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2760" yWindow="32760" windowWidth="20160" windowHeight="8565" tabRatio="936" firstSheet="45" activeTab="57"/>
  </bookViews>
  <sheets>
    <sheet name="Tabla 1" sheetId="4" r:id="rId1"/>
    <sheet name="Tabla 2" sheetId="5" r:id="rId2"/>
    <sheet name="Tabla 3" sheetId="8" r:id="rId3"/>
    <sheet name="Tabla 4" sheetId="10" r:id="rId4"/>
    <sheet name="Tabla 5" sheetId="12" r:id="rId5"/>
    <sheet name="Tabla 6" sheetId="14" r:id="rId6"/>
    <sheet name="Tabla 7" sheetId="16" r:id="rId7"/>
    <sheet name="Tabla 8.1" sheetId="26" r:id="rId8"/>
    <sheet name="Tabla 8.2" sheetId="25" r:id="rId9"/>
    <sheet name="Tabla 8.3" sheetId="1" r:id="rId10"/>
    <sheet name="Tabla 9.1" sheetId="27" r:id="rId11"/>
    <sheet name="Tabla 9.2" sheetId="28" r:id="rId12"/>
    <sheet name="Tabla 9.3" sheetId="2" r:id="rId13"/>
    <sheet name="Tabla 10.1" sheetId="29" r:id="rId14"/>
    <sheet name="Tabla 10.2" sheetId="30" r:id="rId15"/>
    <sheet name="Tabla 10.3" sheetId="3" r:id="rId16"/>
    <sheet name="Tabla 11.1" sheetId="31" r:id="rId17"/>
    <sheet name="Tabla 11.2" sheetId="32" r:id="rId18"/>
    <sheet name="Tabla 11.3" sheetId="6" r:id="rId19"/>
    <sheet name="Tabla 12.1" sheetId="33" r:id="rId20"/>
    <sheet name="Tabla 12.2" sheetId="34" r:id="rId21"/>
    <sheet name="Tabla 12.3" sheetId="7" r:id="rId22"/>
    <sheet name="Tabla 13.1" sheetId="35" r:id="rId23"/>
    <sheet name="Tabla13.2" sheetId="36" r:id="rId24"/>
    <sheet name="Tabla 13.3" sheetId="9" r:id="rId25"/>
    <sheet name="Tabla 14.1" sheetId="37" r:id="rId26"/>
    <sheet name="Tabla 14.2" sheetId="38" r:id="rId27"/>
    <sheet name="Tabla 14.3" sheetId="11" r:id="rId28"/>
    <sheet name="Tabla15.1" sheetId="13" r:id="rId29"/>
    <sheet name="Tabla 15.2" sheetId="40" r:id="rId30"/>
    <sheet name="Tabla 15.3" sheetId="39" r:id="rId31"/>
    <sheet name="Tabla 16.1" sheetId="41" r:id="rId32"/>
    <sheet name="Tabla 16.2" sheetId="42" r:id="rId33"/>
    <sheet name="Tabla 16.3" sheetId="15" r:id="rId34"/>
    <sheet name="Tabla 17.1" sheetId="44" r:id="rId35"/>
    <sheet name="Tabla 17.2" sheetId="17" r:id="rId36"/>
    <sheet name="Tabla 17.3" sheetId="43" r:id="rId37"/>
    <sheet name="Tabla 18.1" sheetId="45" r:id="rId38"/>
    <sheet name="Tabla 18.2" sheetId="46" r:id="rId39"/>
    <sheet name="Tabla 18.3" sheetId="18" r:id="rId40"/>
    <sheet name="Tabla 19.1.1" sheetId="19" r:id="rId41"/>
    <sheet name="Tabla19.1.2 " sheetId="48" r:id="rId42"/>
    <sheet name="Tabla 19.1.3" sheetId="47" r:id="rId43"/>
    <sheet name="Tabla 19.2.1" sheetId="23" r:id="rId44"/>
    <sheet name="Tabla 19.2.2" sheetId="49" r:id="rId45"/>
    <sheet name="Tabla 19.2.3" sheetId="50" r:id="rId46"/>
    <sheet name="Tabla 19.3.1" sheetId="24" r:id="rId47"/>
    <sheet name="Tabla 19.3.2" sheetId="51" r:id="rId48"/>
    <sheet name="Tabla 19.3.3" sheetId="52" r:id="rId49"/>
    <sheet name="Tabla 20.1" sheetId="20" r:id="rId50"/>
    <sheet name="Tabla 20.2" sheetId="54" r:id="rId51"/>
    <sheet name="Tabla 20.3" sheetId="55" r:id="rId52"/>
    <sheet name="Tabla 21.1" sheetId="56" r:id="rId53"/>
    <sheet name="Table 21.2" sheetId="21" r:id="rId54"/>
    <sheet name="Table 21.3" sheetId="57" r:id="rId55"/>
    <sheet name="Tabla 22.1" sheetId="22" r:id="rId56"/>
    <sheet name="Tabla 22.2" sheetId="58" r:id="rId57"/>
    <sheet name="Tabla 22.3" sheetId="59" r:id="rId58"/>
  </sheets>
  <definedNames>
    <definedName name="_xlnm._FilterDatabase" localSheetId="19" hidden="1">'Tabla 12.1'!$A$8:$AY$1462</definedName>
    <definedName name="_xlnm._FilterDatabase" localSheetId="20" hidden="1">'Tabla 12.2'!$A$10:$L$11</definedName>
    <definedName name="_xlnm._FilterDatabase" localSheetId="21" hidden="1">'Tabla 12.3'!$A$8:$AY$1465</definedName>
    <definedName name="_xlnm.Print_Area" localSheetId="0">'Tabla 1'!$A$1:$P$38</definedName>
    <definedName name="_xlnm.Print_Area" localSheetId="13">'Tabla 10.1'!$A$1:$L$276</definedName>
    <definedName name="_xlnm.Print_Area" localSheetId="14">'Tabla 10.2'!$A$1:$L$274</definedName>
    <definedName name="_xlnm.Print_Area" localSheetId="15">'Tabla 10.3'!$A$1:$L$280</definedName>
    <definedName name="_xlnm.Print_Area" localSheetId="16">'Tabla 11.1'!$A$1:$L$277</definedName>
    <definedName name="_xlnm.Print_Area" localSheetId="17">'Tabla 11.2'!$A$1:$L$278</definedName>
    <definedName name="_xlnm.Print_Area" localSheetId="18">'Tabla 11.3'!$A$1:$L$272</definedName>
    <definedName name="_xlnm.Print_Area" localSheetId="19">'Tabla 12.1'!$A$1:$L$2025</definedName>
    <definedName name="_xlnm.Print_Area" localSheetId="20">'Tabla 12.2'!$A$1:$L$2028</definedName>
    <definedName name="_xlnm.Print_Area" localSheetId="21">'Tabla 12.3'!$A$1:$L$2027</definedName>
    <definedName name="_xlnm.Print_Area" localSheetId="22">'Tabla 13.1'!$A$1:$L$259</definedName>
    <definedName name="_xlnm.Print_Area" localSheetId="24">'Tabla 13.3'!$A$1:$L$260</definedName>
    <definedName name="_xlnm.Print_Area" localSheetId="25">'Tabla 14.1'!$A$1:$L$260</definedName>
    <definedName name="_xlnm.Print_Area" localSheetId="26">'Tabla 14.2'!$A$1:$L$259</definedName>
    <definedName name="_xlnm.Print_Area" localSheetId="27">'Tabla 14.3'!$A$1:$L$260</definedName>
    <definedName name="_xlnm.Print_Area" localSheetId="29">'Tabla 15.2'!$A$1:$L$263</definedName>
    <definedName name="_xlnm.Print_Area" localSheetId="30">'Tabla 15.3'!$A$1:$L$263</definedName>
    <definedName name="_xlnm.Print_Area" localSheetId="34">'Tabla 17.1'!$A$1:$L$258</definedName>
    <definedName name="_xlnm.Print_Area" localSheetId="35">'Tabla 17.2'!$A$1:$L$261</definedName>
    <definedName name="_xlnm.Print_Area" localSheetId="36">'Tabla 17.3'!$A$1:$L$258</definedName>
    <definedName name="_xlnm.Print_Area" localSheetId="37">'Tabla 18.1'!$A$1:$N$33</definedName>
    <definedName name="_xlnm.Print_Area" localSheetId="38">'Tabla 18.2'!$A$1:$N$33</definedName>
    <definedName name="_xlnm.Print_Area" localSheetId="39">'Tabla 18.3'!$A$1:$N$33</definedName>
    <definedName name="_xlnm.Print_Area" localSheetId="40">'Tabla 19.1.1'!$A$1:$L$143</definedName>
    <definedName name="_xlnm.Print_Area" localSheetId="42">'Tabla 19.1.3'!$A$1:$L$143</definedName>
    <definedName name="_xlnm.Print_Area" localSheetId="43">'Tabla 19.2.1'!$A$1:$K$143</definedName>
    <definedName name="_xlnm.Print_Area" localSheetId="44">'Tabla 19.2.2'!$A$1:$K$143</definedName>
    <definedName name="_xlnm.Print_Area" localSheetId="45">'Tabla 19.2.3'!$A$1:$K$143</definedName>
    <definedName name="_xlnm.Print_Area" localSheetId="46">'Tabla 19.3.1'!$A$1:$K$143</definedName>
    <definedName name="_xlnm.Print_Area" localSheetId="47">'Tabla 19.3.2'!$A$1:$K$143</definedName>
    <definedName name="_xlnm.Print_Area" localSheetId="48">'Tabla 19.3.3'!$A$1:$K$143</definedName>
    <definedName name="_xlnm.Print_Area" localSheetId="1">'Tabla 2'!$A$1:$I$34</definedName>
    <definedName name="_xlnm.Print_Area" localSheetId="49">'Tabla 20.1'!$A$1:$L$323</definedName>
    <definedName name="_xlnm.Print_Area" localSheetId="50">'Tabla 20.2'!$A$1:$L$282</definedName>
    <definedName name="_xlnm.Print_Area" localSheetId="51">'Tabla 20.3'!$A$1:$L$336</definedName>
    <definedName name="_xlnm.Print_Area" localSheetId="52">'Tabla 21.1'!$A$1:$L$388</definedName>
    <definedName name="_xlnm.Print_Area" localSheetId="55">'Tabla 22.1'!#REF!</definedName>
    <definedName name="_xlnm.Print_Area" localSheetId="56">'Tabla 22.2'!#REF!</definedName>
    <definedName name="_xlnm.Print_Area" localSheetId="57">'Tabla 22.3'!#REF!</definedName>
    <definedName name="_xlnm.Print_Area" localSheetId="2">'Tabla 3'!$A$1:$I$33</definedName>
    <definedName name="_xlnm.Print_Area" localSheetId="3">'Tabla 4'!$A$1:$I$34</definedName>
    <definedName name="_xlnm.Print_Area" localSheetId="4">'Tabla 5'!$A$1:$I$34</definedName>
    <definedName name="_xlnm.Print_Area" localSheetId="5">'Tabla 6'!$A$1:$I$34</definedName>
    <definedName name="_xlnm.Print_Area" localSheetId="6">'Tabla 7'!$A$1:$I$33</definedName>
    <definedName name="_xlnm.Print_Area" localSheetId="7">'Tabla 8.1'!$A$1:$L$275</definedName>
    <definedName name="_xlnm.Print_Area" localSheetId="8">'Tabla 8.2'!$A$1:$L$278</definedName>
    <definedName name="_xlnm.Print_Area" localSheetId="9">'Tabla 8.3'!$A$1:$L$269</definedName>
    <definedName name="_xlnm.Print_Area" localSheetId="10">'Tabla 9.1'!$A$1:$L$276</definedName>
    <definedName name="_xlnm.Print_Area" localSheetId="11">'Tabla 9.2'!$A$1:$L$277</definedName>
    <definedName name="_xlnm.Print_Area" localSheetId="12">'Tabla 9.3'!$A$1:$L$271</definedName>
    <definedName name="_xlnm.Print_Area" localSheetId="23">Tabla13.2!$A$1:$L$261</definedName>
    <definedName name="_xlnm.Print_Area" localSheetId="28">Tabla15.1!$A$1:$L$263</definedName>
    <definedName name="_xlnm.Print_Area" localSheetId="41">'Tabla19.1.2 '!$A$1:$L$143</definedName>
    <definedName name="_xlnm.Print_Area" localSheetId="53">'Table 21.2'!$A$1:$L$306</definedName>
    <definedName name="_xlnm.Print_Area" localSheetId="54">'Table 21.3'!$A$1:$L$345</definedName>
    <definedName name="_xlnm.Print_Titles" localSheetId="10">'Tabla 9.1'!#REF!</definedName>
    <definedName name="_xlnm.Print_Titles" localSheetId="11">'Tabla 9.2'!#REF!</definedName>
    <definedName name="_xlnm.Print_Titles" localSheetId="12">'Tabla 9.3'!#REF!</definedName>
  </definedNames>
  <calcPr calcId="145621"/>
</workbook>
</file>

<file path=xl/calcChain.xml><?xml version="1.0" encoding="utf-8"?>
<calcChain xmlns="http://schemas.openxmlformats.org/spreadsheetml/2006/main">
  <c r="J33" i="4" l="1"/>
  <c r="K33" i="4"/>
  <c r="L33" i="4"/>
  <c r="J34" i="4"/>
  <c r="K34" i="4"/>
  <c r="L34" i="4"/>
  <c r="K32" i="4"/>
  <c r="L32" i="4"/>
  <c r="J32" i="4"/>
  <c r="G32" i="4"/>
  <c r="H32" i="4"/>
  <c r="G33" i="4"/>
  <c r="H33" i="4"/>
  <c r="G34" i="4"/>
  <c r="H34" i="4"/>
  <c r="F33" i="4"/>
  <c r="F34" i="4"/>
  <c r="F32" i="4"/>
  <c r="C14" i="34"/>
  <c r="D14" i="34"/>
  <c r="E14" i="34"/>
  <c r="F14" i="34"/>
  <c r="G14" i="34"/>
  <c r="H14" i="34"/>
  <c r="I14" i="34"/>
  <c r="J14" i="34"/>
  <c r="K14" i="34"/>
  <c r="L14" i="34"/>
  <c r="B14" i="34"/>
  <c r="B1689" i="7"/>
  <c r="C1689" i="7"/>
  <c r="D1689" i="7"/>
  <c r="F1689" i="7"/>
  <c r="G1689" i="7"/>
  <c r="H1689" i="7"/>
  <c r="J1689" i="7"/>
  <c r="K1689" i="7"/>
  <c r="L1689" i="7"/>
  <c r="C742" i="7"/>
  <c r="D742" i="7"/>
  <c r="E742" i="7"/>
  <c r="F742" i="7"/>
  <c r="G742" i="7"/>
  <c r="H742" i="7"/>
  <c r="I742" i="7"/>
  <c r="J742" i="7"/>
  <c r="K742" i="7"/>
  <c r="L742" i="7"/>
  <c r="B742" i="7"/>
  <c r="C21" i="7"/>
  <c r="D21" i="7"/>
  <c r="E21" i="7"/>
  <c r="F21" i="7"/>
  <c r="G21" i="7"/>
  <c r="H21" i="7"/>
  <c r="I21" i="7"/>
  <c r="J21" i="7"/>
  <c r="K21" i="7"/>
  <c r="L21" i="7"/>
  <c r="B21" i="7"/>
  <c r="B179" i="33"/>
  <c r="C179" i="33"/>
  <c r="D179" i="33"/>
  <c r="F179" i="33"/>
  <c r="G179" i="33"/>
  <c r="H179" i="33"/>
  <c r="J179" i="33"/>
  <c r="K179" i="33"/>
  <c r="L179" i="33"/>
  <c r="B186" i="33"/>
  <c r="C186" i="33"/>
  <c r="D186" i="33"/>
  <c r="F186" i="33"/>
  <c r="G186" i="33"/>
  <c r="H186" i="33"/>
  <c r="J186" i="33"/>
  <c r="K186" i="33"/>
  <c r="L186" i="33"/>
  <c r="B193" i="33"/>
  <c r="C193" i="33"/>
  <c r="D193" i="33"/>
  <c r="F193" i="33"/>
  <c r="G193" i="33"/>
  <c r="H193" i="33"/>
  <c r="J193" i="33"/>
  <c r="K193" i="33"/>
  <c r="L193" i="33"/>
  <c r="B200" i="33"/>
  <c r="C200" i="33"/>
  <c r="D200" i="33"/>
  <c r="F200" i="33"/>
  <c r="G200" i="33"/>
  <c r="H200" i="33"/>
  <c r="J200" i="33"/>
  <c r="K200" i="33"/>
  <c r="L200" i="33"/>
  <c r="B207" i="33"/>
  <c r="C207" i="33"/>
  <c r="D207" i="33"/>
  <c r="F207" i="33"/>
  <c r="G207" i="33"/>
  <c r="H207" i="33"/>
  <c r="J207" i="33"/>
  <c r="K207" i="33"/>
  <c r="L207" i="33"/>
  <c r="B234" i="33"/>
  <c r="C234" i="33"/>
  <c r="D234" i="33"/>
  <c r="F234" i="33"/>
  <c r="G234" i="33"/>
  <c r="H234" i="33"/>
  <c r="J234" i="33"/>
  <c r="K234" i="33"/>
  <c r="L234" i="33"/>
  <c r="B241" i="33"/>
  <c r="C241" i="33"/>
  <c r="D241" i="33"/>
  <c r="F241" i="33"/>
  <c r="G241" i="33"/>
  <c r="H241" i="33"/>
  <c r="J241" i="33"/>
  <c r="K241" i="33"/>
  <c r="L241" i="33"/>
  <c r="B248" i="33"/>
  <c r="C248" i="33"/>
  <c r="D248" i="33"/>
  <c r="F248" i="33"/>
  <c r="G248" i="33"/>
  <c r="H248" i="33"/>
  <c r="J248" i="33"/>
  <c r="K248" i="33"/>
  <c r="L248" i="33"/>
  <c r="B255" i="33"/>
  <c r="C255" i="33"/>
  <c r="D255" i="33"/>
  <c r="F255" i="33"/>
  <c r="G255" i="33"/>
  <c r="H255" i="33"/>
  <c r="J255" i="33"/>
  <c r="K255" i="33"/>
  <c r="L255" i="33"/>
  <c r="B262" i="33"/>
  <c r="C262" i="33"/>
  <c r="D262" i="33"/>
  <c r="F262" i="33"/>
  <c r="G262" i="33"/>
  <c r="H262" i="33"/>
  <c r="J262" i="33"/>
  <c r="K262" i="33"/>
  <c r="L262" i="33"/>
  <c r="B290" i="33"/>
  <c r="C290" i="33"/>
  <c r="D290" i="33"/>
  <c r="F290" i="33"/>
  <c r="G290" i="33"/>
  <c r="H290" i="33"/>
  <c r="B297" i="33"/>
  <c r="C297" i="33"/>
  <c r="D297" i="33"/>
  <c r="F297" i="33"/>
  <c r="G297" i="33"/>
  <c r="H297" i="33"/>
  <c r="B304" i="33"/>
  <c r="C304" i="33"/>
  <c r="D304" i="33"/>
  <c r="F304" i="33"/>
  <c r="G304" i="33"/>
  <c r="H304" i="33"/>
  <c r="B311" i="33"/>
  <c r="C311" i="33"/>
  <c r="D311" i="33"/>
  <c r="F311" i="33"/>
  <c r="G311" i="33"/>
  <c r="H311" i="33"/>
  <c r="B318" i="33"/>
  <c r="C318" i="33"/>
  <c r="D318" i="33"/>
  <c r="F318" i="33"/>
  <c r="G318" i="33"/>
  <c r="H318" i="33"/>
  <c r="B345" i="33"/>
  <c r="C345" i="33"/>
  <c r="D345" i="33"/>
  <c r="F345" i="33"/>
  <c r="G345" i="33"/>
  <c r="H345" i="33"/>
  <c r="B352" i="33"/>
  <c r="C352" i="33"/>
  <c r="D352" i="33"/>
  <c r="F352" i="33"/>
  <c r="G352" i="33"/>
  <c r="H352" i="33"/>
  <c r="B359" i="33"/>
  <c r="C359" i="33"/>
  <c r="D359" i="33"/>
  <c r="F359" i="33"/>
  <c r="G359" i="33"/>
  <c r="H359" i="33"/>
  <c r="B366" i="33"/>
  <c r="C366" i="33"/>
  <c r="D366" i="33"/>
  <c r="F366" i="33"/>
  <c r="G366" i="33"/>
  <c r="H366" i="33"/>
  <c r="B373" i="33"/>
  <c r="C373" i="33"/>
  <c r="D373" i="33"/>
  <c r="F373" i="33"/>
  <c r="G373" i="33"/>
  <c r="H373" i="33"/>
  <c r="B400" i="33"/>
  <c r="C400" i="33"/>
  <c r="D400" i="33"/>
  <c r="F400" i="33"/>
  <c r="G400" i="33"/>
  <c r="H400" i="33"/>
  <c r="B407" i="33"/>
  <c r="C407" i="33"/>
  <c r="D407" i="33"/>
  <c r="F407" i="33"/>
  <c r="G407" i="33"/>
  <c r="H407" i="33"/>
  <c r="B414" i="33"/>
  <c r="C414" i="33"/>
  <c r="D414" i="33"/>
  <c r="F414" i="33"/>
  <c r="G414" i="33"/>
  <c r="H414" i="33"/>
  <c r="B421" i="33"/>
  <c r="C421" i="33"/>
  <c r="D421" i="33"/>
  <c r="F421" i="33"/>
  <c r="G421" i="33"/>
  <c r="H421" i="33"/>
  <c r="B428" i="33"/>
  <c r="C428" i="33"/>
  <c r="D428" i="33"/>
  <c r="F428" i="33"/>
  <c r="G428" i="33"/>
  <c r="H428" i="33"/>
  <c r="B455" i="33"/>
  <c r="C455" i="33"/>
  <c r="D455" i="33"/>
  <c r="F455" i="33"/>
  <c r="G455" i="33"/>
  <c r="H455" i="33"/>
  <c r="B462" i="33"/>
  <c r="C462" i="33"/>
  <c r="D462" i="33"/>
  <c r="F462" i="33"/>
  <c r="G462" i="33"/>
  <c r="H462" i="33"/>
  <c r="J462" i="33"/>
  <c r="K462" i="33"/>
  <c r="L462" i="33"/>
  <c r="B469" i="33"/>
  <c r="C469" i="33"/>
  <c r="D469" i="33"/>
  <c r="F469" i="33"/>
  <c r="G469" i="33"/>
  <c r="H469" i="33"/>
  <c r="J469" i="33"/>
  <c r="K469" i="33"/>
  <c r="L469" i="33"/>
  <c r="B476" i="33"/>
  <c r="C476" i="33"/>
  <c r="D476" i="33"/>
  <c r="F476" i="33"/>
  <c r="G476" i="33"/>
  <c r="H476" i="33"/>
  <c r="J476" i="33"/>
  <c r="K476" i="33"/>
  <c r="L476" i="33"/>
  <c r="B483" i="33"/>
  <c r="C483" i="33"/>
  <c r="D483" i="33"/>
  <c r="F483" i="33"/>
  <c r="G483" i="33"/>
  <c r="H483" i="33"/>
  <c r="J483" i="33"/>
  <c r="K483" i="33"/>
  <c r="L483" i="33"/>
  <c r="B510" i="33"/>
  <c r="C510" i="33"/>
  <c r="D510" i="33"/>
  <c r="F510" i="33"/>
  <c r="G510" i="33"/>
  <c r="H510" i="33"/>
  <c r="J510" i="33"/>
  <c r="K510" i="33"/>
  <c r="L510" i="33"/>
  <c r="B517" i="33"/>
  <c r="C517" i="33"/>
  <c r="D517" i="33"/>
  <c r="F517" i="33"/>
  <c r="G517" i="33"/>
  <c r="H517" i="33"/>
  <c r="J517" i="33"/>
  <c r="K517" i="33"/>
  <c r="L517" i="33"/>
  <c r="B524" i="33"/>
  <c r="C524" i="33"/>
  <c r="D524" i="33"/>
  <c r="F524" i="33"/>
  <c r="G524" i="33"/>
  <c r="H524" i="33"/>
  <c r="J524" i="33"/>
  <c r="K524" i="33"/>
  <c r="L524" i="33"/>
  <c r="B531" i="33"/>
  <c r="C531" i="33"/>
  <c r="D531" i="33"/>
  <c r="F531" i="33"/>
  <c r="G531" i="33"/>
  <c r="H531" i="33"/>
  <c r="J531" i="33"/>
  <c r="K531" i="33"/>
  <c r="L531" i="33"/>
  <c r="B538" i="33"/>
  <c r="C538" i="33"/>
  <c r="D538" i="33"/>
  <c r="F538" i="33"/>
  <c r="G538" i="33"/>
  <c r="H538" i="33"/>
  <c r="J538" i="33"/>
  <c r="K538" i="33"/>
  <c r="L538" i="33"/>
  <c r="B564" i="33"/>
  <c r="C564" i="33"/>
  <c r="D564" i="33"/>
  <c r="F564" i="33"/>
  <c r="G564" i="33"/>
  <c r="H564" i="33"/>
  <c r="J564" i="33"/>
  <c r="K564" i="33"/>
  <c r="L564" i="33"/>
  <c r="B571" i="33"/>
  <c r="C571" i="33"/>
  <c r="D571" i="33"/>
  <c r="F571" i="33"/>
  <c r="G571" i="33"/>
  <c r="H571" i="33"/>
  <c r="J571" i="33"/>
  <c r="K571" i="33"/>
  <c r="L571" i="33"/>
  <c r="B578" i="33"/>
  <c r="C578" i="33"/>
  <c r="D578" i="33"/>
  <c r="F578" i="33"/>
  <c r="G578" i="33"/>
  <c r="H578" i="33"/>
  <c r="J578" i="33"/>
  <c r="K578" i="33"/>
  <c r="L578" i="33"/>
  <c r="B585" i="33"/>
  <c r="C585" i="33"/>
  <c r="D585" i="33"/>
  <c r="F585" i="33"/>
  <c r="G585" i="33"/>
  <c r="H585" i="33"/>
  <c r="J585" i="33"/>
  <c r="K585" i="33"/>
  <c r="L585" i="33"/>
  <c r="B592" i="33"/>
  <c r="C592" i="33"/>
  <c r="D592" i="33"/>
  <c r="F592" i="33"/>
  <c r="G592" i="33"/>
  <c r="H592" i="33"/>
  <c r="J592" i="33"/>
  <c r="K592" i="33"/>
  <c r="L592" i="33"/>
  <c r="B619" i="33"/>
  <c r="C619" i="33"/>
  <c r="D619" i="33"/>
  <c r="F619" i="33"/>
  <c r="G619" i="33"/>
  <c r="H619" i="33"/>
  <c r="J619" i="33"/>
  <c r="K619" i="33"/>
  <c r="L619" i="33"/>
  <c r="B626" i="33"/>
  <c r="C626" i="33"/>
  <c r="D626" i="33"/>
  <c r="F626" i="33"/>
  <c r="G626" i="33"/>
  <c r="H626" i="33"/>
  <c r="J626" i="33"/>
  <c r="K626" i="33"/>
  <c r="L626" i="33"/>
  <c r="B633" i="33"/>
  <c r="C633" i="33"/>
  <c r="D633" i="33"/>
  <c r="F633" i="33"/>
  <c r="G633" i="33"/>
  <c r="H633" i="33"/>
  <c r="J633" i="33"/>
  <c r="K633" i="33"/>
  <c r="L633" i="33"/>
  <c r="B640" i="33"/>
  <c r="C640" i="33"/>
  <c r="D640" i="33"/>
  <c r="F640" i="33"/>
  <c r="G640" i="33"/>
  <c r="H640" i="33"/>
  <c r="J640" i="33"/>
  <c r="K640" i="33"/>
  <c r="L640" i="33"/>
  <c r="B647" i="33"/>
  <c r="C647" i="33"/>
  <c r="D647" i="33"/>
  <c r="F647" i="33"/>
  <c r="G647" i="33"/>
  <c r="H647" i="33"/>
  <c r="J647" i="33"/>
  <c r="K647" i="33"/>
  <c r="L647" i="33"/>
  <c r="B674" i="33"/>
  <c r="C674" i="33"/>
  <c r="D674" i="33"/>
  <c r="F674" i="33"/>
  <c r="G674" i="33"/>
  <c r="H674" i="33"/>
  <c r="J674" i="33"/>
  <c r="K674" i="33"/>
  <c r="L674" i="33"/>
  <c r="B681" i="33"/>
  <c r="C681" i="33"/>
  <c r="D681" i="33"/>
  <c r="F681" i="33"/>
  <c r="G681" i="33"/>
  <c r="H681" i="33"/>
  <c r="J681" i="33"/>
  <c r="K681" i="33"/>
  <c r="L681" i="33"/>
  <c r="B688" i="33"/>
  <c r="C688" i="33"/>
  <c r="D688" i="33"/>
  <c r="F688" i="33"/>
  <c r="G688" i="33"/>
  <c r="H688" i="33"/>
  <c r="J688" i="33"/>
  <c r="K688" i="33"/>
  <c r="L688" i="33"/>
  <c r="B695" i="33"/>
  <c r="C695" i="33"/>
  <c r="D695" i="33"/>
  <c r="F695" i="33"/>
  <c r="G695" i="33"/>
  <c r="H695" i="33"/>
  <c r="J695" i="33"/>
  <c r="K695" i="33"/>
  <c r="L695" i="33"/>
  <c r="B702" i="33"/>
  <c r="C702" i="33"/>
  <c r="D702" i="33"/>
  <c r="F702" i="33"/>
  <c r="G702" i="33"/>
  <c r="H702" i="33"/>
  <c r="J702" i="33"/>
  <c r="K702" i="33"/>
  <c r="L702" i="33"/>
  <c r="B729" i="33"/>
  <c r="C729" i="33"/>
  <c r="D729" i="33"/>
  <c r="F729" i="33"/>
  <c r="G729" i="33"/>
  <c r="H729" i="33"/>
  <c r="J729" i="33"/>
  <c r="K729" i="33"/>
  <c r="L729" i="33"/>
  <c r="B736" i="33"/>
  <c r="C736" i="33"/>
  <c r="D736" i="33"/>
  <c r="F736" i="33"/>
  <c r="G736" i="33"/>
  <c r="H736" i="33"/>
  <c r="J736" i="33"/>
  <c r="K736" i="33"/>
  <c r="L736" i="33"/>
  <c r="B743" i="33"/>
  <c r="C743" i="33"/>
  <c r="D743" i="33"/>
  <c r="F743" i="33"/>
  <c r="G743" i="33"/>
  <c r="H743" i="33"/>
  <c r="J743" i="33"/>
  <c r="K743" i="33"/>
  <c r="L743" i="33"/>
  <c r="B750" i="33"/>
  <c r="C750" i="33"/>
  <c r="D750" i="33"/>
  <c r="F750" i="33"/>
  <c r="G750" i="33"/>
  <c r="H750" i="33"/>
  <c r="J750" i="33"/>
  <c r="K750" i="33"/>
  <c r="L750" i="33"/>
  <c r="B757" i="33"/>
  <c r="C757" i="33"/>
  <c r="D757" i="33"/>
  <c r="F757" i="33"/>
  <c r="G757" i="33"/>
  <c r="H757" i="33"/>
  <c r="J757" i="33"/>
  <c r="K757" i="33"/>
  <c r="L757" i="33"/>
  <c r="B783" i="33"/>
  <c r="C783" i="33"/>
  <c r="D783" i="33"/>
  <c r="F783" i="33"/>
  <c r="G783" i="33"/>
  <c r="H783" i="33"/>
  <c r="J783" i="33"/>
  <c r="K783" i="33"/>
  <c r="L783" i="33"/>
  <c r="B790" i="33"/>
  <c r="C790" i="33"/>
  <c r="D790" i="33"/>
  <c r="F790" i="33"/>
  <c r="G790" i="33"/>
  <c r="H790" i="33"/>
  <c r="J790" i="33"/>
  <c r="K790" i="33"/>
  <c r="L790" i="33"/>
  <c r="B797" i="33"/>
  <c r="C797" i="33"/>
  <c r="D797" i="33"/>
  <c r="F797" i="33"/>
  <c r="G797" i="33"/>
  <c r="H797" i="33"/>
  <c r="J797" i="33"/>
  <c r="K797" i="33"/>
  <c r="L797" i="33"/>
  <c r="B804" i="33"/>
  <c r="C804" i="33"/>
  <c r="D804" i="33"/>
  <c r="F804" i="33"/>
  <c r="G804" i="33"/>
  <c r="H804" i="33"/>
  <c r="J804" i="33"/>
  <c r="K804" i="33"/>
  <c r="L804" i="33"/>
  <c r="B811" i="33"/>
  <c r="C811" i="33"/>
  <c r="D811" i="33"/>
  <c r="F811" i="33"/>
  <c r="G811" i="33"/>
  <c r="H811" i="33"/>
  <c r="J811" i="33"/>
  <c r="K811" i="33"/>
  <c r="L811" i="33"/>
  <c r="B838" i="33"/>
  <c r="C838" i="33"/>
  <c r="D838" i="33"/>
  <c r="F838" i="33"/>
  <c r="G838" i="33"/>
  <c r="H838" i="33"/>
  <c r="J838" i="33"/>
  <c r="K838" i="33"/>
  <c r="L838" i="33"/>
  <c r="B845" i="33"/>
  <c r="C845" i="33"/>
  <c r="D845" i="33"/>
  <c r="F845" i="33"/>
  <c r="G845" i="33"/>
  <c r="H845" i="33"/>
  <c r="J845" i="33"/>
  <c r="K845" i="33"/>
  <c r="L845" i="33"/>
  <c r="B852" i="33"/>
  <c r="C852" i="33"/>
  <c r="D852" i="33"/>
  <c r="F852" i="33"/>
  <c r="G852" i="33"/>
  <c r="H852" i="33"/>
  <c r="J852" i="33"/>
  <c r="K852" i="33"/>
  <c r="L852" i="33"/>
  <c r="B859" i="33"/>
  <c r="C859" i="33"/>
  <c r="D859" i="33"/>
  <c r="F859" i="33"/>
  <c r="G859" i="33"/>
  <c r="H859" i="33"/>
  <c r="J859" i="33"/>
  <c r="K859" i="33"/>
  <c r="L859" i="33"/>
  <c r="B866" i="33"/>
  <c r="C866" i="33"/>
  <c r="D866" i="33"/>
  <c r="F866" i="33"/>
  <c r="G866" i="33"/>
  <c r="H866" i="33"/>
  <c r="J866" i="33"/>
  <c r="K866" i="33"/>
  <c r="L866" i="33"/>
  <c r="B893" i="33"/>
  <c r="C893" i="33"/>
  <c r="D893" i="33"/>
  <c r="F893" i="33"/>
  <c r="G893" i="33"/>
  <c r="H893" i="33"/>
  <c r="J893" i="33"/>
  <c r="K893" i="33"/>
  <c r="L893" i="33"/>
  <c r="B900" i="33"/>
  <c r="C900" i="33"/>
  <c r="D900" i="33"/>
  <c r="F900" i="33"/>
  <c r="G900" i="33"/>
  <c r="H900" i="33"/>
  <c r="J900" i="33"/>
  <c r="K900" i="33"/>
  <c r="L900" i="33"/>
  <c r="B907" i="33"/>
  <c r="C907" i="33"/>
  <c r="D907" i="33"/>
  <c r="F907" i="33"/>
  <c r="G907" i="33"/>
  <c r="H907" i="33"/>
  <c r="J907" i="33"/>
  <c r="K907" i="33"/>
  <c r="L907" i="33"/>
  <c r="B914" i="33"/>
  <c r="C914" i="33"/>
  <c r="D914" i="33"/>
  <c r="F914" i="33"/>
  <c r="G914" i="33"/>
  <c r="H914" i="33"/>
  <c r="J914" i="33"/>
  <c r="K914" i="33"/>
  <c r="L914" i="33"/>
  <c r="B921" i="33"/>
  <c r="C921" i="33"/>
  <c r="D921" i="33"/>
  <c r="F921" i="33"/>
  <c r="G921" i="33"/>
  <c r="H921" i="33"/>
  <c r="J921" i="33"/>
  <c r="K921" i="33"/>
  <c r="L921" i="33"/>
  <c r="B948" i="33"/>
  <c r="C948" i="33"/>
  <c r="D948" i="33"/>
  <c r="F948" i="33"/>
  <c r="G948" i="33"/>
  <c r="H948" i="33"/>
  <c r="J948" i="33"/>
  <c r="K948" i="33"/>
  <c r="L948" i="33"/>
  <c r="B955" i="33"/>
  <c r="C955" i="33"/>
  <c r="D955" i="33"/>
  <c r="F955" i="33"/>
  <c r="G955" i="33"/>
  <c r="H955" i="33"/>
  <c r="J955" i="33"/>
  <c r="K955" i="33"/>
  <c r="L955" i="33"/>
  <c r="B962" i="33"/>
  <c r="C962" i="33"/>
  <c r="D962" i="33"/>
  <c r="F962" i="33"/>
  <c r="G962" i="33"/>
  <c r="H962" i="33"/>
  <c r="J962" i="33"/>
  <c r="K962" i="33"/>
  <c r="L962" i="33"/>
  <c r="B969" i="33"/>
  <c r="C969" i="33"/>
  <c r="D969" i="33"/>
  <c r="F969" i="33"/>
  <c r="G969" i="33"/>
  <c r="H969" i="33"/>
  <c r="J969" i="33"/>
  <c r="K969" i="33"/>
  <c r="L969" i="33"/>
  <c r="B976" i="33"/>
  <c r="C976" i="33"/>
  <c r="D976" i="33"/>
  <c r="F976" i="33"/>
  <c r="G976" i="33"/>
  <c r="H976" i="33"/>
  <c r="J976" i="33"/>
  <c r="K976" i="33"/>
  <c r="L976" i="33"/>
  <c r="B1003" i="33"/>
  <c r="C1003" i="33"/>
  <c r="D1003" i="33"/>
  <c r="F1003" i="33"/>
  <c r="G1003" i="33"/>
  <c r="H1003" i="33"/>
  <c r="J1003" i="33"/>
  <c r="K1003" i="33"/>
  <c r="L1003" i="33"/>
  <c r="B1010" i="33"/>
  <c r="C1010" i="33"/>
  <c r="D1010" i="33"/>
  <c r="F1010" i="33"/>
  <c r="G1010" i="33"/>
  <c r="H1010" i="33"/>
  <c r="J1010" i="33"/>
  <c r="K1010" i="33"/>
  <c r="L1010" i="33"/>
  <c r="B1017" i="33"/>
  <c r="C1017" i="33"/>
  <c r="D1017" i="33"/>
  <c r="F1017" i="33"/>
  <c r="G1017" i="33"/>
  <c r="H1017" i="33"/>
  <c r="J1017" i="33"/>
  <c r="K1017" i="33"/>
  <c r="L1017" i="33"/>
  <c r="B1024" i="33"/>
  <c r="C1024" i="33"/>
  <c r="D1024" i="33"/>
  <c r="F1024" i="33"/>
  <c r="G1024" i="33"/>
  <c r="H1024" i="33"/>
  <c r="J1024" i="33"/>
  <c r="K1024" i="33"/>
  <c r="L1024" i="33"/>
  <c r="B1031" i="33"/>
  <c r="C1031" i="33"/>
  <c r="D1031" i="33"/>
  <c r="F1031" i="33"/>
  <c r="G1031" i="33"/>
  <c r="H1031" i="33"/>
  <c r="J1031" i="33"/>
  <c r="K1031" i="33"/>
  <c r="L1031" i="33"/>
  <c r="B1058" i="33"/>
  <c r="C1058" i="33"/>
  <c r="D1058" i="33"/>
  <c r="F1058" i="33"/>
  <c r="G1058" i="33"/>
  <c r="H1058" i="33"/>
  <c r="J1058" i="33"/>
  <c r="K1058" i="33"/>
  <c r="L1058" i="33"/>
  <c r="B1065" i="33"/>
  <c r="C1065" i="33"/>
  <c r="D1065" i="33"/>
  <c r="F1065" i="33"/>
  <c r="G1065" i="33"/>
  <c r="H1065" i="33"/>
  <c r="J1065" i="33"/>
  <c r="K1065" i="33"/>
  <c r="L1065" i="33"/>
  <c r="B1072" i="33"/>
  <c r="C1072" i="33"/>
  <c r="D1072" i="33"/>
  <c r="F1072" i="33"/>
  <c r="G1072" i="33"/>
  <c r="H1072" i="33"/>
  <c r="J1072" i="33"/>
  <c r="K1072" i="33"/>
  <c r="L1072" i="33"/>
  <c r="B1079" i="33"/>
  <c r="C1079" i="33"/>
  <c r="D1079" i="33"/>
  <c r="F1079" i="33"/>
  <c r="G1079" i="33"/>
  <c r="H1079" i="33"/>
  <c r="J1079" i="33"/>
  <c r="K1079" i="33"/>
  <c r="L1079" i="33"/>
  <c r="B1086" i="33"/>
  <c r="C1086" i="33"/>
  <c r="D1086" i="33"/>
  <c r="F1086" i="33"/>
  <c r="G1086" i="33"/>
  <c r="H1086" i="33"/>
  <c r="J1086" i="33"/>
  <c r="K1086" i="33"/>
  <c r="L1086" i="33"/>
  <c r="B1113" i="33"/>
  <c r="C1113" i="33"/>
  <c r="D1113" i="33"/>
  <c r="F1113" i="33"/>
  <c r="G1113" i="33"/>
  <c r="H1113" i="33"/>
  <c r="J1113" i="33"/>
  <c r="K1113" i="33"/>
  <c r="L1113" i="33"/>
  <c r="B1120" i="33"/>
  <c r="C1120" i="33"/>
  <c r="D1120" i="33"/>
  <c r="F1120" i="33"/>
  <c r="G1120" i="33"/>
  <c r="H1120" i="33"/>
  <c r="J1120" i="33"/>
  <c r="K1120" i="33"/>
  <c r="L1120" i="33"/>
  <c r="L2018" i="7"/>
  <c r="K2018" i="7"/>
  <c r="J2018" i="7"/>
  <c r="H2018" i="7"/>
  <c r="G2018" i="7"/>
  <c r="F2018" i="7"/>
  <c r="D2018" i="7"/>
  <c r="C2018" i="7"/>
  <c r="B2018" i="7"/>
  <c r="L2011" i="7"/>
  <c r="K2011" i="7"/>
  <c r="J2011" i="7"/>
  <c r="H2011" i="7"/>
  <c r="G2011" i="7"/>
  <c r="F2011" i="7"/>
  <c r="D2011" i="7"/>
  <c r="C2011" i="7"/>
  <c r="B2011" i="7"/>
  <c r="L2004" i="7"/>
  <c r="K2004" i="7"/>
  <c r="J2004" i="7"/>
  <c r="H2004" i="7"/>
  <c r="G2004" i="7"/>
  <c r="F2004" i="7"/>
  <c r="D2004" i="7"/>
  <c r="C2004" i="7"/>
  <c r="B2004" i="7"/>
  <c r="L1997" i="7"/>
  <c r="K1997" i="7"/>
  <c r="J1997" i="7"/>
  <c r="H1997" i="7"/>
  <c r="G1997" i="7"/>
  <c r="F1997" i="7"/>
  <c r="D1997" i="7"/>
  <c r="C1997" i="7"/>
  <c r="B1997" i="7"/>
  <c r="L1990" i="7"/>
  <c r="K1990" i="7"/>
  <c r="J1990" i="7"/>
  <c r="H1990" i="7"/>
  <c r="G1990" i="7"/>
  <c r="F1990" i="7"/>
  <c r="D1990" i="7"/>
  <c r="C1990" i="7"/>
  <c r="B1990" i="7"/>
  <c r="L1963" i="7"/>
  <c r="K1963" i="7"/>
  <c r="J1963" i="7"/>
  <c r="H1963" i="7"/>
  <c r="G1963" i="7"/>
  <c r="F1963" i="7"/>
  <c r="D1963" i="7"/>
  <c r="C1963" i="7"/>
  <c r="B1963" i="7"/>
  <c r="L1956" i="7"/>
  <c r="K1956" i="7"/>
  <c r="J1956" i="7"/>
  <c r="H1956" i="7"/>
  <c r="G1956" i="7"/>
  <c r="F1956" i="7"/>
  <c r="D1956" i="7"/>
  <c r="C1956" i="7"/>
  <c r="B1956" i="7"/>
  <c r="L1949" i="7"/>
  <c r="K1949" i="7"/>
  <c r="J1949" i="7"/>
  <c r="H1949" i="7"/>
  <c r="G1949" i="7"/>
  <c r="F1949" i="7"/>
  <c r="D1949" i="7"/>
  <c r="C1949" i="7"/>
  <c r="B1949" i="7"/>
  <c r="L1942" i="7"/>
  <c r="K1942" i="7"/>
  <c r="J1942" i="7"/>
  <c r="H1942" i="7"/>
  <c r="G1942" i="7"/>
  <c r="F1942" i="7"/>
  <c r="D1942" i="7"/>
  <c r="C1942" i="7"/>
  <c r="B1942" i="7"/>
  <c r="L1935" i="7"/>
  <c r="K1935" i="7"/>
  <c r="J1935" i="7"/>
  <c r="H1935" i="7"/>
  <c r="G1935" i="7"/>
  <c r="F1935" i="7"/>
  <c r="D1935" i="7"/>
  <c r="C1935" i="7"/>
  <c r="B1935" i="7"/>
  <c r="L1908" i="7"/>
  <c r="K1908" i="7"/>
  <c r="J1908" i="7"/>
  <c r="H1908" i="7"/>
  <c r="G1908" i="7"/>
  <c r="F1908" i="7"/>
  <c r="D1908" i="7"/>
  <c r="C1908" i="7"/>
  <c r="B1908" i="7"/>
  <c r="L1901" i="7"/>
  <c r="K1901" i="7"/>
  <c r="J1901" i="7"/>
  <c r="H1901" i="7"/>
  <c r="G1901" i="7"/>
  <c r="F1901" i="7"/>
  <c r="D1901" i="7"/>
  <c r="C1901" i="7"/>
  <c r="B1901" i="7"/>
  <c r="L1894" i="7"/>
  <c r="K1894" i="7"/>
  <c r="J1894" i="7"/>
  <c r="H1894" i="7"/>
  <c r="G1894" i="7"/>
  <c r="F1894" i="7"/>
  <c r="D1894" i="7"/>
  <c r="C1894" i="7"/>
  <c r="B1894" i="7"/>
  <c r="L1887" i="7"/>
  <c r="K1887" i="7"/>
  <c r="J1887" i="7"/>
  <c r="H1887" i="7"/>
  <c r="G1887" i="7"/>
  <c r="F1887" i="7"/>
  <c r="D1887" i="7"/>
  <c r="C1887" i="7"/>
  <c r="B1887" i="7"/>
  <c r="L1880" i="7"/>
  <c r="K1880" i="7"/>
  <c r="J1880" i="7"/>
  <c r="H1880" i="7"/>
  <c r="G1880" i="7"/>
  <c r="F1880" i="7"/>
  <c r="D1880" i="7"/>
  <c r="C1880" i="7"/>
  <c r="B1880" i="7"/>
  <c r="L1854" i="7"/>
  <c r="K1854" i="7"/>
  <c r="J1854" i="7"/>
  <c r="H1854" i="7"/>
  <c r="G1854" i="7"/>
  <c r="F1854" i="7"/>
  <c r="D1854" i="7"/>
  <c r="C1854" i="7"/>
  <c r="B1854" i="7"/>
  <c r="L1847" i="7"/>
  <c r="K1847" i="7"/>
  <c r="J1847" i="7"/>
  <c r="H1847" i="7"/>
  <c r="G1847" i="7"/>
  <c r="F1847" i="7"/>
  <c r="D1847" i="7"/>
  <c r="C1847" i="7"/>
  <c r="B1847" i="7"/>
  <c r="L1840" i="7"/>
  <c r="K1840" i="7"/>
  <c r="J1840" i="7"/>
  <c r="H1840" i="7"/>
  <c r="G1840" i="7"/>
  <c r="F1840" i="7"/>
  <c r="D1840" i="7"/>
  <c r="C1840" i="7"/>
  <c r="B1840" i="7"/>
  <c r="L1833" i="7"/>
  <c r="K1833" i="7"/>
  <c r="J1833" i="7"/>
  <c r="H1833" i="7"/>
  <c r="G1833" i="7"/>
  <c r="F1833" i="7"/>
  <c r="D1833" i="7"/>
  <c r="C1833" i="7"/>
  <c r="B1833" i="7"/>
  <c r="L1826" i="7"/>
  <c r="K1826" i="7"/>
  <c r="J1826" i="7"/>
  <c r="H1826" i="7"/>
  <c r="G1826" i="7"/>
  <c r="F1826" i="7"/>
  <c r="D1826" i="7"/>
  <c r="C1826" i="7"/>
  <c r="B1826" i="7"/>
  <c r="L1799" i="7"/>
  <c r="K1799" i="7"/>
  <c r="J1799" i="7"/>
  <c r="H1799" i="7"/>
  <c r="G1799" i="7"/>
  <c r="F1799" i="7"/>
  <c r="D1799" i="7"/>
  <c r="C1799" i="7"/>
  <c r="B1799" i="7"/>
  <c r="L1792" i="7"/>
  <c r="K1792" i="7"/>
  <c r="J1792" i="7"/>
  <c r="H1792" i="7"/>
  <c r="G1792" i="7"/>
  <c r="F1792" i="7"/>
  <c r="D1792" i="7"/>
  <c r="C1792" i="7"/>
  <c r="B1792" i="7"/>
  <c r="L1785" i="7"/>
  <c r="K1785" i="7"/>
  <c r="J1785" i="7"/>
  <c r="H1785" i="7"/>
  <c r="G1785" i="7"/>
  <c r="F1785" i="7"/>
  <c r="D1785" i="7"/>
  <c r="C1785" i="7"/>
  <c r="B1785" i="7"/>
  <c r="L1778" i="7"/>
  <c r="K1778" i="7"/>
  <c r="J1778" i="7"/>
  <c r="H1778" i="7"/>
  <c r="G1778" i="7"/>
  <c r="F1778" i="7"/>
  <c r="D1778" i="7"/>
  <c r="C1778" i="7"/>
  <c r="B1778" i="7"/>
  <c r="L1771" i="7"/>
  <c r="K1771" i="7"/>
  <c r="J1771" i="7"/>
  <c r="H1771" i="7"/>
  <c r="G1771" i="7"/>
  <c r="F1771" i="7"/>
  <c r="D1771" i="7"/>
  <c r="C1771" i="7"/>
  <c r="B1771" i="7"/>
  <c r="L1744" i="7"/>
  <c r="K1744" i="7"/>
  <c r="J1744" i="7"/>
  <c r="H1744" i="7"/>
  <c r="G1744" i="7"/>
  <c r="F1744" i="7"/>
  <c r="D1744" i="7"/>
  <c r="C1744" i="7"/>
  <c r="B1744" i="7"/>
  <c r="L1737" i="7"/>
  <c r="K1737" i="7"/>
  <c r="J1737" i="7"/>
  <c r="H1737" i="7"/>
  <c r="G1737" i="7"/>
  <c r="F1737" i="7"/>
  <c r="D1737" i="7"/>
  <c r="C1737" i="7"/>
  <c r="B1737" i="7"/>
  <c r="L1730" i="7"/>
  <c r="K1730" i="7"/>
  <c r="J1730" i="7"/>
  <c r="H1730" i="7"/>
  <c r="G1730" i="7"/>
  <c r="F1730" i="7"/>
  <c r="D1730" i="7"/>
  <c r="C1730" i="7"/>
  <c r="B1730" i="7"/>
  <c r="L1723" i="7"/>
  <c r="K1723" i="7"/>
  <c r="J1723" i="7"/>
  <c r="H1723" i="7"/>
  <c r="G1723" i="7"/>
  <c r="F1723" i="7"/>
  <c r="D1723" i="7"/>
  <c r="C1723" i="7"/>
  <c r="B1723" i="7"/>
  <c r="L1716" i="7"/>
  <c r="K1716" i="7"/>
  <c r="J1716" i="7"/>
  <c r="H1716" i="7"/>
  <c r="G1716" i="7"/>
  <c r="F1716" i="7"/>
  <c r="D1716" i="7"/>
  <c r="C1716" i="7"/>
  <c r="B1716" i="7"/>
  <c r="L1682" i="7"/>
  <c r="K1682" i="7"/>
  <c r="J1682" i="7"/>
  <c r="H1682" i="7"/>
  <c r="G1682" i="7"/>
  <c r="F1682" i="7"/>
  <c r="D1682" i="7"/>
  <c r="C1682" i="7"/>
  <c r="B1682" i="7"/>
  <c r="L1675" i="7"/>
  <c r="K1675" i="7"/>
  <c r="J1675" i="7"/>
  <c r="H1675" i="7"/>
  <c r="G1675" i="7"/>
  <c r="F1675" i="7"/>
  <c r="D1675" i="7"/>
  <c r="C1675" i="7"/>
  <c r="B1675" i="7"/>
  <c r="L1668" i="7"/>
  <c r="K1668" i="7"/>
  <c r="J1668" i="7"/>
  <c r="H1668" i="7"/>
  <c r="G1668" i="7"/>
  <c r="F1668" i="7"/>
  <c r="D1668" i="7"/>
  <c r="C1668" i="7"/>
  <c r="B1668" i="7"/>
  <c r="L1661" i="7"/>
  <c r="K1661" i="7"/>
  <c r="J1661" i="7"/>
  <c r="H1661" i="7"/>
  <c r="G1661" i="7"/>
  <c r="F1661" i="7"/>
  <c r="D1661" i="7"/>
  <c r="C1661" i="7"/>
  <c r="B1661" i="7"/>
  <c r="L1635" i="7"/>
  <c r="K1635" i="7"/>
  <c r="J1635" i="7"/>
  <c r="H1635" i="7"/>
  <c r="G1635" i="7"/>
  <c r="F1635" i="7"/>
  <c r="D1635" i="7"/>
  <c r="C1635" i="7"/>
  <c r="B1635" i="7"/>
  <c r="L1628" i="7"/>
  <c r="K1628" i="7"/>
  <c r="J1628" i="7"/>
  <c r="H1628" i="7"/>
  <c r="G1628" i="7"/>
  <c r="F1628" i="7"/>
  <c r="D1628" i="7"/>
  <c r="C1628" i="7"/>
  <c r="B1628" i="7"/>
  <c r="L1621" i="7"/>
  <c r="K1621" i="7"/>
  <c r="J1621" i="7"/>
  <c r="H1621" i="7"/>
  <c r="G1621" i="7"/>
  <c r="F1621" i="7"/>
  <c r="D1621" i="7"/>
  <c r="C1621" i="7"/>
  <c r="B1621" i="7"/>
  <c r="L1614" i="7"/>
  <c r="K1614" i="7"/>
  <c r="J1614" i="7"/>
  <c r="H1614" i="7"/>
  <c r="G1614" i="7"/>
  <c r="F1614" i="7"/>
  <c r="D1614" i="7"/>
  <c r="C1614" i="7"/>
  <c r="B1614" i="7"/>
  <c r="L1607" i="7"/>
  <c r="K1607" i="7"/>
  <c r="J1607" i="7"/>
  <c r="H1607" i="7"/>
  <c r="G1607" i="7"/>
  <c r="F1607" i="7"/>
  <c r="D1607" i="7"/>
  <c r="C1607" i="7"/>
  <c r="B1607" i="7"/>
  <c r="L1580" i="7"/>
  <c r="K1580" i="7"/>
  <c r="J1580" i="7"/>
  <c r="H1580" i="7"/>
  <c r="G1580" i="7"/>
  <c r="F1580" i="7"/>
  <c r="D1580" i="7"/>
  <c r="C1580" i="7"/>
  <c r="B1580" i="7"/>
  <c r="L1573" i="7"/>
  <c r="K1573" i="7"/>
  <c r="J1573" i="7"/>
  <c r="H1573" i="7"/>
  <c r="G1573" i="7"/>
  <c r="F1573" i="7"/>
  <c r="D1573" i="7"/>
  <c r="C1573" i="7"/>
  <c r="B1573" i="7"/>
  <c r="L1566" i="7"/>
  <c r="K1566" i="7"/>
  <c r="J1566" i="7"/>
  <c r="H1566" i="7"/>
  <c r="G1566" i="7"/>
  <c r="F1566" i="7"/>
  <c r="D1566" i="7"/>
  <c r="C1566" i="7"/>
  <c r="B1566" i="7"/>
  <c r="L1559" i="7"/>
  <c r="K1559" i="7"/>
  <c r="J1559" i="7"/>
  <c r="H1559" i="7"/>
  <c r="G1559" i="7"/>
  <c r="F1559" i="7"/>
  <c r="D1559" i="7"/>
  <c r="C1559" i="7"/>
  <c r="B1559" i="7"/>
  <c r="L1552" i="7"/>
  <c r="K1552" i="7"/>
  <c r="J1552" i="7"/>
  <c r="H1552" i="7"/>
  <c r="G1552" i="7"/>
  <c r="F1552" i="7"/>
  <c r="D1552" i="7"/>
  <c r="C1552" i="7"/>
  <c r="B1552" i="7"/>
  <c r="L1525" i="7"/>
  <c r="K1525" i="7"/>
  <c r="J1525" i="7"/>
  <c r="H1525" i="7"/>
  <c r="G1525" i="7"/>
  <c r="F1525" i="7"/>
  <c r="D1525" i="7"/>
  <c r="C1525" i="7"/>
  <c r="B1525" i="7"/>
  <c r="L1518" i="7"/>
  <c r="K1518" i="7"/>
  <c r="J1518" i="7"/>
  <c r="H1518" i="7"/>
  <c r="G1518" i="7"/>
  <c r="F1518" i="7"/>
  <c r="D1518" i="7"/>
  <c r="C1518" i="7"/>
  <c r="B1518" i="7"/>
  <c r="L1511" i="7"/>
  <c r="K1511" i="7"/>
  <c r="J1511" i="7"/>
  <c r="H1511" i="7"/>
  <c r="G1511" i="7"/>
  <c r="F1511" i="7"/>
  <c r="D1511" i="7"/>
  <c r="C1511" i="7"/>
  <c r="B1511" i="7"/>
  <c r="L1504" i="7"/>
  <c r="K1504" i="7"/>
  <c r="J1504" i="7"/>
  <c r="H1504" i="7"/>
  <c r="G1504" i="7"/>
  <c r="F1504" i="7"/>
  <c r="D1504" i="7"/>
  <c r="C1504" i="7"/>
  <c r="B1504" i="7"/>
  <c r="L1497" i="7"/>
  <c r="K1497" i="7"/>
  <c r="J1497" i="7"/>
  <c r="H1497" i="7"/>
  <c r="G1497" i="7"/>
  <c r="F1497" i="7"/>
  <c r="D1497" i="7"/>
  <c r="C1497" i="7"/>
  <c r="B1497" i="7"/>
  <c r="L1470" i="7"/>
  <c r="K1470" i="7"/>
  <c r="J1470" i="7"/>
  <c r="H1470" i="7"/>
  <c r="G1470" i="7"/>
  <c r="F1470" i="7"/>
  <c r="D1470" i="7"/>
  <c r="C1470" i="7"/>
  <c r="B1470" i="7"/>
  <c r="L1463" i="7"/>
  <c r="K1463" i="7"/>
  <c r="J1463" i="7"/>
  <c r="H1463" i="7"/>
  <c r="G1463" i="7"/>
  <c r="F1463" i="7"/>
  <c r="D1463" i="7"/>
  <c r="C1463" i="7"/>
  <c r="B1463" i="7"/>
  <c r="L1456" i="7"/>
  <c r="K1456" i="7"/>
  <c r="J1456" i="7"/>
  <c r="H1456" i="7"/>
  <c r="G1456" i="7"/>
  <c r="F1456" i="7"/>
  <c r="D1456" i="7"/>
  <c r="C1456" i="7"/>
  <c r="B1456" i="7"/>
  <c r="L1449" i="7"/>
  <c r="K1449" i="7"/>
  <c r="J1449" i="7"/>
  <c r="H1449" i="7"/>
  <c r="G1449" i="7"/>
  <c r="F1449" i="7"/>
  <c r="D1449" i="7"/>
  <c r="C1449" i="7"/>
  <c r="B1449" i="7"/>
  <c r="L1442" i="7"/>
  <c r="K1442" i="7"/>
  <c r="J1442" i="7"/>
  <c r="H1442" i="7"/>
  <c r="G1442" i="7"/>
  <c r="F1442" i="7"/>
  <c r="D1442" i="7"/>
  <c r="C1442" i="7"/>
  <c r="B1442" i="7"/>
  <c r="L1415" i="7"/>
  <c r="K1415" i="7"/>
  <c r="J1415" i="7"/>
  <c r="H1415" i="7"/>
  <c r="G1415" i="7"/>
  <c r="F1415" i="7"/>
  <c r="D1415" i="7"/>
  <c r="C1415" i="7"/>
  <c r="B1415" i="7"/>
  <c r="L1408" i="7"/>
  <c r="K1408" i="7"/>
  <c r="J1408" i="7"/>
  <c r="H1408" i="7"/>
  <c r="G1408" i="7"/>
  <c r="F1408" i="7"/>
  <c r="D1408" i="7"/>
  <c r="C1408" i="7"/>
  <c r="B1408" i="7"/>
  <c r="L1401" i="7"/>
  <c r="K1401" i="7"/>
  <c r="J1401" i="7"/>
  <c r="H1401" i="7"/>
  <c r="G1401" i="7"/>
  <c r="F1401" i="7"/>
  <c r="D1401" i="7"/>
  <c r="C1401" i="7"/>
  <c r="B1401" i="7"/>
  <c r="L1394" i="7"/>
  <c r="K1394" i="7"/>
  <c r="J1394" i="7"/>
  <c r="H1394" i="7"/>
  <c r="G1394" i="7"/>
  <c r="F1394" i="7"/>
  <c r="D1394" i="7"/>
  <c r="C1394" i="7"/>
  <c r="B1394" i="7"/>
  <c r="L1387" i="7"/>
  <c r="K1387" i="7"/>
  <c r="J1387" i="7"/>
  <c r="H1387" i="7"/>
  <c r="G1387" i="7"/>
  <c r="F1387" i="7"/>
  <c r="D1387" i="7"/>
  <c r="C1387" i="7"/>
  <c r="B1387" i="7"/>
  <c r="L1359" i="7"/>
  <c r="K1359" i="7"/>
  <c r="J1359" i="7"/>
  <c r="H1359" i="7"/>
  <c r="G1359" i="7"/>
  <c r="F1359" i="7"/>
  <c r="D1359" i="7"/>
  <c r="C1359" i="7"/>
  <c r="B1359" i="7"/>
  <c r="L1352" i="7"/>
  <c r="K1352" i="7"/>
  <c r="J1352" i="7"/>
  <c r="H1352" i="7"/>
  <c r="G1352" i="7"/>
  <c r="F1352" i="7"/>
  <c r="D1352" i="7"/>
  <c r="C1352" i="7"/>
  <c r="B1352" i="7"/>
  <c r="L1345" i="7"/>
  <c r="K1345" i="7"/>
  <c r="J1345" i="7"/>
  <c r="H1345" i="7"/>
  <c r="G1345" i="7"/>
  <c r="F1345" i="7"/>
  <c r="D1345" i="7"/>
  <c r="C1345" i="7"/>
  <c r="B1345" i="7"/>
  <c r="L1338" i="7"/>
  <c r="K1338" i="7"/>
  <c r="J1338" i="7"/>
  <c r="H1338" i="7"/>
  <c r="G1338" i="7"/>
  <c r="F1338" i="7"/>
  <c r="D1338" i="7"/>
  <c r="C1338" i="7"/>
  <c r="B1338" i="7"/>
  <c r="L1331" i="7"/>
  <c r="K1331" i="7"/>
  <c r="J1331" i="7"/>
  <c r="H1331" i="7"/>
  <c r="G1331" i="7"/>
  <c r="F1331" i="7"/>
  <c r="D1331" i="7"/>
  <c r="C1331" i="7"/>
  <c r="B1331" i="7"/>
  <c r="L1304" i="7"/>
  <c r="K1304" i="7"/>
  <c r="J1304" i="7"/>
  <c r="H1304" i="7"/>
  <c r="G1304" i="7"/>
  <c r="F1304" i="7"/>
  <c r="D1304" i="7"/>
  <c r="C1304" i="7"/>
  <c r="B1304" i="7"/>
  <c r="L1297" i="7"/>
  <c r="K1297" i="7"/>
  <c r="J1297" i="7"/>
  <c r="H1297" i="7"/>
  <c r="G1297" i="7"/>
  <c r="F1297" i="7"/>
  <c r="D1297" i="7"/>
  <c r="C1297" i="7"/>
  <c r="B1297" i="7"/>
  <c r="L1290" i="7"/>
  <c r="K1290" i="7"/>
  <c r="J1290" i="7"/>
  <c r="H1290" i="7"/>
  <c r="G1290" i="7"/>
  <c r="F1290" i="7"/>
  <c r="D1290" i="7"/>
  <c r="C1290" i="7"/>
  <c r="B1290" i="7"/>
  <c r="L1283" i="7"/>
  <c r="K1283" i="7"/>
  <c r="J1283" i="7"/>
  <c r="H1283" i="7"/>
  <c r="G1283" i="7"/>
  <c r="F1283" i="7"/>
  <c r="D1283" i="7"/>
  <c r="C1283" i="7"/>
  <c r="B1283" i="7"/>
  <c r="L1276" i="7"/>
  <c r="K1276" i="7"/>
  <c r="J1276" i="7"/>
  <c r="H1276" i="7"/>
  <c r="G1276" i="7"/>
  <c r="F1276" i="7"/>
  <c r="D1276" i="7"/>
  <c r="C1276" i="7"/>
  <c r="B1276" i="7"/>
  <c r="L1249" i="7"/>
  <c r="K1249" i="7"/>
  <c r="J1249" i="7"/>
  <c r="H1249" i="7"/>
  <c r="G1249" i="7"/>
  <c r="F1249" i="7"/>
  <c r="D1249" i="7"/>
  <c r="C1249" i="7"/>
  <c r="B1249" i="7"/>
  <c r="L1242" i="7"/>
  <c r="K1242" i="7"/>
  <c r="J1242" i="7"/>
  <c r="H1242" i="7"/>
  <c r="G1242" i="7"/>
  <c r="F1242" i="7"/>
  <c r="D1242" i="7"/>
  <c r="C1242" i="7"/>
  <c r="B1242" i="7"/>
  <c r="L1235" i="7"/>
  <c r="K1235" i="7"/>
  <c r="J1235" i="7"/>
  <c r="H1235" i="7"/>
  <c r="G1235" i="7"/>
  <c r="F1235" i="7"/>
  <c r="D1235" i="7"/>
  <c r="C1235" i="7"/>
  <c r="B1235" i="7"/>
  <c r="L1228" i="7"/>
  <c r="K1228" i="7"/>
  <c r="J1228" i="7"/>
  <c r="H1228" i="7"/>
  <c r="G1228" i="7"/>
  <c r="F1228" i="7"/>
  <c r="D1228" i="7"/>
  <c r="C1228" i="7"/>
  <c r="B1228" i="7"/>
  <c r="L1221" i="7"/>
  <c r="K1221" i="7"/>
  <c r="J1221" i="7"/>
  <c r="H1221" i="7"/>
  <c r="G1221" i="7"/>
  <c r="F1221" i="7"/>
  <c r="D1221" i="7"/>
  <c r="C1221" i="7"/>
  <c r="B1221" i="7"/>
  <c r="L1195" i="7"/>
  <c r="K1195" i="7"/>
  <c r="J1195" i="7"/>
  <c r="H1195" i="7"/>
  <c r="G1195" i="7"/>
  <c r="F1195" i="7"/>
  <c r="D1195" i="7"/>
  <c r="C1195" i="7"/>
  <c r="B1195" i="7"/>
  <c r="L1188" i="7"/>
  <c r="K1188" i="7"/>
  <c r="J1188" i="7"/>
  <c r="H1188" i="7"/>
  <c r="G1188" i="7"/>
  <c r="F1188" i="7"/>
  <c r="D1188" i="7"/>
  <c r="C1188" i="7"/>
  <c r="B1188" i="7"/>
  <c r="L1181" i="7"/>
  <c r="K1181" i="7"/>
  <c r="J1181" i="7"/>
  <c r="H1181" i="7"/>
  <c r="G1181" i="7"/>
  <c r="F1181" i="7"/>
  <c r="D1181" i="7"/>
  <c r="C1181" i="7"/>
  <c r="B1181" i="7"/>
  <c r="L1174" i="7"/>
  <c r="K1174" i="7"/>
  <c r="J1174" i="7"/>
  <c r="H1174" i="7"/>
  <c r="G1174" i="7"/>
  <c r="F1174" i="7"/>
  <c r="D1174" i="7"/>
  <c r="C1174" i="7"/>
  <c r="B1174" i="7"/>
  <c r="L1167" i="7"/>
  <c r="K1167" i="7"/>
  <c r="J1167" i="7"/>
  <c r="H1167" i="7"/>
  <c r="G1167" i="7"/>
  <c r="F1167" i="7"/>
  <c r="D1167" i="7"/>
  <c r="C1167" i="7"/>
  <c r="B1167" i="7"/>
  <c r="L1140" i="7"/>
  <c r="K1140" i="7"/>
  <c r="J1140" i="7"/>
  <c r="H1140" i="7"/>
  <c r="G1140" i="7"/>
  <c r="F1140" i="7"/>
  <c r="D1140" i="7"/>
  <c r="C1140" i="7"/>
  <c r="B1140" i="7"/>
  <c r="L1133" i="7"/>
  <c r="K1133" i="7"/>
  <c r="J1133" i="7"/>
  <c r="H1133" i="7"/>
  <c r="G1133" i="7"/>
  <c r="F1133" i="7"/>
  <c r="D1133" i="7"/>
  <c r="C1133" i="7"/>
  <c r="B1133" i="7"/>
  <c r="L1126" i="7"/>
  <c r="K1126" i="7"/>
  <c r="J1126" i="7"/>
  <c r="H1126" i="7"/>
  <c r="G1126" i="7"/>
  <c r="F1126" i="7"/>
  <c r="D1126" i="7"/>
  <c r="C1126" i="7"/>
  <c r="B1126" i="7"/>
  <c r="L1119" i="7"/>
  <c r="K1119" i="7"/>
  <c r="J1119" i="7"/>
  <c r="H1119" i="7"/>
  <c r="G1119" i="7"/>
  <c r="F1119" i="7"/>
  <c r="D1119" i="7"/>
  <c r="C1119" i="7"/>
  <c r="B1119" i="7"/>
  <c r="L1112" i="7"/>
  <c r="K1112" i="7"/>
  <c r="J1112" i="7"/>
  <c r="H1112" i="7"/>
  <c r="G1112" i="7"/>
  <c r="F1112" i="7"/>
  <c r="D1112" i="7"/>
  <c r="C1112" i="7"/>
  <c r="B1112" i="7"/>
  <c r="L1085" i="7"/>
  <c r="K1085" i="7"/>
  <c r="J1085" i="7"/>
  <c r="H1085" i="7"/>
  <c r="G1085" i="7"/>
  <c r="F1085" i="7"/>
  <c r="D1085" i="7"/>
  <c r="C1085" i="7"/>
  <c r="B1085" i="7"/>
  <c r="L1078" i="7"/>
  <c r="K1078" i="7"/>
  <c r="J1078" i="7"/>
  <c r="H1078" i="7"/>
  <c r="G1078" i="7"/>
  <c r="F1078" i="7"/>
  <c r="D1078" i="7"/>
  <c r="C1078" i="7"/>
  <c r="B1078" i="7"/>
  <c r="L1071" i="7"/>
  <c r="K1071" i="7"/>
  <c r="J1071" i="7"/>
  <c r="H1071" i="7"/>
  <c r="G1071" i="7"/>
  <c r="F1071" i="7"/>
  <c r="D1071" i="7"/>
  <c r="C1071" i="7"/>
  <c r="B1071" i="7"/>
  <c r="L1064" i="7"/>
  <c r="K1064" i="7"/>
  <c r="J1064" i="7"/>
  <c r="H1064" i="7"/>
  <c r="G1064" i="7"/>
  <c r="F1064" i="7"/>
  <c r="D1064" i="7"/>
  <c r="C1064" i="7"/>
  <c r="B1064" i="7"/>
  <c r="L1057" i="7"/>
  <c r="K1057" i="7"/>
  <c r="J1057" i="7"/>
  <c r="H1057" i="7"/>
  <c r="G1057" i="7"/>
  <c r="F1057" i="7"/>
  <c r="D1057" i="7"/>
  <c r="C1057" i="7"/>
  <c r="B1057" i="7"/>
  <c r="L1030" i="7"/>
  <c r="K1030" i="7"/>
  <c r="J1030" i="7"/>
  <c r="H1030" i="7"/>
  <c r="G1030" i="7"/>
  <c r="F1030" i="7"/>
  <c r="D1030" i="7"/>
  <c r="C1030" i="7"/>
  <c r="B1030" i="7"/>
  <c r="L1023" i="7"/>
  <c r="K1023" i="7"/>
  <c r="J1023" i="7"/>
  <c r="H1023" i="7"/>
  <c r="G1023" i="7"/>
  <c r="F1023" i="7"/>
  <c r="D1023" i="7"/>
  <c r="C1023" i="7"/>
  <c r="B1023" i="7"/>
  <c r="L1016" i="7"/>
  <c r="K1016" i="7"/>
  <c r="J1016" i="7"/>
  <c r="H1016" i="7"/>
  <c r="G1016" i="7"/>
  <c r="F1016" i="7"/>
  <c r="D1016" i="7"/>
  <c r="C1016" i="7"/>
  <c r="B1016" i="7"/>
  <c r="L1009" i="7"/>
  <c r="K1009" i="7"/>
  <c r="J1009" i="7"/>
  <c r="H1009" i="7"/>
  <c r="G1009" i="7"/>
  <c r="F1009" i="7"/>
  <c r="D1009" i="7"/>
  <c r="C1009" i="7"/>
  <c r="B1009" i="7"/>
  <c r="L1002" i="7"/>
  <c r="K1002" i="7"/>
  <c r="J1002" i="7"/>
  <c r="H1002" i="7"/>
  <c r="G1002" i="7"/>
  <c r="F1002" i="7"/>
  <c r="D1002" i="7"/>
  <c r="C1002" i="7"/>
  <c r="B1002" i="7"/>
  <c r="L975" i="7"/>
  <c r="K975" i="7"/>
  <c r="J975" i="7"/>
  <c r="H975" i="7"/>
  <c r="G975" i="7"/>
  <c r="F975" i="7"/>
  <c r="D975" i="7"/>
  <c r="C975" i="7"/>
  <c r="B975" i="7"/>
  <c r="L968" i="7"/>
  <c r="K968" i="7"/>
  <c r="J968" i="7"/>
  <c r="H968" i="7"/>
  <c r="G968" i="7"/>
  <c r="F968" i="7"/>
  <c r="D968" i="7"/>
  <c r="C968" i="7"/>
  <c r="B968" i="7"/>
  <c r="L961" i="7"/>
  <c r="K961" i="7"/>
  <c r="J961" i="7"/>
  <c r="H961" i="7"/>
  <c r="G961" i="7"/>
  <c r="F961" i="7"/>
  <c r="D961" i="7"/>
  <c r="C961" i="7"/>
  <c r="B961" i="7"/>
  <c r="L954" i="7"/>
  <c r="K954" i="7"/>
  <c r="J954" i="7"/>
  <c r="H954" i="7"/>
  <c r="G954" i="7"/>
  <c r="F954" i="7"/>
  <c r="D954" i="7"/>
  <c r="C954" i="7"/>
  <c r="B954" i="7"/>
  <c r="L947" i="7"/>
  <c r="K947" i="7"/>
  <c r="J947" i="7"/>
  <c r="H947" i="7"/>
  <c r="G947" i="7"/>
  <c r="F947" i="7"/>
  <c r="D947" i="7"/>
  <c r="C947" i="7"/>
  <c r="B947" i="7"/>
  <c r="L920" i="7"/>
  <c r="K920" i="7"/>
  <c r="J920" i="7"/>
  <c r="H920" i="7"/>
  <c r="G920" i="7"/>
  <c r="F920" i="7"/>
  <c r="D920" i="7"/>
  <c r="C920" i="7"/>
  <c r="B920" i="7"/>
  <c r="L913" i="7"/>
  <c r="K913" i="7"/>
  <c r="J913" i="7"/>
  <c r="H913" i="7"/>
  <c r="G913" i="7"/>
  <c r="F913" i="7"/>
  <c r="D913" i="7"/>
  <c r="C913" i="7"/>
  <c r="B913" i="7"/>
  <c r="L906" i="7"/>
  <c r="K906" i="7"/>
  <c r="J906" i="7"/>
  <c r="H906" i="7"/>
  <c r="G906" i="7"/>
  <c r="F906" i="7"/>
  <c r="D906" i="7"/>
  <c r="C906" i="7"/>
  <c r="B906" i="7"/>
  <c r="L899" i="7"/>
  <c r="K899" i="7"/>
  <c r="J899" i="7"/>
  <c r="H899" i="7"/>
  <c r="G899" i="7"/>
  <c r="F899" i="7"/>
  <c r="D899" i="7"/>
  <c r="C899" i="7"/>
  <c r="B899" i="7"/>
  <c r="L892" i="7"/>
  <c r="K892" i="7"/>
  <c r="J892" i="7"/>
  <c r="H892" i="7"/>
  <c r="G892" i="7"/>
  <c r="F892" i="7"/>
  <c r="D892" i="7"/>
  <c r="C892" i="7"/>
  <c r="B892" i="7"/>
  <c r="L865" i="7"/>
  <c r="K865" i="7"/>
  <c r="J865" i="7"/>
  <c r="H865" i="7"/>
  <c r="G865" i="7"/>
  <c r="F865" i="7"/>
  <c r="D865" i="7"/>
  <c r="C865" i="7"/>
  <c r="B865" i="7"/>
  <c r="L858" i="7"/>
  <c r="K858" i="7"/>
  <c r="J858" i="7"/>
  <c r="H858" i="7"/>
  <c r="G858" i="7"/>
  <c r="F858" i="7"/>
  <c r="D858" i="7"/>
  <c r="C858" i="7"/>
  <c r="B858" i="7"/>
  <c r="L851" i="7"/>
  <c r="K851" i="7"/>
  <c r="J851" i="7"/>
  <c r="H851" i="7"/>
  <c r="G851" i="7"/>
  <c r="F851" i="7"/>
  <c r="D851" i="7"/>
  <c r="C851" i="7"/>
  <c r="B851" i="7"/>
  <c r="L844" i="7"/>
  <c r="K844" i="7"/>
  <c r="J844" i="7"/>
  <c r="H844" i="7"/>
  <c r="G844" i="7"/>
  <c r="F844" i="7"/>
  <c r="D844" i="7"/>
  <c r="C844" i="7"/>
  <c r="B844" i="7"/>
  <c r="L837" i="7"/>
  <c r="K837" i="7"/>
  <c r="J837" i="7"/>
  <c r="H837" i="7"/>
  <c r="G837" i="7"/>
  <c r="F837" i="7"/>
  <c r="D837" i="7"/>
  <c r="C837" i="7"/>
  <c r="B837" i="7"/>
  <c r="L810" i="7"/>
  <c r="K810" i="7"/>
  <c r="J810" i="7"/>
  <c r="H810" i="7"/>
  <c r="G810" i="7"/>
  <c r="F810" i="7"/>
  <c r="D810" i="7"/>
  <c r="C810" i="7"/>
  <c r="B810" i="7"/>
  <c r="L803" i="7"/>
  <c r="K803" i="7"/>
  <c r="J803" i="7"/>
  <c r="H803" i="7"/>
  <c r="G803" i="7"/>
  <c r="F803" i="7"/>
  <c r="D803" i="7"/>
  <c r="C803" i="7"/>
  <c r="B803" i="7"/>
  <c r="L796" i="7"/>
  <c r="K796" i="7"/>
  <c r="J796" i="7"/>
  <c r="H796" i="7"/>
  <c r="G796" i="7"/>
  <c r="F796" i="7"/>
  <c r="D796" i="7"/>
  <c r="C796" i="7"/>
  <c r="B796" i="7"/>
  <c r="L789" i="7"/>
  <c r="K789" i="7"/>
  <c r="J789" i="7"/>
  <c r="H789" i="7"/>
  <c r="G789" i="7"/>
  <c r="F789" i="7"/>
  <c r="D789" i="7"/>
  <c r="C789" i="7"/>
  <c r="B789" i="7"/>
  <c r="L782" i="7"/>
  <c r="K782" i="7"/>
  <c r="J782" i="7"/>
  <c r="H782" i="7"/>
  <c r="G782" i="7"/>
  <c r="F782" i="7"/>
  <c r="D782" i="7"/>
  <c r="C782" i="7"/>
  <c r="B782" i="7"/>
  <c r="L756" i="7"/>
  <c r="K756" i="7"/>
  <c r="J756" i="7"/>
  <c r="H756" i="7"/>
  <c r="G756" i="7"/>
  <c r="F756" i="7"/>
  <c r="D756" i="7"/>
  <c r="C756" i="7"/>
  <c r="B756" i="7"/>
  <c r="L749" i="7"/>
  <c r="K749" i="7"/>
  <c r="J749" i="7"/>
  <c r="H749" i="7"/>
  <c r="G749" i="7"/>
  <c r="F749" i="7"/>
  <c r="D749" i="7"/>
  <c r="C749" i="7"/>
  <c r="B749" i="7"/>
  <c r="L735" i="7"/>
  <c r="K735" i="7"/>
  <c r="J735" i="7"/>
  <c r="H735" i="7"/>
  <c r="G735" i="7"/>
  <c r="F735" i="7"/>
  <c r="D735" i="7"/>
  <c r="C735" i="7"/>
  <c r="B735" i="7"/>
  <c r="L728" i="7"/>
  <c r="K728" i="7"/>
  <c r="J728" i="7"/>
  <c r="H728" i="7"/>
  <c r="G728" i="7"/>
  <c r="F728" i="7"/>
  <c r="D728" i="7"/>
  <c r="C728" i="7"/>
  <c r="B728" i="7"/>
  <c r="L701" i="7"/>
  <c r="K701" i="7"/>
  <c r="J701" i="7"/>
  <c r="H701" i="7"/>
  <c r="G701" i="7"/>
  <c r="F701" i="7"/>
  <c r="D701" i="7"/>
  <c r="C701" i="7"/>
  <c r="B701" i="7"/>
  <c r="L694" i="7"/>
  <c r="K694" i="7"/>
  <c r="J694" i="7"/>
  <c r="H694" i="7"/>
  <c r="G694" i="7"/>
  <c r="F694" i="7"/>
  <c r="D694" i="7"/>
  <c r="C694" i="7"/>
  <c r="B694" i="7"/>
  <c r="L687" i="7"/>
  <c r="K687" i="7"/>
  <c r="J687" i="7"/>
  <c r="H687" i="7"/>
  <c r="G687" i="7"/>
  <c r="F687" i="7"/>
  <c r="D687" i="7"/>
  <c r="C687" i="7"/>
  <c r="B687" i="7"/>
  <c r="L680" i="7"/>
  <c r="K680" i="7"/>
  <c r="J680" i="7"/>
  <c r="H680" i="7"/>
  <c r="G680" i="7"/>
  <c r="F680" i="7"/>
  <c r="D680" i="7"/>
  <c r="C680" i="7"/>
  <c r="B680" i="7"/>
  <c r="L673" i="7"/>
  <c r="K673" i="7"/>
  <c r="J673" i="7"/>
  <c r="H673" i="7"/>
  <c r="G673" i="7"/>
  <c r="F673" i="7"/>
  <c r="D673" i="7"/>
  <c r="C673" i="7"/>
  <c r="B673" i="7"/>
  <c r="L646" i="7"/>
  <c r="K646" i="7"/>
  <c r="J646" i="7"/>
  <c r="H646" i="7"/>
  <c r="G646" i="7"/>
  <c r="F646" i="7"/>
  <c r="D646" i="7"/>
  <c r="C646" i="7"/>
  <c r="B646" i="7"/>
  <c r="L639" i="7"/>
  <c r="K639" i="7"/>
  <c r="J639" i="7"/>
  <c r="H639" i="7"/>
  <c r="G639" i="7"/>
  <c r="F639" i="7"/>
  <c r="D639" i="7"/>
  <c r="C639" i="7"/>
  <c r="B639" i="7"/>
  <c r="L632" i="7"/>
  <c r="K632" i="7"/>
  <c r="J632" i="7"/>
  <c r="H632" i="7"/>
  <c r="G632" i="7"/>
  <c r="F632" i="7"/>
  <c r="D632" i="7"/>
  <c r="C632" i="7"/>
  <c r="B632" i="7"/>
  <c r="L625" i="7"/>
  <c r="K625" i="7"/>
  <c r="J625" i="7"/>
  <c r="H625" i="7"/>
  <c r="G625" i="7"/>
  <c r="F625" i="7"/>
  <c r="D625" i="7"/>
  <c r="C625" i="7"/>
  <c r="B625" i="7"/>
  <c r="L618" i="7"/>
  <c r="K618" i="7"/>
  <c r="J618" i="7"/>
  <c r="H618" i="7"/>
  <c r="G618" i="7"/>
  <c r="F618" i="7"/>
  <c r="D618" i="7"/>
  <c r="C618" i="7"/>
  <c r="B618" i="7"/>
  <c r="L591" i="7"/>
  <c r="K591" i="7"/>
  <c r="J591" i="7"/>
  <c r="H591" i="7"/>
  <c r="G591" i="7"/>
  <c r="F591" i="7"/>
  <c r="D591" i="7"/>
  <c r="C591" i="7"/>
  <c r="B591" i="7"/>
  <c r="L584" i="7"/>
  <c r="K584" i="7"/>
  <c r="J584" i="7"/>
  <c r="H584" i="7"/>
  <c r="G584" i="7"/>
  <c r="F584" i="7"/>
  <c r="D584" i="7"/>
  <c r="C584" i="7"/>
  <c r="B584" i="7"/>
  <c r="L577" i="7"/>
  <c r="K577" i="7"/>
  <c r="J577" i="7"/>
  <c r="H577" i="7"/>
  <c r="G577" i="7"/>
  <c r="F577" i="7"/>
  <c r="D577" i="7"/>
  <c r="C577" i="7"/>
  <c r="B577" i="7"/>
  <c r="L570" i="7"/>
  <c r="K570" i="7"/>
  <c r="J570" i="7"/>
  <c r="H570" i="7"/>
  <c r="G570" i="7"/>
  <c r="F570" i="7"/>
  <c r="D570" i="7"/>
  <c r="C570" i="7"/>
  <c r="B570" i="7"/>
  <c r="L563" i="7"/>
  <c r="K563" i="7"/>
  <c r="J563" i="7"/>
  <c r="H563" i="7"/>
  <c r="G563" i="7"/>
  <c r="F563" i="7"/>
  <c r="D563" i="7"/>
  <c r="C563" i="7"/>
  <c r="B563" i="7"/>
  <c r="L537" i="7"/>
  <c r="K537" i="7"/>
  <c r="J537" i="7"/>
  <c r="H537" i="7"/>
  <c r="G537" i="7"/>
  <c r="F537" i="7"/>
  <c r="D537" i="7"/>
  <c r="C537" i="7"/>
  <c r="B537" i="7"/>
  <c r="L530" i="7"/>
  <c r="K530" i="7"/>
  <c r="J530" i="7"/>
  <c r="H530" i="7"/>
  <c r="G530" i="7"/>
  <c r="F530" i="7"/>
  <c r="D530" i="7"/>
  <c r="C530" i="7"/>
  <c r="B530" i="7"/>
  <c r="L523" i="7"/>
  <c r="K523" i="7"/>
  <c r="J523" i="7"/>
  <c r="H523" i="7"/>
  <c r="G523" i="7"/>
  <c r="F523" i="7"/>
  <c r="D523" i="7"/>
  <c r="C523" i="7"/>
  <c r="B523" i="7"/>
  <c r="L516" i="7"/>
  <c r="K516" i="7"/>
  <c r="J516" i="7"/>
  <c r="H516" i="7"/>
  <c r="G516" i="7"/>
  <c r="F516" i="7"/>
  <c r="D516" i="7"/>
  <c r="C516" i="7"/>
  <c r="B516" i="7"/>
  <c r="L509" i="7"/>
  <c r="K509" i="7"/>
  <c r="J509" i="7"/>
  <c r="H509" i="7"/>
  <c r="G509" i="7"/>
  <c r="F509" i="7"/>
  <c r="D509" i="7"/>
  <c r="C509" i="7"/>
  <c r="B509" i="7"/>
  <c r="L482" i="7"/>
  <c r="K482" i="7"/>
  <c r="J482" i="7"/>
  <c r="H482" i="7"/>
  <c r="G482" i="7"/>
  <c r="F482" i="7"/>
  <c r="D482" i="7"/>
  <c r="C482" i="7"/>
  <c r="B482" i="7"/>
  <c r="L475" i="7"/>
  <c r="K475" i="7"/>
  <c r="J475" i="7"/>
  <c r="H475" i="7"/>
  <c r="G475" i="7"/>
  <c r="F475" i="7"/>
  <c r="D475" i="7"/>
  <c r="C475" i="7"/>
  <c r="B475" i="7"/>
  <c r="L468" i="7"/>
  <c r="K468" i="7"/>
  <c r="J468" i="7"/>
  <c r="H468" i="7"/>
  <c r="G468" i="7"/>
  <c r="F468" i="7"/>
  <c r="D468" i="7"/>
  <c r="C468" i="7"/>
  <c r="B468" i="7"/>
  <c r="L461" i="7"/>
  <c r="K461" i="7"/>
  <c r="J461" i="7"/>
  <c r="H461" i="7"/>
  <c r="G461" i="7"/>
  <c r="F461" i="7"/>
  <c r="D461" i="7"/>
  <c r="C461" i="7"/>
  <c r="B461" i="7"/>
  <c r="H454" i="7"/>
  <c r="G454" i="7"/>
  <c r="F454" i="7"/>
  <c r="D454" i="7"/>
  <c r="C454" i="7"/>
  <c r="B454" i="7"/>
  <c r="H427" i="7"/>
  <c r="G427" i="7"/>
  <c r="F427" i="7"/>
  <c r="D427" i="7"/>
  <c r="C427" i="7"/>
  <c r="B427" i="7"/>
  <c r="H420" i="7"/>
  <c r="G420" i="7"/>
  <c r="F420" i="7"/>
  <c r="D420" i="7"/>
  <c r="C420" i="7"/>
  <c r="B420" i="7"/>
  <c r="H413" i="7"/>
  <c r="G413" i="7"/>
  <c r="F413" i="7"/>
  <c r="D413" i="7"/>
  <c r="C413" i="7"/>
  <c r="B413" i="7"/>
  <c r="H406" i="7"/>
  <c r="G406" i="7"/>
  <c r="F406" i="7"/>
  <c r="D406" i="7"/>
  <c r="C406" i="7"/>
  <c r="B406" i="7"/>
  <c r="H399" i="7"/>
  <c r="G399" i="7"/>
  <c r="F399" i="7"/>
  <c r="D399" i="7"/>
  <c r="C399" i="7"/>
  <c r="B399" i="7"/>
  <c r="H372" i="7"/>
  <c r="G372" i="7"/>
  <c r="F372" i="7"/>
  <c r="D372" i="7"/>
  <c r="C372" i="7"/>
  <c r="B372" i="7"/>
  <c r="H365" i="7"/>
  <c r="G365" i="7"/>
  <c r="F365" i="7"/>
  <c r="D365" i="7"/>
  <c r="C365" i="7"/>
  <c r="B365" i="7"/>
  <c r="H358" i="7"/>
  <c r="G358" i="7"/>
  <c r="F358" i="7"/>
  <c r="D358" i="7"/>
  <c r="C358" i="7"/>
  <c r="B358" i="7"/>
  <c r="H351" i="7"/>
  <c r="G351" i="7"/>
  <c r="F351" i="7"/>
  <c r="D351" i="7"/>
  <c r="C351" i="7"/>
  <c r="B351" i="7"/>
  <c r="H344" i="7"/>
  <c r="G344" i="7"/>
  <c r="F344" i="7"/>
  <c r="D344" i="7"/>
  <c r="C344" i="7"/>
  <c r="B344" i="7"/>
  <c r="H317" i="7"/>
  <c r="G317" i="7"/>
  <c r="F317" i="7"/>
  <c r="D317" i="7"/>
  <c r="C317" i="7"/>
  <c r="B317" i="7"/>
  <c r="H310" i="7"/>
  <c r="G310" i="7"/>
  <c r="F310" i="7"/>
  <c r="D310" i="7"/>
  <c r="C310" i="7"/>
  <c r="B310" i="7"/>
  <c r="H303" i="7"/>
  <c r="G303" i="7"/>
  <c r="F303" i="7"/>
  <c r="D303" i="7"/>
  <c r="C303" i="7"/>
  <c r="B303" i="7"/>
  <c r="H296" i="7"/>
  <c r="G296" i="7"/>
  <c r="F296" i="7"/>
  <c r="D296" i="7"/>
  <c r="C296" i="7"/>
  <c r="B296" i="7"/>
  <c r="H289" i="7"/>
  <c r="G289" i="7"/>
  <c r="F289" i="7"/>
  <c r="D289" i="7"/>
  <c r="C289" i="7"/>
  <c r="B289" i="7"/>
  <c r="L262" i="7"/>
  <c r="K262" i="7"/>
  <c r="J262" i="7"/>
  <c r="H262" i="7"/>
  <c r="G262" i="7"/>
  <c r="F262" i="7"/>
  <c r="D262" i="7"/>
  <c r="C262" i="7"/>
  <c r="B262" i="7"/>
  <c r="L255" i="7"/>
  <c r="K255" i="7"/>
  <c r="J255" i="7"/>
  <c r="H255" i="7"/>
  <c r="G255" i="7"/>
  <c r="F255" i="7"/>
  <c r="D255" i="7"/>
  <c r="C255" i="7"/>
  <c r="B255" i="7"/>
  <c r="L248" i="7"/>
  <c r="K248" i="7"/>
  <c r="J248" i="7"/>
  <c r="H248" i="7"/>
  <c r="G248" i="7"/>
  <c r="F248" i="7"/>
  <c r="D248" i="7"/>
  <c r="C248" i="7"/>
  <c r="B248" i="7"/>
  <c r="L241" i="7"/>
  <c r="K241" i="7"/>
  <c r="J241" i="7"/>
  <c r="H241" i="7"/>
  <c r="G241" i="7"/>
  <c r="F241" i="7"/>
  <c r="D241" i="7"/>
  <c r="C241" i="7"/>
  <c r="B241" i="7"/>
  <c r="L234" i="7"/>
  <c r="K234" i="7"/>
  <c r="J234" i="7"/>
  <c r="H234" i="7"/>
  <c r="G234" i="7"/>
  <c r="F234" i="7"/>
  <c r="D234" i="7"/>
  <c r="C234" i="7"/>
  <c r="B234" i="7"/>
  <c r="L207" i="7"/>
  <c r="K207" i="7"/>
  <c r="J207" i="7"/>
  <c r="H207" i="7"/>
  <c r="G207" i="7"/>
  <c r="F207" i="7"/>
  <c r="D207" i="7"/>
  <c r="C207" i="7"/>
  <c r="B207" i="7"/>
  <c r="L200" i="7"/>
  <c r="K200" i="7"/>
  <c r="J200" i="7"/>
  <c r="H200" i="7"/>
  <c r="G200" i="7"/>
  <c r="F200" i="7"/>
  <c r="D200" i="7"/>
  <c r="C200" i="7"/>
  <c r="B200" i="7"/>
  <c r="L193" i="7"/>
  <c r="K193" i="7"/>
  <c r="J193" i="7"/>
  <c r="H193" i="7"/>
  <c r="G193" i="7"/>
  <c r="F193" i="7"/>
  <c r="D193" i="7"/>
  <c r="C193" i="7"/>
  <c r="B193" i="7"/>
  <c r="L186" i="7"/>
  <c r="K186" i="7"/>
  <c r="J186" i="7"/>
  <c r="H186" i="7"/>
  <c r="G186" i="7"/>
  <c r="F186" i="7"/>
  <c r="D186" i="7"/>
  <c r="C186" i="7"/>
  <c r="B186" i="7"/>
  <c r="L179" i="7"/>
  <c r="K179" i="7"/>
  <c r="J179" i="7"/>
  <c r="H179" i="7"/>
  <c r="G179" i="7"/>
  <c r="F179" i="7"/>
  <c r="D179" i="7"/>
  <c r="C179" i="7"/>
  <c r="B179" i="7"/>
  <c r="L152" i="7"/>
  <c r="K152" i="7"/>
  <c r="J152" i="7"/>
  <c r="H152" i="7"/>
  <c r="G152" i="7"/>
  <c r="F152" i="7"/>
  <c r="D152" i="7"/>
  <c r="C152" i="7"/>
  <c r="B152" i="7"/>
  <c r="L145" i="7"/>
  <c r="K145" i="7"/>
  <c r="J145" i="7"/>
  <c r="H145" i="7"/>
  <c r="G145" i="7"/>
  <c r="F145" i="7"/>
  <c r="D145" i="7"/>
  <c r="C145" i="7"/>
  <c r="B145" i="7"/>
  <c r="L138" i="7"/>
  <c r="K138" i="7"/>
  <c r="J138" i="7"/>
  <c r="H138" i="7"/>
  <c r="G138" i="7"/>
  <c r="F138" i="7"/>
  <c r="D138" i="7"/>
  <c r="C138" i="7"/>
  <c r="B138" i="7"/>
  <c r="L131" i="7"/>
  <c r="K131" i="7"/>
  <c r="J131" i="7"/>
  <c r="H131" i="7"/>
  <c r="G131" i="7"/>
  <c r="F131" i="7"/>
  <c r="D131" i="7"/>
  <c r="C131" i="7"/>
  <c r="B131" i="7"/>
  <c r="L124" i="7"/>
  <c r="K124" i="7"/>
  <c r="J124" i="7"/>
  <c r="H124" i="7"/>
  <c r="G124" i="7"/>
  <c r="F124" i="7"/>
  <c r="D124" i="7"/>
  <c r="C124" i="7"/>
  <c r="B124" i="7"/>
  <c r="L97" i="7"/>
  <c r="K97" i="7"/>
  <c r="J97" i="7"/>
  <c r="H97" i="7"/>
  <c r="G97" i="7"/>
  <c r="F97" i="7"/>
  <c r="D97" i="7"/>
  <c r="C97" i="7"/>
  <c r="B97" i="7"/>
  <c r="L90" i="7"/>
  <c r="K90" i="7"/>
  <c r="J90" i="7"/>
  <c r="H90" i="7"/>
  <c r="G90" i="7"/>
  <c r="F90" i="7"/>
  <c r="D90" i="7"/>
  <c r="C90" i="7"/>
  <c r="B90" i="7"/>
  <c r="L83" i="7"/>
  <c r="K83" i="7"/>
  <c r="J83" i="7"/>
  <c r="H83" i="7"/>
  <c r="G83" i="7"/>
  <c r="F83" i="7"/>
  <c r="D83" i="7"/>
  <c r="C83" i="7"/>
  <c r="B83" i="7"/>
  <c r="L76" i="7"/>
  <c r="K76" i="7"/>
  <c r="J76" i="7"/>
  <c r="H76" i="7"/>
  <c r="G76" i="7"/>
  <c r="F76" i="7"/>
  <c r="D76" i="7"/>
  <c r="C76" i="7"/>
  <c r="B76" i="7"/>
  <c r="L69" i="7"/>
  <c r="K69" i="7"/>
  <c r="J69" i="7"/>
  <c r="H69" i="7"/>
  <c r="G69" i="7"/>
  <c r="F69" i="7"/>
  <c r="D69" i="7"/>
  <c r="C69" i="7"/>
  <c r="B69" i="7"/>
  <c r="L42" i="7"/>
  <c r="K42" i="7"/>
  <c r="J42" i="7"/>
  <c r="H42" i="7"/>
  <c r="G42" i="7"/>
  <c r="F42" i="7"/>
  <c r="D42" i="7"/>
  <c r="C42" i="7"/>
  <c r="B42" i="7"/>
  <c r="L35" i="7"/>
  <c r="K35" i="7"/>
  <c r="J35" i="7"/>
  <c r="H35" i="7"/>
  <c r="G35" i="7"/>
  <c r="F35" i="7"/>
  <c r="D35" i="7"/>
  <c r="C35" i="7"/>
  <c r="B35" i="7"/>
  <c r="L28" i="7"/>
  <c r="K28" i="7"/>
  <c r="J28" i="7"/>
  <c r="H28" i="7"/>
  <c r="G28" i="7"/>
  <c r="F28" i="7"/>
  <c r="D28" i="7"/>
  <c r="C28" i="7"/>
  <c r="B28" i="7"/>
  <c r="L14" i="7"/>
  <c r="K14" i="7"/>
  <c r="J14" i="7"/>
  <c r="H14" i="7"/>
  <c r="G14" i="7"/>
  <c r="F14" i="7"/>
  <c r="D14" i="7"/>
  <c r="C14" i="7"/>
  <c r="B14" i="7"/>
  <c r="L2019" i="34"/>
  <c r="K2019" i="34"/>
  <c r="J2019" i="34"/>
  <c r="H2019" i="34"/>
  <c r="G2019" i="34"/>
  <c r="F2019" i="34"/>
  <c r="D2019" i="34"/>
  <c r="C2019" i="34"/>
  <c r="B2019" i="34"/>
  <c r="L2012" i="34"/>
  <c r="K2012" i="34"/>
  <c r="J2012" i="34"/>
  <c r="H2012" i="34"/>
  <c r="G2012" i="34"/>
  <c r="F2012" i="34"/>
  <c r="D2012" i="34"/>
  <c r="C2012" i="34"/>
  <c r="B2012" i="34"/>
  <c r="L2005" i="34"/>
  <c r="K2005" i="34"/>
  <c r="J2005" i="34"/>
  <c r="H2005" i="34"/>
  <c r="G2005" i="34"/>
  <c r="F2005" i="34"/>
  <c r="D2005" i="34"/>
  <c r="C2005" i="34"/>
  <c r="B2005" i="34"/>
  <c r="L1998" i="34"/>
  <c r="K1998" i="34"/>
  <c r="J1998" i="34"/>
  <c r="H1998" i="34"/>
  <c r="G1998" i="34"/>
  <c r="F1998" i="34"/>
  <c r="D1998" i="34"/>
  <c r="C1998" i="34"/>
  <c r="B1998" i="34"/>
  <c r="L1991" i="34"/>
  <c r="K1991" i="34"/>
  <c r="J1991" i="34"/>
  <c r="H1991" i="34"/>
  <c r="G1991" i="34"/>
  <c r="F1991" i="34"/>
  <c r="D1991" i="34"/>
  <c r="C1991" i="34"/>
  <c r="B1991" i="34"/>
  <c r="L1964" i="34"/>
  <c r="K1964" i="34"/>
  <c r="J1964" i="34"/>
  <c r="H1964" i="34"/>
  <c r="G1964" i="34"/>
  <c r="F1964" i="34"/>
  <c r="D1964" i="34"/>
  <c r="C1964" i="34"/>
  <c r="B1964" i="34"/>
  <c r="L1957" i="34"/>
  <c r="K1957" i="34"/>
  <c r="J1957" i="34"/>
  <c r="H1957" i="34"/>
  <c r="G1957" i="34"/>
  <c r="F1957" i="34"/>
  <c r="D1957" i="34"/>
  <c r="C1957" i="34"/>
  <c r="B1957" i="34"/>
  <c r="L1950" i="34"/>
  <c r="K1950" i="34"/>
  <c r="J1950" i="34"/>
  <c r="H1950" i="34"/>
  <c r="G1950" i="34"/>
  <c r="F1950" i="34"/>
  <c r="D1950" i="34"/>
  <c r="C1950" i="34"/>
  <c r="B1950" i="34"/>
  <c r="L1943" i="34"/>
  <c r="K1943" i="34"/>
  <c r="J1943" i="34"/>
  <c r="H1943" i="34"/>
  <c r="G1943" i="34"/>
  <c r="F1943" i="34"/>
  <c r="D1943" i="34"/>
  <c r="C1943" i="34"/>
  <c r="B1943" i="34"/>
  <c r="L1936" i="34"/>
  <c r="K1936" i="34"/>
  <c r="J1936" i="34"/>
  <c r="H1936" i="34"/>
  <c r="G1936" i="34"/>
  <c r="F1936" i="34"/>
  <c r="D1936" i="34"/>
  <c r="C1936" i="34"/>
  <c r="B1936" i="34"/>
  <c r="L1909" i="34"/>
  <c r="K1909" i="34"/>
  <c r="J1909" i="34"/>
  <c r="H1909" i="34"/>
  <c r="G1909" i="34"/>
  <c r="F1909" i="34"/>
  <c r="D1909" i="34"/>
  <c r="C1909" i="34"/>
  <c r="B1909" i="34"/>
  <c r="L1902" i="34"/>
  <c r="K1902" i="34"/>
  <c r="J1902" i="34"/>
  <c r="H1902" i="34"/>
  <c r="G1902" i="34"/>
  <c r="F1902" i="34"/>
  <c r="D1902" i="34"/>
  <c r="C1902" i="34"/>
  <c r="B1902" i="34"/>
  <c r="L1895" i="34"/>
  <c r="K1895" i="34"/>
  <c r="J1895" i="34"/>
  <c r="H1895" i="34"/>
  <c r="G1895" i="34"/>
  <c r="F1895" i="34"/>
  <c r="D1895" i="34"/>
  <c r="C1895" i="34"/>
  <c r="B1895" i="34"/>
  <c r="L1888" i="34"/>
  <c r="K1888" i="34"/>
  <c r="J1888" i="34"/>
  <c r="H1888" i="34"/>
  <c r="G1888" i="34"/>
  <c r="F1888" i="34"/>
  <c r="D1888" i="34"/>
  <c r="C1888" i="34"/>
  <c r="B1888" i="34"/>
  <c r="L1881" i="34"/>
  <c r="K1881" i="34"/>
  <c r="J1881" i="34"/>
  <c r="H1881" i="34"/>
  <c r="G1881" i="34"/>
  <c r="F1881" i="34"/>
  <c r="D1881" i="34"/>
  <c r="C1881" i="34"/>
  <c r="B1881" i="34"/>
  <c r="L1855" i="34"/>
  <c r="K1855" i="34"/>
  <c r="J1855" i="34"/>
  <c r="H1855" i="34"/>
  <c r="G1855" i="34"/>
  <c r="F1855" i="34"/>
  <c r="D1855" i="34"/>
  <c r="C1855" i="34"/>
  <c r="B1855" i="34"/>
  <c r="L1848" i="34"/>
  <c r="K1848" i="34"/>
  <c r="J1848" i="34"/>
  <c r="H1848" i="34"/>
  <c r="G1848" i="34"/>
  <c r="F1848" i="34"/>
  <c r="D1848" i="34"/>
  <c r="C1848" i="34"/>
  <c r="B1848" i="34"/>
  <c r="L1841" i="34"/>
  <c r="K1841" i="34"/>
  <c r="J1841" i="34"/>
  <c r="H1841" i="34"/>
  <c r="G1841" i="34"/>
  <c r="F1841" i="34"/>
  <c r="D1841" i="34"/>
  <c r="C1841" i="34"/>
  <c r="B1841" i="34"/>
  <c r="L1834" i="34"/>
  <c r="K1834" i="34"/>
  <c r="J1834" i="34"/>
  <c r="H1834" i="34"/>
  <c r="G1834" i="34"/>
  <c r="F1834" i="34"/>
  <c r="D1834" i="34"/>
  <c r="C1834" i="34"/>
  <c r="B1834" i="34"/>
  <c r="L1827" i="34"/>
  <c r="K1827" i="34"/>
  <c r="J1827" i="34"/>
  <c r="H1827" i="34"/>
  <c r="G1827" i="34"/>
  <c r="F1827" i="34"/>
  <c r="D1827" i="34"/>
  <c r="C1827" i="34"/>
  <c r="B1827" i="34"/>
  <c r="L1800" i="34"/>
  <c r="K1800" i="34"/>
  <c r="J1800" i="34"/>
  <c r="H1800" i="34"/>
  <c r="G1800" i="34"/>
  <c r="F1800" i="34"/>
  <c r="D1800" i="34"/>
  <c r="C1800" i="34"/>
  <c r="B1800" i="34"/>
  <c r="L1793" i="34"/>
  <c r="K1793" i="34"/>
  <c r="J1793" i="34"/>
  <c r="H1793" i="34"/>
  <c r="G1793" i="34"/>
  <c r="F1793" i="34"/>
  <c r="D1793" i="34"/>
  <c r="C1793" i="34"/>
  <c r="B1793" i="34"/>
  <c r="L1786" i="34"/>
  <c r="K1786" i="34"/>
  <c r="J1786" i="34"/>
  <c r="H1786" i="34"/>
  <c r="G1786" i="34"/>
  <c r="F1786" i="34"/>
  <c r="D1786" i="34"/>
  <c r="C1786" i="34"/>
  <c r="B1786" i="34"/>
  <c r="L1779" i="34"/>
  <c r="K1779" i="34"/>
  <c r="J1779" i="34"/>
  <c r="H1779" i="34"/>
  <c r="G1779" i="34"/>
  <c r="F1779" i="34"/>
  <c r="D1779" i="34"/>
  <c r="C1779" i="34"/>
  <c r="B1779" i="34"/>
  <c r="L1772" i="34"/>
  <c r="K1772" i="34"/>
  <c r="J1772" i="34"/>
  <c r="H1772" i="34"/>
  <c r="G1772" i="34"/>
  <c r="F1772" i="34"/>
  <c r="D1772" i="34"/>
  <c r="C1772" i="34"/>
  <c r="B1772" i="34"/>
  <c r="L1745" i="34"/>
  <c r="K1745" i="34"/>
  <c r="J1745" i="34"/>
  <c r="H1745" i="34"/>
  <c r="G1745" i="34"/>
  <c r="F1745" i="34"/>
  <c r="D1745" i="34"/>
  <c r="C1745" i="34"/>
  <c r="B1745" i="34"/>
  <c r="L1738" i="34"/>
  <c r="K1738" i="34"/>
  <c r="J1738" i="34"/>
  <c r="H1738" i="34"/>
  <c r="G1738" i="34"/>
  <c r="F1738" i="34"/>
  <c r="D1738" i="34"/>
  <c r="C1738" i="34"/>
  <c r="B1738" i="34"/>
  <c r="L1731" i="34"/>
  <c r="K1731" i="34"/>
  <c r="J1731" i="34"/>
  <c r="H1731" i="34"/>
  <c r="G1731" i="34"/>
  <c r="F1731" i="34"/>
  <c r="D1731" i="34"/>
  <c r="C1731" i="34"/>
  <c r="B1731" i="34"/>
  <c r="L1724" i="34"/>
  <c r="K1724" i="34"/>
  <c r="J1724" i="34"/>
  <c r="H1724" i="34"/>
  <c r="G1724" i="34"/>
  <c r="F1724" i="34"/>
  <c r="D1724" i="34"/>
  <c r="C1724" i="34"/>
  <c r="B1724" i="34"/>
  <c r="L1717" i="34"/>
  <c r="K1717" i="34"/>
  <c r="J1717" i="34"/>
  <c r="H1717" i="34"/>
  <c r="G1717" i="34"/>
  <c r="F1717" i="34"/>
  <c r="D1717" i="34"/>
  <c r="C1717" i="34"/>
  <c r="B1717" i="34"/>
  <c r="L1690" i="34"/>
  <c r="K1690" i="34"/>
  <c r="J1690" i="34"/>
  <c r="H1690" i="34"/>
  <c r="G1690" i="34"/>
  <c r="F1690" i="34"/>
  <c r="D1690" i="34"/>
  <c r="C1690" i="34"/>
  <c r="B1690" i="34"/>
  <c r="L1683" i="34"/>
  <c r="K1683" i="34"/>
  <c r="J1683" i="34"/>
  <c r="H1683" i="34"/>
  <c r="G1683" i="34"/>
  <c r="F1683" i="34"/>
  <c r="D1683" i="34"/>
  <c r="C1683" i="34"/>
  <c r="B1683" i="34"/>
  <c r="L1676" i="34"/>
  <c r="K1676" i="34"/>
  <c r="J1676" i="34"/>
  <c r="H1676" i="34"/>
  <c r="G1676" i="34"/>
  <c r="F1676" i="34"/>
  <c r="D1676" i="34"/>
  <c r="C1676" i="34"/>
  <c r="B1676" i="34"/>
  <c r="L1669" i="34"/>
  <c r="K1669" i="34"/>
  <c r="J1669" i="34"/>
  <c r="H1669" i="34"/>
  <c r="G1669" i="34"/>
  <c r="F1669" i="34"/>
  <c r="D1669" i="34"/>
  <c r="C1669" i="34"/>
  <c r="B1669" i="34"/>
  <c r="L1662" i="34"/>
  <c r="K1662" i="34"/>
  <c r="J1662" i="34"/>
  <c r="H1662" i="34"/>
  <c r="G1662" i="34"/>
  <c r="F1662" i="34"/>
  <c r="D1662" i="34"/>
  <c r="C1662" i="34"/>
  <c r="B1662" i="34"/>
  <c r="L1636" i="34"/>
  <c r="K1636" i="34"/>
  <c r="J1636" i="34"/>
  <c r="H1636" i="34"/>
  <c r="G1636" i="34"/>
  <c r="F1636" i="34"/>
  <c r="D1636" i="34"/>
  <c r="C1636" i="34"/>
  <c r="B1636" i="34"/>
  <c r="L1629" i="34"/>
  <c r="K1629" i="34"/>
  <c r="J1629" i="34"/>
  <c r="H1629" i="34"/>
  <c r="G1629" i="34"/>
  <c r="F1629" i="34"/>
  <c r="D1629" i="34"/>
  <c r="C1629" i="34"/>
  <c r="B1629" i="34"/>
  <c r="L1622" i="34"/>
  <c r="K1622" i="34"/>
  <c r="J1622" i="34"/>
  <c r="H1622" i="34"/>
  <c r="G1622" i="34"/>
  <c r="F1622" i="34"/>
  <c r="D1622" i="34"/>
  <c r="C1622" i="34"/>
  <c r="B1622" i="34"/>
  <c r="L1615" i="34"/>
  <c r="K1615" i="34"/>
  <c r="J1615" i="34"/>
  <c r="H1615" i="34"/>
  <c r="G1615" i="34"/>
  <c r="F1615" i="34"/>
  <c r="D1615" i="34"/>
  <c r="C1615" i="34"/>
  <c r="B1615" i="34"/>
  <c r="L1608" i="34"/>
  <c r="K1608" i="34"/>
  <c r="J1608" i="34"/>
  <c r="H1608" i="34"/>
  <c r="G1608" i="34"/>
  <c r="F1608" i="34"/>
  <c r="D1608" i="34"/>
  <c r="C1608" i="34"/>
  <c r="B1608" i="34"/>
  <c r="L1581" i="34"/>
  <c r="K1581" i="34"/>
  <c r="J1581" i="34"/>
  <c r="H1581" i="34"/>
  <c r="G1581" i="34"/>
  <c r="F1581" i="34"/>
  <c r="D1581" i="34"/>
  <c r="C1581" i="34"/>
  <c r="B1581" i="34"/>
  <c r="L1574" i="34"/>
  <c r="K1574" i="34"/>
  <c r="J1574" i="34"/>
  <c r="H1574" i="34"/>
  <c r="G1574" i="34"/>
  <c r="F1574" i="34"/>
  <c r="D1574" i="34"/>
  <c r="C1574" i="34"/>
  <c r="B1574" i="34"/>
  <c r="L1567" i="34"/>
  <c r="K1567" i="34"/>
  <c r="J1567" i="34"/>
  <c r="H1567" i="34"/>
  <c r="G1567" i="34"/>
  <c r="F1567" i="34"/>
  <c r="D1567" i="34"/>
  <c r="C1567" i="34"/>
  <c r="B1567" i="34"/>
  <c r="L1560" i="34"/>
  <c r="K1560" i="34"/>
  <c r="J1560" i="34"/>
  <c r="H1560" i="34"/>
  <c r="G1560" i="34"/>
  <c r="F1560" i="34"/>
  <c r="D1560" i="34"/>
  <c r="C1560" i="34"/>
  <c r="B1560" i="34"/>
  <c r="L1553" i="34"/>
  <c r="K1553" i="34"/>
  <c r="J1553" i="34"/>
  <c r="H1553" i="34"/>
  <c r="G1553" i="34"/>
  <c r="F1553" i="34"/>
  <c r="D1553" i="34"/>
  <c r="C1553" i="34"/>
  <c r="B1553" i="34"/>
  <c r="L1526" i="34"/>
  <c r="K1526" i="34"/>
  <c r="J1526" i="34"/>
  <c r="H1526" i="34"/>
  <c r="G1526" i="34"/>
  <c r="F1526" i="34"/>
  <c r="D1526" i="34"/>
  <c r="C1526" i="34"/>
  <c r="B1526" i="34"/>
  <c r="L1519" i="34"/>
  <c r="K1519" i="34"/>
  <c r="J1519" i="34"/>
  <c r="H1519" i="34"/>
  <c r="G1519" i="34"/>
  <c r="F1519" i="34"/>
  <c r="D1519" i="34"/>
  <c r="C1519" i="34"/>
  <c r="B1519" i="34"/>
  <c r="L1512" i="34"/>
  <c r="K1512" i="34"/>
  <c r="J1512" i="34"/>
  <c r="H1512" i="34"/>
  <c r="G1512" i="34"/>
  <c r="F1512" i="34"/>
  <c r="D1512" i="34"/>
  <c r="C1512" i="34"/>
  <c r="B1512" i="34"/>
  <c r="L1505" i="34"/>
  <c r="K1505" i="34"/>
  <c r="J1505" i="34"/>
  <c r="H1505" i="34"/>
  <c r="G1505" i="34"/>
  <c r="F1505" i="34"/>
  <c r="D1505" i="34"/>
  <c r="C1505" i="34"/>
  <c r="B1505" i="34"/>
  <c r="L1498" i="34"/>
  <c r="K1498" i="34"/>
  <c r="J1498" i="34"/>
  <c r="H1498" i="34"/>
  <c r="G1498" i="34"/>
  <c r="F1498" i="34"/>
  <c r="D1498" i="34"/>
  <c r="C1498" i="34"/>
  <c r="B1498" i="34"/>
  <c r="L1471" i="34"/>
  <c r="K1471" i="34"/>
  <c r="J1471" i="34"/>
  <c r="H1471" i="34"/>
  <c r="G1471" i="34"/>
  <c r="F1471" i="34"/>
  <c r="D1471" i="34"/>
  <c r="C1471" i="34"/>
  <c r="B1471" i="34"/>
  <c r="L1464" i="34"/>
  <c r="K1464" i="34"/>
  <c r="J1464" i="34"/>
  <c r="H1464" i="34"/>
  <c r="G1464" i="34"/>
  <c r="F1464" i="34"/>
  <c r="D1464" i="34"/>
  <c r="C1464" i="34"/>
  <c r="B1464" i="34"/>
  <c r="L1457" i="34"/>
  <c r="K1457" i="34"/>
  <c r="J1457" i="34"/>
  <c r="H1457" i="34"/>
  <c r="G1457" i="34"/>
  <c r="F1457" i="34"/>
  <c r="D1457" i="34"/>
  <c r="C1457" i="34"/>
  <c r="B1457" i="34"/>
  <c r="L1450" i="34"/>
  <c r="K1450" i="34"/>
  <c r="J1450" i="34"/>
  <c r="H1450" i="34"/>
  <c r="G1450" i="34"/>
  <c r="F1450" i="34"/>
  <c r="D1450" i="34"/>
  <c r="C1450" i="34"/>
  <c r="B1450" i="34"/>
  <c r="L1443" i="34"/>
  <c r="K1443" i="34"/>
  <c r="J1443" i="34"/>
  <c r="H1443" i="34"/>
  <c r="G1443" i="34"/>
  <c r="F1443" i="34"/>
  <c r="D1443" i="34"/>
  <c r="C1443" i="34"/>
  <c r="B1443" i="34"/>
  <c r="L1416" i="34"/>
  <c r="K1416" i="34"/>
  <c r="J1416" i="34"/>
  <c r="H1416" i="34"/>
  <c r="G1416" i="34"/>
  <c r="F1416" i="34"/>
  <c r="D1416" i="34"/>
  <c r="C1416" i="34"/>
  <c r="B1416" i="34"/>
  <c r="L1409" i="34"/>
  <c r="K1409" i="34"/>
  <c r="J1409" i="34"/>
  <c r="H1409" i="34"/>
  <c r="G1409" i="34"/>
  <c r="F1409" i="34"/>
  <c r="D1409" i="34"/>
  <c r="C1409" i="34"/>
  <c r="B1409" i="34"/>
  <c r="L1402" i="34"/>
  <c r="K1402" i="34"/>
  <c r="J1402" i="34"/>
  <c r="H1402" i="34"/>
  <c r="G1402" i="34"/>
  <c r="F1402" i="34"/>
  <c r="D1402" i="34"/>
  <c r="C1402" i="34"/>
  <c r="B1402" i="34"/>
  <c r="L1395" i="34"/>
  <c r="K1395" i="34"/>
  <c r="J1395" i="34"/>
  <c r="H1395" i="34"/>
  <c r="G1395" i="34"/>
  <c r="F1395" i="34"/>
  <c r="D1395" i="34"/>
  <c r="C1395" i="34"/>
  <c r="B1395" i="34"/>
  <c r="L1388" i="34"/>
  <c r="K1388" i="34"/>
  <c r="J1388" i="34"/>
  <c r="H1388" i="34"/>
  <c r="G1388" i="34"/>
  <c r="F1388" i="34"/>
  <c r="D1388" i="34"/>
  <c r="C1388" i="34"/>
  <c r="B1388" i="34"/>
  <c r="L1360" i="34"/>
  <c r="K1360" i="34"/>
  <c r="J1360" i="34"/>
  <c r="H1360" i="34"/>
  <c r="G1360" i="34"/>
  <c r="F1360" i="34"/>
  <c r="D1360" i="34"/>
  <c r="C1360" i="34"/>
  <c r="B1360" i="34"/>
  <c r="L1353" i="34"/>
  <c r="K1353" i="34"/>
  <c r="J1353" i="34"/>
  <c r="H1353" i="34"/>
  <c r="G1353" i="34"/>
  <c r="F1353" i="34"/>
  <c r="D1353" i="34"/>
  <c r="C1353" i="34"/>
  <c r="B1353" i="34"/>
  <c r="L1346" i="34"/>
  <c r="K1346" i="34"/>
  <c r="J1346" i="34"/>
  <c r="H1346" i="34"/>
  <c r="G1346" i="34"/>
  <c r="F1346" i="34"/>
  <c r="D1346" i="34"/>
  <c r="C1346" i="34"/>
  <c r="B1346" i="34"/>
  <c r="L1339" i="34"/>
  <c r="K1339" i="34"/>
  <c r="J1339" i="34"/>
  <c r="H1339" i="34"/>
  <c r="G1339" i="34"/>
  <c r="F1339" i="34"/>
  <c r="D1339" i="34"/>
  <c r="C1339" i="34"/>
  <c r="B1339" i="34"/>
  <c r="L1332" i="34"/>
  <c r="K1332" i="34"/>
  <c r="J1332" i="34"/>
  <c r="H1332" i="34"/>
  <c r="G1332" i="34"/>
  <c r="F1332" i="34"/>
  <c r="D1332" i="34"/>
  <c r="C1332" i="34"/>
  <c r="B1332" i="34"/>
  <c r="L1305" i="34"/>
  <c r="K1305" i="34"/>
  <c r="J1305" i="34"/>
  <c r="H1305" i="34"/>
  <c r="G1305" i="34"/>
  <c r="F1305" i="34"/>
  <c r="D1305" i="34"/>
  <c r="C1305" i="34"/>
  <c r="B1305" i="34"/>
  <c r="L1298" i="34"/>
  <c r="K1298" i="34"/>
  <c r="J1298" i="34"/>
  <c r="H1298" i="34"/>
  <c r="G1298" i="34"/>
  <c r="F1298" i="34"/>
  <c r="D1298" i="34"/>
  <c r="C1298" i="34"/>
  <c r="B1298" i="34"/>
  <c r="L1291" i="34"/>
  <c r="K1291" i="34"/>
  <c r="J1291" i="34"/>
  <c r="H1291" i="34"/>
  <c r="G1291" i="34"/>
  <c r="F1291" i="34"/>
  <c r="D1291" i="34"/>
  <c r="C1291" i="34"/>
  <c r="B1291" i="34"/>
  <c r="L1284" i="34"/>
  <c r="K1284" i="34"/>
  <c r="J1284" i="34"/>
  <c r="H1284" i="34"/>
  <c r="G1284" i="34"/>
  <c r="F1284" i="34"/>
  <c r="D1284" i="34"/>
  <c r="C1284" i="34"/>
  <c r="B1284" i="34"/>
  <c r="L1277" i="34"/>
  <c r="K1277" i="34"/>
  <c r="J1277" i="34"/>
  <c r="H1277" i="34"/>
  <c r="G1277" i="34"/>
  <c r="F1277" i="34"/>
  <c r="D1277" i="34"/>
  <c r="C1277" i="34"/>
  <c r="B1277" i="34"/>
  <c r="L1250" i="34"/>
  <c r="K1250" i="34"/>
  <c r="J1250" i="34"/>
  <c r="H1250" i="34"/>
  <c r="G1250" i="34"/>
  <c r="F1250" i="34"/>
  <c r="D1250" i="34"/>
  <c r="C1250" i="34"/>
  <c r="B1250" i="34"/>
  <c r="L1243" i="34"/>
  <c r="K1243" i="34"/>
  <c r="J1243" i="34"/>
  <c r="H1243" i="34"/>
  <c r="G1243" i="34"/>
  <c r="F1243" i="34"/>
  <c r="D1243" i="34"/>
  <c r="C1243" i="34"/>
  <c r="B1243" i="34"/>
  <c r="L1236" i="34"/>
  <c r="K1236" i="34"/>
  <c r="J1236" i="34"/>
  <c r="H1236" i="34"/>
  <c r="G1236" i="34"/>
  <c r="F1236" i="34"/>
  <c r="D1236" i="34"/>
  <c r="C1236" i="34"/>
  <c r="B1236" i="34"/>
  <c r="L1229" i="34"/>
  <c r="K1229" i="34"/>
  <c r="J1229" i="34"/>
  <c r="H1229" i="34"/>
  <c r="G1229" i="34"/>
  <c r="F1229" i="34"/>
  <c r="D1229" i="34"/>
  <c r="C1229" i="34"/>
  <c r="B1229" i="34"/>
  <c r="L1222" i="34"/>
  <c r="K1222" i="34"/>
  <c r="J1222" i="34"/>
  <c r="H1222" i="34"/>
  <c r="G1222" i="34"/>
  <c r="F1222" i="34"/>
  <c r="D1222" i="34"/>
  <c r="C1222" i="34"/>
  <c r="B1222" i="34"/>
  <c r="L1196" i="34"/>
  <c r="K1196" i="34"/>
  <c r="J1196" i="34"/>
  <c r="H1196" i="34"/>
  <c r="G1196" i="34"/>
  <c r="F1196" i="34"/>
  <c r="D1196" i="34"/>
  <c r="C1196" i="34"/>
  <c r="B1196" i="34"/>
  <c r="L1189" i="34"/>
  <c r="K1189" i="34"/>
  <c r="J1189" i="34"/>
  <c r="H1189" i="34"/>
  <c r="G1189" i="34"/>
  <c r="F1189" i="34"/>
  <c r="D1189" i="34"/>
  <c r="C1189" i="34"/>
  <c r="B1189" i="34"/>
  <c r="L1182" i="34"/>
  <c r="K1182" i="34"/>
  <c r="J1182" i="34"/>
  <c r="H1182" i="34"/>
  <c r="G1182" i="34"/>
  <c r="F1182" i="34"/>
  <c r="D1182" i="34"/>
  <c r="C1182" i="34"/>
  <c r="B1182" i="34"/>
  <c r="L1175" i="34"/>
  <c r="K1175" i="34"/>
  <c r="J1175" i="34"/>
  <c r="H1175" i="34"/>
  <c r="G1175" i="34"/>
  <c r="F1175" i="34"/>
  <c r="D1175" i="34"/>
  <c r="C1175" i="34"/>
  <c r="B1175" i="34"/>
  <c r="L1168" i="34"/>
  <c r="K1168" i="34"/>
  <c r="J1168" i="34"/>
  <c r="H1168" i="34"/>
  <c r="G1168" i="34"/>
  <c r="F1168" i="34"/>
  <c r="D1168" i="34"/>
  <c r="C1168" i="34"/>
  <c r="B1168" i="34"/>
  <c r="L1141" i="34"/>
  <c r="K1141" i="34"/>
  <c r="J1141" i="34"/>
  <c r="H1141" i="34"/>
  <c r="G1141" i="34"/>
  <c r="F1141" i="34"/>
  <c r="D1141" i="34"/>
  <c r="C1141" i="34"/>
  <c r="B1141" i="34"/>
  <c r="L1134" i="34"/>
  <c r="K1134" i="34"/>
  <c r="J1134" i="34"/>
  <c r="H1134" i="34"/>
  <c r="G1134" i="34"/>
  <c r="F1134" i="34"/>
  <c r="D1134" i="34"/>
  <c r="C1134" i="34"/>
  <c r="B1134" i="34"/>
  <c r="L1127" i="34"/>
  <c r="K1127" i="34"/>
  <c r="J1127" i="34"/>
  <c r="H1127" i="34"/>
  <c r="G1127" i="34"/>
  <c r="F1127" i="34"/>
  <c r="D1127" i="34"/>
  <c r="C1127" i="34"/>
  <c r="B1127" i="34"/>
  <c r="L1120" i="34"/>
  <c r="K1120" i="34"/>
  <c r="J1120" i="34"/>
  <c r="H1120" i="34"/>
  <c r="G1120" i="34"/>
  <c r="F1120" i="34"/>
  <c r="D1120" i="34"/>
  <c r="C1120" i="34"/>
  <c r="B1120" i="34"/>
  <c r="L1113" i="34"/>
  <c r="K1113" i="34"/>
  <c r="J1113" i="34"/>
  <c r="H1113" i="34"/>
  <c r="G1113" i="34"/>
  <c r="F1113" i="34"/>
  <c r="D1113" i="34"/>
  <c r="C1113" i="34"/>
  <c r="B1113" i="34"/>
  <c r="L1086" i="34"/>
  <c r="K1086" i="34"/>
  <c r="J1086" i="34"/>
  <c r="H1086" i="34"/>
  <c r="G1086" i="34"/>
  <c r="F1086" i="34"/>
  <c r="D1086" i="34"/>
  <c r="C1086" i="34"/>
  <c r="B1086" i="34"/>
  <c r="L1079" i="34"/>
  <c r="K1079" i="34"/>
  <c r="J1079" i="34"/>
  <c r="H1079" i="34"/>
  <c r="G1079" i="34"/>
  <c r="F1079" i="34"/>
  <c r="D1079" i="34"/>
  <c r="C1079" i="34"/>
  <c r="B1079" i="34"/>
  <c r="L1072" i="34"/>
  <c r="K1072" i="34"/>
  <c r="J1072" i="34"/>
  <c r="H1072" i="34"/>
  <c r="G1072" i="34"/>
  <c r="F1072" i="34"/>
  <c r="D1072" i="34"/>
  <c r="C1072" i="34"/>
  <c r="B1072" i="34"/>
  <c r="L1065" i="34"/>
  <c r="K1065" i="34"/>
  <c r="J1065" i="34"/>
  <c r="H1065" i="34"/>
  <c r="G1065" i="34"/>
  <c r="F1065" i="34"/>
  <c r="D1065" i="34"/>
  <c r="C1065" i="34"/>
  <c r="B1065" i="34"/>
  <c r="L1058" i="34"/>
  <c r="K1058" i="34"/>
  <c r="J1058" i="34"/>
  <c r="H1058" i="34"/>
  <c r="G1058" i="34"/>
  <c r="F1058" i="34"/>
  <c r="D1058" i="34"/>
  <c r="C1058" i="34"/>
  <c r="B1058" i="34"/>
  <c r="L1031" i="34"/>
  <c r="K1031" i="34"/>
  <c r="J1031" i="34"/>
  <c r="H1031" i="34"/>
  <c r="G1031" i="34"/>
  <c r="F1031" i="34"/>
  <c r="D1031" i="34"/>
  <c r="C1031" i="34"/>
  <c r="B1031" i="34"/>
  <c r="L1024" i="34"/>
  <c r="K1024" i="34"/>
  <c r="J1024" i="34"/>
  <c r="H1024" i="34"/>
  <c r="G1024" i="34"/>
  <c r="F1024" i="34"/>
  <c r="D1024" i="34"/>
  <c r="C1024" i="34"/>
  <c r="B1024" i="34"/>
  <c r="L1017" i="34"/>
  <c r="K1017" i="34"/>
  <c r="J1017" i="34"/>
  <c r="H1017" i="34"/>
  <c r="G1017" i="34"/>
  <c r="F1017" i="34"/>
  <c r="D1017" i="34"/>
  <c r="C1017" i="34"/>
  <c r="B1017" i="34"/>
  <c r="L1010" i="34"/>
  <c r="K1010" i="34"/>
  <c r="J1010" i="34"/>
  <c r="H1010" i="34"/>
  <c r="G1010" i="34"/>
  <c r="F1010" i="34"/>
  <c r="D1010" i="34"/>
  <c r="C1010" i="34"/>
  <c r="B1010" i="34"/>
  <c r="L1003" i="34"/>
  <c r="K1003" i="34"/>
  <c r="J1003" i="34"/>
  <c r="H1003" i="34"/>
  <c r="G1003" i="34"/>
  <c r="F1003" i="34"/>
  <c r="D1003" i="34"/>
  <c r="C1003" i="34"/>
  <c r="B1003" i="34"/>
  <c r="L976" i="34"/>
  <c r="K976" i="34"/>
  <c r="J976" i="34"/>
  <c r="H976" i="34"/>
  <c r="G976" i="34"/>
  <c r="F976" i="34"/>
  <c r="D976" i="34"/>
  <c r="C976" i="34"/>
  <c r="B976" i="34"/>
  <c r="L969" i="34"/>
  <c r="K969" i="34"/>
  <c r="J969" i="34"/>
  <c r="H969" i="34"/>
  <c r="G969" i="34"/>
  <c r="F969" i="34"/>
  <c r="D969" i="34"/>
  <c r="C969" i="34"/>
  <c r="B969" i="34"/>
  <c r="L962" i="34"/>
  <c r="K962" i="34"/>
  <c r="J962" i="34"/>
  <c r="H962" i="34"/>
  <c r="G962" i="34"/>
  <c r="F962" i="34"/>
  <c r="D962" i="34"/>
  <c r="C962" i="34"/>
  <c r="B962" i="34"/>
  <c r="L955" i="34"/>
  <c r="K955" i="34"/>
  <c r="J955" i="34"/>
  <c r="H955" i="34"/>
  <c r="G955" i="34"/>
  <c r="F955" i="34"/>
  <c r="D955" i="34"/>
  <c r="C955" i="34"/>
  <c r="B955" i="34"/>
  <c r="L948" i="34"/>
  <c r="K948" i="34"/>
  <c r="J948" i="34"/>
  <c r="H948" i="34"/>
  <c r="G948" i="34"/>
  <c r="F948" i="34"/>
  <c r="D948" i="34"/>
  <c r="C948" i="34"/>
  <c r="B948" i="34"/>
  <c r="L921" i="34"/>
  <c r="K921" i="34"/>
  <c r="J921" i="34"/>
  <c r="H921" i="34"/>
  <c r="G921" i="34"/>
  <c r="F921" i="34"/>
  <c r="D921" i="34"/>
  <c r="C921" i="34"/>
  <c r="B921" i="34"/>
  <c r="L914" i="34"/>
  <c r="K914" i="34"/>
  <c r="J914" i="34"/>
  <c r="H914" i="34"/>
  <c r="G914" i="34"/>
  <c r="F914" i="34"/>
  <c r="D914" i="34"/>
  <c r="C914" i="34"/>
  <c r="B914" i="34"/>
  <c r="L907" i="34"/>
  <c r="K907" i="34"/>
  <c r="J907" i="34"/>
  <c r="H907" i="34"/>
  <c r="G907" i="34"/>
  <c r="F907" i="34"/>
  <c r="D907" i="34"/>
  <c r="C907" i="34"/>
  <c r="B907" i="34"/>
  <c r="L900" i="34"/>
  <c r="K900" i="34"/>
  <c r="J900" i="34"/>
  <c r="H900" i="34"/>
  <c r="G900" i="34"/>
  <c r="F900" i="34"/>
  <c r="D900" i="34"/>
  <c r="C900" i="34"/>
  <c r="B900" i="34"/>
  <c r="L893" i="34"/>
  <c r="K893" i="34"/>
  <c r="J893" i="34"/>
  <c r="H893" i="34"/>
  <c r="G893" i="34"/>
  <c r="F893" i="34"/>
  <c r="D893" i="34"/>
  <c r="C893" i="34"/>
  <c r="B893" i="34"/>
  <c r="L866" i="34"/>
  <c r="K866" i="34"/>
  <c r="J866" i="34"/>
  <c r="H866" i="34"/>
  <c r="G866" i="34"/>
  <c r="F866" i="34"/>
  <c r="D866" i="34"/>
  <c r="C866" i="34"/>
  <c r="B866" i="34"/>
  <c r="L859" i="34"/>
  <c r="K859" i="34"/>
  <c r="J859" i="34"/>
  <c r="H859" i="34"/>
  <c r="G859" i="34"/>
  <c r="F859" i="34"/>
  <c r="D859" i="34"/>
  <c r="C859" i="34"/>
  <c r="B859" i="34"/>
  <c r="L852" i="34"/>
  <c r="K852" i="34"/>
  <c r="J852" i="34"/>
  <c r="H852" i="34"/>
  <c r="G852" i="34"/>
  <c r="F852" i="34"/>
  <c r="D852" i="34"/>
  <c r="C852" i="34"/>
  <c r="B852" i="34"/>
  <c r="L845" i="34"/>
  <c r="K845" i="34"/>
  <c r="J845" i="34"/>
  <c r="H845" i="34"/>
  <c r="G845" i="34"/>
  <c r="F845" i="34"/>
  <c r="D845" i="34"/>
  <c r="C845" i="34"/>
  <c r="B845" i="34"/>
  <c r="L838" i="34"/>
  <c r="K838" i="34"/>
  <c r="J838" i="34"/>
  <c r="H838" i="34"/>
  <c r="G838" i="34"/>
  <c r="F838" i="34"/>
  <c r="D838" i="34"/>
  <c r="C838" i="34"/>
  <c r="B838" i="34"/>
  <c r="L811" i="34"/>
  <c r="K811" i="34"/>
  <c r="J811" i="34"/>
  <c r="H811" i="34"/>
  <c r="G811" i="34"/>
  <c r="F811" i="34"/>
  <c r="D811" i="34"/>
  <c r="C811" i="34"/>
  <c r="B811" i="34"/>
  <c r="L804" i="34"/>
  <c r="K804" i="34"/>
  <c r="J804" i="34"/>
  <c r="H804" i="34"/>
  <c r="G804" i="34"/>
  <c r="F804" i="34"/>
  <c r="D804" i="34"/>
  <c r="C804" i="34"/>
  <c r="B804" i="34"/>
  <c r="L797" i="34"/>
  <c r="K797" i="34"/>
  <c r="J797" i="34"/>
  <c r="H797" i="34"/>
  <c r="G797" i="34"/>
  <c r="F797" i="34"/>
  <c r="D797" i="34"/>
  <c r="C797" i="34"/>
  <c r="B797" i="34"/>
  <c r="L790" i="34"/>
  <c r="K790" i="34"/>
  <c r="J790" i="34"/>
  <c r="H790" i="34"/>
  <c r="G790" i="34"/>
  <c r="F790" i="34"/>
  <c r="D790" i="34"/>
  <c r="C790" i="34"/>
  <c r="B790" i="34"/>
  <c r="L783" i="34"/>
  <c r="K783" i="34"/>
  <c r="J783" i="34"/>
  <c r="H783" i="34"/>
  <c r="G783" i="34"/>
  <c r="F783" i="34"/>
  <c r="D783" i="34"/>
  <c r="C783" i="34"/>
  <c r="B783" i="34"/>
  <c r="L757" i="34"/>
  <c r="K757" i="34"/>
  <c r="J757" i="34"/>
  <c r="H757" i="34"/>
  <c r="G757" i="34"/>
  <c r="F757" i="34"/>
  <c r="D757" i="34"/>
  <c r="C757" i="34"/>
  <c r="B757" i="34"/>
  <c r="L750" i="34"/>
  <c r="K750" i="34"/>
  <c r="J750" i="34"/>
  <c r="H750" i="34"/>
  <c r="G750" i="34"/>
  <c r="F750" i="34"/>
  <c r="D750" i="34"/>
  <c r="C750" i="34"/>
  <c r="B750" i="34"/>
  <c r="L743" i="34"/>
  <c r="K743" i="34"/>
  <c r="J743" i="34"/>
  <c r="H743" i="34"/>
  <c r="G743" i="34"/>
  <c r="F743" i="34"/>
  <c r="D743" i="34"/>
  <c r="C743" i="34"/>
  <c r="B743" i="34"/>
  <c r="L736" i="34"/>
  <c r="K736" i="34"/>
  <c r="J736" i="34"/>
  <c r="H736" i="34"/>
  <c r="G736" i="34"/>
  <c r="F736" i="34"/>
  <c r="D736" i="34"/>
  <c r="C736" i="34"/>
  <c r="B736" i="34"/>
  <c r="L729" i="34"/>
  <c r="K729" i="34"/>
  <c r="J729" i="34"/>
  <c r="H729" i="34"/>
  <c r="G729" i="34"/>
  <c r="F729" i="34"/>
  <c r="D729" i="34"/>
  <c r="C729" i="34"/>
  <c r="B729" i="34"/>
  <c r="L702" i="34"/>
  <c r="K702" i="34"/>
  <c r="J702" i="34"/>
  <c r="H702" i="34"/>
  <c r="G702" i="34"/>
  <c r="F702" i="34"/>
  <c r="D702" i="34"/>
  <c r="C702" i="34"/>
  <c r="B702" i="34"/>
  <c r="L695" i="34"/>
  <c r="K695" i="34"/>
  <c r="J695" i="34"/>
  <c r="H695" i="34"/>
  <c r="G695" i="34"/>
  <c r="F695" i="34"/>
  <c r="D695" i="34"/>
  <c r="C695" i="34"/>
  <c r="B695" i="34"/>
  <c r="L688" i="34"/>
  <c r="K688" i="34"/>
  <c r="J688" i="34"/>
  <c r="H688" i="34"/>
  <c r="G688" i="34"/>
  <c r="F688" i="34"/>
  <c r="D688" i="34"/>
  <c r="C688" i="34"/>
  <c r="B688" i="34"/>
  <c r="L681" i="34"/>
  <c r="K681" i="34"/>
  <c r="J681" i="34"/>
  <c r="H681" i="34"/>
  <c r="G681" i="34"/>
  <c r="F681" i="34"/>
  <c r="D681" i="34"/>
  <c r="C681" i="34"/>
  <c r="B681" i="34"/>
  <c r="L674" i="34"/>
  <c r="K674" i="34"/>
  <c r="J674" i="34"/>
  <c r="H674" i="34"/>
  <c r="G674" i="34"/>
  <c r="F674" i="34"/>
  <c r="D674" i="34"/>
  <c r="C674" i="34"/>
  <c r="B674" i="34"/>
  <c r="L647" i="34"/>
  <c r="K647" i="34"/>
  <c r="J647" i="34"/>
  <c r="H647" i="34"/>
  <c r="G647" i="34"/>
  <c r="F647" i="34"/>
  <c r="D647" i="34"/>
  <c r="C647" i="34"/>
  <c r="B647" i="34"/>
  <c r="L640" i="34"/>
  <c r="K640" i="34"/>
  <c r="J640" i="34"/>
  <c r="H640" i="34"/>
  <c r="G640" i="34"/>
  <c r="F640" i="34"/>
  <c r="D640" i="34"/>
  <c r="C640" i="34"/>
  <c r="B640" i="34"/>
  <c r="L633" i="34"/>
  <c r="K633" i="34"/>
  <c r="J633" i="34"/>
  <c r="H633" i="34"/>
  <c r="G633" i="34"/>
  <c r="F633" i="34"/>
  <c r="D633" i="34"/>
  <c r="C633" i="34"/>
  <c r="B633" i="34"/>
  <c r="L626" i="34"/>
  <c r="K626" i="34"/>
  <c r="J626" i="34"/>
  <c r="H626" i="34"/>
  <c r="G626" i="34"/>
  <c r="F626" i="34"/>
  <c r="D626" i="34"/>
  <c r="C626" i="34"/>
  <c r="B626" i="34"/>
  <c r="L619" i="34"/>
  <c r="K619" i="34"/>
  <c r="J619" i="34"/>
  <c r="H619" i="34"/>
  <c r="G619" i="34"/>
  <c r="F619" i="34"/>
  <c r="D619" i="34"/>
  <c r="C619" i="34"/>
  <c r="B619" i="34"/>
  <c r="L592" i="34"/>
  <c r="K592" i="34"/>
  <c r="J592" i="34"/>
  <c r="H592" i="34"/>
  <c r="G592" i="34"/>
  <c r="F592" i="34"/>
  <c r="D592" i="34"/>
  <c r="C592" i="34"/>
  <c r="B592" i="34"/>
  <c r="L585" i="34"/>
  <c r="K585" i="34"/>
  <c r="J585" i="34"/>
  <c r="H585" i="34"/>
  <c r="G585" i="34"/>
  <c r="F585" i="34"/>
  <c r="D585" i="34"/>
  <c r="C585" i="34"/>
  <c r="B585" i="34"/>
  <c r="L578" i="34"/>
  <c r="K578" i="34"/>
  <c r="J578" i="34"/>
  <c r="H578" i="34"/>
  <c r="G578" i="34"/>
  <c r="F578" i="34"/>
  <c r="D578" i="34"/>
  <c r="C578" i="34"/>
  <c r="B578" i="34"/>
  <c r="L571" i="34"/>
  <c r="K571" i="34"/>
  <c r="J571" i="34"/>
  <c r="H571" i="34"/>
  <c r="G571" i="34"/>
  <c r="F571" i="34"/>
  <c r="D571" i="34"/>
  <c r="C571" i="34"/>
  <c r="B571" i="34"/>
  <c r="L564" i="34"/>
  <c r="K564" i="34"/>
  <c r="J564" i="34"/>
  <c r="H564" i="34"/>
  <c r="G564" i="34"/>
  <c r="F564" i="34"/>
  <c r="D564" i="34"/>
  <c r="C564" i="34"/>
  <c r="B564" i="34"/>
  <c r="L538" i="34"/>
  <c r="K538" i="34"/>
  <c r="J538" i="34"/>
  <c r="H538" i="34"/>
  <c r="G538" i="34"/>
  <c r="F538" i="34"/>
  <c r="D538" i="34"/>
  <c r="C538" i="34"/>
  <c r="B538" i="34"/>
  <c r="L531" i="34"/>
  <c r="K531" i="34"/>
  <c r="J531" i="34"/>
  <c r="H531" i="34"/>
  <c r="G531" i="34"/>
  <c r="F531" i="34"/>
  <c r="D531" i="34"/>
  <c r="C531" i="34"/>
  <c r="B531" i="34"/>
  <c r="L524" i="34"/>
  <c r="K524" i="34"/>
  <c r="J524" i="34"/>
  <c r="H524" i="34"/>
  <c r="G524" i="34"/>
  <c r="F524" i="34"/>
  <c r="D524" i="34"/>
  <c r="C524" i="34"/>
  <c r="B524" i="34"/>
  <c r="L517" i="34"/>
  <c r="K517" i="34"/>
  <c r="J517" i="34"/>
  <c r="H517" i="34"/>
  <c r="G517" i="34"/>
  <c r="F517" i="34"/>
  <c r="D517" i="34"/>
  <c r="C517" i="34"/>
  <c r="B517" i="34"/>
  <c r="L510" i="34"/>
  <c r="K510" i="34"/>
  <c r="J510" i="34"/>
  <c r="H510" i="34"/>
  <c r="G510" i="34"/>
  <c r="F510" i="34"/>
  <c r="D510" i="34"/>
  <c r="C510" i="34"/>
  <c r="B510" i="34"/>
  <c r="L483" i="34"/>
  <c r="K483" i="34"/>
  <c r="J483" i="34"/>
  <c r="H483" i="34"/>
  <c r="G483" i="34"/>
  <c r="F483" i="34"/>
  <c r="D483" i="34"/>
  <c r="C483" i="34"/>
  <c r="B483" i="34"/>
  <c r="L476" i="34"/>
  <c r="K476" i="34"/>
  <c r="J476" i="34"/>
  <c r="H476" i="34"/>
  <c r="G476" i="34"/>
  <c r="F476" i="34"/>
  <c r="D476" i="34"/>
  <c r="C476" i="34"/>
  <c r="B476" i="34"/>
  <c r="L469" i="34"/>
  <c r="K469" i="34"/>
  <c r="J469" i="34"/>
  <c r="H469" i="34"/>
  <c r="G469" i="34"/>
  <c r="F469" i="34"/>
  <c r="D469" i="34"/>
  <c r="C469" i="34"/>
  <c r="B469" i="34"/>
  <c r="L462" i="34"/>
  <c r="K462" i="34"/>
  <c r="J462" i="34"/>
  <c r="H462" i="34"/>
  <c r="G462" i="34"/>
  <c r="F462" i="34"/>
  <c r="D462" i="34"/>
  <c r="C462" i="34"/>
  <c r="B462" i="34"/>
  <c r="H455" i="34"/>
  <c r="G455" i="34"/>
  <c r="F455" i="34"/>
  <c r="D455" i="34"/>
  <c r="C455" i="34"/>
  <c r="B455" i="34"/>
  <c r="H428" i="34"/>
  <c r="G428" i="34"/>
  <c r="F428" i="34"/>
  <c r="D428" i="34"/>
  <c r="C428" i="34"/>
  <c r="B428" i="34"/>
  <c r="H421" i="34"/>
  <c r="G421" i="34"/>
  <c r="F421" i="34"/>
  <c r="D421" i="34"/>
  <c r="C421" i="34"/>
  <c r="B421" i="34"/>
  <c r="H414" i="34"/>
  <c r="G414" i="34"/>
  <c r="F414" i="34"/>
  <c r="D414" i="34"/>
  <c r="C414" i="34"/>
  <c r="B414" i="34"/>
  <c r="H407" i="34"/>
  <c r="G407" i="34"/>
  <c r="F407" i="34"/>
  <c r="D407" i="34"/>
  <c r="C407" i="34"/>
  <c r="B407" i="34"/>
  <c r="H400" i="34"/>
  <c r="G400" i="34"/>
  <c r="F400" i="34"/>
  <c r="D400" i="34"/>
  <c r="C400" i="34"/>
  <c r="B400" i="34"/>
  <c r="H373" i="34"/>
  <c r="G373" i="34"/>
  <c r="F373" i="34"/>
  <c r="D373" i="34"/>
  <c r="C373" i="34"/>
  <c r="B373" i="34"/>
  <c r="H366" i="34"/>
  <c r="G366" i="34"/>
  <c r="F366" i="34"/>
  <c r="D366" i="34"/>
  <c r="C366" i="34"/>
  <c r="B366" i="34"/>
  <c r="H359" i="34"/>
  <c r="G359" i="34"/>
  <c r="F359" i="34"/>
  <c r="D359" i="34"/>
  <c r="C359" i="34"/>
  <c r="B359" i="34"/>
  <c r="H352" i="34"/>
  <c r="G352" i="34"/>
  <c r="F352" i="34"/>
  <c r="D352" i="34"/>
  <c r="C352" i="34"/>
  <c r="B352" i="34"/>
  <c r="H345" i="34"/>
  <c r="G345" i="34"/>
  <c r="F345" i="34"/>
  <c r="D345" i="34"/>
  <c r="C345" i="34"/>
  <c r="B345" i="34"/>
  <c r="H318" i="34"/>
  <c r="G318" i="34"/>
  <c r="F318" i="34"/>
  <c r="D318" i="34"/>
  <c r="C318" i="34"/>
  <c r="B318" i="34"/>
  <c r="H311" i="34"/>
  <c r="G311" i="34"/>
  <c r="F311" i="34"/>
  <c r="D311" i="34"/>
  <c r="C311" i="34"/>
  <c r="B311" i="34"/>
  <c r="H304" i="34"/>
  <c r="G304" i="34"/>
  <c r="F304" i="34"/>
  <c r="D304" i="34"/>
  <c r="C304" i="34"/>
  <c r="B304" i="34"/>
  <c r="H297" i="34"/>
  <c r="G297" i="34"/>
  <c r="F297" i="34"/>
  <c r="D297" i="34"/>
  <c r="C297" i="34"/>
  <c r="B297" i="34"/>
  <c r="H290" i="34"/>
  <c r="G290" i="34"/>
  <c r="F290" i="34"/>
  <c r="D290" i="34"/>
  <c r="C290" i="34"/>
  <c r="B290" i="34"/>
  <c r="L263" i="34"/>
  <c r="K263" i="34"/>
  <c r="J263" i="34"/>
  <c r="H263" i="34"/>
  <c r="G263" i="34"/>
  <c r="F263" i="34"/>
  <c r="D263" i="34"/>
  <c r="C263" i="34"/>
  <c r="B263" i="34"/>
  <c r="L256" i="34"/>
  <c r="K256" i="34"/>
  <c r="J256" i="34"/>
  <c r="H256" i="34"/>
  <c r="G256" i="34"/>
  <c r="F256" i="34"/>
  <c r="D256" i="34"/>
  <c r="C256" i="34"/>
  <c r="B256" i="34"/>
  <c r="L249" i="34"/>
  <c r="K249" i="34"/>
  <c r="J249" i="34"/>
  <c r="H249" i="34"/>
  <c r="G249" i="34"/>
  <c r="F249" i="34"/>
  <c r="D249" i="34"/>
  <c r="C249" i="34"/>
  <c r="B249" i="34"/>
  <c r="L242" i="34"/>
  <c r="K242" i="34"/>
  <c r="J242" i="34"/>
  <c r="H242" i="34"/>
  <c r="G242" i="34"/>
  <c r="F242" i="34"/>
  <c r="D242" i="34"/>
  <c r="C242" i="34"/>
  <c r="B242" i="34"/>
  <c r="L235" i="34"/>
  <c r="K235" i="34"/>
  <c r="J235" i="34"/>
  <c r="H235" i="34"/>
  <c r="G235" i="34"/>
  <c r="F235" i="34"/>
  <c r="D235" i="34"/>
  <c r="C235" i="34"/>
  <c r="B235" i="34"/>
  <c r="L208" i="34"/>
  <c r="K208" i="34"/>
  <c r="J208" i="34"/>
  <c r="H208" i="34"/>
  <c r="G208" i="34"/>
  <c r="F208" i="34"/>
  <c r="D208" i="34"/>
  <c r="C208" i="34"/>
  <c r="B208" i="34"/>
  <c r="L201" i="34"/>
  <c r="K201" i="34"/>
  <c r="J201" i="34"/>
  <c r="H201" i="34"/>
  <c r="G201" i="34"/>
  <c r="F201" i="34"/>
  <c r="D201" i="34"/>
  <c r="C201" i="34"/>
  <c r="B201" i="34"/>
  <c r="L194" i="34"/>
  <c r="K194" i="34"/>
  <c r="J194" i="34"/>
  <c r="H194" i="34"/>
  <c r="G194" i="34"/>
  <c r="F194" i="34"/>
  <c r="D194" i="34"/>
  <c r="C194" i="34"/>
  <c r="B194" i="34"/>
  <c r="L187" i="34"/>
  <c r="K187" i="34"/>
  <c r="J187" i="34"/>
  <c r="H187" i="34"/>
  <c r="G187" i="34"/>
  <c r="F187" i="34"/>
  <c r="D187" i="34"/>
  <c r="C187" i="34"/>
  <c r="B187" i="34"/>
  <c r="L180" i="34"/>
  <c r="K180" i="34"/>
  <c r="J180" i="34"/>
  <c r="H180" i="34"/>
  <c r="G180" i="34"/>
  <c r="F180" i="34"/>
  <c r="D180" i="34"/>
  <c r="C180" i="34"/>
  <c r="B180" i="34"/>
  <c r="L152" i="34"/>
  <c r="K152" i="34"/>
  <c r="J152" i="34"/>
  <c r="H152" i="34"/>
  <c r="G152" i="34"/>
  <c r="F152" i="34"/>
  <c r="D152" i="34"/>
  <c r="C152" i="34"/>
  <c r="B152" i="34"/>
  <c r="L145" i="34"/>
  <c r="K145" i="34"/>
  <c r="J145" i="34"/>
  <c r="H145" i="34"/>
  <c r="G145" i="34"/>
  <c r="F145" i="34"/>
  <c r="D145" i="34"/>
  <c r="C145" i="34"/>
  <c r="B145" i="34"/>
  <c r="L138" i="34"/>
  <c r="K138" i="34"/>
  <c r="J138" i="34"/>
  <c r="H138" i="34"/>
  <c r="G138" i="34"/>
  <c r="F138" i="34"/>
  <c r="D138" i="34"/>
  <c r="C138" i="34"/>
  <c r="B138" i="34"/>
  <c r="L131" i="34"/>
  <c r="K131" i="34"/>
  <c r="J131" i="34"/>
  <c r="H131" i="34"/>
  <c r="G131" i="34"/>
  <c r="F131" i="34"/>
  <c r="D131" i="34"/>
  <c r="C131" i="34"/>
  <c r="B131" i="34"/>
  <c r="L124" i="34"/>
  <c r="K124" i="34"/>
  <c r="J124" i="34"/>
  <c r="H124" i="34"/>
  <c r="G124" i="34"/>
  <c r="F124" i="34"/>
  <c r="D124" i="34"/>
  <c r="C124" i="34"/>
  <c r="B124" i="34"/>
  <c r="L97" i="34"/>
  <c r="K97" i="34"/>
  <c r="J97" i="34"/>
  <c r="H97" i="34"/>
  <c r="G97" i="34"/>
  <c r="F97" i="34"/>
  <c r="D97" i="34"/>
  <c r="C97" i="34"/>
  <c r="B97" i="34"/>
  <c r="L90" i="34"/>
  <c r="K90" i="34"/>
  <c r="J90" i="34"/>
  <c r="H90" i="34"/>
  <c r="G90" i="34"/>
  <c r="F90" i="34"/>
  <c r="D90" i="34"/>
  <c r="C90" i="34"/>
  <c r="B90" i="34"/>
  <c r="L83" i="34"/>
  <c r="K83" i="34"/>
  <c r="J83" i="34"/>
  <c r="H83" i="34"/>
  <c r="G83" i="34"/>
  <c r="F83" i="34"/>
  <c r="D83" i="34"/>
  <c r="C83" i="34"/>
  <c r="B83" i="34"/>
  <c r="L76" i="34"/>
  <c r="K76" i="34"/>
  <c r="J76" i="34"/>
  <c r="H76" i="34"/>
  <c r="G76" i="34"/>
  <c r="F76" i="34"/>
  <c r="D76" i="34"/>
  <c r="C76" i="34"/>
  <c r="B76" i="34"/>
  <c r="L69" i="34"/>
  <c r="K69" i="34"/>
  <c r="J69" i="34"/>
  <c r="H69" i="34"/>
  <c r="G69" i="34"/>
  <c r="F69" i="34"/>
  <c r="D69" i="34"/>
  <c r="C69" i="34"/>
  <c r="B69" i="34"/>
  <c r="L42" i="34"/>
  <c r="K42" i="34"/>
  <c r="J42" i="34"/>
  <c r="H42" i="34"/>
  <c r="G42" i="34"/>
  <c r="F42" i="34"/>
  <c r="D42" i="34"/>
  <c r="C42" i="34"/>
  <c r="B42" i="34"/>
  <c r="L35" i="34"/>
  <c r="K35" i="34"/>
  <c r="J35" i="34"/>
  <c r="H35" i="34"/>
  <c r="G35" i="34"/>
  <c r="F35" i="34"/>
  <c r="D35" i="34"/>
  <c r="C35" i="34"/>
  <c r="B35" i="34"/>
  <c r="L28" i="34"/>
  <c r="K28" i="34"/>
  <c r="J28" i="34"/>
  <c r="H28" i="34"/>
  <c r="G28" i="34"/>
  <c r="F28" i="34"/>
  <c r="D28" i="34"/>
  <c r="C28" i="34"/>
  <c r="B28" i="34"/>
  <c r="L2016" i="33"/>
  <c r="K2016" i="33"/>
  <c r="J2016" i="33"/>
  <c r="H2016" i="33"/>
  <c r="G2016" i="33"/>
  <c r="F2016" i="33"/>
  <c r="D2016" i="33"/>
  <c r="C2016" i="33"/>
  <c r="B2016" i="33"/>
  <c r="L2009" i="33"/>
  <c r="K2009" i="33"/>
  <c r="J2009" i="33"/>
  <c r="H2009" i="33"/>
  <c r="G2009" i="33"/>
  <c r="F2009" i="33"/>
  <c r="D2009" i="33"/>
  <c r="C2009" i="33"/>
  <c r="B2009" i="33"/>
  <c r="L2002" i="33"/>
  <c r="K2002" i="33"/>
  <c r="J2002" i="33"/>
  <c r="H2002" i="33"/>
  <c r="G2002" i="33"/>
  <c r="F2002" i="33"/>
  <c r="D2002" i="33"/>
  <c r="C2002" i="33"/>
  <c r="B2002" i="33"/>
  <c r="L1995" i="33"/>
  <c r="K1995" i="33"/>
  <c r="J1995" i="33"/>
  <c r="H1995" i="33"/>
  <c r="G1995" i="33"/>
  <c r="F1995" i="33"/>
  <c r="D1995" i="33"/>
  <c r="C1995" i="33"/>
  <c r="B1995" i="33"/>
  <c r="L1988" i="33"/>
  <c r="K1988" i="33"/>
  <c r="J1988" i="33"/>
  <c r="H1988" i="33"/>
  <c r="G1988" i="33"/>
  <c r="F1988" i="33"/>
  <c r="D1988" i="33"/>
  <c r="C1988" i="33"/>
  <c r="B1988" i="33"/>
  <c r="L1961" i="33"/>
  <c r="K1961" i="33"/>
  <c r="J1961" i="33"/>
  <c r="H1961" i="33"/>
  <c r="G1961" i="33"/>
  <c r="F1961" i="33"/>
  <c r="D1961" i="33"/>
  <c r="C1961" i="33"/>
  <c r="B1961" i="33"/>
  <c r="L1954" i="33"/>
  <c r="K1954" i="33"/>
  <c r="J1954" i="33"/>
  <c r="H1954" i="33"/>
  <c r="G1954" i="33"/>
  <c r="F1954" i="33"/>
  <c r="D1954" i="33"/>
  <c r="C1954" i="33"/>
  <c r="B1954" i="33"/>
  <c r="L1947" i="33"/>
  <c r="K1947" i="33"/>
  <c r="J1947" i="33"/>
  <c r="H1947" i="33"/>
  <c r="G1947" i="33"/>
  <c r="F1947" i="33"/>
  <c r="D1947" i="33"/>
  <c r="C1947" i="33"/>
  <c r="B1947" i="33"/>
  <c r="L1940" i="33"/>
  <c r="K1940" i="33"/>
  <c r="J1940" i="33"/>
  <c r="H1940" i="33"/>
  <c r="G1940" i="33"/>
  <c r="F1940" i="33"/>
  <c r="D1940" i="33"/>
  <c r="C1940" i="33"/>
  <c r="B1940" i="33"/>
  <c r="L1933" i="33"/>
  <c r="K1933" i="33"/>
  <c r="J1933" i="33"/>
  <c r="H1933" i="33"/>
  <c r="G1933" i="33"/>
  <c r="F1933" i="33"/>
  <c r="D1933" i="33"/>
  <c r="C1933" i="33"/>
  <c r="B1933" i="33"/>
  <c r="L1906" i="33"/>
  <c r="K1906" i="33"/>
  <c r="J1906" i="33"/>
  <c r="H1906" i="33"/>
  <c r="G1906" i="33"/>
  <c r="F1906" i="33"/>
  <c r="D1906" i="33"/>
  <c r="C1906" i="33"/>
  <c r="B1906" i="33"/>
  <c r="L1899" i="33"/>
  <c r="K1899" i="33"/>
  <c r="J1899" i="33"/>
  <c r="H1899" i="33"/>
  <c r="G1899" i="33"/>
  <c r="F1899" i="33"/>
  <c r="D1899" i="33"/>
  <c r="C1899" i="33"/>
  <c r="B1899" i="33"/>
  <c r="L1892" i="33"/>
  <c r="K1892" i="33"/>
  <c r="J1892" i="33"/>
  <c r="H1892" i="33"/>
  <c r="G1892" i="33"/>
  <c r="F1892" i="33"/>
  <c r="D1892" i="33"/>
  <c r="C1892" i="33"/>
  <c r="B1892" i="33"/>
  <c r="L1885" i="33"/>
  <c r="K1885" i="33"/>
  <c r="J1885" i="33"/>
  <c r="H1885" i="33"/>
  <c r="G1885" i="33"/>
  <c r="F1885" i="33"/>
  <c r="D1885" i="33"/>
  <c r="C1885" i="33"/>
  <c r="B1885" i="33"/>
  <c r="L1878" i="33"/>
  <c r="K1878" i="33"/>
  <c r="J1878" i="33"/>
  <c r="H1878" i="33"/>
  <c r="G1878" i="33"/>
  <c r="F1878" i="33"/>
  <c r="D1878" i="33"/>
  <c r="C1878" i="33"/>
  <c r="B1878" i="33"/>
  <c r="L1852" i="33"/>
  <c r="K1852" i="33"/>
  <c r="J1852" i="33"/>
  <c r="H1852" i="33"/>
  <c r="G1852" i="33"/>
  <c r="F1852" i="33"/>
  <c r="D1852" i="33"/>
  <c r="C1852" i="33"/>
  <c r="B1852" i="33"/>
  <c r="L1845" i="33"/>
  <c r="K1845" i="33"/>
  <c r="J1845" i="33"/>
  <c r="H1845" i="33"/>
  <c r="G1845" i="33"/>
  <c r="F1845" i="33"/>
  <c r="D1845" i="33"/>
  <c r="C1845" i="33"/>
  <c r="B1845" i="33"/>
  <c r="L1838" i="33"/>
  <c r="K1838" i="33"/>
  <c r="J1838" i="33"/>
  <c r="H1838" i="33"/>
  <c r="G1838" i="33"/>
  <c r="F1838" i="33"/>
  <c r="D1838" i="33"/>
  <c r="C1838" i="33"/>
  <c r="B1838" i="33"/>
  <c r="L1831" i="33"/>
  <c r="K1831" i="33"/>
  <c r="J1831" i="33"/>
  <c r="H1831" i="33"/>
  <c r="G1831" i="33"/>
  <c r="F1831" i="33"/>
  <c r="D1831" i="33"/>
  <c r="C1831" i="33"/>
  <c r="B1831" i="33"/>
  <c r="L1824" i="33"/>
  <c r="K1824" i="33"/>
  <c r="J1824" i="33"/>
  <c r="H1824" i="33"/>
  <c r="G1824" i="33"/>
  <c r="F1824" i="33"/>
  <c r="D1824" i="33"/>
  <c r="C1824" i="33"/>
  <c r="B1824" i="33"/>
  <c r="L1797" i="33"/>
  <c r="K1797" i="33"/>
  <c r="J1797" i="33"/>
  <c r="H1797" i="33"/>
  <c r="G1797" i="33"/>
  <c r="F1797" i="33"/>
  <c r="D1797" i="33"/>
  <c r="C1797" i="33"/>
  <c r="B1797" i="33"/>
  <c r="L1790" i="33"/>
  <c r="K1790" i="33"/>
  <c r="J1790" i="33"/>
  <c r="H1790" i="33"/>
  <c r="G1790" i="33"/>
  <c r="F1790" i="33"/>
  <c r="D1790" i="33"/>
  <c r="C1790" i="33"/>
  <c r="B1790" i="33"/>
  <c r="L1783" i="33"/>
  <c r="K1783" i="33"/>
  <c r="J1783" i="33"/>
  <c r="H1783" i="33"/>
  <c r="G1783" i="33"/>
  <c r="F1783" i="33"/>
  <c r="D1783" i="33"/>
  <c r="C1783" i="33"/>
  <c r="B1783" i="33"/>
  <c r="L1776" i="33"/>
  <c r="K1776" i="33"/>
  <c r="J1776" i="33"/>
  <c r="H1776" i="33"/>
  <c r="G1776" i="33"/>
  <c r="F1776" i="33"/>
  <c r="D1776" i="33"/>
  <c r="C1776" i="33"/>
  <c r="B1776" i="33"/>
  <c r="L1769" i="33"/>
  <c r="K1769" i="33"/>
  <c r="J1769" i="33"/>
  <c r="H1769" i="33"/>
  <c r="G1769" i="33"/>
  <c r="F1769" i="33"/>
  <c r="D1769" i="33"/>
  <c r="C1769" i="33"/>
  <c r="B1769" i="33"/>
  <c r="L1742" i="33"/>
  <c r="K1742" i="33"/>
  <c r="J1742" i="33"/>
  <c r="H1742" i="33"/>
  <c r="G1742" i="33"/>
  <c r="F1742" i="33"/>
  <c r="D1742" i="33"/>
  <c r="C1742" i="33"/>
  <c r="B1742" i="33"/>
  <c r="L1735" i="33"/>
  <c r="K1735" i="33"/>
  <c r="J1735" i="33"/>
  <c r="H1735" i="33"/>
  <c r="G1735" i="33"/>
  <c r="F1735" i="33"/>
  <c r="D1735" i="33"/>
  <c r="C1735" i="33"/>
  <c r="B1735" i="33"/>
  <c r="L1728" i="33"/>
  <c r="K1728" i="33"/>
  <c r="J1728" i="33"/>
  <c r="H1728" i="33"/>
  <c r="G1728" i="33"/>
  <c r="F1728" i="33"/>
  <c r="D1728" i="33"/>
  <c r="C1728" i="33"/>
  <c r="B1728" i="33"/>
  <c r="L1721" i="33"/>
  <c r="K1721" i="33"/>
  <c r="J1721" i="33"/>
  <c r="H1721" i="33"/>
  <c r="G1721" i="33"/>
  <c r="F1721" i="33"/>
  <c r="D1721" i="33"/>
  <c r="C1721" i="33"/>
  <c r="B1721" i="33"/>
  <c r="L1714" i="33"/>
  <c r="K1714" i="33"/>
  <c r="J1714" i="33"/>
  <c r="H1714" i="33"/>
  <c r="G1714" i="33"/>
  <c r="F1714" i="33"/>
  <c r="D1714" i="33"/>
  <c r="C1714" i="33"/>
  <c r="B1714" i="33"/>
  <c r="L1687" i="33"/>
  <c r="K1687" i="33"/>
  <c r="J1687" i="33"/>
  <c r="H1687" i="33"/>
  <c r="G1687" i="33"/>
  <c r="F1687" i="33"/>
  <c r="D1687" i="33"/>
  <c r="C1687" i="33"/>
  <c r="B1687" i="33"/>
  <c r="L1680" i="33"/>
  <c r="K1680" i="33"/>
  <c r="J1680" i="33"/>
  <c r="H1680" i="33"/>
  <c r="G1680" i="33"/>
  <c r="F1680" i="33"/>
  <c r="D1680" i="33"/>
  <c r="C1680" i="33"/>
  <c r="B1680" i="33"/>
  <c r="L1673" i="33"/>
  <c r="K1673" i="33"/>
  <c r="J1673" i="33"/>
  <c r="H1673" i="33"/>
  <c r="G1673" i="33"/>
  <c r="F1673" i="33"/>
  <c r="D1673" i="33"/>
  <c r="C1673" i="33"/>
  <c r="B1673" i="33"/>
  <c r="L1666" i="33"/>
  <c r="K1666" i="33"/>
  <c r="J1666" i="33"/>
  <c r="H1666" i="33"/>
  <c r="G1666" i="33"/>
  <c r="F1666" i="33"/>
  <c r="D1666" i="33"/>
  <c r="C1666" i="33"/>
  <c r="B1666" i="33"/>
  <c r="L1659" i="33"/>
  <c r="K1659" i="33"/>
  <c r="J1659" i="33"/>
  <c r="H1659" i="33"/>
  <c r="G1659" i="33"/>
  <c r="F1659" i="33"/>
  <c r="D1659" i="33"/>
  <c r="C1659" i="33"/>
  <c r="B1659" i="33"/>
  <c r="L1632" i="33"/>
  <c r="K1632" i="33"/>
  <c r="J1632" i="33"/>
  <c r="H1632" i="33"/>
  <c r="G1632" i="33"/>
  <c r="F1632" i="33"/>
  <c r="D1632" i="33"/>
  <c r="C1632" i="33"/>
  <c r="B1632" i="33"/>
  <c r="L1625" i="33"/>
  <c r="K1625" i="33"/>
  <c r="J1625" i="33"/>
  <c r="H1625" i="33"/>
  <c r="G1625" i="33"/>
  <c r="F1625" i="33"/>
  <c r="D1625" i="33"/>
  <c r="C1625" i="33"/>
  <c r="B1625" i="33"/>
  <c r="L1618" i="33"/>
  <c r="K1618" i="33"/>
  <c r="J1618" i="33"/>
  <c r="H1618" i="33"/>
  <c r="G1618" i="33"/>
  <c r="F1618" i="33"/>
  <c r="D1618" i="33"/>
  <c r="C1618" i="33"/>
  <c r="B1618" i="33"/>
  <c r="L1611" i="33"/>
  <c r="K1611" i="33"/>
  <c r="J1611" i="33"/>
  <c r="H1611" i="33"/>
  <c r="G1611" i="33"/>
  <c r="F1611" i="33"/>
  <c r="D1611" i="33"/>
  <c r="C1611" i="33"/>
  <c r="B1611" i="33"/>
  <c r="L1604" i="33"/>
  <c r="K1604" i="33"/>
  <c r="J1604" i="33"/>
  <c r="H1604" i="33"/>
  <c r="G1604" i="33"/>
  <c r="F1604" i="33"/>
  <c r="D1604" i="33"/>
  <c r="C1604" i="33"/>
  <c r="B1604" i="33"/>
  <c r="L1577" i="33"/>
  <c r="K1577" i="33"/>
  <c r="J1577" i="33"/>
  <c r="H1577" i="33"/>
  <c r="G1577" i="33"/>
  <c r="F1577" i="33"/>
  <c r="D1577" i="33"/>
  <c r="C1577" i="33"/>
  <c r="B1577" i="33"/>
  <c r="L1570" i="33"/>
  <c r="K1570" i="33"/>
  <c r="J1570" i="33"/>
  <c r="H1570" i="33"/>
  <c r="G1570" i="33"/>
  <c r="F1570" i="33"/>
  <c r="D1570" i="33"/>
  <c r="C1570" i="33"/>
  <c r="B1570" i="33"/>
  <c r="L1563" i="33"/>
  <c r="K1563" i="33"/>
  <c r="J1563" i="33"/>
  <c r="H1563" i="33"/>
  <c r="G1563" i="33"/>
  <c r="F1563" i="33"/>
  <c r="D1563" i="33"/>
  <c r="C1563" i="33"/>
  <c r="B1563" i="33"/>
  <c r="L1556" i="33"/>
  <c r="K1556" i="33"/>
  <c r="J1556" i="33"/>
  <c r="H1556" i="33"/>
  <c r="G1556" i="33"/>
  <c r="F1556" i="33"/>
  <c r="D1556" i="33"/>
  <c r="C1556" i="33"/>
  <c r="B1556" i="33"/>
  <c r="L1549" i="33"/>
  <c r="K1549" i="33"/>
  <c r="J1549" i="33"/>
  <c r="H1549" i="33"/>
  <c r="G1549" i="33"/>
  <c r="F1549" i="33"/>
  <c r="D1549" i="33"/>
  <c r="C1549" i="33"/>
  <c r="B1549" i="33"/>
  <c r="L1522" i="33"/>
  <c r="K1522" i="33"/>
  <c r="J1522" i="33"/>
  <c r="H1522" i="33"/>
  <c r="G1522" i="33"/>
  <c r="F1522" i="33"/>
  <c r="D1522" i="33"/>
  <c r="C1522" i="33"/>
  <c r="B1522" i="33"/>
  <c r="L1515" i="33"/>
  <c r="K1515" i="33"/>
  <c r="J1515" i="33"/>
  <c r="H1515" i="33"/>
  <c r="G1515" i="33"/>
  <c r="F1515" i="33"/>
  <c r="D1515" i="33"/>
  <c r="C1515" i="33"/>
  <c r="B1515" i="33"/>
  <c r="L1508" i="33"/>
  <c r="K1508" i="33"/>
  <c r="J1508" i="33"/>
  <c r="H1508" i="33"/>
  <c r="G1508" i="33"/>
  <c r="F1508" i="33"/>
  <c r="D1508" i="33"/>
  <c r="C1508" i="33"/>
  <c r="B1508" i="33"/>
  <c r="L1501" i="33"/>
  <c r="K1501" i="33"/>
  <c r="J1501" i="33"/>
  <c r="H1501" i="33"/>
  <c r="G1501" i="33"/>
  <c r="F1501" i="33"/>
  <c r="D1501" i="33"/>
  <c r="C1501" i="33"/>
  <c r="B1501" i="33"/>
  <c r="L1494" i="33"/>
  <c r="K1494" i="33"/>
  <c r="J1494" i="33"/>
  <c r="H1494" i="33"/>
  <c r="G1494" i="33"/>
  <c r="F1494" i="33"/>
  <c r="D1494" i="33"/>
  <c r="C1494" i="33"/>
  <c r="B1494" i="33"/>
  <c r="L1467" i="33"/>
  <c r="K1467" i="33"/>
  <c r="J1467" i="33"/>
  <c r="H1467" i="33"/>
  <c r="G1467" i="33"/>
  <c r="F1467" i="33"/>
  <c r="D1467" i="33"/>
  <c r="C1467" i="33"/>
  <c r="B1467" i="33"/>
  <c r="L1460" i="33"/>
  <c r="K1460" i="33"/>
  <c r="J1460" i="33"/>
  <c r="H1460" i="33"/>
  <c r="G1460" i="33"/>
  <c r="F1460" i="33"/>
  <c r="D1460" i="33"/>
  <c r="C1460" i="33"/>
  <c r="B1460" i="33"/>
  <c r="L1453" i="33"/>
  <c r="K1453" i="33"/>
  <c r="J1453" i="33"/>
  <c r="H1453" i="33"/>
  <c r="G1453" i="33"/>
  <c r="F1453" i="33"/>
  <c r="D1453" i="33"/>
  <c r="C1453" i="33"/>
  <c r="B1453" i="33"/>
  <c r="L1446" i="33"/>
  <c r="K1446" i="33"/>
  <c r="J1446" i="33"/>
  <c r="H1446" i="33"/>
  <c r="G1446" i="33"/>
  <c r="F1446" i="33"/>
  <c r="D1446" i="33"/>
  <c r="C1446" i="33"/>
  <c r="B1446" i="33"/>
  <c r="L1439" i="33"/>
  <c r="K1439" i="33"/>
  <c r="J1439" i="33"/>
  <c r="H1439" i="33"/>
  <c r="G1439" i="33"/>
  <c r="F1439" i="33"/>
  <c r="D1439" i="33"/>
  <c r="C1439" i="33"/>
  <c r="B1439" i="33"/>
  <c r="L1414" i="33"/>
  <c r="K1414" i="33"/>
  <c r="J1414" i="33"/>
  <c r="H1414" i="33"/>
  <c r="G1414" i="33"/>
  <c r="F1414" i="33"/>
  <c r="D1414" i="33"/>
  <c r="C1414" i="33"/>
  <c r="B1414" i="33"/>
  <c r="L1407" i="33"/>
  <c r="K1407" i="33"/>
  <c r="J1407" i="33"/>
  <c r="H1407" i="33"/>
  <c r="G1407" i="33"/>
  <c r="F1407" i="33"/>
  <c r="D1407" i="33"/>
  <c r="C1407" i="33"/>
  <c r="B1407" i="33"/>
  <c r="L1400" i="33"/>
  <c r="K1400" i="33"/>
  <c r="J1400" i="33"/>
  <c r="H1400" i="33"/>
  <c r="G1400" i="33"/>
  <c r="F1400" i="33"/>
  <c r="D1400" i="33"/>
  <c r="C1400" i="33"/>
  <c r="B1400" i="33"/>
  <c r="L1393" i="33"/>
  <c r="K1393" i="33"/>
  <c r="J1393" i="33"/>
  <c r="H1393" i="33"/>
  <c r="G1393" i="33"/>
  <c r="F1393" i="33"/>
  <c r="D1393" i="33"/>
  <c r="C1393" i="33"/>
  <c r="B1393" i="33"/>
  <c r="L1386" i="33"/>
  <c r="K1386" i="33"/>
  <c r="J1386" i="33"/>
  <c r="H1386" i="33"/>
  <c r="G1386" i="33"/>
  <c r="F1386" i="33"/>
  <c r="D1386" i="33"/>
  <c r="C1386" i="33"/>
  <c r="B1386" i="33"/>
  <c r="L1359" i="33"/>
  <c r="K1359" i="33"/>
  <c r="J1359" i="33"/>
  <c r="H1359" i="33"/>
  <c r="G1359" i="33"/>
  <c r="F1359" i="33"/>
  <c r="D1359" i="33"/>
  <c r="C1359" i="33"/>
  <c r="B1359" i="33"/>
  <c r="L1352" i="33"/>
  <c r="K1352" i="33"/>
  <c r="J1352" i="33"/>
  <c r="H1352" i="33"/>
  <c r="G1352" i="33"/>
  <c r="F1352" i="33"/>
  <c r="D1352" i="33"/>
  <c r="C1352" i="33"/>
  <c r="B1352" i="33"/>
  <c r="L1345" i="33"/>
  <c r="K1345" i="33"/>
  <c r="J1345" i="33"/>
  <c r="H1345" i="33"/>
  <c r="G1345" i="33"/>
  <c r="F1345" i="33"/>
  <c r="D1345" i="33"/>
  <c r="C1345" i="33"/>
  <c r="B1345" i="33"/>
  <c r="L1338" i="33"/>
  <c r="K1338" i="33"/>
  <c r="J1338" i="33"/>
  <c r="H1338" i="33"/>
  <c r="G1338" i="33"/>
  <c r="F1338" i="33"/>
  <c r="D1338" i="33"/>
  <c r="C1338" i="33"/>
  <c r="B1338" i="33"/>
  <c r="L1331" i="33"/>
  <c r="K1331" i="33"/>
  <c r="J1331" i="33"/>
  <c r="H1331" i="33"/>
  <c r="G1331" i="33"/>
  <c r="F1331" i="33"/>
  <c r="D1331" i="33"/>
  <c r="C1331" i="33"/>
  <c r="B1331" i="33"/>
  <c r="L1304" i="33"/>
  <c r="K1304" i="33"/>
  <c r="J1304" i="33"/>
  <c r="H1304" i="33"/>
  <c r="G1304" i="33"/>
  <c r="F1304" i="33"/>
  <c r="D1304" i="33"/>
  <c r="C1304" i="33"/>
  <c r="B1304" i="33"/>
  <c r="L1297" i="33"/>
  <c r="K1297" i="33"/>
  <c r="J1297" i="33"/>
  <c r="H1297" i="33"/>
  <c r="G1297" i="33"/>
  <c r="F1297" i="33"/>
  <c r="D1297" i="33"/>
  <c r="C1297" i="33"/>
  <c r="B1297" i="33"/>
  <c r="L1290" i="33"/>
  <c r="K1290" i="33"/>
  <c r="J1290" i="33"/>
  <c r="H1290" i="33"/>
  <c r="G1290" i="33"/>
  <c r="F1290" i="33"/>
  <c r="D1290" i="33"/>
  <c r="C1290" i="33"/>
  <c r="B1290" i="33"/>
  <c r="L1283" i="33"/>
  <c r="K1283" i="33"/>
  <c r="J1283" i="33"/>
  <c r="H1283" i="33"/>
  <c r="G1283" i="33"/>
  <c r="F1283" i="33"/>
  <c r="D1283" i="33"/>
  <c r="C1283" i="33"/>
  <c r="B1283" i="33"/>
  <c r="L1276" i="33"/>
  <c r="K1276" i="33"/>
  <c r="J1276" i="33"/>
  <c r="H1276" i="33"/>
  <c r="G1276" i="33"/>
  <c r="F1276" i="33"/>
  <c r="D1276" i="33"/>
  <c r="C1276" i="33"/>
  <c r="B1276" i="33"/>
  <c r="L1250" i="33"/>
  <c r="K1250" i="33"/>
  <c r="J1250" i="33"/>
  <c r="H1250" i="33"/>
  <c r="G1250" i="33"/>
  <c r="F1250" i="33"/>
  <c r="D1250" i="33"/>
  <c r="C1250" i="33"/>
  <c r="B1250" i="33"/>
  <c r="L1243" i="33"/>
  <c r="K1243" i="33"/>
  <c r="J1243" i="33"/>
  <c r="H1243" i="33"/>
  <c r="G1243" i="33"/>
  <c r="F1243" i="33"/>
  <c r="D1243" i="33"/>
  <c r="C1243" i="33"/>
  <c r="B1243" i="33"/>
  <c r="L1236" i="33"/>
  <c r="K1236" i="33"/>
  <c r="J1236" i="33"/>
  <c r="H1236" i="33"/>
  <c r="G1236" i="33"/>
  <c r="F1236" i="33"/>
  <c r="D1236" i="33"/>
  <c r="C1236" i="33"/>
  <c r="B1236" i="33"/>
  <c r="L1229" i="33"/>
  <c r="K1229" i="33"/>
  <c r="J1229" i="33"/>
  <c r="H1229" i="33"/>
  <c r="G1229" i="33"/>
  <c r="F1229" i="33"/>
  <c r="D1229" i="33"/>
  <c r="C1229" i="33"/>
  <c r="B1229" i="33"/>
  <c r="L1222" i="33"/>
  <c r="K1222" i="33"/>
  <c r="J1222" i="33"/>
  <c r="H1222" i="33"/>
  <c r="G1222" i="33"/>
  <c r="F1222" i="33"/>
  <c r="D1222" i="33"/>
  <c r="C1222" i="33"/>
  <c r="B1222" i="33"/>
  <c r="L1196" i="33"/>
  <c r="K1196" i="33"/>
  <c r="J1196" i="33"/>
  <c r="H1196" i="33"/>
  <c r="G1196" i="33"/>
  <c r="F1196" i="33"/>
  <c r="D1196" i="33"/>
  <c r="C1196" i="33"/>
  <c r="B1196" i="33"/>
  <c r="L1189" i="33"/>
  <c r="K1189" i="33"/>
  <c r="J1189" i="33"/>
  <c r="H1189" i="33"/>
  <c r="G1189" i="33"/>
  <c r="F1189" i="33"/>
  <c r="D1189" i="33"/>
  <c r="C1189" i="33"/>
  <c r="B1189" i="33"/>
  <c r="L1182" i="33"/>
  <c r="K1182" i="33"/>
  <c r="J1182" i="33"/>
  <c r="H1182" i="33"/>
  <c r="G1182" i="33"/>
  <c r="F1182" i="33"/>
  <c r="D1182" i="33"/>
  <c r="C1182" i="33"/>
  <c r="B1182" i="33"/>
  <c r="L1175" i="33"/>
  <c r="K1175" i="33"/>
  <c r="J1175" i="33"/>
  <c r="H1175" i="33"/>
  <c r="G1175" i="33"/>
  <c r="F1175" i="33"/>
  <c r="D1175" i="33"/>
  <c r="C1175" i="33"/>
  <c r="B1175" i="33"/>
  <c r="L1168" i="33"/>
  <c r="K1168" i="33"/>
  <c r="J1168" i="33"/>
  <c r="H1168" i="33"/>
  <c r="G1168" i="33"/>
  <c r="F1168" i="33"/>
  <c r="D1168" i="33"/>
  <c r="C1168" i="33"/>
  <c r="B1168" i="33"/>
  <c r="L1141" i="33"/>
  <c r="K1141" i="33"/>
  <c r="J1141" i="33"/>
  <c r="H1141" i="33"/>
  <c r="G1141" i="33"/>
  <c r="F1141" i="33"/>
  <c r="D1141" i="33"/>
  <c r="C1141" i="33"/>
  <c r="B1141" i="33"/>
  <c r="L1134" i="33"/>
  <c r="K1134" i="33"/>
  <c r="J1134" i="33"/>
  <c r="H1134" i="33"/>
  <c r="G1134" i="33"/>
  <c r="F1134" i="33"/>
  <c r="D1134" i="33"/>
  <c r="C1134" i="33"/>
  <c r="B1134" i="33"/>
  <c r="L1127" i="33"/>
  <c r="K1127" i="33"/>
  <c r="J1127" i="33"/>
  <c r="H1127" i="33"/>
  <c r="G1127" i="33"/>
  <c r="F1127" i="33"/>
  <c r="D1127" i="33"/>
  <c r="C1127" i="33"/>
  <c r="B1127" i="33"/>
  <c r="L153" i="33"/>
  <c r="K153" i="33"/>
  <c r="J153" i="33"/>
  <c r="H153" i="33"/>
  <c r="G153" i="33"/>
  <c r="F153" i="33"/>
  <c r="D153" i="33"/>
  <c r="C153" i="33"/>
  <c r="B153" i="33"/>
  <c r="L146" i="33"/>
  <c r="K146" i="33"/>
  <c r="J146" i="33"/>
  <c r="H146" i="33"/>
  <c r="G146" i="33"/>
  <c r="F146" i="33"/>
  <c r="D146" i="33"/>
  <c r="C146" i="33"/>
  <c r="B146" i="33"/>
  <c r="L139" i="33"/>
  <c r="K139" i="33"/>
  <c r="J139" i="33"/>
  <c r="H139" i="33"/>
  <c r="G139" i="33"/>
  <c r="F139" i="33"/>
  <c r="D139" i="33"/>
  <c r="C139" i="33"/>
  <c r="B139" i="33"/>
  <c r="L132" i="33"/>
  <c r="K132" i="33"/>
  <c r="J132" i="33"/>
  <c r="H132" i="33"/>
  <c r="G132" i="33"/>
  <c r="F132" i="33"/>
  <c r="D132" i="33"/>
  <c r="C132" i="33"/>
  <c r="B132" i="33"/>
  <c r="L125" i="33"/>
  <c r="K125" i="33"/>
  <c r="J125" i="33"/>
  <c r="H125" i="33"/>
  <c r="G125" i="33"/>
  <c r="F125" i="33"/>
  <c r="D125" i="33"/>
  <c r="C125" i="33"/>
  <c r="B125" i="33"/>
  <c r="L97" i="33"/>
  <c r="K97" i="33"/>
  <c r="J97" i="33"/>
  <c r="H97" i="33"/>
  <c r="G97" i="33"/>
  <c r="F97" i="33"/>
  <c r="D97" i="33"/>
  <c r="C97" i="33"/>
  <c r="B97" i="33"/>
  <c r="L90" i="33"/>
  <c r="K90" i="33"/>
  <c r="J90" i="33"/>
  <c r="H90" i="33"/>
  <c r="G90" i="33"/>
  <c r="F90" i="33"/>
  <c r="D90" i="33"/>
  <c r="C90" i="33"/>
  <c r="B90" i="33"/>
  <c r="L83" i="33"/>
  <c r="K83" i="33"/>
  <c r="J83" i="33"/>
  <c r="H83" i="33"/>
  <c r="G83" i="33"/>
  <c r="F83" i="33"/>
  <c r="D83" i="33"/>
  <c r="C83" i="33"/>
  <c r="B83" i="33"/>
  <c r="L76" i="33"/>
  <c r="K76" i="33"/>
  <c r="J76" i="33"/>
  <c r="H76" i="33"/>
  <c r="G76" i="33"/>
  <c r="F76" i="33"/>
  <c r="D76" i="33"/>
  <c r="C76" i="33"/>
  <c r="B76" i="33"/>
  <c r="L69" i="33"/>
  <c r="K69" i="33"/>
  <c r="J69" i="33"/>
  <c r="H69" i="33"/>
  <c r="G69" i="33"/>
  <c r="F69" i="33"/>
  <c r="D69" i="33"/>
  <c r="C69" i="33"/>
  <c r="B69" i="33"/>
  <c r="L42" i="33"/>
  <c r="K42" i="33"/>
  <c r="J42" i="33"/>
  <c r="H42" i="33"/>
  <c r="G42" i="33"/>
  <c r="F42" i="33"/>
  <c r="D42" i="33"/>
  <c r="C42" i="33"/>
  <c r="B42" i="33"/>
  <c r="L35" i="33"/>
  <c r="K35" i="33"/>
  <c r="J35" i="33"/>
  <c r="H35" i="33"/>
  <c r="G35" i="33"/>
  <c r="F35" i="33"/>
  <c r="D35" i="33"/>
  <c r="C35" i="33"/>
  <c r="B35" i="33"/>
  <c r="L28" i="33"/>
  <c r="K28" i="33"/>
  <c r="J28" i="33"/>
  <c r="H28" i="33"/>
  <c r="G28" i="33"/>
  <c r="F28" i="33"/>
  <c r="D28" i="33"/>
  <c r="C28" i="33"/>
  <c r="B28" i="33"/>
  <c r="L21" i="33"/>
  <c r="K21" i="33"/>
  <c r="J21" i="33"/>
  <c r="H21" i="33"/>
  <c r="G21" i="33"/>
  <c r="F21" i="33"/>
  <c r="D21" i="33"/>
  <c r="C21" i="33"/>
  <c r="B21" i="33"/>
  <c r="L14" i="33"/>
  <c r="K14" i="33"/>
  <c r="J14" i="33"/>
  <c r="H14" i="33"/>
  <c r="G14" i="33"/>
  <c r="F14" i="33"/>
  <c r="D14" i="33"/>
  <c r="C14" i="33"/>
  <c r="B14" i="33"/>
  <c r="H31" i="4"/>
  <c r="G31" i="4"/>
  <c r="F31" i="4"/>
  <c r="H30" i="4"/>
  <c r="G30" i="4"/>
  <c r="F30" i="4"/>
  <c r="H29" i="4"/>
  <c r="G29" i="4"/>
  <c r="F29" i="4"/>
  <c r="H28" i="4"/>
  <c r="G28" i="4"/>
  <c r="F28" i="4"/>
  <c r="H27" i="4"/>
  <c r="G27" i="4"/>
  <c r="F27" i="4"/>
  <c r="H26" i="4"/>
  <c r="G26" i="4"/>
  <c r="F26" i="4"/>
  <c r="F16" i="4"/>
  <c r="G16" i="4"/>
  <c r="H16" i="4"/>
  <c r="I16" i="4"/>
  <c r="F17" i="4"/>
  <c r="G17" i="4"/>
  <c r="H17" i="4"/>
  <c r="I17" i="4"/>
  <c r="F18" i="4"/>
  <c r="G18" i="4"/>
  <c r="H18" i="4"/>
  <c r="I18" i="4"/>
  <c r="F19" i="4"/>
  <c r="G19" i="4"/>
  <c r="H19" i="4"/>
  <c r="I19" i="4"/>
  <c r="F20" i="4"/>
  <c r="G20" i="4"/>
  <c r="H20" i="4"/>
  <c r="I20" i="4"/>
  <c r="F21" i="4"/>
  <c r="G21" i="4"/>
  <c r="H21" i="4"/>
  <c r="I21" i="4"/>
  <c r="F22" i="4"/>
  <c r="G22" i="4"/>
  <c r="H22" i="4"/>
  <c r="I22" i="4"/>
  <c r="F23" i="4"/>
  <c r="G23" i="4"/>
  <c r="H23" i="4"/>
  <c r="I23" i="4"/>
  <c r="G15" i="4"/>
  <c r="H15" i="4"/>
  <c r="I15" i="4"/>
  <c r="F15" i="4"/>
  <c r="L31" i="4"/>
  <c r="K31" i="4"/>
  <c r="J31" i="4"/>
</calcChain>
</file>

<file path=xl/sharedStrings.xml><?xml version="1.0" encoding="utf-8"?>
<sst xmlns="http://schemas.openxmlformats.org/spreadsheetml/2006/main" count="20825" uniqueCount="598">
  <si>
    <t>El Envejecimiento de la Población. Cuba y sus territorios</t>
  </si>
  <si>
    <t>Unidad</t>
  </si>
  <si>
    <t>PROVINCIAS Y MUNICIPIOS</t>
  </si>
  <si>
    <t>Ambas Zonas</t>
  </si>
  <si>
    <t xml:space="preserve"> </t>
  </si>
  <si>
    <t>Rural</t>
  </si>
  <si>
    <t>Total</t>
  </si>
  <si>
    <t>Hombres</t>
  </si>
  <si>
    <t>Mujeres</t>
  </si>
  <si>
    <t>CUBA</t>
  </si>
  <si>
    <t>Pinar del Río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</si>
  <si>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</si>
  <si>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</si>
  <si>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</si>
  <si>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</si>
  <si>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</si>
  <si>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</si>
  <si>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</si>
  <si>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San Luis</t>
  </si>
  <si>
    <t>San Juan y Martínez</t>
  </si>
  <si>
    <t>Guane</t>
  </si>
  <si>
    <t>Artemisa</t>
  </si>
  <si>
    <t>Bahía Honda</t>
  </si>
  <si>
    <t>Mariel</t>
  </si>
  <si>
    <t>Guanajay</t>
  </si>
  <si>
    <t>Caimito</t>
  </si>
  <si>
    <t>Bauta</t>
  </si>
  <si>
    <t>San Antonio de los Baños</t>
  </si>
  <si>
    <t>Güira de Melena</t>
  </si>
  <si>
    <t>Alquizar</t>
  </si>
  <si>
    <t>Candelaria</t>
  </si>
  <si>
    <t>San Cristóbal</t>
  </si>
  <si>
    <t>La Habana</t>
  </si>
  <si>
    <t>Playa</t>
  </si>
  <si>
    <t>Plaza de la Revolución</t>
  </si>
  <si>
    <t>Centro Habana</t>
  </si>
  <si>
    <t>Habana Vieja</t>
  </si>
  <si>
    <t>Regla</t>
  </si>
  <si>
    <t>Habana del Este</t>
  </si>
  <si>
    <t>Guanabacoa</t>
  </si>
  <si>
    <t>San Miguel del Padrón</t>
  </si>
  <si>
    <t>Diez de Octubre</t>
  </si>
  <si>
    <t>Cerro</t>
  </si>
  <si>
    <t>Marianao</t>
  </si>
  <si>
    <t>La Lisa</t>
  </si>
  <si>
    <t>Boyeros</t>
  </si>
  <si>
    <t>Arroyo Naranjo</t>
  </si>
  <si>
    <t>Cotorro</t>
  </si>
  <si>
    <t>Mayabeque</t>
  </si>
  <si>
    <t>Bejucal</t>
  </si>
  <si>
    <t>San José de las Lajas</t>
  </si>
  <si>
    <t>Jaruco</t>
  </si>
  <si>
    <t>Santa Cruz del Norte</t>
  </si>
  <si>
    <t>Madruga</t>
  </si>
  <si>
    <t>Nueva Paz</t>
  </si>
  <si>
    <t>San Nicolás</t>
  </si>
  <si>
    <t>Güines</t>
  </si>
  <si>
    <t>Melena del Sur</t>
  </si>
  <si>
    <t>Batabanó</t>
  </si>
  <si>
    <t>Quivicán</t>
  </si>
  <si>
    <t>Matanzas</t>
  </si>
  <si>
    <t>Cárdenas</t>
  </si>
  <si>
    <t>Martí</t>
  </si>
  <si>
    <t>Colón</t>
  </si>
  <si>
    <t>Perico</t>
  </si>
  <si>
    <t>Jovellanos</t>
  </si>
  <si>
    <t>Pedro Betancourt</t>
  </si>
  <si>
    <t>Limonar</t>
  </si>
  <si>
    <t>Unión de Reyes</t>
  </si>
  <si>
    <t>Ciénaga de Zapata</t>
  </si>
  <si>
    <t>Jagüey Grande</t>
  </si>
  <si>
    <t>Calimete</t>
  </si>
  <si>
    <t>Los Arabos</t>
  </si>
  <si>
    <t>Villa Clara</t>
  </si>
  <si>
    <t>Corralillo</t>
  </si>
  <si>
    <t>Quemado de Güines</t>
  </si>
  <si>
    <t>Sagua la Grande</t>
  </si>
  <si>
    <t>Encrucijada</t>
  </si>
  <si>
    <t>Camajuaní</t>
  </si>
  <si>
    <t>Caibarién</t>
  </si>
  <si>
    <t>Remedios</t>
  </si>
  <si>
    <t>Placetas</t>
  </si>
  <si>
    <t>Santa Clara</t>
  </si>
  <si>
    <t>Cifuentes</t>
  </si>
  <si>
    <t>Santo Domingo</t>
  </si>
  <si>
    <t>Ranchuelo</t>
  </si>
  <si>
    <t>Manicaragua</t>
  </si>
  <si>
    <t>Cienfuegos</t>
  </si>
  <si>
    <t>Aguada de Pasajeros</t>
  </si>
  <si>
    <t>Rodas</t>
  </si>
  <si>
    <t>Palmira</t>
  </si>
  <si>
    <t>Lajas</t>
  </si>
  <si>
    <t>Cruces</t>
  </si>
  <si>
    <t>Cumanayagua</t>
  </si>
  <si>
    <t>Abreus</t>
  </si>
  <si>
    <t>Sancti Spíritus</t>
  </si>
  <si>
    <t>Yaguajay</t>
  </si>
  <si>
    <t>Jatibonico</t>
  </si>
  <si>
    <t>Taguasco</t>
  </si>
  <si>
    <t>Cabaiguán</t>
  </si>
  <si>
    <t>Fomento</t>
  </si>
  <si>
    <t>Trinidad</t>
  </si>
  <si>
    <t>La Sierpe</t>
  </si>
  <si>
    <t>Ciego de Ávila</t>
  </si>
  <si>
    <t>Chambas</t>
  </si>
  <si>
    <t>Morón</t>
  </si>
  <si>
    <t>Bolivia</t>
  </si>
  <si>
    <t>1ro de Enero</t>
  </si>
  <si>
    <t>Ciro Redondo</t>
  </si>
  <si>
    <t>Florencia</t>
  </si>
  <si>
    <t>Majagua</t>
  </si>
  <si>
    <t>Ciego de Avila</t>
  </si>
  <si>
    <t>Venezuela</t>
  </si>
  <si>
    <t>Baraguá</t>
  </si>
  <si>
    <t>Camagüey</t>
  </si>
  <si>
    <t>Carlos M. de Céspedes</t>
  </si>
  <si>
    <t>Esmeralda</t>
  </si>
  <si>
    <t>Sierra de Cubitas</t>
  </si>
  <si>
    <t>Minas</t>
  </si>
  <si>
    <t>Nuevitas</t>
  </si>
  <si>
    <t>Guáimaro</t>
  </si>
  <si>
    <t>Sibanicú</t>
  </si>
  <si>
    <t>Florida</t>
  </si>
  <si>
    <t>Vertientes</t>
  </si>
  <si>
    <t>Jimaguayú</t>
  </si>
  <si>
    <t>Najasa</t>
  </si>
  <si>
    <t>Santa Cruz del Sur</t>
  </si>
  <si>
    <t>Las Tunas</t>
  </si>
  <si>
    <t>Manatí</t>
  </si>
  <si>
    <t>Puerto Padre</t>
  </si>
  <si>
    <t>Jesús Menéndez</t>
  </si>
  <si>
    <t>Majibacoa</t>
  </si>
  <si>
    <t>Jobabo</t>
  </si>
  <si>
    <t>Colombia</t>
  </si>
  <si>
    <t xml:space="preserve">Amancio </t>
  </si>
  <si>
    <t>Holguín</t>
  </si>
  <si>
    <t>Gibara</t>
  </si>
  <si>
    <t>Rafael Freire</t>
  </si>
  <si>
    <t>Banes</t>
  </si>
  <si>
    <t>Antillas</t>
  </si>
  <si>
    <t>Báguanos</t>
  </si>
  <si>
    <t>Calixto García</t>
  </si>
  <si>
    <t>Cacocúm</t>
  </si>
  <si>
    <t>Urbano Noris</t>
  </si>
  <si>
    <t>Cueto</t>
  </si>
  <si>
    <t>Mayarí</t>
  </si>
  <si>
    <t>Frank País</t>
  </si>
  <si>
    <t>Sagua de Tánamo</t>
  </si>
  <si>
    <t>Moa</t>
  </si>
  <si>
    <t>Granma</t>
  </si>
  <si>
    <t>Río Cauto</t>
  </si>
  <si>
    <t>Cauto Cristo</t>
  </si>
  <si>
    <t>Jiguaní</t>
  </si>
  <si>
    <t>Bayamo</t>
  </si>
  <si>
    <t>Yara</t>
  </si>
  <si>
    <t>Manzanillo</t>
  </si>
  <si>
    <t>Campechuela</t>
  </si>
  <si>
    <t>Media Luna</t>
  </si>
  <si>
    <t>Niquero</t>
  </si>
  <si>
    <t>Pilón</t>
  </si>
  <si>
    <t>Bartolome Masó</t>
  </si>
  <si>
    <t>Buey Arriba</t>
  </si>
  <si>
    <t>Guisa</t>
  </si>
  <si>
    <t>Santiago de Cuba</t>
  </si>
  <si>
    <t>Contramaestre</t>
  </si>
  <si>
    <t>Mella</t>
  </si>
  <si>
    <t>Segundo Frente</t>
  </si>
  <si>
    <t>Songo - La Maya</t>
  </si>
  <si>
    <t>Palma Soriano</t>
  </si>
  <si>
    <t xml:space="preserve">Tercer Frente </t>
  </si>
  <si>
    <t>Guamá</t>
  </si>
  <si>
    <t>Guantánamo</t>
  </si>
  <si>
    <t>El Salvador</t>
  </si>
  <si>
    <t>Manuel Tames</t>
  </si>
  <si>
    <t>Yateras</t>
  </si>
  <si>
    <t>Baracoa</t>
  </si>
  <si>
    <t>Maisí</t>
  </si>
  <si>
    <t>Imias</t>
  </si>
  <si>
    <t>San Antonio del Sur</t>
  </si>
  <si>
    <t>Caimanera</t>
  </si>
  <si>
    <t>Niceto Pérez</t>
  </si>
  <si>
    <t>Isla de la Juventud</t>
  </si>
  <si>
    <t>Tasa de crecimiento medio anual (Por mil)</t>
  </si>
  <si>
    <t>Años Censales</t>
  </si>
  <si>
    <t xml:space="preserve">  1899</t>
  </si>
  <si>
    <t>-</t>
  </si>
  <si>
    <t xml:space="preserve">  1907</t>
  </si>
  <si>
    <t xml:space="preserve">  1919</t>
  </si>
  <si>
    <t xml:space="preserve">  1931</t>
  </si>
  <si>
    <t xml:space="preserve">  1943</t>
  </si>
  <si>
    <t xml:space="preserve">  1953</t>
  </si>
  <si>
    <t xml:space="preserve">  1970</t>
  </si>
  <si>
    <t xml:space="preserve">  1981</t>
  </si>
  <si>
    <t xml:space="preserve">  2002</t>
  </si>
  <si>
    <t xml:space="preserve">  2012</t>
  </si>
  <si>
    <t>Cálculo de población</t>
  </si>
  <si>
    <t xml:space="preserve">PROVINCIAS </t>
  </si>
  <si>
    <t>Cuba</t>
  </si>
  <si>
    <t>PROVINCIAS, MUNICIPIOS GRUPOS DE EDAD</t>
  </si>
  <si>
    <t>60-64</t>
  </si>
  <si>
    <t>65-69</t>
  </si>
  <si>
    <t>70-74</t>
  </si>
  <si>
    <t>75-79</t>
  </si>
  <si>
    <t>80-84</t>
  </si>
  <si>
    <t>PINAR DEL RIO</t>
  </si>
  <si>
    <t>SANDINO</t>
  </si>
  <si>
    <t>MANTUA</t>
  </si>
  <si>
    <t>MINAS DE MATAHAMBRE</t>
  </si>
  <si>
    <t>VIÑALES</t>
  </si>
  <si>
    <t>LA PALMA</t>
  </si>
  <si>
    <t>LOS PALACIOS</t>
  </si>
  <si>
    <t>CONSOLACION DEL SUR</t>
  </si>
  <si>
    <t>SAN LUIS</t>
  </si>
  <si>
    <t>SAN JUAN Y MARTINEZ</t>
  </si>
  <si>
    <t>GUANE</t>
  </si>
  <si>
    <t>ARTEMISA</t>
  </si>
  <si>
    <t>BAHIA HONDA</t>
  </si>
  <si>
    <t>MARIEL</t>
  </si>
  <si>
    <t>GUANAJAY</t>
  </si>
  <si>
    <t>CAIMITO</t>
  </si>
  <si>
    <t>BAUTA</t>
  </si>
  <si>
    <t>SAN ANTONIO DE LOS BAÑOS</t>
  </si>
  <si>
    <t>GUIRA DE MELENA</t>
  </si>
  <si>
    <t>ALQUIZAR</t>
  </si>
  <si>
    <t>CANDELARIA</t>
  </si>
  <si>
    <t>LA HABANA</t>
  </si>
  <si>
    <t>PLAYA</t>
  </si>
  <si>
    <t>CENTRO HABANA</t>
  </si>
  <si>
    <t>HABANA VIEJA</t>
  </si>
  <si>
    <t>REGLA</t>
  </si>
  <si>
    <t>HABANA DEL ESTE</t>
  </si>
  <si>
    <t>GUANABACOA</t>
  </si>
  <si>
    <t>DIEZ DE OCTUBRE</t>
  </si>
  <si>
    <t>CERRO</t>
  </si>
  <si>
    <t>MARIANAO</t>
  </si>
  <si>
    <t>LA LISA</t>
  </si>
  <si>
    <t>BOYEROS</t>
  </si>
  <si>
    <t>ARROYO NARANJO</t>
  </si>
  <si>
    <t>COTORRO</t>
  </si>
  <si>
    <t>MAYABEQUE</t>
  </si>
  <si>
    <t>BEJUCAL</t>
  </si>
  <si>
    <t>JARUCO</t>
  </si>
  <si>
    <t>SANTA CRUZ DEL NORTE</t>
  </si>
  <si>
    <t>MADRUGA</t>
  </si>
  <si>
    <t>NUEVA PAZ</t>
  </si>
  <si>
    <t>GÜINES</t>
  </si>
  <si>
    <t>MELENA DEL SUR</t>
  </si>
  <si>
    <t>MATANZAS</t>
  </si>
  <si>
    <t>PERICO</t>
  </si>
  <si>
    <t>JOVELLANOS</t>
  </si>
  <si>
    <t>PEDRO BETANCOURT</t>
  </si>
  <si>
    <t>LIMONAR</t>
  </si>
  <si>
    <t>JAGÜEY GRANDE</t>
  </si>
  <si>
    <t>CALIMETE</t>
  </si>
  <si>
    <t>LOS ARABOS</t>
  </si>
  <si>
    <t>VILLA CLARA</t>
  </si>
  <si>
    <t>CORRALILLO</t>
  </si>
  <si>
    <t>QUEMADO DE GUINES</t>
  </si>
  <si>
    <t>SAGUA LA GRANDE</t>
  </si>
  <si>
    <t>ENCRUCIJADA</t>
  </si>
  <si>
    <t>REMEDIOS</t>
  </si>
  <si>
    <t>PLACETAS</t>
  </si>
  <si>
    <t>SANTA CLARA</t>
  </si>
  <si>
    <t>CIFUENTES</t>
  </si>
  <si>
    <t>SANTO DOMINGO</t>
  </si>
  <si>
    <t>RANCHUELO</t>
  </si>
  <si>
    <t>MANICARAGUA</t>
  </si>
  <si>
    <t>CIENFUEGOS</t>
  </si>
  <si>
    <t>AGUADA DE PASAJAJEROS</t>
  </si>
  <si>
    <t>RODAS</t>
  </si>
  <si>
    <t>PALMIRA</t>
  </si>
  <si>
    <t>LAJAS</t>
  </si>
  <si>
    <t>CRUCES</t>
  </si>
  <si>
    <t>CUMANAYAGUA</t>
  </si>
  <si>
    <t>ABREUS</t>
  </si>
  <si>
    <t>YAGUAJAY</t>
  </si>
  <si>
    <t>JATIBONICO</t>
  </si>
  <si>
    <t>TAGUASCO</t>
  </si>
  <si>
    <t>FOMENTO</t>
  </si>
  <si>
    <t>TRINIDAD</t>
  </si>
  <si>
    <t>LA SIERPE</t>
  </si>
  <si>
    <t>BOLIVIA</t>
  </si>
  <si>
    <t>PRIMERO DE ENERO</t>
  </si>
  <si>
    <t>CIRO REDONDO</t>
  </si>
  <si>
    <t>FLORENCIA</t>
  </si>
  <si>
    <t>MAJAGUA</t>
  </si>
  <si>
    <t>VENEZUELA</t>
  </si>
  <si>
    <t>CAMAGÜEY</t>
  </si>
  <si>
    <t>ESMERALDA</t>
  </si>
  <si>
    <t>SIERRA DE CUBITAS</t>
  </si>
  <si>
    <t>MINAS</t>
  </si>
  <si>
    <t>NUEVITAS</t>
  </si>
  <si>
    <t>FLORIDA</t>
  </si>
  <si>
    <t>VERTIENTES</t>
  </si>
  <si>
    <t>NAJASA</t>
  </si>
  <si>
    <t>SANTA CRUZ DEL SUR</t>
  </si>
  <si>
    <t>LAS TUNAS</t>
  </si>
  <si>
    <t>PUERTO PADRE</t>
  </si>
  <si>
    <t>MAJIBACOA</t>
  </si>
  <si>
    <t>JOBABO</t>
  </si>
  <si>
    <t>COLOMBIA</t>
  </si>
  <si>
    <t>AMANCIO</t>
  </si>
  <si>
    <t>GIBARA</t>
  </si>
  <si>
    <t>RAFAEL FREIRE</t>
  </si>
  <si>
    <t>BANES</t>
  </si>
  <si>
    <t>ANTILLA</t>
  </si>
  <si>
    <t>CACOCUM</t>
  </si>
  <si>
    <t>URBANO NORIS</t>
  </si>
  <si>
    <t>CUETO</t>
  </si>
  <si>
    <t>MOA</t>
  </si>
  <si>
    <t>GRANMA</t>
  </si>
  <si>
    <t>CAUTO CRISTO</t>
  </si>
  <si>
    <t>BAYAMO</t>
  </si>
  <si>
    <t>YARA</t>
  </si>
  <si>
    <t>MANZANILLO</t>
  </si>
  <si>
    <t>CAMPECHUELA</t>
  </si>
  <si>
    <t>NIQUERO</t>
  </si>
  <si>
    <t>BUEY ARRIBA</t>
  </si>
  <si>
    <t>GUISA</t>
  </si>
  <si>
    <t>SANTIAGO DE CUBA</t>
  </si>
  <si>
    <t>CONTRAMAESTRE</t>
  </si>
  <si>
    <t>MELLA</t>
  </si>
  <si>
    <t>SEGUNDO FRENTE</t>
  </si>
  <si>
    <t>SONGO-LA MAYA</t>
  </si>
  <si>
    <t>PALMA SORIANO</t>
  </si>
  <si>
    <t>TERCER FRENTE</t>
  </si>
  <si>
    <t>EL SALVADOR</t>
  </si>
  <si>
    <t>MANUEL TAMES</t>
  </si>
  <si>
    <t>YATERAS</t>
  </si>
  <si>
    <t>BARACOA</t>
  </si>
  <si>
    <t>SAN ANTONIO DEL SUR</t>
  </si>
  <si>
    <t>CAIMANERA</t>
  </si>
  <si>
    <t>ISLA DE LA JUVENTUD</t>
  </si>
  <si>
    <t>Por ciento</t>
  </si>
  <si>
    <t>Por mil</t>
  </si>
  <si>
    <t>Grado de envejecimiento (%)</t>
  </si>
  <si>
    <t>Urbana</t>
  </si>
  <si>
    <t>Ambas zonas de residencia</t>
  </si>
  <si>
    <t>Zona de residencia urbana</t>
  </si>
  <si>
    <t>Zona de residencia rural</t>
  </si>
  <si>
    <t>Población de 60 años y más (Unidad)</t>
  </si>
  <si>
    <t>MARTÍ</t>
  </si>
  <si>
    <t>COLÓN</t>
  </si>
  <si>
    <t>CÁRDENAS</t>
  </si>
  <si>
    <t>QUIVICÁN</t>
  </si>
  <si>
    <t>BATABANÓ</t>
  </si>
  <si>
    <t>SAN NICOLÁS</t>
  </si>
  <si>
    <t>UNIÓN DE REYES</t>
  </si>
  <si>
    <t>CIÉNAGA DE ZAPATA</t>
  </si>
  <si>
    <t>CAMAJUANÍ</t>
  </si>
  <si>
    <t>CAIBARIÉN</t>
  </si>
  <si>
    <t>SANCTI SPÍRITUS</t>
  </si>
  <si>
    <t>CABAIGUÁN</t>
  </si>
  <si>
    <t>CIEGO DE ÁVILA</t>
  </si>
  <si>
    <t>MORÓN</t>
  </si>
  <si>
    <t>BARAGUÁ</t>
  </si>
  <si>
    <t>CARLOS M. DE CÉSPEDES</t>
  </si>
  <si>
    <t>GUÁIMARO</t>
  </si>
  <si>
    <t>SIBANICÚ</t>
  </si>
  <si>
    <t>JIMAGUAYÚ</t>
  </si>
  <si>
    <t>MANATÍ</t>
  </si>
  <si>
    <t>JESUS MENÉNDEZ</t>
  </si>
  <si>
    <t>HOLGUÍN</t>
  </si>
  <si>
    <t>BÁGUANOS</t>
  </si>
  <si>
    <t>CALIXTO GARCÍA</t>
  </si>
  <si>
    <t>MAYARÍ</t>
  </si>
  <si>
    <t>FRANK PAÍS</t>
  </si>
  <si>
    <t>SAGUA DE TÁNAMO</t>
  </si>
  <si>
    <t>RÍO CAUTO</t>
  </si>
  <si>
    <t>JIGUANÍ</t>
  </si>
  <si>
    <t>PILÓN</t>
  </si>
  <si>
    <t>BARTOLOME MASÓ</t>
  </si>
  <si>
    <t>GUAMÁ</t>
  </si>
  <si>
    <t>GUANTÁNAMO</t>
  </si>
  <si>
    <t>MAISÍ</t>
  </si>
  <si>
    <t>IMÍAS</t>
  </si>
  <si>
    <t>NICETO PÉREZ</t>
  </si>
  <si>
    <t>SAN CRISTÓBAL</t>
  </si>
  <si>
    <t>PLAZA DE LA REVOLUCIÓN</t>
  </si>
  <si>
    <t>SAN MIGUEL DEL PADRÓN</t>
  </si>
  <si>
    <t>SAN JOSÉ DE LAS LAJAS</t>
  </si>
  <si>
    <t xml:space="preserve">  </t>
  </si>
  <si>
    <t>PINAR DEL RÍO</t>
  </si>
  <si>
    <t xml:space="preserve">      El Envejecimiento de la Población. Cuba y sus territorios</t>
  </si>
  <si>
    <t xml:space="preserve">           El Envejecimiento de la Población. Cuba y sus territorios</t>
  </si>
  <si>
    <t xml:space="preserve">              El Envejecimiento de la Población. Cuba y sus territorios</t>
  </si>
  <si>
    <t xml:space="preserve">     (Continuación)</t>
  </si>
  <si>
    <t xml:space="preserve">     (Conclusión)</t>
  </si>
  <si>
    <t xml:space="preserve">                     El Envejecimiento de la Población. Cuba y sus territorios</t>
  </si>
  <si>
    <t xml:space="preserve">        El Envejecimiento de la Población. Cuba y sus territorios</t>
  </si>
  <si>
    <t xml:space="preserve">       El Envejecimiento de la Población. Cuba y sus territorios</t>
  </si>
  <si>
    <t xml:space="preserve">         El Envejecimiento de la Población. Cuba y sus territorios</t>
  </si>
  <si>
    <t xml:space="preserve">             El Envejecimiento de la Población. Cuba y sus territorios</t>
  </si>
  <si>
    <t xml:space="preserve">                 El Envejecimiento de la Población. Cuba y sus territorios</t>
  </si>
  <si>
    <t xml:space="preserve">                        El Envejecimiento de la Población. Cuba y sus territorios</t>
  </si>
  <si>
    <t>Crecimiento absoluto anual (Unidad)</t>
  </si>
  <si>
    <t>CHAMBAS</t>
  </si>
  <si>
    <t>Amancio</t>
  </si>
  <si>
    <t>Lugar que ocupa</t>
  </si>
  <si>
    <t>Índice de Envejecimiento (‰)</t>
  </si>
  <si>
    <t>Relación de dependencia de las personas mayores (‰)</t>
  </si>
  <si>
    <t>según tipología de envejecimiento ajustada para el país  (ordenada de menor proporción de personas de</t>
  </si>
  <si>
    <t>Grupo IV  25,0 y más por ciento de la población de 60 años y más respecto al total</t>
  </si>
  <si>
    <t>Grupo I Menor del 15,0  por ciento de la población de 60 años y más respecto al total</t>
  </si>
  <si>
    <t xml:space="preserve">1. Población de 60 años y más de Cuba por años censales, cálculo y proyecciones, según sexo, crecimiento absoluto, </t>
  </si>
  <si>
    <t>MEDIA LUNA</t>
  </si>
  <si>
    <t>PROVINCIAS</t>
  </si>
  <si>
    <t>MUNICIPIOS</t>
  </si>
  <si>
    <t xml:space="preserve"> (Continuación)</t>
  </si>
  <si>
    <t xml:space="preserve">  (Continuación)</t>
  </si>
  <si>
    <t xml:space="preserve">  (Conclusión)</t>
  </si>
  <si>
    <t xml:space="preserve"> tasas de crecimiento medio anual y grado de envejecimiento. Año 2023</t>
  </si>
  <si>
    <t>3. Grado de envejecimiento por provincias. Período 2016 al 2023</t>
  </si>
  <si>
    <t>residencia. Año 2023</t>
  </si>
  <si>
    <t>residencia. Año 2023  (Continuación)</t>
  </si>
  <si>
    <t>residencia. Año 2023 (Continuación)</t>
  </si>
  <si>
    <t>residencia. Año 2023  (Conclusión)</t>
  </si>
  <si>
    <t xml:space="preserve">     Año 2023</t>
  </si>
  <si>
    <t xml:space="preserve">     Año 2023 (Continuación)</t>
  </si>
  <si>
    <t xml:space="preserve">     Año 2023 (Conclusión)</t>
  </si>
  <si>
    <t>y zona de residencia. Año 2023</t>
  </si>
  <si>
    <t>y zona de residencia. Año 2023 (Continuación)</t>
  </si>
  <si>
    <t>y zona de residencia. Año 2023 (Conclusión)</t>
  </si>
  <si>
    <t>proporción de personas de 60 años y más a mayor). Año 2023</t>
  </si>
  <si>
    <t>(ordenada de menor proporción a mayor). Año 2023</t>
  </si>
  <si>
    <t>(ordenada de menor proporción a mayor). Año 2023  (Continuación)</t>
  </si>
  <si>
    <t>(ordenada de menor proporción a mayor). Año 2023  (Conclusión)</t>
  </si>
  <si>
    <t>60 años y más a mayor). Año 2023</t>
  </si>
  <si>
    <t>60 años y más a mayor). Año 2023  (Continuación)</t>
  </si>
  <si>
    <t>60 años y más a mayor). Año 2023  (Conclusión)</t>
  </si>
  <si>
    <t>60 años y más a mayor). Año 2023 (Continuación)</t>
  </si>
  <si>
    <t>2. Población desde 60 años y más por provincias. Período 2016 al 2023</t>
  </si>
  <si>
    <t>6. Relación de dependencia de jóvenes por provincias. Período 2016 al 2023</t>
  </si>
  <si>
    <t>5. Relación de dependencia total por provincias. Período 2016 al 2023</t>
  </si>
  <si>
    <t>4. Índice de envejecimiento por provincias. Período 2016 al 2023</t>
  </si>
  <si>
    <t>7. Relación de dependencia de personas mayores por provincias. Período 2016 al 2023</t>
  </si>
  <si>
    <t>8.2 Población de Cuba por provincias y municipios, según sexo y zona de residencia. Año 2022</t>
  </si>
  <si>
    <t>8.3 Población de Cuba por provincias y municipios, según sexo y zona de residencia. Año 2023</t>
  </si>
  <si>
    <t>9.1 Población de 0 a 14 años de edad por provincias y municipios, según sexo y zona de residencia. Año 2021</t>
  </si>
  <si>
    <t>9.2 Población de 0 a 14 años de edad por provincias y municipios, según sexo y zona de residencia. Año 2022</t>
  </si>
  <si>
    <t>9.3 Población de 0 a 14 años de edad por provincias y municipios, según sexo y zona de residencia. Año 2023</t>
  </si>
  <si>
    <t>10.1 Población de 15 a 59 años de edad por provincias y municipios, según sexo y zona de residencia. Año 2021</t>
  </si>
  <si>
    <t>10.1 1Población de 15 a 59 años de edad por provincias y municipios, según sexo y zona de residencia. Año 2021</t>
  </si>
  <si>
    <t>10.2 Población de 15 a 59 años de edad por provincias y municipios, según sexo y zona de residencia. Año 2022</t>
  </si>
  <si>
    <t>10.3 Población de 15 a 59 años de edad por provincias y municipios, según sexo y zona de residencia. Año 2023</t>
  </si>
  <si>
    <t>11.1 Población de 60 años y más por provincias y municipios, según sexo y zona de residencia. Año 2021</t>
  </si>
  <si>
    <t>11.2 Población de 60 años y más por provincias y municipios, según sexo y zona de residencia. Año 2022</t>
  </si>
  <si>
    <t>11.3 Población de 60 años y más por provincias y municipios, según sexo y zona de residencia. Año 2023</t>
  </si>
  <si>
    <t>13.1 Grado de envejecimiento por provincias y municipios, según sexo y zonas de residencia.  Año 2021</t>
  </si>
  <si>
    <t>13.2 Grado de envejecimiento por provincias y municipios, según sexo y zonas de residencia.  Año 2022</t>
  </si>
  <si>
    <t>13.3 Grado de envejecimiento por provincias y municipios, según sexo y zonas de residencia.  Año 2023</t>
  </si>
  <si>
    <t>14.1 Índice de envejecimiento por provincias y municipios, según sexo y zona de residencia. Año 2021</t>
  </si>
  <si>
    <t>14.2 Índice de envejecimiento por provincias y municipios, según sexo y zona de residencia. Año 2022</t>
  </si>
  <si>
    <t>14.3 Índice de envejecimiento por provincias y municipios, según sexo y zona de residencia. Año 2023</t>
  </si>
  <si>
    <t>15.1 Relación de dependencia total por provincias y municipios, según sexo y zona de residencia. Año 2021</t>
  </si>
  <si>
    <t>15.2 Relación de dependencia total por provincias y municipios, según sexo y zona de residencia. Año 2022</t>
  </si>
  <si>
    <t>15.3 Relación de dependencia total por provincias y municipios, según sexo y zona de residencia. Año 2023</t>
  </si>
  <si>
    <t xml:space="preserve">16.1 Relación de dependencia de los jóvenes por provincias y municipios, según sexo y zona de residencia. </t>
  </si>
  <si>
    <t xml:space="preserve">     Año 2021</t>
  </si>
  <si>
    <t xml:space="preserve">     Año 2021 (Continuación)</t>
  </si>
  <si>
    <t xml:space="preserve">     Año 2021 (Conclusión)</t>
  </si>
  <si>
    <t xml:space="preserve">     Año 2022</t>
  </si>
  <si>
    <t xml:space="preserve">16.2 Relación de dependencia de los jóvenes por provincias y municipios, según sexo y zona de residencia. </t>
  </si>
  <si>
    <t xml:space="preserve">     Año 2022 (Continuación)</t>
  </si>
  <si>
    <t xml:space="preserve">     Año 2022 (Conclusión)</t>
  </si>
  <si>
    <t xml:space="preserve">16.3 Relación de dependencia de los jóvenes por provincias y municipios, según sexo y zona de residencia. </t>
  </si>
  <si>
    <t>y zona de residencia. Año 2021</t>
  </si>
  <si>
    <t xml:space="preserve">17.1 Relación de dependencia de las personas mayores por provincias y municipios, según sexo </t>
  </si>
  <si>
    <t>y zona de residencia. Año 2021 (Continuación)</t>
  </si>
  <si>
    <t>y zona de residencia. Año 2021 (Conclusión)</t>
  </si>
  <si>
    <t xml:space="preserve">17.2 Relación de dependencia de las personas mayores por provincias y municipios, según sexo </t>
  </si>
  <si>
    <t>y zona de residencia. Año 2022</t>
  </si>
  <si>
    <t>y zona de residencia. Año 2022 (Continuación)</t>
  </si>
  <si>
    <t>y zona de residencia. Año 2022 (Conclusión)</t>
  </si>
  <si>
    <t xml:space="preserve">17.3 Relación de dependencia de las personas mayores por provincias y municipios, según sexo </t>
  </si>
  <si>
    <t xml:space="preserve">18.1 Indicadores del proceso de envejecimiento, por provincias, según zona de residencia (ordenada de menor </t>
  </si>
  <si>
    <t>proporción de personas de 60 años y más a mayor). Año 2021</t>
  </si>
  <si>
    <t xml:space="preserve">18.2 Indicadores del proceso de envejecimiento, por provincias, según zona de residencia (ordenada de menor </t>
  </si>
  <si>
    <t>proporción de personas de 60 años y más a mayor). Año 2022</t>
  </si>
  <si>
    <t xml:space="preserve">18.3 Indicadores del proceso de envejecimiento, por provincias, según zona de residencia (ordenada de menor </t>
  </si>
  <si>
    <t xml:space="preserve">19.1.1 Grado de envejecimiento, por municipios, según zona de residencia </t>
  </si>
  <si>
    <t>(ordenada de menor proporción a mayor). Año 2021  (Continuación)</t>
  </si>
  <si>
    <t>La Habana del Este</t>
  </si>
  <si>
    <t>Báguano</t>
  </si>
  <si>
    <t>Gunajay</t>
  </si>
  <si>
    <t>San Luís</t>
  </si>
  <si>
    <t>Carlos Manuel de Céspedes</t>
  </si>
  <si>
    <t>Bartolomé Maso</t>
  </si>
  <si>
    <t>Rafael Freyre</t>
  </si>
  <si>
    <t>Imías</t>
  </si>
  <si>
    <t>Tercer Frente</t>
  </si>
  <si>
    <t>Primero de Enero</t>
  </si>
  <si>
    <t>Cacocum</t>
  </si>
  <si>
    <t>(ordenada de menor proporción a mayor). Año 2021</t>
  </si>
  <si>
    <t>(ordenada de menor proporción a mayor). Año 2021  (Conclusión)</t>
  </si>
  <si>
    <t xml:space="preserve">19.1.2 Grado de envejecimiento, por municipios, según zona de residencia </t>
  </si>
  <si>
    <t>(ordenada de menor proporción a mayor). Año 2022</t>
  </si>
  <si>
    <t>(ordenada de menor proporción a mayor). Año 2022 (Continuación)</t>
  </si>
  <si>
    <t xml:space="preserve">19.1.3 Grado de envejecimiento, por municipios, según zona de residencia </t>
  </si>
  <si>
    <t xml:space="preserve">12.1 Población de 60 años y más por provincias, municipios y grupos de edad, según sexo y zona de </t>
  </si>
  <si>
    <t>residencia. Año 2021</t>
  </si>
  <si>
    <t>residencia. Año 2021 (Continuación)</t>
  </si>
  <si>
    <t>residencia. Año 2021  (Continuación)</t>
  </si>
  <si>
    <t xml:space="preserve">12.2 Población de 60 años y más por provincias, municipios y grupos de edad, según sexo y zona de </t>
  </si>
  <si>
    <t>residencia. Año 2022</t>
  </si>
  <si>
    <t>residencia. Año 2021  (Conclusión)</t>
  </si>
  <si>
    <t>residencia. Año 2022  (Continuación)</t>
  </si>
  <si>
    <t>residencia. Año 2022 (Continuación)</t>
  </si>
  <si>
    <t>residencia. Año 2022  (Conclusión)</t>
  </si>
  <si>
    <t xml:space="preserve">12.3 Población de 60 años y más por provincias, municipios y grupos de edad, según sexo y zona de </t>
  </si>
  <si>
    <t>3214 Moa</t>
  </si>
  <si>
    <t>3502 Manuel Tames</t>
  </si>
  <si>
    <t>3402 Mella</t>
  </si>
  <si>
    <t>2209 Artemisa</t>
  </si>
  <si>
    <t>2203 Gunajay</t>
  </si>
  <si>
    <t>3206 Holguín</t>
  </si>
  <si>
    <t>2907 Majagua</t>
  </si>
  <si>
    <t>Banes1/</t>
  </si>
  <si>
    <t>Antilla1/</t>
  </si>
  <si>
    <t>(ordenada de menor proporción a mayor). Año 2022  (Continuación)</t>
  </si>
  <si>
    <t>(ordenada de menor proporción a mayor). Año 2022  (Conclusión)</t>
  </si>
  <si>
    <t>19.2.1 Índice de envejecimiento, por municipios, según zona de residencia (ordenada de menor a mayor). Año 2021</t>
  </si>
  <si>
    <t>19.2.2 Índice de envejecimiento, por municipios, según zona de residencia (ordenada de menor a mayor). Año 2022</t>
  </si>
  <si>
    <t>19.2.3 Índice de envejecimiento, por municipios, según zona de residencia (ordenada de menor a mayor). Año 2023</t>
  </si>
  <si>
    <t>19.3.1 Relación de dependencia de personas mayores, por municipios, según zona de residencia (ordenada de menor a mayor). Año 2021</t>
  </si>
  <si>
    <t xml:space="preserve">19.3.1 Relación de dependencia de personas mayores, por municipios, según zona de residencia (ordenada de menor proporción a mayor). Año 2021 </t>
  </si>
  <si>
    <t xml:space="preserve">19.3.1 Relación de dependencia de personas mayores, por municipios, según zona de residencia (ordenada de menor proporción a mayor). Año 2021   </t>
  </si>
  <si>
    <t>19.3.2 Relación de dependencia de personas mayores, por municipios, según zona de residencia (ordenada de menor a mayor). Año 2022</t>
  </si>
  <si>
    <t xml:space="preserve">19.3.2 Relación de dependencia de personas mayores, por municipios, según zona de residencia (ordenada de menor proporción a mayor). Año 2022 </t>
  </si>
  <si>
    <t xml:space="preserve">19.3.2 Relación de dependencia de personas mayores, por municipios, según zona de residencia (ordenada de menor proporción a mayor). Año 2022   </t>
  </si>
  <si>
    <t>19.3.3 Relación de dependencia de personas mayores, por municipios, según zona de residencia (ordenada de menor a mayor). Año 2023</t>
  </si>
  <si>
    <t xml:space="preserve">19.3.3 Relación de dependencia de personas mayores, por municipios, según zona de residencia (ordenada de menor proporción a mayor). Año 2023 </t>
  </si>
  <si>
    <t xml:space="preserve">19.3.3 Relación de dependencia de personas mayores, por municipios, según zona de residencia (ordenada de menor proporción a mayor). Año 2023   </t>
  </si>
  <si>
    <t>Antilla</t>
  </si>
  <si>
    <t xml:space="preserve"> Najasa</t>
  </si>
  <si>
    <t xml:space="preserve">Tabla 20.1 Indicadores del proceso de envejecimiento de ambas zonas de residencia, por municipios y sexos, </t>
  </si>
  <si>
    <t>60 años y más a mayor). Año 2021</t>
  </si>
  <si>
    <t>60 años y más a mayor). Año 2021  (Continuación)</t>
  </si>
  <si>
    <t>60 años y más a mayor). Año 2021  (Conclusión)</t>
  </si>
  <si>
    <t xml:space="preserve">Indice de envejecimento </t>
  </si>
  <si>
    <t xml:space="preserve">Relacion de dependencia de personas mayores  </t>
  </si>
  <si>
    <t>3313 Guisa</t>
  </si>
  <si>
    <t xml:space="preserve">Tabla 20.2 Indicadores del proceso de envejecimiento de ambas zonas de residencia, por municipios y sexos, </t>
  </si>
  <si>
    <t>60 años y más a mayor). Año 2022</t>
  </si>
  <si>
    <t>60 años y más a mayor). Año 2022  (Continuación)</t>
  </si>
  <si>
    <t>60 años y más a mayor). Año 2022  (Conclusión)</t>
  </si>
  <si>
    <t xml:space="preserve">Tabla 20.3 Indicadores del proceso de envejecimiento de ambas zonas de residencia, por municipios y sexos, </t>
  </si>
  <si>
    <t>2801 Yaguajay</t>
  </si>
  <si>
    <t>Índice de envejecimiento (‰)</t>
  </si>
  <si>
    <t>Relación de dependencia de personas mayores (‰)</t>
  </si>
  <si>
    <t xml:space="preserve">21.1 Indicadores del proceso de envejecimiento de la zona de residencia urbana, por municipios y sexos, </t>
  </si>
  <si>
    <t xml:space="preserve">21.2 Indicadores del proceso de envejecimiento de la zona de residencia urbana, por municipios y sexos, </t>
  </si>
  <si>
    <t>Salvador</t>
  </si>
  <si>
    <t xml:space="preserve">21.3 Indicadores del proceso de envejecimiento de la zona de residencia urbana, por municipios y sexos, </t>
  </si>
  <si>
    <t xml:space="preserve">22.1 Indicadores del proceso de envejecimiento de la zona de residencia rural, por municipios y sexos, </t>
  </si>
  <si>
    <t>60 años y más a mayor). Año 2022 (Continuación)</t>
  </si>
  <si>
    <t xml:space="preserve"> Limonar</t>
  </si>
  <si>
    <t xml:space="preserve"> Moa</t>
  </si>
  <si>
    <t>60 años y más a mayor). Año 2021 (Continuación)</t>
  </si>
  <si>
    <t xml:space="preserve">22.2 Indicadores del proceso de envejecimiento de la zona de residencia rural, por municipios y sexos, </t>
  </si>
  <si>
    <t xml:space="preserve"> Abreus</t>
  </si>
  <si>
    <t xml:space="preserve">22.3 Indicadores del proceso de envejecimiento de la zona de residencia rural, por municipios y sexos, </t>
  </si>
  <si>
    <t xml:space="preserve"> Morón</t>
  </si>
  <si>
    <t>3303 Jiguaní</t>
  </si>
  <si>
    <t xml:space="preserve"> Minas</t>
  </si>
  <si>
    <t xml:space="preserve"> Campechuela</t>
  </si>
  <si>
    <t>Años</t>
  </si>
  <si>
    <r>
      <t xml:space="preserve">2021 </t>
    </r>
    <r>
      <rPr>
        <vertAlign val="superscript"/>
        <sz val="9"/>
        <color indexed="8"/>
        <rFont val="Arial"/>
        <family val="2"/>
      </rPr>
      <t>*</t>
    </r>
  </si>
  <si>
    <r>
      <t xml:space="preserve">2022 </t>
    </r>
    <r>
      <rPr>
        <vertAlign val="superscript"/>
        <sz val="9"/>
        <color indexed="8"/>
        <rFont val="Arial"/>
        <family val="2"/>
      </rPr>
      <t>*</t>
    </r>
  </si>
  <si>
    <r>
      <t>2023</t>
    </r>
    <r>
      <rPr>
        <b/>
        <vertAlign val="superscript"/>
        <sz val="9"/>
        <color theme="1"/>
        <rFont val="Arial"/>
        <family val="2"/>
      </rPr>
      <t>(a)</t>
    </r>
  </si>
  <si>
    <r>
      <t xml:space="preserve">(a) </t>
    </r>
    <r>
      <rPr>
        <sz val="9"/>
        <color indexed="8"/>
        <rFont val="Arial"/>
        <family val="2"/>
      </rPr>
      <t>Los datos corresponden a la población efectiva.</t>
    </r>
  </si>
  <si>
    <t>8.1 Población efectiva de Cuba por provincias y municipios, según sexo y zona de residencia. Año 2021</t>
  </si>
  <si>
    <t>Grupo II Entre el 15,0 y el 19,9 por ciento de la población de 60 años y más respecto al total</t>
  </si>
  <si>
    <t>Grupo III Entre el 20,0 y el 24,9 por ciento de la población de 60 años y más respecto al total</t>
  </si>
  <si>
    <t xml:space="preserve">   Urbana</t>
  </si>
  <si>
    <t>85 y +</t>
  </si>
  <si>
    <t>Grado de envejecimiento       (Por mil)</t>
  </si>
  <si>
    <t>Songo-La Maya</t>
  </si>
  <si>
    <r>
      <t>2021</t>
    </r>
    <r>
      <rPr>
        <b/>
        <vertAlign val="superscript"/>
        <sz val="9"/>
        <color indexed="9"/>
        <rFont val="Arial"/>
        <family val="2"/>
      </rPr>
      <t>(a)</t>
    </r>
  </si>
  <si>
    <r>
      <t>2022</t>
    </r>
    <r>
      <rPr>
        <b/>
        <vertAlign val="superscript"/>
        <sz val="9"/>
        <color indexed="9"/>
        <rFont val="Arial"/>
        <family val="2"/>
      </rPr>
      <t>(a)</t>
    </r>
  </si>
  <si>
    <r>
      <t>2023</t>
    </r>
    <r>
      <rPr>
        <b/>
        <vertAlign val="superscript"/>
        <sz val="9"/>
        <color indexed="9"/>
        <rFont val="Arial"/>
        <family val="2"/>
      </rPr>
      <t>(a)</t>
    </r>
  </si>
  <si>
    <r>
      <t>Índice de envejecimiento (</t>
    </r>
    <r>
      <rPr>
        <b/>
        <sz val="9"/>
        <color indexed="9"/>
        <rFont val="Myriad Pro"/>
        <family val="2"/>
      </rPr>
      <t>‰</t>
    </r>
    <r>
      <rPr>
        <b/>
        <sz val="9"/>
        <color indexed="9"/>
        <rFont val="Arial"/>
        <family val="2"/>
      </rPr>
      <t>)</t>
    </r>
  </si>
  <si>
    <r>
      <t>Relación de dependencia de personas mayores (</t>
    </r>
    <r>
      <rPr>
        <b/>
        <sz val="9"/>
        <color indexed="9"/>
        <rFont val="Myriad Pro"/>
        <family val="2"/>
      </rPr>
      <t>‰</t>
    </r>
    <r>
      <rPr>
        <b/>
        <sz val="9"/>
        <color indexed="9"/>
        <rFont val="Arial"/>
        <family val="2"/>
      </rPr>
      <t>)</t>
    </r>
  </si>
  <si>
    <r>
      <t>Índice de envejecimiento (</t>
    </r>
    <r>
      <rPr>
        <b/>
        <sz val="9"/>
        <color indexed="9"/>
        <rFont val="Arial"/>
        <family val="2"/>
      </rPr>
      <t>‰)</t>
    </r>
  </si>
  <si>
    <r>
      <t>Relación de dependencia de personas mayores (</t>
    </r>
    <r>
      <rPr>
        <b/>
        <sz val="9"/>
        <color indexed="9"/>
        <rFont val="Arial"/>
        <family val="2"/>
      </rPr>
      <t>‰)</t>
    </r>
  </si>
  <si>
    <t xml:space="preserve">19.2.1 Índice de envejecimiento, por municipios, según zona de residencia (ordenada de menor proporción a mayor). </t>
  </si>
  <si>
    <t>Año 2021 (Continuación)</t>
  </si>
  <si>
    <t>Año 2021  (Continuación)</t>
  </si>
  <si>
    <t>19.2.1 Índice de envejecimiento, por municipios, según zona de residencia (ordenada de menor proporción a mayor).</t>
  </si>
  <si>
    <t xml:space="preserve"> Año 2021  (Conclusión)</t>
  </si>
  <si>
    <t xml:space="preserve">19.2.2 Índice de envejecimiento, por municipios, según zona de residencia (ordenada de menor proporción a mayor). </t>
  </si>
  <si>
    <t>Año 2022 (Continuación)</t>
  </si>
  <si>
    <t>Año 2022  (Continuación)</t>
  </si>
  <si>
    <t>Año 2022 (Conclusión)</t>
  </si>
  <si>
    <t xml:space="preserve">19.2.3 Índice de envejecimiento, por municipios, según zona de residencia (ordenada de menor proporción a mayor). </t>
  </si>
  <si>
    <t>Año 2023 (Continuación)</t>
  </si>
  <si>
    <t>Año 2023  (Continuación)</t>
  </si>
  <si>
    <t>Año 2023  (Conclusión)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</si>
</sst>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3" x14ac:knownFonts="1">
    <font>
      <sz val="12"/>
      <color theme="1"/>
      <name val="Myriad Pro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vertAlign val="superscript"/>
      <sz val="9"/>
      <color indexed="8"/>
      <name val="Arial"/>
      <family val="2"/>
    </font>
    <font>
      <sz val="10"/>
      <color theme="1"/>
      <name val="Arial"/>
      <family val="2"/>
    </font>
    <font>
      <b/>
      <sz val="10"/>
      <color rgb="FF000099"/>
      <name val="Arial"/>
      <family val="2"/>
    </font>
    <font>
      <b/>
      <sz val="10"/>
      <color rgb="FF0000CC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0000FF"/>
      <name val="Arial"/>
      <family val="2"/>
    </font>
    <font>
      <b/>
      <sz val="12"/>
      <color theme="1"/>
      <name val="Myriad Pro"/>
      <family val="2"/>
    </font>
    <font>
      <b/>
      <sz val="12"/>
      <color rgb="FF000099"/>
      <name val="Arial"/>
      <family val="2"/>
    </font>
    <font>
      <b/>
      <sz val="11"/>
      <color rgb="FF0000CC"/>
      <name val="Arial"/>
      <family val="2"/>
    </font>
    <font>
      <b/>
      <sz val="9"/>
      <color theme="1"/>
      <name val="Arial"/>
      <family val="2"/>
    </font>
    <font>
      <sz val="9"/>
      <color theme="1"/>
      <name val="Myriad Pro"/>
      <family val="2"/>
    </font>
    <font>
      <b/>
      <sz val="11"/>
      <color rgb="FF0000FF"/>
      <name val="Arial"/>
      <family val="2"/>
    </font>
    <font>
      <b/>
      <sz val="9"/>
      <color rgb="FF0000FF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2"/>
      <color theme="0"/>
      <name val="Myriad Pro"/>
      <family val="2"/>
    </font>
    <font>
      <b/>
      <sz val="9"/>
      <color theme="0"/>
      <name val="Arial"/>
      <family val="2"/>
    </font>
    <font>
      <sz val="9"/>
      <color theme="0"/>
      <name val="Myriad Pro"/>
      <family val="2"/>
    </font>
    <font>
      <sz val="9"/>
      <color rgb="FF000099"/>
      <name val="Arial"/>
      <family val="2"/>
    </font>
    <font>
      <sz val="9"/>
      <color rgb="FF0000CC"/>
      <name val="Arial"/>
      <family val="2"/>
    </font>
    <font>
      <b/>
      <sz val="12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sz val="9"/>
      <color rgb="FF000099"/>
      <name val="Arial"/>
      <family val="2"/>
    </font>
    <font>
      <b/>
      <sz val="9"/>
      <color rgb="FF0000CC"/>
      <name val="Arial"/>
      <family val="2"/>
    </font>
    <font>
      <vertAlign val="superscript"/>
      <sz val="9"/>
      <color theme="1"/>
      <name val="Arial"/>
      <family val="2"/>
    </font>
    <font>
      <sz val="9"/>
      <color indexed="8"/>
      <name val="Arial"/>
      <family val="2"/>
    </font>
    <font>
      <b/>
      <vertAlign val="superscript"/>
      <sz val="9"/>
      <color indexed="9"/>
      <name val="Arial"/>
      <family val="2"/>
    </font>
    <font>
      <b/>
      <sz val="9"/>
      <color theme="0"/>
      <name val="Myriad Pro"/>
      <family val="2"/>
    </font>
    <font>
      <b/>
      <sz val="12"/>
      <color theme="0"/>
      <name val="Myriad Pro"/>
      <family val="2"/>
    </font>
    <font>
      <b/>
      <sz val="9"/>
      <color indexed="9"/>
      <name val="Myriad Pro"/>
      <family val="2"/>
    </font>
    <font>
      <b/>
      <sz val="9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 style="thin">
        <color rgb="FF6695C4"/>
      </top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FF0000"/>
      </bottom>
      <diagonal/>
    </border>
    <border>
      <left/>
      <right/>
      <top style="thin">
        <color rgb="FFFF0000"/>
      </top>
      <bottom/>
      <diagonal/>
    </border>
  </borders>
  <cellStyleXfs count="2">
    <xf numFmtId="0" fontId="0" fillId="0" borderId="0"/>
    <xf numFmtId="0" fontId="1" fillId="0" borderId="0"/>
  </cellStyleXfs>
  <cellXfs count="322">
    <xf numFmtId="0" fontId="0" fillId="0" borderId="0" xfId="0"/>
    <xf numFmtId="3" fontId="7" fillId="3" borderId="0" xfId="0" applyNumberFormat="1" applyFont="1" applyFill="1"/>
    <xf numFmtId="0" fontId="7" fillId="3" borderId="0" xfId="0" applyFont="1" applyFill="1"/>
    <xf numFmtId="0" fontId="8" fillId="0" borderId="0" xfId="1" applyFont="1" applyBorder="1" applyAlignment="1" applyProtection="1">
      <protection locked="0"/>
    </xf>
    <xf numFmtId="2" fontId="9" fillId="3" borderId="0" xfId="0" applyNumberFormat="1" applyFont="1" applyFill="1" applyBorder="1" applyAlignment="1">
      <alignment horizontal="right"/>
    </xf>
    <xf numFmtId="0" fontId="9" fillId="3" borderId="0" xfId="0" applyFont="1" applyFill="1" applyBorder="1" applyAlignment="1">
      <alignment horizontal="left"/>
    </xf>
    <xf numFmtId="3" fontId="10" fillId="3" borderId="0" xfId="0" applyNumberFormat="1" applyFont="1" applyFill="1" applyBorder="1"/>
    <xf numFmtId="3" fontId="10" fillId="3" borderId="0" xfId="0" applyNumberFormat="1" applyFont="1" applyFill="1" applyBorder="1" applyAlignment="1">
      <alignment horizontal="right"/>
    </xf>
    <xf numFmtId="3" fontId="7" fillId="3" borderId="0" xfId="0" applyNumberFormat="1" applyFont="1" applyFill="1" applyBorder="1" applyAlignment="1">
      <alignment horizontal="right"/>
    </xf>
    <xf numFmtId="0" fontId="11" fillId="3" borderId="0" xfId="0" applyFont="1" applyFill="1"/>
    <xf numFmtId="3" fontId="7" fillId="2" borderId="0" xfId="0" applyNumberFormat="1" applyFont="1" applyFill="1"/>
    <xf numFmtId="0" fontId="7" fillId="0" borderId="0" xfId="0" applyFont="1"/>
    <xf numFmtId="3" fontId="7" fillId="3" borderId="0" xfId="0" applyNumberFormat="1" applyFont="1" applyFill="1" applyBorder="1"/>
    <xf numFmtId="0" fontId="0" fillId="3" borderId="0" xfId="0" applyFill="1"/>
    <xf numFmtId="0" fontId="12" fillId="3" borderId="0" xfId="0" applyFont="1" applyFill="1"/>
    <xf numFmtId="3" fontId="12" fillId="3" borderId="0" xfId="0" applyNumberFormat="1" applyFont="1" applyFill="1"/>
    <xf numFmtId="164" fontId="12" fillId="3" borderId="0" xfId="0" applyNumberFormat="1" applyFont="1" applyFill="1"/>
    <xf numFmtId="0" fontId="13" fillId="3" borderId="0" xfId="0" applyFont="1" applyFill="1"/>
    <xf numFmtId="49" fontId="12" fillId="3" borderId="0" xfId="0" applyNumberFormat="1" applyFont="1" applyFill="1"/>
    <xf numFmtId="3" fontId="14" fillId="3" borderId="0" xfId="0" applyNumberFormat="1" applyFont="1" applyFill="1" applyBorder="1" applyAlignment="1">
      <alignment horizontal="left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3" fontId="12" fillId="2" borderId="0" xfId="0" applyNumberFormat="1" applyFont="1" applyFill="1"/>
    <xf numFmtId="0" fontId="12" fillId="0" borderId="0" xfId="0" applyFont="1"/>
    <xf numFmtId="3" fontId="11" fillId="3" borderId="0" xfId="0" applyNumberFormat="1" applyFont="1" applyFill="1" applyBorder="1" applyAlignment="1">
      <alignment horizontal="right"/>
    </xf>
    <xf numFmtId="0" fontId="15" fillId="3" borderId="0" xfId="0" applyFont="1" applyFill="1"/>
    <xf numFmtId="164" fontId="0" fillId="3" borderId="0" xfId="0" applyNumberFormat="1" applyFill="1"/>
    <xf numFmtId="0" fontId="16" fillId="0" borderId="0" xfId="1" applyFont="1" applyBorder="1" applyAlignment="1" applyProtection="1">
      <alignment horizontal="right"/>
      <protection locked="0"/>
    </xf>
    <xf numFmtId="3" fontId="14" fillId="3" borderId="0" xfId="0" applyNumberFormat="1" applyFont="1" applyFill="1" applyBorder="1" applyAlignment="1">
      <alignment horizontal="right"/>
    </xf>
    <xf numFmtId="0" fontId="16" fillId="0" borderId="0" xfId="1" applyFont="1" applyBorder="1" applyAlignment="1" applyProtection="1">
      <alignment horizontal="right"/>
      <protection locked="0"/>
    </xf>
    <xf numFmtId="3" fontId="11" fillId="3" borderId="0" xfId="0" applyNumberFormat="1" applyFont="1" applyFill="1" applyBorder="1" applyAlignment="1">
      <alignment horizontal="center" vertical="center" wrapText="1"/>
    </xf>
    <xf numFmtId="0" fontId="16" fillId="0" borderId="0" xfId="1" applyFont="1" applyBorder="1" applyAlignment="1" applyProtection="1">
      <protection locked="0"/>
    </xf>
    <xf numFmtId="3" fontId="10" fillId="3" borderId="0" xfId="0" applyNumberFormat="1" applyFont="1" applyFill="1" applyBorder="1" applyAlignment="1">
      <alignment horizontal="center" vertical="center" wrapText="1"/>
    </xf>
    <xf numFmtId="2" fontId="17" fillId="3" borderId="0" xfId="0" applyNumberFormat="1" applyFont="1" applyFill="1" applyBorder="1" applyAlignment="1">
      <alignment horizontal="right"/>
    </xf>
    <xf numFmtId="0" fontId="17" fillId="3" borderId="0" xfId="0" applyFont="1" applyFill="1" applyBorder="1" applyAlignment="1">
      <alignment horizontal="left"/>
    </xf>
    <xf numFmtId="3" fontId="18" fillId="3" borderId="0" xfId="0" applyNumberFormat="1" applyFont="1" applyFill="1"/>
    <xf numFmtId="0" fontId="4" fillId="3" borderId="0" xfId="0" applyFont="1" applyFill="1" applyAlignment="1">
      <alignment vertical="center"/>
    </xf>
    <xf numFmtId="0" fontId="10" fillId="3" borderId="0" xfId="0" applyFont="1" applyFill="1" applyAlignment="1"/>
    <xf numFmtId="3" fontId="10" fillId="3" borderId="0" xfId="0" applyNumberFormat="1" applyFont="1" applyFill="1"/>
    <xf numFmtId="3" fontId="18" fillId="3" borderId="0" xfId="0" applyNumberFormat="1" applyFont="1" applyFill="1" applyAlignment="1">
      <alignment horizontal="right"/>
    </xf>
    <xf numFmtId="3" fontId="10" fillId="3" borderId="0" xfId="0" applyNumberFormat="1" applyFont="1" applyFill="1" applyAlignment="1">
      <alignment horizontal="right"/>
    </xf>
    <xf numFmtId="3" fontId="10" fillId="2" borderId="0" xfId="0" applyNumberFormat="1" applyFont="1" applyFill="1"/>
    <xf numFmtId="0" fontId="4" fillId="3" borderId="0" xfId="0" applyFont="1" applyFill="1" applyBorder="1" applyAlignment="1">
      <alignment vertical="center"/>
    </xf>
    <xf numFmtId="3" fontId="10" fillId="2" borderId="0" xfId="0" applyNumberFormat="1" applyFont="1" applyFill="1" applyBorder="1"/>
    <xf numFmtId="0" fontId="10" fillId="3" borderId="0" xfId="0" applyFont="1" applyFill="1" applyBorder="1" applyAlignment="1"/>
    <xf numFmtId="0" fontId="10" fillId="3" borderId="0" xfId="0" applyFont="1" applyFill="1"/>
    <xf numFmtId="0" fontId="10" fillId="3" borderId="0" xfId="0" applyFont="1" applyFill="1" applyAlignment="1">
      <alignment horizontal="left" indent="2"/>
    </xf>
    <xf numFmtId="0" fontId="19" fillId="3" borderId="0" xfId="0" applyFont="1" applyFill="1"/>
    <xf numFmtId="0" fontId="19" fillId="3" borderId="0" xfId="0" applyFont="1" applyFill="1" applyAlignment="1">
      <alignment vertical="center"/>
    </xf>
    <xf numFmtId="49" fontId="4" fillId="3" borderId="0" xfId="0" applyNumberFormat="1" applyFont="1" applyFill="1" applyBorder="1" applyAlignment="1">
      <alignment horizontal="left" wrapText="1" indent="2"/>
    </xf>
    <xf numFmtId="164" fontId="10" fillId="3" borderId="0" xfId="0" applyNumberFormat="1" applyFont="1" applyFill="1" applyAlignment="1">
      <alignment horizontal="right"/>
    </xf>
    <xf numFmtId="164" fontId="10" fillId="3" borderId="0" xfId="0" applyNumberFormat="1" applyFont="1" applyFill="1"/>
    <xf numFmtId="165" fontId="10" fillId="3" borderId="0" xfId="0" applyNumberFormat="1" applyFont="1" applyFill="1"/>
    <xf numFmtId="49" fontId="4" fillId="3" borderId="0" xfId="0" applyNumberFormat="1" applyFont="1" applyFill="1" applyBorder="1" applyAlignment="1">
      <alignment horizontal="left" indent="2"/>
    </xf>
    <xf numFmtId="49" fontId="10" fillId="3" borderId="0" xfId="0" applyNumberFormat="1" applyFont="1" applyFill="1" applyAlignment="1">
      <alignment horizontal="left" indent="3"/>
    </xf>
    <xf numFmtId="49" fontId="18" fillId="3" borderId="0" xfId="0" applyNumberFormat="1" applyFont="1" applyFill="1" applyAlignment="1">
      <alignment horizontal="left" indent="3"/>
    </xf>
    <xf numFmtId="164" fontId="10" fillId="3" borderId="0" xfId="0" applyNumberFormat="1" applyFont="1" applyFill="1" applyBorder="1"/>
    <xf numFmtId="2" fontId="10" fillId="3" borderId="0" xfId="0" applyNumberFormat="1" applyFont="1" applyFill="1" applyAlignment="1">
      <alignment horizontal="left"/>
    </xf>
    <xf numFmtId="2" fontId="10" fillId="3" borderId="0" xfId="0" applyNumberFormat="1" applyFont="1" applyFill="1" applyBorder="1" applyAlignment="1">
      <alignment horizontal="left"/>
    </xf>
    <xf numFmtId="0" fontId="16" fillId="0" borderId="0" xfId="1" applyFont="1" applyBorder="1" applyAlignment="1" applyProtection="1">
      <alignment horizontal="right"/>
      <protection locked="0"/>
    </xf>
    <xf numFmtId="3" fontId="12" fillId="3" borderId="0" xfId="0" applyNumberFormat="1" applyFont="1" applyFill="1" applyAlignment="1"/>
    <xf numFmtId="0" fontId="12" fillId="3" borderId="0" xfId="0" applyFont="1" applyFill="1" applyBorder="1"/>
    <xf numFmtId="3" fontId="20" fillId="3" borderId="0" xfId="0" applyNumberFormat="1" applyFont="1" applyFill="1" applyBorder="1" applyAlignment="1">
      <alignment horizontal="left" wrapText="1"/>
    </xf>
    <xf numFmtId="3" fontId="21" fillId="3" borderId="0" xfId="0" applyNumberFormat="1" applyFont="1" applyFill="1" applyBorder="1" applyAlignment="1"/>
    <xf numFmtId="3" fontId="11" fillId="3" borderId="0" xfId="0" applyNumberFormat="1" applyFont="1" applyFill="1" applyBorder="1" applyAlignment="1">
      <alignment vertical="center" wrapText="1"/>
    </xf>
    <xf numFmtId="0" fontId="0" fillId="3" borderId="0" xfId="0" applyFill="1" applyBorder="1"/>
    <xf numFmtId="2" fontId="10" fillId="3" borderId="0" xfId="0" applyNumberFormat="1" applyFont="1" applyFill="1" applyAlignment="1"/>
    <xf numFmtId="2" fontId="10" fillId="3" borderId="0" xfId="0" applyNumberFormat="1" applyFont="1" applyFill="1" applyBorder="1" applyAlignment="1"/>
    <xf numFmtId="3" fontId="7" fillId="3" borderId="0" xfId="0" applyNumberFormat="1" applyFont="1" applyFill="1" applyAlignment="1"/>
    <xf numFmtId="0" fontId="0" fillId="3" borderId="0" xfId="0" applyFill="1" applyAlignment="1"/>
    <xf numFmtId="165" fontId="18" fillId="3" borderId="0" xfId="0" applyNumberFormat="1" applyFont="1" applyFill="1"/>
    <xf numFmtId="165" fontId="10" fillId="2" borderId="0" xfId="0" applyNumberFormat="1" applyFont="1" applyFill="1"/>
    <xf numFmtId="0" fontId="19" fillId="3" borderId="0" xfId="0" applyFont="1" applyFill="1" applyAlignment="1"/>
    <xf numFmtId="165" fontId="18" fillId="2" borderId="0" xfId="0" applyNumberFormat="1" applyFont="1" applyFill="1" applyAlignment="1">
      <alignment horizontal="right"/>
    </xf>
    <xf numFmtId="0" fontId="16" fillId="0" borderId="0" xfId="1" applyFont="1" applyBorder="1" applyAlignment="1" applyProtection="1">
      <alignment horizontal="right"/>
      <protection locked="0"/>
    </xf>
    <xf numFmtId="0" fontId="10" fillId="3" borderId="0" xfId="0" applyFont="1" applyFill="1" applyBorder="1"/>
    <xf numFmtId="0" fontId="19" fillId="3" borderId="0" xfId="0" applyFont="1" applyFill="1" applyBorder="1"/>
    <xf numFmtId="0" fontId="10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right" vertical="center" wrapText="1"/>
    </xf>
    <xf numFmtId="164" fontId="10" fillId="3" borderId="0" xfId="0" applyNumberFormat="1" applyFont="1" applyFill="1" applyBorder="1" applyAlignment="1">
      <alignment horizontal="right"/>
    </xf>
    <xf numFmtId="164" fontId="10" fillId="3" borderId="0" xfId="0" applyNumberFormat="1" applyFont="1" applyFill="1" applyBorder="1" applyAlignment="1">
      <alignment horizontal="right" vertical="center" wrapText="1"/>
    </xf>
    <xf numFmtId="0" fontId="18" fillId="3" borderId="0" xfId="0" applyFont="1" applyFill="1" applyBorder="1" applyAlignment="1">
      <alignment horizontal="left" vertical="center"/>
    </xf>
    <xf numFmtId="0" fontId="16" fillId="0" borderId="0" xfId="1" applyFont="1" applyBorder="1" applyAlignment="1" applyProtection="1">
      <alignment horizontal="right"/>
      <protection locked="0"/>
    </xf>
    <xf numFmtId="3" fontId="10" fillId="3" borderId="0" xfId="0" applyNumberFormat="1" applyFont="1" applyFill="1" applyBorder="1" applyAlignment="1">
      <alignment horizontal="right" vertical="center" wrapText="1"/>
    </xf>
    <xf numFmtId="0" fontId="2" fillId="0" borderId="0" xfId="1" applyFont="1" applyBorder="1" applyAlignment="1" applyProtection="1">
      <protection locked="0"/>
    </xf>
    <xf numFmtId="3" fontId="7" fillId="3" borderId="1" xfId="0" applyNumberFormat="1" applyFont="1" applyFill="1" applyBorder="1"/>
    <xf numFmtId="0" fontId="7" fillId="3" borderId="0" xfId="0" applyFont="1" applyFill="1" applyBorder="1"/>
    <xf numFmtId="3" fontId="22" fillId="4" borderId="0" xfId="0" applyNumberFormat="1" applyFont="1" applyFill="1" applyBorder="1"/>
    <xf numFmtId="0" fontId="22" fillId="4" borderId="0" xfId="0" applyFont="1" applyFill="1" applyBorder="1"/>
    <xf numFmtId="3" fontId="23" fillId="4" borderId="0" xfId="0" applyNumberFormat="1" applyFont="1" applyFill="1" applyBorder="1"/>
    <xf numFmtId="3" fontId="23" fillId="4" borderId="0" xfId="0" applyNumberFormat="1" applyFont="1" applyFill="1" applyBorder="1" applyAlignment="1">
      <alignment horizontal="right"/>
    </xf>
    <xf numFmtId="3" fontId="22" fillId="4" borderId="0" xfId="0" applyNumberFormat="1" applyFont="1" applyFill="1" applyBorder="1" applyAlignment="1">
      <alignment horizontal="right"/>
    </xf>
    <xf numFmtId="0" fontId="10" fillId="3" borderId="1" xfId="0" applyFont="1" applyFill="1" applyBorder="1" applyAlignment="1"/>
    <xf numFmtId="3" fontId="10" fillId="3" borderId="1" xfId="0" applyNumberFormat="1" applyFont="1" applyFill="1" applyBorder="1"/>
    <xf numFmtId="3" fontId="10" fillId="2" borderId="1" xfId="0" applyNumberFormat="1" applyFont="1" applyFill="1" applyBorder="1"/>
    <xf numFmtId="0" fontId="4" fillId="3" borderId="1" xfId="0" applyFont="1" applyFill="1" applyBorder="1" applyAlignment="1">
      <alignment vertical="center"/>
    </xf>
    <xf numFmtId="3" fontId="23" fillId="4" borderId="0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/>
    <xf numFmtId="3" fontId="14" fillId="3" borderId="2" xfId="0" applyNumberFormat="1" applyFont="1" applyFill="1" applyBorder="1" applyAlignment="1">
      <alignment horizontal="right"/>
    </xf>
    <xf numFmtId="0" fontId="16" fillId="0" borderId="1" xfId="1" applyFont="1" applyBorder="1" applyAlignment="1" applyProtection="1">
      <alignment horizontal="right"/>
      <protection locked="0"/>
    </xf>
    <xf numFmtId="0" fontId="24" fillId="4" borderId="0" xfId="1" applyFont="1" applyFill="1" applyBorder="1" applyAlignment="1" applyProtection="1">
      <protection locked="0"/>
    </xf>
    <xf numFmtId="2" fontId="24" fillId="4" borderId="0" xfId="0" applyNumberFormat="1" applyFont="1" applyFill="1" applyBorder="1" applyAlignment="1">
      <alignment horizontal="right"/>
    </xf>
    <xf numFmtId="0" fontId="24" fillId="4" borderId="0" xfId="0" applyFont="1" applyFill="1" applyBorder="1" applyAlignment="1">
      <alignment horizontal="left"/>
    </xf>
    <xf numFmtId="0" fontId="12" fillId="3" borderId="1" xfId="0" applyFont="1" applyFill="1" applyBorder="1"/>
    <xf numFmtId="0" fontId="25" fillId="4" borderId="0" xfId="0" applyFont="1" applyFill="1" applyBorder="1"/>
    <xf numFmtId="3" fontId="24" fillId="4" borderId="0" xfId="0" applyNumberFormat="1" applyFont="1" applyFill="1" applyBorder="1" applyAlignment="1">
      <alignment horizontal="left" wrapText="1"/>
    </xf>
    <xf numFmtId="3" fontId="7" fillId="3" borderId="1" xfId="0" applyNumberFormat="1" applyFont="1" applyFill="1" applyBorder="1" applyAlignment="1">
      <alignment horizontal="right"/>
    </xf>
    <xf numFmtId="0" fontId="10" fillId="3" borderId="1" xfId="0" applyFont="1" applyFill="1" applyBorder="1" applyAlignment="1">
      <alignment horizontal="left" indent="2"/>
    </xf>
    <xf numFmtId="0" fontId="19" fillId="3" borderId="1" xfId="0" applyFont="1" applyFill="1" applyBorder="1"/>
    <xf numFmtId="3" fontId="12" fillId="3" borderId="0" xfId="0" applyNumberFormat="1" applyFont="1" applyFill="1" applyBorder="1"/>
    <xf numFmtId="2" fontId="26" fillId="4" borderId="0" xfId="0" applyNumberFormat="1" applyFont="1" applyFill="1" applyBorder="1" applyAlignment="1">
      <alignment horizontal="right"/>
    </xf>
    <xf numFmtId="0" fontId="26" fillId="4" borderId="0" xfId="0" applyFont="1" applyFill="1" applyBorder="1" applyAlignment="1">
      <alignment horizontal="left"/>
    </xf>
    <xf numFmtId="3" fontId="24" fillId="4" borderId="0" xfId="0" applyNumberFormat="1" applyFont="1" applyFill="1" applyBorder="1" applyAlignment="1">
      <alignment horizontal="center" vertical="center" wrapText="1"/>
    </xf>
    <xf numFmtId="3" fontId="24" fillId="4" borderId="0" xfId="0" applyNumberFormat="1" applyFont="1" applyFill="1" applyBorder="1" applyAlignment="1">
      <alignment horizontal="right"/>
    </xf>
    <xf numFmtId="0" fontId="10" fillId="3" borderId="1" xfId="0" applyFont="1" applyFill="1" applyBorder="1"/>
    <xf numFmtId="3" fontId="24" fillId="4" borderId="0" xfId="0" applyNumberFormat="1" applyFont="1" applyFill="1" applyBorder="1" applyAlignment="1">
      <alignment vertical="center" wrapText="1"/>
    </xf>
    <xf numFmtId="3" fontId="26" fillId="4" borderId="0" xfId="0" applyNumberFormat="1" applyFont="1" applyFill="1" applyBorder="1" applyAlignment="1">
      <alignment horizontal="left" wrapText="1"/>
    </xf>
    <xf numFmtId="3" fontId="23" fillId="4" borderId="0" xfId="0" applyNumberFormat="1" applyFont="1" applyFill="1" applyBorder="1" applyAlignment="1">
      <alignment horizontal="right" vertical="center" wrapText="1"/>
    </xf>
    <xf numFmtId="0" fontId="27" fillId="4" borderId="0" xfId="0" applyFont="1" applyFill="1" applyBorder="1"/>
    <xf numFmtId="0" fontId="0" fillId="3" borderId="1" xfId="0" applyFill="1" applyBorder="1"/>
    <xf numFmtId="165" fontId="10" fillId="2" borderId="0" xfId="0" applyNumberFormat="1" applyFont="1" applyFill="1" applyBorder="1"/>
    <xf numFmtId="165" fontId="10" fillId="2" borderId="1" xfId="0" applyNumberFormat="1" applyFont="1" applyFill="1" applyBorder="1"/>
    <xf numFmtId="0" fontId="19" fillId="3" borderId="1" xfId="0" applyFont="1" applyFill="1" applyBorder="1" applyAlignment="1"/>
    <xf numFmtId="0" fontId="12" fillId="3" borderId="2" xfId="0" applyFont="1" applyFill="1" applyBorder="1"/>
    <xf numFmtId="3" fontId="7" fillId="3" borderId="2" xfId="0" applyNumberFormat="1" applyFont="1" applyFill="1" applyBorder="1" applyAlignment="1"/>
    <xf numFmtId="0" fontId="28" fillId="4" borderId="0" xfId="0" applyFont="1" applyFill="1" applyAlignment="1">
      <alignment vertical="center"/>
    </xf>
    <xf numFmtId="3" fontId="28" fillId="4" borderId="0" xfId="0" applyNumberFormat="1" applyFont="1" applyFill="1"/>
    <xf numFmtId="0" fontId="28" fillId="4" borderId="0" xfId="0" applyFont="1" applyFill="1"/>
    <xf numFmtId="164" fontId="28" fillId="4" borderId="0" xfId="0" applyNumberFormat="1" applyFont="1" applyFill="1"/>
    <xf numFmtId="165" fontId="28" fillId="4" borderId="0" xfId="0" applyNumberFormat="1" applyFont="1" applyFill="1"/>
    <xf numFmtId="0" fontId="23" fillId="4" borderId="0" xfId="0" applyFont="1" applyFill="1" applyBorder="1"/>
    <xf numFmtId="0" fontId="29" fillId="4" borderId="0" xfId="0" applyFont="1" applyFill="1" applyBorder="1"/>
    <xf numFmtId="0" fontId="28" fillId="4" borderId="0" xfId="0" applyFont="1" applyFill="1" applyAlignment="1"/>
    <xf numFmtId="3" fontId="10" fillId="3" borderId="2" xfId="0" applyNumberFormat="1" applyFont="1" applyFill="1" applyBorder="1"/>
    <xf numFmtId="0" fontId="23" fillId="4" borderId="0" xfId="0" applyFont="1" applyFill="1" applyBorder="1" applyAlignment="1">
      <alignment horizontal="center" vertical="center"/>
    </xf>
    <xf numFmtId="0" fontId="23" fillId="4" borderId="0" xfId="0" applyFont="1" applyFill="1" applyBorder="1" applyAlignment="1">
      <alignment horizontal="right" vertical="center" wrapText="1"/>
    </xf>
    <xf numFmtId="0" fontId="7" fillId="3" borderId="1" xfId="0" applyFont="1" applyFill="1" applyBorder="1"/>
    <xf numFmtId="164" fontId="23" fillId="4" borderId="0" xfId="0" applyNumberFormat="1" applyFont="1" applyFill="1" applyBorder="1" applyAlignment="1">
      <alignment horizontal="right" vertical="center" wrapText="1"/>
    </xf>
    <xf numFmtId="164" fontId="23" fillId="4" borderId="0" xfId="0" applyNumberFormat="1" applyFont="1" applyFill="1" applyBorder="1" applyAlignment="1">
      <alignment horizontal="right"/>
    </xf>
    <xf numFmtId="164" fontId="10" fillId="3" borderId="1" xfId="0" applyNumberFormat="1" applyFont="1" applyFill="1" applyBorder="1"/>
    <xf numFmtId="3" fontId="10" fillId="3" borderId="0" xfId="0" applyNumberFormat="1" applyFont="1" applyFill="1" applyBorder="1" applyAlignment="1">
      <alignment horizontal="right" vertical="center" wrapText="1"/>
    </xf>
    <xf numFmtId="1" fontId="10" fillId="3" borderId="0" xfId="0" applyNumberFormat="1" applyFont="1" applyFill="1"/>
    <xf numFmtId="1" fontId="10" fillId="3" borderId="0" xfId="0" applyNumberFormat="1" applyFont="1" applyFill="1" applyBorder="1"/>
    <xf numFmtId="164" fontId="10" fillId="3" borderId="0" xfId="0" applyNumberFormat="1" applyFont="1" applyFill="1" applyAlignment="1">
      <alignment horizontal="left"/>
    </xf>
    <xf numFmtId="3" fontId="16" fillId="0" borderId="1" xfId="1" applyNumberFormat="1" applyFont="1" applyBorder="1" applyAlignment="1" applyProtection="1">
      <alignment horizontal="right"/>
      <protection locked="0"/>
    </xf>
    <xf numFmtId="3" fontId="8" fillId="0" borderId="0" xfId="1" applyNumberFormat="1" applyFont="1" applyBorder="1" applyAlignment="1" applyProtection="1">
      <protection locked="0"/>
    </xf>
    <xf numFmtId="3" fontId="24" fillId="4" borderId="0" xfId="1" applyNumberFormat="1" applyFont="1" applyFill="1" applyBorder="1" applyAlignment="1" applyProtection="1">
      <protection locked="0"/>
    </xf>
    <xf numFmtId="3" fontId="9" fillId="3" borderId="0" xfId="0" applyNumberFormat="1" applyFont="1" applyFill="1" applyBorder="1" applyAlignment="1">
      <alignment horizontal="left"/>
    </xf>
    <xf numFmtId="3" fontId="9" fillId="3" borderId="0" xfId="0" applyNumberFormat="1" applyFont="1" applyFill="1" applyBorder="1" applyAlignment="1">
      <alignment horizontal="right"/>
    </xf>
    <xf numFmtId="3" fontId="24" fillId="4" borderId="0" xfId="0" applyNumberFormat="1" applyFont="1" applyFill="1" applyBorder="1" applyAlignment="1">
      <alignment horizontal="left"/>
    </xf>
    <xf numFmtId="3" fontId="0" fillId="3" borderId="0" xfId="0" applyNumberFormat="1" applyFill="1"/>
    <xf numFmtId="164" fontId="30" fillId="0" borderId="1" xfId="1" applyNumberFormat="1" applyFont="1" applyBorder="1" applyAlignment="1" applyProtection="1">
      <alignment horizontal="right"/>
      <protection locked="0"/>
    </xf>
    <xf numFmtId="164" fontId="30" fillId="0" borderId="0" xfId="1" applyNumberFormat="1" applyFont="1" applyBorder="1" applyAlignment="1" applyProtection="1">
      <protection locked="0"/>
    </xf>
    <xf numFmtId="164" fontId="23" fillId="4" borderId="0" xfId="1" applyNumberFormat="1" applyFont="1" applyFill="1" applyBorder="1" applyAlignment="1" applyProtection="1">
      <protection locked="0"/>
    </xf>
    <xf numFmtId="3" fontId="30" fillId="0" borderId="1" xfId="1" applyNumberFormat="1" applyFont="1" applyBorder="1" applyAlignment="1" applyProtection="1">
      <alignment horizontal="right"/>
      <protection locked="0"/>
    </xf>
    <xf numFmtId="3" fontId="30" fillId="0" borderId="0" xfId="1" applyNumberFormat="1" applyFont="1" applyBorder="1" applyAlignment="1" applyProtection="1">
      <protection locked="0"/>
    </xf>
    <xf numFmtId="3" fontId="23" fillId="4" borderId="0" xfId="1" applyNumberFormat="1" applyFont="1" applyFill="1" applyBorder="1" applyAlignment="1" applyProtection="1">
      <protection locked="0"/>
    </xf>
    <xf numFmtId="3" fontId="31" fillId="3" borderId="0" xfId="0" applyNumberFormat="1" applyFont="1" applyFill="1" applyBorder="1" applyAlignment="1">
      <alignment horizontal="left"/>
    </xf>
    <xf numFmtId="3" fontId="31" fillId="3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left"/>
    </xf>
    <xf numFmtId="0" fontId="5" fillId="0" borderId="0" xfId="1" applyFont="1" applyBorder="1" applyAlignment="1" applyProtection="1">
      <protection locked="0"/>
    </xf>
    <xf numFmtId="0" fontId="5" fillId="0" borderId="0" xfId="1" applyFont="1" applyBorder="1" applyAlignment="1" applyProtection="1">
      <alignment horizontal="right"/>
      <protection locked="0"/>
    </xf>
    <xf numFmtId="3" fontId="7" fillId="2" borderId="1" xfId="0" applyNumberFormat="1" applyFont="1" applyFill="1" applyBorder="1"/>
    <xf numFmtId="3" fontId="10" fillId="3" borderId="0" xfId="0" applyNumberFormat="1" applyFont="1" applyFill="1" applyBorder="1" applyAlignment="1">
      <alignment horizontal="right" vertical="center" wrapText="1"/>
    </xf>
    <xf numFmtId="1" fontId="10" fillId="3" borderId="0" xfId="0" applyNumberFormat="1" applyFont="1" applyFill="1" applyAlignment="1">
      <alignment horizontal="right"/>
    </xf>
    <xf numFmtId="0" fontId="10" fillId="3" borderId="2" xfId="0" applyFont="1" applyFill="1" applyBorder="1"/>
    <xf numFmtId="164" fontId="10" fillId="3" borderId="2" xfId="0" applyNumberFormat="1" applyFont="1" applyFill="1" applyBorder="1"/>
    <xf numFmtId="164" fontId="0" fillId="3" borderId="2" xfId="0" applyNumberFormat="1" applyFill="1" applyBorder="1"/>
    <xf numFmtId="164" fontId="0" fillId="3" borderId="0" xfId="0" applyNumberFormat="1" applyFill="1" applyBorder="1"/>
    <xf numFmtId="0" fontId="0" fillId="3" borderId="2" xfId="0" applyFill="1" applyBorder="1"/>
    <xf numFmtId="164" fontId="0" fillId="3" borderId="1" xfId="0" applyNumberFormat="1" applyFill="1" applyBorder="1"/>
    <xf numFmtId="3" fontId="23" fillId="4" borderId="0" xfId="0" applyNumberFormat="1" applyFont="1" applyFill="1" applyBorder="1" applyAlignment="1">
      <alignment horizontal="center" vertical="center" wrapText="1"/>
    </xf>
    <xf numFmtId="3" fontId="14" fillId="3" borderId="0" xfId="0" applyNumberFormat="1" applyFont="1" applyFill="1" applyBorder="1" applyAlignment="1">
      <alignment horizontal="right"/>
    </xf>
    <xf numFmtId="3" fontId="10" fillId="3" borderId="0" xfId="0" applyNumberFormat="1" applyFont="1" applyFill="1" applyBorder="1" applyAlignment="1">
      <alignment horizontal="right" vertical="center" wrapText="1"/>
    </xf>
    <xf numFmtId="1" fontId="10" fillId="3" borderId="0" xfId="0" applyNumberFormat="1" applyFont="1" applyFill="1" applyAlignment="1">
      <alignment horizontal="left"/>
    </xf>
    <xf numFmtId="164" fontId="7" fillId="3" borderId="0" xfId="0" applyNumberFormat="1" applyFont="1" applyFill="1"/>
    <xf numFmtId="164" fontId="16" fillId="0" borderId="1" xfId="1" applyNumberFormat="1" applyFont="1" applyBorder="1" applyAlignment="1" applyProtection="1">
      <alignment horizontal="right"/>
      <protection locked="0"/>
    </xf>
    <xf numFmtId="164" fontId="12" fillId="3" borderId="0" xfId="0" applyNumberFormat="1" applyFont="1" applyFill="1" applyBorder="1"/>
    <xf numFmtId="164" fontId="8" fillId="0" borderId="0" xfId="1" applyNumberFormat="1" applyFont="1" applyBorder="1" applyAlignment="1" applyProtection="1">
      <protection locked="0"/>
    </xf>
    <xf numFmtId="164" fontId="24" fillId="4" borderId="0" xfId="1" applyNumberFormat="1" applyFont="1" applyFill="1" applyBorder="1" applyAlignment="1" applyProtection="1">
      <protection locked="0"/>
    </xf>
    <xf numFmtId="164" fontId="7" fillId="3" borderId="1" xfId="0" applyNumberFormat="1" applyFont="1" applyFill="1" applyBorder="1"/>
    <xf numFmtId="164" fontId="5" fillId="0" borderId="0" xfId="1" applyNumberFormat="1" applyFont="1" applyBorder="1" applyAlignment="1" applyProtection="1">
      <alignment horizontal="right"/>
      <protection locked="0"/>
    </xf>
    <xf numFmtId="1" fontId="7" fillId="3" borderId="0" xfId="0" applyNumberFormat="1" applyFont="1" applyFill="1"/>
    <xf numFmtId="1" fontId="16" fillId="0" borderId="1" xfId="1" applyNumberFormat="1" applyFont="1" applyBorder="1" applyAlignment="1" applyProtection="1">
      <alignment horizontal="right"/>
      <protection locked="0"/>
    </xf>
    <xf numFmtId="1" fontId="12" fillId="3" borderId="0" xfId="0" applyNumberFormat="1" applyFont="1" applyFill="1" applyBorder="1"/>
    <xf numFmtId="1" fontId="8" fillId="0" borderId="0" xfId="1" applyNumberFormat="1" applyFont="1" applyBorder="1" applyAlignment="1" applyProtection="1">
      <protection locked="0"/>
    </xf>
    <xf numFmtId="1" fontId="24" fillId="4" borderId="0" xfId="1" applyNumberFormat="1" applyFont="1" applyFill="1" applyBorder="1" applyAlignment="1" applyProtection="1">
      <protection locked="0"/>
    </xf>
    <xf numFmtId="1" fontId="23" fillId="4" borderId="0" xfId="0" applyNumberFormat="1" applyFont="1" applyFill="1" applyBorder="1" applyAlignment="1">
      <alignment horizontal="right" vertical="center" wrapText="1"/>
    </xf>
    <xf numFmtId="1" fontId="10" fillId="3" borderId="0" xfId="0" applyNumberFormat="1" applyFont="1" applyFill="1" applyBorder="1" applyAlignment="1">
      <alignment horizontal="right" vertical="center" wrapText="1"/>
    </xf>
    <xf numFmtId="1" fontId="7" fillId="3" borderId="1" xfId="0" applyNumberFormat="1" applyFont="1" applyFill="1" applyBorder="1"/>
    <xf numFmtId="1" fontId="0" fillId="3" borderId="0" xfId="0" applyNumberFormat="1" applyFill="1"/>
    <xf numFmtId="1" fontId="5" fillId="0" borderId="0" xfId="1" applyNumberFormat="1" applyFont="1" applyBorder="1" applyAlignment="1" applyProtection="1">
      <alignment horizontal="right"/>
      <protection locked="0"/>
    </xf>
    <xf numFmtId="0" fontId="10" fillId="3" borderId="0" xfId="0" applyFont="1" applyFill="1" applyAlignment="1">
      <alignment horizontal="right" indent="1"/>
    </xf>
    <xf numFmtId="1" fontId="10" fillId="3" borderId="0" xfId="0" applyNumberFormat="1" applyFont="1" applyFill="1" applyAlignment="1">
      <alignment horizontal="right" indent="1"/>
    </xf>
    <xf numFmtId="3" fontId="5" fillId="0" borderId="0" xfId="1" applyNumberFormat="1" applyFont="1" applyBorder="1" applyAlignment="1" applyProtection="1">
      <alignment horizontal="right"/>
      <protection locked="0"/>
    </xf>
    <xf numFmtId="0" fontId="11" fillId="3" borderId="0" xfId="0" applyFont="1" applyFill="1" applyAlignment="1">
      <alignment horizontal="left" indent="1"/>
    </xf>
    <xf numFmtId="0" fontId="18" fillId="3" borderId="0" xfId="0" applyFont="1" applyFill="1" applyAlignment="1">
      <alignment horizontal="left" indent="1"/>
    </xf>
    <xf numFmtId="3" fontId="10" fillId="3" borderId="0" xfId="0" applyNumberFormat="1" applyFont="1" applyFill="1" applyBorder="1" applyAlignment="1">
      <alignment horizontal="right" vertical="center" wrapText="1"/>
    </xf>
    <xf numFmtId="3" fontId="14" fillId="3" borderId="0" xfId="0" applyNumberFormat="1" applyFont="1" applyFill="1" applyBorder="1" applyAlignment="1">
      <alignment horizontal="right"/>
    </xf>
    <xf numFmtId="3" fontId="12" fillId="3" borderId="2" xfId="0" applyNumberFormat="1" applyFont="1" applyFill="1" applyBorder="1"/>
    <xf numFmtId="3" fontId="10" fillId="3" borderId="0" xfId="0" applyNumberFormat="1" applyFont="1" applyFill="1" applyBorder="1" applyAlignment="1">
      <alignment horizontal="right" vertical="center" wrapText="1"/>
    </xf>
    <xf numFmtId="164" fontId="4" fillId="3" borderId="0" xfId="0" applyNumberFormat="1" applyFont="1" applyFill="1"/>
    <xf numFmtId="3" fontId="14" fillId="3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center" vertical="center" wrapText="1"/>
    </xf>
    <xf numFmtId="3" fontId="14" fillId="3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center" vertical="center" wrapText="1"/>
    </xf>
    <xf numFmtId="3" fontId="23" fillId="4" borderId="0" xfId="0" applyNumberFormat="1" applyFont="1" applyFill="1" applyBorder="1" applyAlignment="1">
      <alignment horizontal="center" vertical="center" wrapText="1"/>
    </xf>
    <xf numFmtId="3" fontId="23" fillId="4" borderId="0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/>
    <xf numFmtId="3" fontId="4" fillId="2" borderId="0" xfId="0" applyNumberFormat="1" applyFont="1" applyFill="1" applyAlignment="1">
      <alignment horizontal="right"/>
    </xf>
    <xf numFmtId="3" fontId="3" fillId="2" borderId="0" xfId="0" applyNumberFormat="1" applyFont="1" applyFill="1" applyAlignment="1">
      <alignment horizontal="right"/>
    </xf>
    <xf numFmtId="3" fontId="18" fillId="3" borderId="0" xfId="0" applyNumberFormat="1" applyFont="1" applyFill="1" applyAlignment="1">
      <alignment horizontal="center"/>
    </xf>
    <xf numFmtId="3" fontId="10" fillId="3" borderId="0" xfId="0" applyNumberFormat="1" applyFont="1" applyFill="1" applyAlignment="1">
      <alignment horizontal="center"/>
    </xf>
    <xf numFmtId="165" fontId="3" fillId="2" borderId="0" xfId="0" applyNumberFormat="1" applyFont="1" applyFill="1" applyAlignment="1">
      <alignment horizontal="right"/>
    </xf>
    <xf numFmtId="3" fontId="10" fillId="3" borderId="0" xfId="0" applyNumberFormat="1" applyFont="1" applyFill="1" applyBorder="1" applyAlignment="1">
      <alignment horizontal="right" vertical="center" wrapText="1"/>
    </xf>
    <xf numFmtId="1" fontId="18" fillId="3" borderId="0" xfId="0" applyNumberFormat="1" applyFont="1" applyFill="1" applyAlignment="1">
      <alignment horizontal="right"/>
    </xf>
    <xf numFmtId="3" fontId="10" fillId="3" borderId="0" xfId="0" applyNumberFormat="1" applyFont="1" applyFill="1" applyBorder="1" applyAlignment="1">
      <alignment horizontal="right" vertical="center" wrapText="1"/>
    </xf>
    <xf numFmtId="3" fontId="10" fillId="3" borderId="0" xfId="0" applyNumberFormat="1" applyFont="1" applyFill="1" applyBorder="1" applyAlignment="1">
      <alignment horizontal="right" vertical="center" wrapText="1"/>
    </xf>
    <xf numFmtId="3" fontId="11" fillId="3" borderId="0" xfId="0" applyNumberFormat="1" applyFont="1" applyFill="1"/>
    <xf numFmtId="3" fontId="10" fillId="3" borderId="0" xfId="0" applyNumberFormat="1" applyFont="1" applyFill="1" applyBorder="1" applyAlignment="1">
      <alignment horizontal="right" vertical="center" wrapText="1"/>
    </xf>
    <xf numFmtId="4" fontId="10" fillId="3" borderId="0" xfId="0" applyNumberFormat="1" applyFont="1" applyFill="1" applyBorder="1"/>
    <xf numFmtId="0" fontId="10" fillId="3" borderId="0" xfId="0" applyFont="1" applyFill="1" applyBorder="1" applyAlignment="1">
      <alignment horizontal="left" vertical="center"/>
    </xf>
    <xf numFmtId="164" fontId="10" fillId="3" borderId="0" xfId="0" applyNumberFormat="1" applyFont="1" applyFill="1" applyBorder="1" applyAlignment="1">
      <alignment horizontal="left"/>
    </xf>
    <xf numFmtId="164" fontId="10" fillId="3" borderId="0" xfId="0" applyNumberFormat="1" applyFont="1" applyFill="1" applyBorder="1" applyAlignment="1">
      <alignment horizontal="left" vertical="center" wrapText="1"/>
    </xf>
    <xf numFmtId="3" fontId="14" fillId="3" borderId="0" xfId="0" applyNumberFormat="1" applyFont="1" applyFill="1" applyBorder="1" applyAlignment="1">
      <alignment horizontal="right"/>
    </xf>
    <xf numFmtId="0" fontId="23" fillId="4" borderId="0" xfId="0" applyFont="1" applyFill="1" applyBorder="1" applyAlignment="1">
      <alignment horizontal="left" vertical="center"/>
    </xf>
    <xf numFmtId="164" fontId="32" fillId="3" borderId="1" xfId="0" applyNumberFormat="1" applyFont="1" applyFill="1" applyBorder="1"/>
    <xf numFmtId="3" fontId="32" fillId="3" borderId="1" xfId="0" applyNumberFormat="1" applyFont="1" applyFill="1" applyBorder="1"/>
    <xf numFmtId="0" fontId="10" fillId="3" borderId="0" xfId="0" applyFont="1" applyFill="1" applyBorder="1" applyAlignment="1">
      <alignment horizontal="left" indent="2"/>
    </xf>
    <xf numFmtId="3" fontId="7" fillId="2" borderId="0" xfId="0" applyNumberFormat="1" applyFont="1" applyFill="1" applyBorder="1"/>
    <xf numFmtId="3" fontId="10" fillId="3" borderId="0" xfId="0" applyNumberFormat="1" applyFont="1" applyFill="1" applyBorder="1" applyAlignment="1">
      <alignment horizontal="right" vertical="center" wrapText="1"/>
    </xf>
    <xf numFmtId="3" fontId="4" fillId="3" borderId="0" xfId="0" applyNumberFormat="1" applyFont="1" applyFill="1"/>
    <xf numFmtId="0" fontId="34" fillId="0" borderId="0" xfId="1" applyFont="1" applyBorder="1" applyAlignment="1" applyProtection="1">
      <protection locked="0"/>
    </xf>
    <xf numFmtId="2" fontId="35" fillId="3" borderId="0" xfId="0" applyNumberFormat="1" applyFont="1" applyFill="1" applyBorder="1" applyAlignment="1">
      <alignment horizontal="right"/>
    </xf>
    <xf numFmtId="0" fontId="35" fillId="3" borderId="0" xfId="0" applyFont="1" applyFill="1" applyBorder="1" applyAlignment="1">
      <alignment horizontal="left"/>
    </xf>
    <xf numFmtId="0" fontId="28" fillId="4" borderId="0" xfId="1" applyFont="1" applyFill="1" applyBorder="1" applyAlignment="1" applyProtection="1">
      <protection locked="0"/>
    </xf>
    <xf numFmtId="2" fontId="28" fillId="4" borderId="0" xfId="0" applyNumberFormat="1" applyFont="1" applyFill="1" applyBorder="1" applyAlignment="1">
      <alignment horizontal="right"/>
    </xf>
    <xf numFmtId="0" fontId="28" fillId="4" borderId="0" xfId="0" applyFont="1" applyFill="1" applyBorder="1" applyAlignment="1">
      <alignment horizontal="left"/>
    </xf>
    <xf numFmtId="49" fontId="10" fillId="3" borderId="1" xfId="0" applyNumberFormat="1" applyFont="1" applyFill="1" applyBorder="1"/>
    <xf numFmtId="49" fontId="36" fillId="3" borderId="0" xfId="0" applyNumberFormat="1" applyFont="1" applyFill="1"/>
    <xf numFmtId="49" fontId="10" fillId="3" borderId="0" xfId="0" applyNumberFormat="1" applyFont="1" applyFill="1" applyBorder="1"/>
    <xf numFmtId="3" fontId="28" fillId="4" borderId="0" xfId="0" applyNumberFormat="1" applyFont="1" applyFill="1" applyBorder="1" applyAlignment="1">
      <alignment vertical="center" wrapText="1"/>
    </xf>
    <xf numFmtId="0" fontId="5" fillId="0" borderId="0" xfId="1" applyFont="1" applyBorder="1" applyAlignment="1" applyProtection="1">
      <alignment horizontal="right"/>
      <protection locked="0"/>
    </xf>
    <xf numFmtId="0" fontId="5" fillId="0" borderId="0" xfId="1" applyFont="1" applyBorder="1" applyAlignment="1" applyProtection="1">
      <alignment horizontal="right"/>
      <protection locked="0"/>
    </xf>
    <xf numFmtId="3" fontId="10" fillId="3" borderId="0" xfId="0" applyNumberFormat="1" applyFont="1" applyFill="1" applyBorder="1" applyAlignment="1">
      <alignment horizontal="right" vertical="center" wrapText="1"/>
    </xf>
    <xf numFmtId="0" fontId="23" fillId="4" borderId="0" xfId="0" applyFont="1" applyFill="1" applyBorder="1" applyAlignment="1">
      <alignment horizontal="left" vertical="center"/>
    </xf>
    <xf numFmtId="0" fontId="4" fillId="3" borderId="0" xfId="0" applyFont="1" applyFill="1" applyAlignment="1"/>
    <xf numFmtId="0" fontId="23" fillId="0" borderId="0" xfId="0" applyFont="1" applyFill="1" applyBorder="1" applyAlignment="1">
      <alignment horizontal="left" vertical="center"/>
    </xf>
    <xf numFmtId="164" fontId="23" fillId="0" borderId="0" xfId="0" applyNumberFormat="1" applyFont="1" applyFill="1" applyBorder="1" applyAlignment="1">
      <alignment horizontal="right"/>
    </xf>
    <xf numFmtId="164" fontId="23" fillId="0" borderId="0" xfId="0" applyNumberFormat="1" applyFont="1" applyFill="1" applyBorder="1" applyAlignment="1">
      <alignment horizontal="right" vertical="center" wrapText="1"/>
    </xf>
    <xf numFmtId="3" fontId="23" fillId="0" borderId="0" xfId="0" applyNumberFormat="1" applyFont="1" applyFill="1" applyBorder="1" applyAlignment="1">
      <alignment horizontal="right"/>
    </xf>
    <xf numFmtId="3" fontId="23" fillId="0" borderId="0" xfId="0" applyNumberFormat="1" applyFont="1" applyFill="1" applyBorder="1" applyAlignment="1">
      <alignment horizontal="right" vertical="center" wrapText="1"/>
    </xf>
    <xf numFmtId="164" fontId="32" fillId="3" borderId="0" xfId="0" applyNumberFormat="1" applyFont="1" applyFill="1" applyBorder="1"/>
    <xf numFmtId="3" fontId="32" fillId="3" borderId="0" xfId="0" applyNumberFormat="1" applyFont="1" applyFill="1" applyBorder="1"/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right" vertical="center" wrapText="1"/>
    </xf>
    <xf numFmtId="164" fontId="30" fillId="0" borderId="0" xfId="1" applyNumberFormat="1" applyFont="1" applyBorder="1" applyAlignment="1" applyProtection="1">
      <alignment horizontal="right"/>
      <protection locked="0"/>
    </xf>
    <xf numFmtId="3" fontId="30" fillId="0" borderId="0" xfId="1" applyNumberFormat="1" applyFont="1" applyBorder="1" applyAlignment="1" applyProtection="1">
      <alignment horizontal="right"/>
      <protection locked="0"/>
    </xf>
    <xf numFmtId="3" fontId="19" fillId="3" borderId="0" xfId="0" applyNumberFormat="1" applyFont="1" applyFill="1" applyBorder="1"/>
    <xf numFmtId="164" fontId="19" fillId="3" borderId="0" xfId="0" applyNumberFormat="1" applyFont="1" applyFill="1"/>
    <xf numFmtId="3" fontId="14" fillId="3" borderId="0" xfId="0" applyNumberFormat="1" applyFont="1" applyFill="1" applyBorder="1" applyAlignment="1">
      <alignment horizontal="right"/>
    </xf>
    <xf numFmtId="3" fontId="28" fillId="4" borderId="0" xfId="0" applyNumberFormat="1" applyFont="1" applyFill="1" applyBorder="1" applyAlignment="1">
      <alignment horizontal="center" vertical="center" wrapText="1"/>
    </xf>
    <xf numFmtId="3" fontId="28" fillId="4" borderId="0" xfId="0" applyNumberFormat="1" applyFont="1" applyFill="1" applyBorder="1" applyAlignment="1">
      <alignment horizontal="right"/>
    </xf>
    <xf numFmtId="3" fontId="28" fillId="4" borderId="0" xfId="0" applyNumberFormat="1" applyFont="1" applyFill="1" applyBorder="1" applyAlignment="1">
      <alignment horizontal="left" wrapText="1"/>
    </xf>
    <xf numFmtId="1" fontId="28" fillId="4" borderId="0" xfId="0" applyNumberFormat="1" applyFont="1" applyFill="1" applyBorder="1" applyAlignment="1">
      <alignment horizontal="right"/>
    </xf>
    <xf numFmtId="0" fontId="28" fillId="4" borderId="0" xfId="0" applyFont="1" applyFill="1" applyBorder="1"/>
    <xf numFmtId="0" fontId="39" fillId="4" borderId="0" xfId="0" applyFont="1" applyFill="1" applyBorder="1"/>
    <xf numFmtId="3" fontId="28" fillId="4" borderId="3" xfId="0" applyNumberFormat="1" applyFont="1" applyFill="1" applyBorder="1"/>
    <xf numFmtId="3" fontId="28" fillId="4" borderId="0" xfId="0" applyNumberFormat="1" applyFont="1" applyFill="1" applyBorder="1"/>
    <xf numFmtId="3" fontId="28" fillId="4" borderId="3" xfId="0" applyNumberFormat="1" applyFont="1" applyFill="1" applyBorder="1" applyAlignment="1">
      <alignment horizontal="right"/>
    </xf>
    <xf numFmtId="3" fontId="28" fillId="4" borderId="0" xfId="0" applyNumberFormat="1" applyFont="1" applyFill="1" applyAlignment="1">
      <alignment horizontal="right"/>
    </xf>
    <xf numFmtId="3" fontId="28" fillId="4" borderId="0" xfId="0" applyNumberFormat="1" applyFont="1" applyFill="1" applyAlignment="1">
      <alignment horizontal="left"/>
    </xf>
    <xf numFmtId="3" fontId="24" fillId="4" borderId="0" xfId="0" applyNumberFormat="1" applyFont="1" applyFill="1" applyBorder="1"/>
    <xf numFmtId="3" fontId="28" fillId="4" borderId="0" xfId="0" applyNumberFormat="1" applyFont="1" applyFill="1" applyAlignment="1"/>
    <xf numFmtId="3" fontId="28" fillId="4" borderId="3" xfId="0" applyNumberFormat="1" applyFont="1" applyFill="1" applyBorder="1" applyAlignment="1"/>
    <xf numFmtId="3" fontId="28" fillId="4" borderId="0" xfId="0" applyNumberFormat="1" applyFont="1" applyFill="1" applyBorder="1" applyAlignment="1"/>
    <xf numFmtId="0" fontId="4" fillId="3" borderId="0" xfId="0" applyFont="1" applyFill="1"/>
    <xf numFmtId="0" fontId="28" fillId="4" borderId="0" xfId="0" applyFont="1" applyFill="1" applyAlignment="1">
      <alignment horizontal="left" indent="1"/>
    </xf>
    <xf numFmtId="0" fontId="28" fillId="3" borderId="0" xfId="0" applyFont="1" applyFill="1" applyAlignment="1">
      <alignment horizontal="left" indent="1"/>
    </xf>
    <xf numFmtId="3" fontId="23" fillId="4" borderId="0" xfId="0" applyNumberFormat="1" applyFont="1" applyFill="1"/>
    <xf numFmtId="0" fontId="28" fillId="4" borderId="0" xfId="0" applyFont="1" applyFill="1" applyAlignment="1">
      <alignment horizontal="right" indent="1"/>
    </xf>
    <xf numFmtId="165" fontId="28" fillId="4" borderId="0" xfId="0" applyNumberFormat="1" applyFont="1" applyFill="1" applyAlignment="1">
      <alignment horizontal="right"/>
    </xf>
    <xf numFmtId="0" fontId="40" fillId="4" borderId="0" xfId="0" applyFont="1" applyFill="1" applyBorder="1"/>
    <xf numFmtId="0" fontId="28" fillId="4" borderId="0" xfId="0" applyFont="1" applyFill="1" applyBorder="1" applyAlignment="1">
      <alignment horizontal="center" vertical="center"/>
    </xf>
    <xf numFmtId="0" fontId="28" fillId="4" borderId="0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 vertical="center" wrapText="1"/>
    </xf>
    <xf numFmtId="164" fontId="28" fillId="4" borderId="0" xfId="0" applyNumberFormat="1" applyFont="1" applyFill="1" applyBorder="1" applyAlignment="1">
      <alignment horizontal="center" vertical="center"/>
    </xf>
    <xf numFmtId="164" fontId="28" fillId="4" borderId="0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 vertical="center" wrapText="1"/>
    </xf>
    <xf numFmtId="3" fontId="28" fillId="4" borderId="0" xfId="0" applyNumberFormat="1" applyFont="1" applyFill="1" applyBorder="1" applyAlignment="1">
      <alignment horizontal="right" vertical="center" wrapText="1"/>
    </xf>
    <xf numFmtId="3" fontId="28" fillId="4" borderId="0" xfId="0" applyNumberFormat="1" applyFont="1" applyFill="1" applyBorder="1" applyAlignment="1">
      <alignment horizontal="center" vertical="center"/>
    </xf>
    <xf numFmtId="0" fontId="28" fillId="4" borderId="0" xfId="0" applyFont="1" applyFill="1" applyBorder="1" applyAlignment="1">
      <alignment horizontal="left" vertical="center"/>
    </xf>
    <xf numFmtId="164" fontId="23" fillId="4" borderId="0" xfId="0" applyNumberFormat="1" applyFont="1" applyFill="1" applyBorder="1"/>
    <xf numFmtId="3" fontId="29" fillId="4" borderId="0" xfId="0" applyNumberFormat="1" applyFont="1" applyFill="1" applyBorder="1"/>
    <xf numFmtId="3" fontId="28" fillId="4" borderId="3" xfId="0" applyNumberFormat="1" applyFont="1" applyFill="1" applyBorder="1" applyAlignment="1">
      <alignment horizontal="center" vertical="center"/>
    </xf>
    <xf numFmtId="164" fontId="23" fillId="4" borderId="0" xfId="0" applyNumberFormat="1" applyFont="1" applyFill="1"/>
    <xf numFmtId="0" fontId="23" fillId="4" borderId="0" xfId="0" applyFont="1" applyFill="1"/>
    <xf numFmtId="0" fontId="24" fillId="4" borderId="0" xfId="0" applyFont="1" applyFill="1" applyBorder="1" applyAlignment="1">
      <alignment horizontal="left" vertical="center"/>
    </xf>
    <xf numFmtId="0" fontId="24" fillId="4" borderId="0" xfId="0" applyFont="1" applyFill="1" applyAlignment="1">
      <alignment horizontal="left" indent="1"/>
    </xf>
    <xf numFmtId="164" fontId="27" fillId="4" borderId="0" xfId="0" applyNumberFormat="1" applyFont="1" applyFill="1"/>
    <xf numFmtId="0" fontId="27" fillId="4" borderId="0" xfId="0" applyFont="1" applyFill="1"/>
    <xf numFmtId="0" fontId="5" fillId="0" borderId="0" xfId="1" applyFont="1" applyBorder="1" applyAlignment="1" applyProtection="1">
      <alignment horizontal="right"/>
      <protection locked="0"/>
    </xf>
    <xf numFmtId="3" fontId="28" fillId="4" borderId="3" xfId="0" applyNumberFormat="1" applyFont="1" applyFill="1" applyBorder="1" applyAlignment="1">
      <alignment horizontal="center" vertical="center" wrapText="1"/>
    </xf>
    <xf numFmtId="3" fontId="28" fillId="4" borderId="0" xfId="0" applyNumberFormat="1" applyFont="1" applyFill="1" applyBorder="1" applyAlignment="1">
      <alignment horizontal="left" wrapText="1"/>
    </xf>
    <xf numFmtId="3" fontId="28" fillId="4" borderId="0" xfId="0" applyNumberFormat="1" applyFont="1" applyFill="1" applyBorder="1" applyAlignment="1">
      <alignment horizontal="center" vertical="center" wrapText="1"/>
    </xf>
    <xf numFmtId="3" fontId="28" fillId="4" borderId="0" xfId="0" applyNumberFormat="1" applyFont="1" applyFill="1" applyBorder="1" applyAlignment="1">
      <alignment horizontal="left" vertical="center" wrapText="1"/>
    </xf>
    <xf numFmtId="3" fontId="10" fillId="3" borderId="0" xfId="0" applyNumberFormat="1" applyFont="1" applyFill="1" applyBorder="1" applyAlignment="1">
      <alignment horizontal="right" vertical="center" wrapText="1"/>
    </xf>
    <xf numFmtId="3" fontId="14" fillId="3" borderId="0" xfId="0" applyNumberFormat="1" applyFont="1" applyFill="1" applyBorder="1" applyAlignment="1">
      <alignment horizontal="right"/>
    </xf>
    <xf numFmtId="3" fontId="14" fillId="3" borderId="1" xfId="0" applyNumberFormat="1" applyFont="1" applyFill="1" applyBorder="1" applyAlignment="1">
      <alignment horizontal="right"/>
    </xf>
    <xf numFmtId="3" fontId="20" fillId="3" borderId="0" xfId="0" applyNumberFormat="1" applyFont="1" applyFill="1" applyBorder="1" applyAlignment="1">
      <alignment horizontal="right"/>
    </xf>
    <xf numFmtId="3" fontId="28" fillId="4" borderId="4" xfId="0" applyNumberFormat="1" applyFont="1" applyFill="1" applyBorder="1" applyAlignment="1">
      <alignment horizontal="left" vertical="center" wrapText="1"/>
    </xf>
    <xf numFmtId="3" fontId="28" fillId="4" borderId="5" xfId="0" applyNumberFormat="1" applyFont="1" applyFill="1" applyBorder="1" applyAlignment="1">
      <alignment horizontal="left" vertical="center" wrapText="1"/>
    </xf>
    <xf numFmtId="0" fontId="28" fillId="4" borderId="3" xfId="0" applyFont="1" applyFill="1" applyBorder="1" applyAlignment="1">
      <alignment horizontal="center" vertical="center"/>
    </xf>
    <xf numFmtId="0" fontId="28" fillId="4" borderId="3" xfId="0" applyFont="1" applyFill="1" applyBorder="1" applyAlignment="1">
      <alignment horizontal="center" vertical="center" wrapText="1"/>
    </xf>
    <xf numFmtId="0" fontId="28" fillId="4" borderId="4" xfId="0" applyFont="1" applyFill="1" applyBorder="1" applyAlignment="1">
      <alignment horizontal="left" vertical="center"/>
    </xf>
    <xf numFmtId="0" fontId="28" fillId="4" borderId="5" xfId="0" applyFont="1" applyFill="1" applyBorder="1" applyAlignment="1">
      <alignment horizontal="left" vertical="center"/>
    </xf>
    <xf numFmtId="164" fontId="28" fillId="4" borderId="3" xfId="0" applyNumberFormat="1" applyFont="1" applyFill="1" applyBorder="1" applyAlignment="1">
      <alignment horizontal="center" vertical="center"/>
    </xf>
    <xf numFmtId="0" fontId="28" fillId="4" borderId="0" xfId="0" applyFont="1" applyFill="1" applyBorder="1" applyAlignment="1">
      <alignment horizontal="center" vertical="center" wrapText="1"/>
    </xf>
    <xf numFmtId="1" fontId="28" fillId="4" borderId="0" xfId="0" applyNumberFormat="1" applyFont="1" applyFill="1" applyBorder="1" applyAlignment="1">
      <alignment horizontal="center" vertical="center" wrapText="1"/>
    </xf>
    <xf numFmtId="3" fontId="28" fillId="4" borderId="3" xfId="0" applyNumberFormat="1" applyFont="1" applyFill="1" applyBorder="1" applyAlignment="1">
      <alignment horizontal="center" vertical="center"/>
    </xf>
    <xf numFmtId="0" fontId="28" fillId="4" borderId="0" xfId="0" applyFont="1" applyFill="1" applyBorder="1" applyAlignment="1">
      <alignment horizontal="left" vertical="center"/>
    </xf>
    <xf numFmtId="0" fontId="3" fillId="0" borderId="0" xfId="1" applyFont="1" applyBorder="1" applyAlignment="1" applyProtection="1">
      <protection locked="0"/>
    </xf>
  </cellXfs>
  <cellStyles count="2">
    <cellStyle name="Normal" xfId="0" builtinId="0"/>
    <cellStyle name="Normal_JUanC1" xfId="1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0</xdr:row>
      <xdr:rowOff>30480</xdr:rowOff>
    </xdr:from>
    <xdr:to>
      <xdr:col>1</xdr:col>
      <xdr:colOff>76200</xdr:colOff>
      <xdr:row>2</xdr:row>
      <xdr:rowOff>22860</xdr:rowOff>
    </xdr:to>
    <xdr:pic>
      <xdr:nvPicPr>
        <xdr:cNvPr id="222485" name="1 Imagen" descr="Logo Izquierda Oficial PUBLICACION.jpg">
          <a:extLst>
            <a:ext uri="{FF2B5EF4-FFF2-40B4-BE49-F238E27FC236}">
              <a16:creationId xmlns:a16="http://schemas.microsoft.com/office/drawing/2014/main" xmlns="" id="{786B54EA-AF03-45D8-8F82-863A83194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" y="3048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937260</xdr:colOff>
      <xdr:row>2</xdr:row>
      <xdr:rowOff>22860</xdr:rowOff>
    </xdr:to>
    <xdr:pic>
      <xdr:nvPicPr>
        <xdr:cNvPr id="225554" name="1 Imagen" descr="Logo Izquierda Oficial PUBLICACION.jpg">
          <a:extLst>
            <a:ext uri="{FF2B5EF4-FFF2-40B4-BE49-F238E27FC236}">
              <a16:creationId xmlns:a16="http://schemas.microsoft.com/office/drawing/2014/main" xmlns="" id="{AE918BD3-3B53-4C7C-9DB6-8307B251E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3726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238822" name="2 Imagen" descr="Logo Izquierda Oficial PUBLICACION.jpg">
          <a:extLst>
            <a:ext uri="{FF2B5EF4-FFF2-40B4-BE49-F238E27FC236}">
              <a16:creationId xmlns:a16="http://schemas.microsoft.com/office/drawing/2014/main" xmlns="" id="{85209D4E-A1AA-4EA4-BA0E-009D94688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239841" name="1 Imagen" descr="Logo Izquierda Oficial PUBLICACION.jpg">
          <a:extLst>
            <a:ext uri="{FF2B5EF4-FFF2-40B4-BE49-F238E27FC236}">
              <a16:creationId xmlns:a16="http://schemas.microsoft.com/office/drawing/2014/main" xmlns="" id="{14C8C232-C897-4E1F-B074-B2775D75A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244954" name="1 Imagen" descr="Logo Izquierda Oficial PUBLICACION.jpg">
          <a:extLst>
            <a:ext uri="{FF2B5EF4-FFF2-40B4-BE49-F238E27FC236}">
              <a16:creationId xmlns:a16="http://schemas.microsoft.com/office/drawing/2014/main" xmlns="" id="{2F58BD7D-8F15-4B29-B2E1-EDEA7BAEE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245974" name="1 Imagen" descr="Logo Izquierda Oficial PUBLICACION.jpg">
          <a:extLst>
            <a:ext uri="{FF2B5EF4-FFF2-40B4-BE49-F238E27FC236}">
              <a16:creationId xmlns:a16="http://schemas.microsoft.com/office/drawing/2014/main" xmlns="" id="{4D9493D5-E476-47AC-BC86-15CA91896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944880</xdr:colOff>
      <xdr:row>2</xdr:row>
      <xdr:rowOff>22860</xdr:rowOff>
    </xdr:to>
    <xdr:pic>
      <xdr:nvPicPr>
        <xdr:cNvPr id="248018" name="1 Imagen" descr="Logo Izquierda Oficial PUBLICACION.jpg">
          <a:extLst>
            <a:ext uri="{FF2B5EF4-FFF2-40B4-BE49-F238E27FC236}">
              <a16:creationId xmlns:a16="http://schemas.microsoft.com/office/drawing/2014/main" xmlns="" id="{5F38C55C-3DE2-4118-ABC6-D32DD62B0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256899" name="1 Imagen" descr="Logo Izquierda Oficial PUBLICACION.jpg">
          <a:extLst>
            <a:ext uri="{FF2B5EF4-FFF2-40B4-BE49-F238E27FC236}">
              <a16:creationId xmlns:a16="http://schemas.microsoft.com/office/drawing/2014/main" xmlns="" id="{DB862126-C401-4DCF-B75D-587FF734D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60</xdr:row>
      <xdr:rowOff>22860</xdr:rowOff>
    </xdr:from>
    <xdr:to>
      <xdr:col>0</xdr:col>
      <xdr:colOff>929640</xdr:colOff>
      <xdr:row>62</xdr:row>
      <xdr:rowOff>22860</xdr:rowOff>
    </xdr:to>
    <xdr:pic>
      <xdr:nvPicPr>
        <xdr:cNvPr id="256900" name="2 Imagen" descr="Logo Izquierda Oficial PUBLICACION.jpg">
          <a:extLst>
            <a:ext uri="{FF2B5EF4-FFF2-40B4-BE49-F238E27FC236}">
              <a16:creationId xmlns:a16="http://schemas.microsoft.com/office/drawing/2014/main" xmlns="" id="{FBF5FE6C-7F47-4A7F-B384-2A80EC676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258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120</xdr:row>
      <xdr:rowOff>22860</xdr:rowOff>
    </xdr:from>
    <xdr:to>
      <xdr:col>0</xdr:col>
      <xdr:colOff>929640</xdr:colOff>
      <xdr:row>122</xdr:row>
      <xdr:rowOff>22860</xdr:rowOff>
    </xdr:to>
    <xdr:pic>
      <xdr:nvPicPr>
        <xdr:cNvPr id="256901" name="3 Imagen" descr="Logo Izquierda Oficial PUBLICACION.jpg">
          <a:extLst>
            <a:ext uri="{FF2B5EF4-FFF2-40B4-BE49-F238E27FC236}">
              <a16:creationId xmlns:a16="http://schemas.microsoft.com/office/drawing/2014/main" xmlns="" id="{DEEDB2EB-5AD8-406A-8543-EE90E631A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6420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182</xdr:row>
      <xdr:rowOff>22860</xdr:rowOff>
    </xdr:from>
    <xdr:to>
      <xdr:col>0</xdr:col>
      <xdr:colOff>929640</xdr:colOff>
      <xdr:row>184</xdr:row>
      <xdr:rowOff>7620</xdr:rowOff>
    </xdr:to>
    <xdr:pic>
      <xdr:nvPicPr>
        <xdr:cNvPr id="256902" name="5 Imagen" descr="Logo Izquierda Oficial PUBLICACION.jpg">
          <a:extLst>
            <a:ext uri="{FF2B5EF4-FFF2-40B4-BE49-F238E27FC236}">
              <a16:creationId xmlns:a16="http://schemas.microsoft.com/office/drawing/2014/main" xmlns="" id="{3F4CA1D5-9D88-48EA-820D-FCFC5CED3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7010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238</xdr:row>
      <xdr:rowOff>22860</xdr:rowOff>
    </xdr:from>
    <xdr:to>
      <xdr:col>0</xdr:col>
      <xdr:colOff>929640</xdr:colOff>
      <xdr:row>240</xdr:row>
      <xdr:rowOff>22860</xdr:rowOff>
    </xdr:to>
    <xdr:pic>
      <xdr:nvPicPr>
        <xdr:cNvPr id="256903" name="6 Imagen" descr="Logo Izquierda Oficial PUBLICACION.jpg">
          <a:extLst>
            <a:ext uri="{FF2B5EF4-FFF2-40B4-BE49-F238E27FC236}">
              <a16:creationId xmlns:a16="http://schemas.microsoft.com/office/drawing/2014/main" xmlns="" id="{2F27A27F-1536-4C96-9678-D1547D9C8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5220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257923" name="1 Imagen" descr="Logo Izquierda Oficial PUBLICACION.jpg">
          <a:extLst>
            <a:ext uri="{FF2B5EF4-FFF2-40B4-BE49-F238E27FC236}">
              <a16:creationId xmlns:a16="http://schemas.microsoft.com/office/drawing/2014/main" xmlns="" id="{635036C7-3967-4C3D-81D9-EF2426E97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61</xdr:row>
      <xdr:rowOff>22860</xdr:rowOff>
    </xdr:from>
    <xdr:to>
      <xdr:col>0</xdr:col>
      <xdr:colOff>929640</xdr:colOff>
      <xdr:row>63</xdr:row>
      <xdr:rowOff>22860</xdr:rowOff>
    </xdr:to>
    <xdr:pic>
      <xdr:nvPicPr>
        <xdr:cNvPr id="257924" name="2 Imagen" descr="Logo Izquierda Oficial PUBLICACION.jpg">
          <a:extLst>
            <a:ext uri="{FF2B5EF4-FFF2-40B4-BE49-F238E27FC236}">
              <a16:creationId xmlns:a16="http://schemas.microsoft.com/office/drawing/2014/main" xmlns="" id="{612FAC85-A43D-4BB6-8044-C53F660C9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354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123</xdr:row>
      <xdr:rowOff>22860</xdr:rowOff>
    </xdr:from>
    <xdr:to>
      <xdr:col>0</xdr:col>
      <xdr:colOff>929640</xdr:colOff>
      <xdr:row>125</xdr:row>
      <xdr:rowOff>22860</xdr:rowOff>
    </xdr:to>
    <xdr:pic>
      <xdr:nvPicPr>
        <xdr:cNvPr id="257925" name="3 Imagen" descr="Logo Izquierda Oficial PUBLICACION.jpg">
          <a:extLst>
            <a:ext uri="{FF2B5EF4-FFF2-40B4-BE49-F238E27FC236}">
              <a16:creationId xmlns:a16="http://schemas.microsoft.com/office/drawing/2014/main" xmlns="" id="{0E4C4062-5303-4C99-962A-AA80CCB61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870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187</xdr:row>
      <xdr:rowOff>83820</xdr:rowOff>
    </xdr:from>
    <xdr:to>
      <xdr:col>0</xdr:col>
      <xdr:colOff>1015365</xdr:colOff>
      <xdr:row>188</xdr:row>
      <xdr:rowOff>55245</xdr:rowOff>
    </xdr:to>
    <xdr:pic>
      <xdr:nvPicPr>
        <xdr:cNvPr id="257926" name="5 Imagen" descr="Logo Izquierda Oficial PUBLICACION.jpg">
          <a:extLst>
            <a:ext uri="{FF2B5EF4-FFF2-40B4-BE49-F238E27FC236}">
              <a16:creationId xmlns:a16="http://schemas.microsoft.com/office/drawing/2014/main" xmlns="" id="{54C1C731-5775-44BC-B3DE-02BE6531D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2278320"/>
          <a:ext cx="92964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241</xdr:row>
      <xdr:rowOff>22860</xdr:rowOff>
    </xdr:from>
    <xdr:to>
      <xdr:col>0</xdr:col>
      <xdr:colOff>929640</xdr:colOff>
      <xdr:row>243</xdr:row>
      <xdr:rowOff>22860</xdr:rowOff>
    </xdr:to>
    <xdr:pic>
      <xdr:nvPicPr>
        <xdr:cNvPr id="257927" name="6 Imagen" descr="Logo Izquierda Oficial PUBLICACION.jpg">
          <a:extLst>
            <a:ext uri="{FF2B5EF4-FFF2-40B4-BE49-F238E27FC236}">
              <a16:creationId xmlns:a16="http://schemas.microsoft.com/office/drawing/2014/main" xmlns="" id="{8298DC5B-5F3F-4CAB-BB69-1D89844F4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5988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182880</xdr:rowOff>
    </xdr:to>
    <xdr:pic>
      <xdr:nvPicPr>
        <xdr:cNvPr id="264947" name="1 Imagen" descr="Logo Izquierda Oficial PUBLICACION.jpg">
          <a:extLst>
            <a:ext uri="{FF2B5EF4-FFF2-40B4-BE49-F238E27FC236}">
              <a16:creationId xmlns:a16="http://schemas.microsoft.com/office/drawing/2014/main" xmlns="" id="{DB468A46-F392-4957-A7A7-C8803DB84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63</xdr:row>
      <xdr:rowOff>32385</xdr:rowOff>
    </xdr:from>
    <xdr:to>
      <xdr:col>0</xdr:col>
      <xdr:colOff>939165</xdr:colOff>
      <xdr:row>64</xdr:row>
      <xdr:rowOff>32385</xdr:rowOff>
    </xdr:to>
    <xdr:pic>
      <xdr:nvPicPr>
        <xdr:cNvPr id="264948" name="2 Imagen" descr="Logo Izquierda Oficial PUBLICACION.jpg">
          <a:extLst>
            <a:ext uri="{FF2B5EF4-FFF2-40B4-BE49-F238E27FC236}">
              <a16:creationId xmlns:a16="http://schemas.microsoft.com/office/drawing/2014/main" xmlns="" id="{B078BC11-D75D-411D-B903-678803B59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0605135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119</xdr:row>
      <xdr:rowOff>80010</xdr:rowOff>
    </xdr:from>
    <xdr:to>
      <xdr:col>0</xdr:col>
      <xdr:colOff>977265</xdr:colOff>
      <xdr:row>119</xdr:row>
      <xdr:rowOff>461010</xdr:rowOff>
    </xdr:to>
    <xdr:pic>
      <xdr:nvPicPr>
        <xdr:cNvPr id="264949" name="3 Imagen" descr="Logo Izquierda Oficial PUBLICACION.jpg">
          <a:extLst>
            <a:ext uri="{FF2B5EF4-FFF2-40B4-BE49-F238E27FC236}">
              <a16:creationId xmlns:a16="http://schemas.microsoft.com/office/drawing/2014/main" xmlns="" id="{29CDBEAE-021F-4281-96D1-00D173D4C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114931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177</xdr:row>
      <xdr:rowOff>51435</xdr:rowOff>
    </xdr:from>
    <xdr:to>
      <xdr:col>0</xdr:col>
      <xdr:colOff>958215</xdr:colOff>
      <xdr:row>177</xdr:row>
      <xdr:rowOff>417195</xdr:rowOff>
    </xdr:to>
    <xdr:pic>
      <xdr:nvPicPr>
        <xdr:cNvPr id="264950" name="5 Imagen" descr="Logo Izquierda Oficial PUBLICACION.jpg">
          <a:extLst>
            <a:ext uri="{FF2B5EF4-FFF2-40B4-BE49-F238E27FC236}">
              <a16:creationId xmlns:a16="http://schemas.microsoft.com/office/drawing/2014/main" xmlns="" id="{4EFB6897-99E4-4989-A40F-0A5940183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1693485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232</xdr:row>
      <xdr:rowOff>22860</xdr:rowOff>
    </xdr:from>
    <xdr:to>
      <xdr:col>0</xdr:col>
      <xdr:colOff>929640</xdr:colOff>
      <xdr:row>234</xdr:row>
      <xdr:rowOff>22860</xdr:rowOff>
    </xdr:to>
    <xdr:pic>
      <xdr:nvPicPr>
        <xdr:cNvPr id="264951" name="6 Imagen" descr="Logo Izquierda Oficial PUBLICACION.jpg">
          <a:extLst>
            <a:ext uri="{FF2B5EF4-FFF2-40B4-BE49-F238E27FC236}">
              <a16:creationId xmlns:a16="http://schemas.microsoft.com/office/drawing/2014/main" xmlns="" id="{F1A7270B-0BA3-4C3B-BD73-0F53FF28A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750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937260</xdr:colOff>
      <xdr:row>1</xdr:row>
      <xdr:rowOff>182880</xdr:rowOff>
    </xdr:to>
    <xdr:pic>
      <xdr:nvPicPr>
        <xdr:cNvPr id="262913" name="1 Imagen" descr="Logo Izquierda Oficial PUBLICACION.jpg">
          <a:extLst>
            <a:ext uri="{FF2B5EF4-FFF2-40B4-BE49-F238E27FC236}">
              <a16:creationId xmlns:a16="http://schemas.microsoft.com/office/drawing/2014/main" xmlns="" id="{D7D095C6-CFB7-4049-8ADF-E19CFB37E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726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62</xdr:row>
      <xdr:rowOff>22860</xdr:rowOff>
    </xdr:from>
    <xdr:to>
      <xdr:col>0</xdr:col>
      <xdr:colOff>937260</xdr:colOff>
      <xdr:row>64</xdr:row>
      <xdr:rowOff>22860</xdr:rowOff>
    </xdr:to>
    <xdr:pic>
      <xdr:nvPicPr>
        <xdr:cNvPr id="262914" name="2 Imagen" descr="Logo Izquierda Oficial PUBLICACION.jpg">
          <a:extLst>
            <a:ext uri="{FF2B5EF4-FFF2-40B4-BE49-F238E27FC236}">
              <a16:creationId xmlns:a16="http://schemas.microsoft.com/office/drawing/2014/main" xmlns="" id="{6C5810B8-6D95-4171-8DEA-AE6ECF211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35440"/>
          <a:ext cx="93726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121</xdr:row>
      <xdr:rowOff>38100</xdr:rowOff>
    </xdr:from>
    <xdr:to>
      <xdr:col>0</xdr:col>
      <xdr:colOff>937260</xdr:colOff>
      <xdr:row>123</xdr:row>
      <xdr:rowOff>38100</xdr:rowOff>
    </xdr:to>
    <xdr:pic>
      <xdr:nvPicPr>
        <xdr:cNvPr id="262915" name="3 Imagen" descr="Logo Izquierda Oficial PUBLICACION.jpg">
          <a:extLst>
            <a:ext uri="{FF2B5EF4-FFF2-40B4-BE49-F238E27FC236}">
              <a16:creationId xmlns:a16="http://schemas.microsoft.com/office/drawing/2014/main" xmlns="" id="{22EE60A1-4E4C-4F34-912E-88D2B3786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02300"/>
          <a:ext cx="93726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182</xdr:row>
      <xdr:rowOff>41910</xdr:rowOff>
    </xdr:from>
    <xdr:to>
      <xdr:col>0</xdr:col>
      <xdr:colOff>956310</xdr:colOff>
      <xdr:row>184</xdr:row>
      <xdr:rowOff>26670</xdr:rowOff>
    </xdr:to>
    <xdr:pic>
      <xdr:nvPicPr>
        <xdr:cNvPr id="262916" name="5 Imagen" descr="Logo Izquierda Oficial PUBLICACION.jpg">
          <a:extLst>
            <a:ext uri="{FF2B5EF4-FFF2-40B4-BE49-F238E27FC236}">
              <a16:creationId xmlns:a16="http://schemas.microsoft.com/office/drawing/2014/main" xmlns="" id="{05ACDB29-5ABE-405A-98F6-95C43D47C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6769060"/>
          <a:ext cx="93726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239</xdr:row>
      <xdr:rowOff>22860</xdr:rowOff>
    </xdr:from>
    <xdr:to>
      <xdr:col>0</xdr:col>
      <xdr:colOff>937260</xdr:colOff>
      <xdr:row>241</xdr:row>
      <xdr:rowOff>22860</xdr:rowOff>
    </xdr:to>
    <xdr:pic>
      <xdr:nvPicPr>
        <xdr:cNvPr id="262917" name="6 Imagen" descr="Logo Izquierda Oficial PUBLICACION.jpg">
          <a:extLst>
            <a:ext uri="{FF2B5EF4-FFF2-40B4-BE49-F238E27FC236}">
              <a16:creationId xmlns:a16="http://schemas.microsoft.com/office/drawing/2014/main" xmlns="" id="{1FB377BE-45C2-4154-8A3D-FA47587B0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75060"/>
          <a:ext cx="93726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937260</xdr:colOff>
      <xdr:row>1</xdr:row>
      <xdr:rowOff>182880</xdr:rowOff>
    </xdr:to>
    <xdr:pic>
      <xdr:nvPicPr>
        <xdr:cNvPr id="263937" name="1 Imagen" descr="Logo Izquierda Oficial PUBLICACION.jpg">
          <a:extLst>
            <a:ext uri="{FF2B5EF4-FFF2-40B4-BE49-F238E27FC236}">
              <a16:creationId xmlns:a16="http://schemas.microsoft.com/office/drawing/2014/main" xmlns="" id="{72A0ADD2-3C08-4168-B52B-4EA255E32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726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62</xdr:row>
      <xdr:rowOff>22860</xdr:rowOff>
    </xdr:from>
    <xdr:to>
      <xdr:col>0</xdr:col>
      <xdr:colOff>937260</xdr:colOff>
      <xdr:row>64</xdr:row>
      <xdr:rowOff>22860</xdr:rowOff>
    </xdr:to>
    <xdr:pic>
      <xdr:nvPicPr>
        <xdr:cNvPr id="263938" name="2 Imagen" descr="Logo Izquierda Oficial PUBLICACION.jpg">
          <a:extLst>
            <a:ext uri="{FF2B5EF4-FFF2-40B4-BE49-F238E27FC236}">
              <a16:creationId xmlns:a16="http://schemas.microsoft.com/office/drawing/2014/main" xmlns="" id="{71A2370C-1D3B-48EF-B886-ECD467F14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20200"/>
          <a:ext cx="93726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76200</xdr:colOff>
      <xdr:row>121</xdr:row>
      <xdr:rowOff>28575</xdr:rowOff>
    </xdr:from>
    <xdr:to>
      <xdr:col>0</xdr:col>
      <xdr:colOff>1013460</xdr:colOff>
      <xdr:row>122</xdr:row>
      <xdr:rowOff>28575</xdr:rowOff>
    </xdr:to>
    <xdr:pic>
      <xdr:nvPicPr>
        <xdr:cNvPr id="263939" name="3 Imagen" descr="Logo Izquierda Oficial PUBLICACION.jpg">
          <a:extLst>
            <a:ext uri="{FF2B5EF4-FFF2-40B4-BE49-F238E27FC236}">
              <a16:creationId xmlns:a16="http://schemas.microsoft.com/office/drawing/2014/main" xmlns="" id="{238AF3A2-3C68-4C77-B613-B0231FF1B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0745450"/>
          <a:ext cx="93726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176</xdr:row>
      <xdr:rowOff>22860</xdr:rowOff>
    </xdr:from>
    <xdr:to>
      <xdr:col>0</xdr:col>
      <xdr:colOff>937260</xdr:colOff>
      <xdr:row>178</xdr:row>
      <xdr:rowOff>7620</xdr:rowOff>
    </xdr:to>
    <xdr:pic>
      <xdr:nvPicPr>
        <xdr:cNvPr id="263940" name="5 Imagen" descr="Logo Izquierda Oficial PUBLICACION.jpg">
          <a:extLst>
            <a:ext uri="{FF2B5EF4-FFF2-40B4-BE49-F238E27FC236}">
              <a16:creationId xmlns:a16="http://schemas.microsoft.com/office/drawing/2014/main" xmlns="" id="{76411B09-14BE-4DE4-882B-4795BBA0E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77720"/>
          <a:ext cx="93726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76200</xdr:colOff>
      <xdr:row>241</xdr:row>
      <xdr:rowOff>89535</xdr:rowOff>
    </xdr:from>
    <xdr:to>
      <xdr:col>0</xdr:col>
      <xdr:colOff>1013460</xdr:colOff>
      <xdr:row>242</xdr:row>
      <xdr:rowOff>13335</xdr:rowOff>
    </xdr:to>
    <xdr:pic>
      <xdr:nvPicPr>
        <xdr:cNvPr id="263941" name="6 Imagen" descr="Logo Izquierda Oficial PUBLICACION.jpg">
          <a:extLst>
            <a:ext uri="{FF2B5EF4-FFF2-40B4-BE49-F238E27FC236}">
              <a16:creationId xmlns:a16="http://schemas.microsoft.com/office/drawing/2014/main" xmlns="" id="{0F11FE7D-EA6A-4425-83B1-4E96233A5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41713785"/>
          <a:ext cx="93726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937260</xdr:colOff>
      <xdr:row>1</xdr:row>
      <xdr:rowOff>182880</xdr:rowOff>
    </xdr:to>
    <xdr:pic>
      <xdr:nvPicPr>
        <xdr:cNvPr id="265968" name="1 Imagen" descr="Logo Izquierda Oficial PUBLICACION.jpg">
          <a:extLst>
            <a:ext uri="{FF2B5EF4-FFF2-40B4-BE49-F238E27FC236}">
              <a16:creationId xmlns:a16="http://schemas.microsoft.com/office/drawing/2014/main" xmlns="" id="{D99AA800-6679-4B9E-8E48-C246E08CD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726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62</xdr:row>
      <xdr:rowOff>22860</xdr:rowOff>
    </xdr:from>
    <xdr:to>
      <xdr:col>0</xdr:col>
      <xdr:colOff>937260</xdr:colOff>
      <xdr:row>64</xdr:row>
      <xdr:rowOff>22860</xdr:rowOff>
    </xdr:to>
    <xdr:pic>
      <xdr:nvPicPr>
        <xdr:cNvPr id="265969" name="2 Imagen" descr="Logo Izquierda Oficial PUBLICACION.jpg">
          <a:extLst>
            <a:ext uri="{FF2B5EF4-FFF2-40B4-BE49-F238E27FC236}">
              <a16:creationId xmlns:a16="http://schemas.microsoft.com/office/drawing/2014/main" xmlns="" id="{64256E04-FC94-45A5-B0AC-5B63035C0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2580"/>
          <a:ext cx="93726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118</xdr:row>
      <xdr:rowOff>38100</xdr:rowOff>
    </xdr:from>
    <xdr:to>
      <xdr:col>0</xdr:col>
      <xdr:colOff>937260</xdr:colOff>
      <xdr:row>120</xdr:row>
      <xdr:rowOff>38100</xdr:rowOff>
    </xdr:to>
    <xdr:pic>
      <xdr:nvPicPr>
        <xdr:cNvPr id="265970" name="3 Imagen" descr="Logo Izquierda Oficial PUBLICACION.jpg">
          <a:extLst>
            <a:ext uri="{FF2B5EF4-FFF2-40B4-BE49-F238E27FC236}">
              <a16:creationId xmlns:a16="http://schemas.microsoft.com/office/drawing/2014/main" xmlns="" id="{C4B679C1-2E53-4333-A90A-BAC41857E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79440"/>
          <a:ext cx="93726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180</xdr:row>
      <xdr:rowOff>22860</xdr:rowOff>
    </xdr:from>
    <xdr:to>
      <xdr:col>0</xdr:col>
      <xdr:colOff>937260</xdr:colOff>
      <xdr:row>182</xdr:row>
      <xdr:rowOff>7620</xdr:rowOff>
    </xdr:to>
    <xdr:pic>
      <xdr:nvPicPr>
        <xdr:cNvPr id="265971" name="5 Imagen" descr="Logo Izquierda Oficial PUBLICACION.jpg">
          <a:extLst>
            <a:ext uri="{FF2B5EF4-FFF2-40B4-BE49-F238E27FC236}">
              <a16:creationId xmlns:a16="http://schemas.microsoft.com/office/drawing/2014/main" xmlns="" id="{D915C2B6-94C7-4D00-9BB1-9CFD2550EE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70100"/>
          <a:ext cx="93726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234</xdr:row>
      <xdr:rowOff>22860</xdr:rowOff>
    </xdr:from>
    <xdr:to>
      <xdr:col>0</xdr:col>
      <xdr:colOff>937260</xdr:colOff>
      <xdr:row>236</xdr:row>
      <xdr:rowOff>22860</xdr:rowOff>
    </xdr:to>
    <xdr:pic>
      <xdr:nvPicPr>
        <xdr:cNvPr id="265972" name="6 Imagen" descr="Logo Izquierda Oficial PUBLICACION.jpg">
          <a:extLst>
            <a:ext uri="{FF2B5EF4-FFF2-40B4-BE49-F238E27FC236}">
              <a16:creationId xmlns:a16="http://schemas.microsoft.com/office/drawing/2014/main" xmlns="" id="{05EBED52-C4BC-4C9A-9FFE-C360DB934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06480"/>
          <a:ext cx="93726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937260</xdr:colOff>
      <xdr:row>1</xdr:row>
      <xdr:rowOff>182880</xdr:rowOff>
    </xdr:to>
    <xdr:pic>
      <xdr:nvPicPr>
        <xdr:cNvPr id="266919" name="1 Imagen" descr="Logo Izquierda Oficial PUBLICACION.jpg">
          <a:extLst>
            <a:ext uri="{FF2B5EF4-FFF2-40B4-BE49-F238E27FC236}">
              <a16:creationId xmlns:a16="http://schemas.microsoft.com/office/drawing/2014/main" xmlns="" id="{5C3E5604-96F2-4B0B-8D07-F997E52B6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726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63</xdr:row>
      <xdr:rowOff>22860</xdr:rowOff>
    </xdr:from>
    <xdr:to>
      <xdr:col>0</xdr:col>
      <xdr:colOff>937260</xdr:colOff>
      <xdr:row>65</xdr:row>
      <xdr:rowOff>22860</xdr:rowOff>
    </xdr:to>
    <xdr:pic>
      <xdr:nvPicPr>
        <xdr:cNvPr id="266920" name="2 Imagen" descr="Logo Izquierda Oficial PUBLICACION.jpg">
          <a:extLst>
            <a:ext uri="{FF2B5EF4-FFF2-40B4-BE49-F238E27FC236}">
              <a16:creationId xmlns:a16="http://schemas.microsoft.com/office/drawing/2014/main" xmlns="" id="{2A3CBE91-3994-4D76-9A24-D00D87AA3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45880"/>
          <a:ext cx="93726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121</xdr:row>
      <xdr:rowOff>22860</xdr:rowOff>
    </xdr:from>
    <xdr:to>
      <xdr:col>0</xdr:col>
      <xdr:colOff>937260</xdr:colOff>
      <xdr:row>123</xdr:row>
      <xdr:rowOff>22860</xdr:rowOff>
    </xdr:to>
    <xdr:pic>
      <xdr:nvPicPr>
        <xdr:cNvPr id="266921" name="3 Imagen" descr="Logo Izquierda Oficial PUBLICACION.jpg">
          <a:extLst>
            <a:ext uri="{FF2B5EF4-FFF2-40B4-BE49-F238E27FC236}">
              <a16:creationId xmlns:a16="http://schemas.microsoft.com/office/drawing/2014/main" xmlns="" id="{3F50DC06-0776-4A2B-9D23-329A16825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84140"/>
          <a:ext cx="93726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182</xdr:row>
      <xdr:rowOff>22860</xdr:rowOff>
    </xdr:from>
    <xdr:to>
      <xdr:col>0</xdr:col>
      <xdr:colOff>937260</xdr:colOff>
      <xdr:row>184</xdr:row>
      <xdr:rowOff>7620</xdr:rowOff>
    </xdr:to>
    <xdr:pic>
      <xdr:nvPicPr>
        <xdr:cNvPr id="266922" name="5 Imagen" descr="Logo Izquierda Oficial PUBLICACION.jpg">
          <a:extLst>
            <a:ext uri="{FF2B5EF4-FFF2-40B4-BE49-F238E27FC236}">
              <a16:creationId xmlns:a16="http://schemas.microsoft.com/office/drawing/2014/main" xmlns="" id="{1D8A6216-FAEA-4EE0-ADCB-4D4381C62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951940"/>
          <a:ext cx="93726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240</xdr:row>
      <xdr:rowOff>22860</xdr:rowOff>
    </xdr:from>
    <xdr:to>
      <xdr:col>0</xdr:col>
      <xdr:colOff>937260</xdr:colOff>
      <xdr:row>242</xdr:row>
      <xdr:rowOff>22860</xdr:rowOff>
    </xdr:to>
    <xdr:pic>
      <xdr:nvPicPr>
        <xdr:cNvPr id="266923" name="6 Imagen" descr="Logo Izquierda Oficial PUBLICACION.jpg">
          <a:extLst>
            <a:ext uri="{FF2B5EF4-FFF2-40B4-BE49-F238E27FC236}">
              <a16:creationId xmlns:a16="http://schemas.microsoft.com/office/drawing/2014/main" xmlns="" id="{2458D1DD-265A-4CB0-BCC1-77D04CDD9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935920"/>
          <a:ext cx="93726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937260</xdr:colOff>
      <xdr:row>1</xdr:row>
      <xdr:rowOff>182880</xdr:rowOff>
    </xdr:to>
    <xdr:pic>
      <xdr:nvPicPr>
        <xdr:cNvPr id="267943" name="1 Imagen" descr="Logo Izquierda Oficial PUBLICACION.jpg">
          <a:extLst>
            <a:ext uri="{FF2B5EF4-FFF2-40B4-BE49-F238E27FC236}">
              <a16:creationId xmlns:a16="http://schemas.microsoft.com/office/drawing/2014/main" xmlns="" id="{A47C90ED-BAAD-49B1-9EE4-EF2E39BF8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726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62</xdr:row>
      <xdr:rowOff>22860</xdr:rowOff>
    </xdr:from>
    <xdr:to>
      <xdr:col>0</xdr:col>
      <xdr:colOff>937260</xdr:colOff>
      <xdr:row>64</xdr:row>
      <xdr:rowOff>22860</xdr:rowOff>
    </xdr:to>
    <xdr:pic>
      <xdr:nvPicPr>
        <xdr:cNvPr id="267944" name="2 Imagen" descr="Logo Izquierda Oficial PUBLICACION.jpg">
          <a:extLst>
            <a:ext uri="{FF2B5EF4-FFF2-40B4-BE49-F238E27FC236}">
              <a16:creationId xmlns:a16="http://schemas.microsoft.com/office/drawing/2014/main" xmlns="" id="{4A1DF00E-24BF-4E57-B43B-F1B7EFA76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98280"/>
          <a:ext cx="93726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121</xdr:row>
      <xdr:rowOff>22860</xdr:rowOff>
    </xdr:from>
    <xdr:to>
      <xdr:col>0</xdr:col>
      <xdr:colOff>937260</xdr:colOff>
      <xdr:row>123</xdr:row>
      <xdr:rowOff>22860</xdr:rowOff>
    </xdr:to>
    <xdr:pic>
      <xdr:nvPicPr>
        <xdr:cNvPr id="267945" name="3 Imagen" descr="Logo Izquierda Oficial PUBLICACION.jpg">
          <a:extLst>
            <a:ext uri="{FF2B5EF4-FFF2-40B4-BE49-F238E27FC236}">
              <a16:creationId xmlns:a16="http://schemas.microsoft.com/office/drawing/2014/main" xmlns="" id="{17B80B55-A6AF-4A94-AB6E-329D7E3DD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28920"/>
          <a:ext cx="93726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182</xdr:row>
      <xdr:rowOff>22860</xdr:rowOff>
    </xdr:from>
    <xdr:to>
      <xdr:col>0</xdr:col>
      <xdr:colOff>937260</xdr:colOff>
      <xdr:row>184</xdr:row>
      <xdr:rowOff>7620</xdr:rowOff>
    </xdr:to>
    <xdr:pic>
      <xdr:nvPicPr>
        <xdr:cNvPr id="267946" name="5 Imagen" descr="Logo Izquierda Oficial PUBLICACION.jpg">
          <a:extLst>
            <a:ext uri="{FF2B5EF4-FFF2-40B4-BE49-F238E27FC236}">
              <a16:creationId xmlns:a16="http://schemas.microsoft.com/office/drawing/2014/main" xmlns="" id="{205E3F7B-237A-4AB7-8F2F-296D4D7EB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111960"/>
          <a:ext cx="93726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238</xdr:row>
      <xdr:rowOff>22860</xdr:rowOff>
    </xdr:from>
    <xdr:to>
      <xdr:col>0</xdr:col>
      <xdr:colOff>937260</xdr:colOff>
      <xdr:row>240</xdr:row>
      <xdr:rowOff>22860</xdr:rowOff>
    </xdr:to>
    <xdr:pic>
      <xdr:nvPicPr>
        <xdr:cNvPr id="267947" name="6 Imagen" descr="Logo Izquierda Oficial PUBLICACION.jpg">
          <a:extLst>
            <a:ext uri="{FF2B5EF4-FFF2-40B4-BE49-F238E27FC236}">
              <a16:creationId xmlns:a16="http://schemas.microsoft.com/office/drawing/2014/main" xmlns="" id="{5DC919EE-989B-4B7B-B5F1-05E3CB6D2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118800"/>
          <a:ext cx="93726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937260</xdr:colOff>
      <xdr:row>1</xdr:row>
      <xdr:rowOff>182880</xdr:rowOff>
    </xdr:to>
    <xdr:pic>
      <xdr:nvPicPr>
        <xdr:cNvPr id="276056" name="1 Imagen" descr="Logo Izquierda Oficial PUBLICACION.jpg">
          <a:extLst>
            <a:ext uri="{FF2B5EF4-FFF2-40B4-BE49-F238E27FC236}">
              <a16:creationId xmlns:a16="http://schemas.microsoft.com/office/drawing/2014/main" xmlns="" id="{85351FD9-1801-4DAA-8886-F57DC8F96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726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64</xdr:row>
      <xdr:rowOff>22860</xdr:rowOff>
    </xdr:from>
    <xdr:to>
      <xdr:col>0</xdr:col>
      <xdr:colOff>937260</xdr:colOff>
      <xdr:row>66</xdr:row>
      <xdr:rowOff>22860</xdr:rowOff>
    </xdr:to>
    <xdr:pic>
      <xdr:nvPicPr>
        <xdr:cNvPr id="276057" name="2 Imagen" descr="Logo Izquierda Oficial PUBLICACION.jpg">
          <a:extLst>
            <a:ext uri="{FF2B5EF4-FFF2-40B4-BE49-F238E27FC236}">
              <a16:creationId xmlns:a16="http://schemas.microsoft.com/office/drawing/2014/main" xmlns="" id="{3038FF98-B72B-4C66-A719-3F103B598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68740"/>
          <a:ext cx="93726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123</xdr:row>
      <xdr:rowOff>22860</xdr:rowOff>
    </xdr:from>
    <xdr:to>
      <xdr:col>0</xdr:col>
      <xdr:colOff>937260</xdr:colOff>
      <xdr:row>125</xdr:row>
      <xdr:rowOff>22860</xdr:rowOff>
    </xdr:to>
    <xdr:pic>
      <xdr:nvPicPr>
        <xdr:cNvPr id="276058" name="3 Imagen" descr="Logo Izquierda Oficial PUBLICACION.jpg">
          <a:extLst>
            <a:ext uri="{FF2B5EF4-FFF2-40B4-BE49-F238E27FC236}">
              <a16:creationId xmlns:a16="http://schemas.microsoft.com/office/drawing/2014/main" xmlns="" id="{DC01412C-D39E-40F6-9C11-215FA8C9F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929860"/>
          <a:ext cx="93726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185</xdr:row>
      <xdr:rowOff>22860</xdr:rowOff>
    </xdr:from>
    <xdr:to>
      <xdr:col>0</xdr:col>
      <xdr:colOff>937260</xdr:colOff>
      <xdr:row>187</xdr:row>
      <xdr:rowOff>7620</xdr:rowOff>
    </xdr:to>
    <xdr:pic>
      <xdr:nvPicPr>
        <xdr:cNvPr id="276059" name="5 Imagen" descr="Logo Izquierda Oficial PUBLICACION.jpg">
          <a:extLst>
            <a:ext uri="{FF2B5EF4-FFF2-40B4-BE49-F238E27FC236}">
              <a16:creationId xmlns:a16="http://schemas.microsoft.com/office/drawing/2014/main" xmlns="" id="{7A6C00C5-3C3C-4DAD-9975-964D995B6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012900"/>
          <a:ext cx="93726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</xdr:colOff>
      <xdr:row>244</xdr:row>
      <xdr:rowOff>45720</xdr:rowOff>
    </xdr:from>
    <xdr:to>
      <xdr:col>0</xdr:col>
      <xdr:colOff>952500</xdr:colOff>
      <xdr:row>246</xdr:row>
      <xdr:rowOff>45720</xdr:rowOff>
    </xdr:to>
    <xdr:pic>
      <xdr:nvPicPr>
        <xdr:cNvPr id="276060" name="6 Imagen" descr="Logo Izquierda Oficial PUBLICACION.jpg">
          <a:extLst>
            <a:ext uri="{FF2B5EF4-FFF2-40B4-BE49-F238E27FC236}">
              <a16:creationId xmlns:a16="http://schemas.microsoft.com/office/drawing/2014/main" xmlns="" id="{CF98D06D-6E8D-4FF1-99AA-3F3A8B2D2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360197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922020</xdr:colOff>
      <xdr:row>1</xdr:row>
      <xdr:rowOff>182880</xdr:rowOff>
    </xdr:to>
    <xdr:pic>
      <xdr:nvPicPr>
        <xdr:cNvPr id="277074" name="2 Imagen" descr="Logo Izquierda Oficial PUBLICACION.jpg">
          <a:extLst>
            <a:ext uri="{FF2B5EF4-FFF2-40B4-BE49-F238E27FC236}">
              <a16:creationId xmlns:a16="http://schemas.microsoft.com/office/drawing/2014/main" xmlns="" id="{802D6E36-75CE-4799-B9CD-DA377D30A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202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63</xdr:row>
      <xdr:rowOff>22860</xdr:rowOff>
    </xdr:from>
    <xdr:to>
      <xdr:col>0</xdr:col>
      <xdr:colOff>922020</xdr:colOff>
      <xdr:row>65</xdr:row>
      <xdr:rowOff>22860</xdr:rowOff>
    </xdr:to>
    <xdr:pic>
      <xdr:nvPicPr>
        <xdr:cNvPr id="277075" name="3 Imagen" descr="Logo Izquierda Oficial PUBLICACION.jpg">
          <a:extLst>
            <a:ext uri="{FF2B5EF4-FFF2-40B4-BE49-F238E27FC236}">
              <a16:creationId xmlns:a16="http://schemas.microsoft.com/office/drawing/2014/main" xmlns="" id="{99DC0497-73CC-4309-A6EA-7EE724D80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74480"/>
          <a:ext cx="9220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122</xdr:row>
      <xdr:rowOff>22860</xdr:rowOff>
    </xdr:from>
    <xdr:to>
      <xdr:col>0</xdr:col>
      <xdr:colOff>922020</xdr:colOff>
      <xdr:row>124</xdr:row>
      <xdr:rowOff>22860</xdr:rowOff>
    </xdr:to>
    <xdr:pic>
      <xdr:nvPicPr>
        <xdr:cNvPr id="277076" name="4 Imagen" descr="Logo Izquierda Oficial PUBLICACION.jpg">
          <a:extLst>
            <a:ext uri="{FF2B5EF4-FFF2-40B4-BE49-F238E27FC236}">
              <a16:creationId xmlns:a16="http://schemas.microsoft.com/office/drawing/2014/main" xmlns="" id="{3C9B5AC2-FA11-4ED9-B3DA-0B3B2CC70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26100"/>
          <a:ext cx="9220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183</xdr:row>
      <xdr:rowOff>22860</xdr:rowOff>
    </xdr:from>
    <xdr:to>
      <xdr:col>0</xdr:col>
      <xdr:colOff>922020</xdr:colOff>
      <xdr:row>185</xdr:row>
      <xdr:rowOff>7620</xdr:rowOff>
    </xdr:to>
    <xdr:pic>
      <xdr:nvPicPr>
        <xdr:cNvPr id="277077" name="5 Imagen" descr="Logo Izquierda Oficial PUBLICACION.jpg">
          <a:extLst>
            <a:ext uri="{FF2B5EF4-FFF2-40B4-BE49-F238E27FC236}">
              <a16:creationId xmlns:a16="http://schemas.microsoft.com/office/drawing/2014/main" xmlns="" id="{0A23A289-E4BA-4BA0-8F03-9067BD462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32000"/>
          <a:ext cx="92202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241</xdr:row>
      <xdr:rowOff>22860</xdr:rowOff>
    </xdr:from>
    <xdr:to>
      <xdr:col>0</xdr:col>
      <xdr:colOff>922020</xdr:colOff>
      <xdr:row>243</xdr:row>
      <xdr:rowOff>7620</xdr:rowOff>
    </xdr:to>
    <xdr:pic>
      <xdr:nvPicPr>
        <xdr:cNvPr id="277078" name="6 Imagen" descr="Logo Izquierda Oficial PUBLICACION.jpg">
          <a:extLst>
            <a:ext uri="{FF2B5EF4-FFF2-40B4-BE49-F238E27FC236}">
              <a16:creationId xmlns:a16="http://schemas.microsoft.com/office/drawing/2014/main" xmlns="" id="{2FF50943-4875-425D-AD50-ADFACB343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06480"/>
          <a:ext cx="92202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922020</xdr:colOff>
      <xdr:row>1</xdr:row>
      <xdr:rowOff>182880</xdr:rowOff>
    </xdr:to>
    <xdr:pic>
      <xdr:nvPicPr>
        <xdr:cNvPr id="278098" name="2 Imagen" descr="Logo Izquierda Oficial PUBLICACION.jpg">
          <a:extLst>
            <a:ext uri="{FF2B5EF4-FFF2-40B4-BE49-F238E27FC236}">
              <a16:creationId xmlns:a16="http://schemas.microsoft.com/office/drawing/2014/main" xmlns="" id="{5AD8C70C-D423-46E5-B0D2-3204576AE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202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30480</xdr:colOff>
      <xdr:row>62</xdr:row>
      <xdr:rowOff>38100</xdr:rowOff>
    </xdr:from>
    <xdr:to>
      <xdr:col>0</xdr:col>
      <xdr:colOff>952500</xdr:colOff>
      <xdr:row>64</xdr:row>
      <xdr:rowOff>38100</xdr:rowOff>
    </xdr:to>
    <xdr:pic>
      <xdr:nvPicPr>
        <xdr:cNvPr id="278099" name="3 Imagen" descr="Logo Izquierda Oficial PUBLICACION.jpg">
          <a:extLst>
            <a:ext uri="{FF2B5EF4-FFF2-40B4-BE49-F238E27FC236}">
              <a16:creationId xmlns:a16="http://schemas.microsoft.com/office/drawing/2014/main" xmlns="" id="{595A0B0C-DF95-4006-BBA4-20CA567E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9151620"/>
          <a:ext cx="9220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123</xdr:row>
      <xdr:rowOff>22860</xdr:rowOff>
    </xdr:from>
    <xdr:to>
      <xdr:col>0</xdr:col>
      <xdr:colOff>922020</xdr:colOff>
      <xdr:row>125</xdr:row>
      <xdr:rowOff>22860</xdr:rowOff>
    </xdr:to>
    <xdr:pic>
      <xdr:nvPicPr>
        <xdr:cNvPr id="278100" name="4 Imagen" descr="Logo Izquierda Oficial PUBLICACION.jpg">
          <a:extLst>
            <a:ext uri="{FF2B5EF4-FFF2-40B4-BE49-F238E27FC236}">
              <a16:creationId xmlns:a16="http://schemas.microsoft.com/office/drawing/2014/main" xmlns="" id="{EDAE7F81-433C-4AA6-96C6-F0CA20160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88000"/>
          <a:ext cx="9220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184</xdr:row>
      <xdr:rowOff>22860</xdr:rowOff>
    </xdr:from>
    <xdr:to>
      <xdr:col>0</xdr:col>
      <xdr:colOff>922020</xdr:colOff>
      <xdr:row>185</xdr:row>
      <xdr:rowOff>93345</xdr:rowOff>
    </xdr:to>
    <xdr:pic>
      <xdr:nvPicPr>
        <xdr:cNvPr id="278101" name="5 Imagen" descr="Logo Izquierda Oficial PUBLICACION.jpg">
          <a:extLst>
            <a:ext uri="{FF2B5EF4-FFF2-40B4-BE49-F238E27FC236}">
              <a16:creationId xmlns:a16="http://schemas.microsoft.com/office/drawing/2014/main" xmlns="" id="{77F4EE11-4EC9-478C-925B-BAF61B8C7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393900"/>
          <a:ext cx="92202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91440</xdr:colOff>
      <xdr:row>242</xdr:row>
      <xdr:rowOff>38100</xdr:rowOff>
    </xdr:from>
    <xdr:to>
      <xdr:col>0</xdr:col>
      <xdr:colOff>1013460</xdr:colOff>
      <xdr:row>244</xdr:row>
      <xdr:rowOff>30480</xdr:rowOff>
    </xdr:to>
    <xdr:pic>
      <xdr:nvPicPr>
        <xdr:cNvPr id="278102" name="6 Imagen" descr="Logo Izquierda Oficial PUBLICACION.jpg">
          <a:extLst>
            <a:ext uri="{FF2B5EF4-FFF2-40B4-BE49-F238E27FC236}">
              <a16:creationId xmlns:a16="http://schemas.microsoft.com/office/drawing/2014/main" xmlns="" id="{11B2CC80-DBBE-4AE1-AD7E-2FB357B1A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" y="36522660"/>
          <a:ext cx="92202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922020</xdr:colOff>
      <xdr:row>1</xdr:row>
      <xdr:rowOff>182880</xdr:rowOff>
    </xdr:to>
    <xdr:pic>
      <xdr:nvPicPr>
        <xdr:cNvPr id="279081" name="2 Imagen" descr="Logo Izquierda Oficial PUBLICACION.jpg">
          <a:extLst>
            <a:ext uri="{FF2B5EF4-FFF2-40B4-BE49-F238E27FC236}">
              <a16:creationId xmlns:a16="http://schemas.microsoft.com/office/drawing/2014/main" xmlns="" id="{33E39076-B659-48BD-89B2-F35CE2C56E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202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63</xdr:row>
      <xdr:rowOff>22860</xdr:rowOff>
    </xdr:from>
    <xdr:to>
      <xdr:col>0</xdr:col>
      <xdr:colOff>922020</xdr:colOff>
      <xdr:row>65</xdr:row>
      <xdr:rowOff>22860</xdr:rowOff>
    </xdr:to>
    <xdr:pic>
      <xdr:nvPicPr>
        <xdr:cNvPr id="279082" name="3 Imagen" descr="Logo Izquierda Oficial PUBLICACION.jpg">
          <a:extLst>
            <a:ext uri="{FF2B5EF4-FFF2-40B4-BE49-F238E27FC236}">
              <a16:creationId xmlns:a16="http://schemas.microsoft.com/office/drawing/2014/main" xmlns="" id="{7B0A5167-409C-47E9-9560-C0E3B35A4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59240"/>
          <a:ext cx="9220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119</xdr:row>
      <xdr:rowOff>22860</xdr:rowOff>
    </xdr:from>
    <xdr:to>
      <xdr:col>0</xdr:col>
      <xdr:colOff>922020</xdr:colOff>
      <xdr:row>121</xdr:row>
      <xdr:rowOff>22860</xdr:rowOff>
    </xdr:to>
    <xdr:pic>
      <xdr:nvPicPr>
        <xdr:cNvPr id="279083" name="4 Imagen" descr="Logo Izquierda Oficial PUBLICACION.jpg">
          <a:extLst>
            <a:ext uri="{FF2B5EF4-FFF2-40B4-BE49-F238E27FC236}">
              <a16:creationId xmlns:a16="http://schemas.microsoft.com/office/drawing/2014/main" xmlns="" id="{57BD9709-D081-4821-AF17-64FA33547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10860"/>
          <a:ext cx="9220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183</xdr:row>
      <xdr:rowOff>22860</xdr:rowOff>
    </xdr:from>
    <xdr:to>
      <xdr:col>0</xdr:col>
      <xdr:colOff>922020</xdr:colOff>
      <xdr:row>184</xdr:row>
      <xdr:rowOff>169545</xdr:rowOff>
    </xdr:to>
    <xdr:pic>
      <xdr:nvPicPr>
        <xdr:cNvPr id="279084" name="5 Imagen" descr="Logo Izquierda Oficial PUBLICACION.jpg">
          <a:extLst>
            <a:ext uri="{FF2B5EF4-FFF2-40B4-BE49-F238E27FC236}">
              <a16:creationId xmlns:a16="http://schemas.microsoft.com/office/drawing/2014/main" xmlns="" id="{00E3FCEB-7C4C-4DD8-87D8-1DE731098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16760"/>
          <a:ext cx="92202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76200</xdr:colOff>
      <xdr:row>237</xdr:row>
      <xdr:rowOff>118110</xdr:rowOff>
    </xdr:from>
    <xdr:to>
      <xdr:col>0</xdr:col>
      <xdr:colOff>998220</xdr:colOff>
      <xdr:row>237</xdr:row>
      <xdr:rowOff>483870</xdr:rowOff>
    </xdr:to>
    <xdr:pic>
      <xdr:nvPicPr>
        <xdr:cNvPr id="279085" name="6 Imagen" descr="Logo Izquierda Oficial PUBLICACION.jpg">
          <a:extLst>
            <a:ext uri="{FF2B5EF4-FFF2-40B4-BE49-F238E27FC236}">
              <a16:creationId xmlns:a16="http://schemas.microsoft.com/office/drawing/2014/main" xmlns="" id="{4C60DC98-0207-4CA7-98FC-5EC96A8EF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40827960"/>
          <a:ext cx="92202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22860</xdr:rowOff>
    </xdr:from>
    <xdr:to>
      <xdr:col>0</xdr:col>
      <xdr:colOff>929640</xdr:colOff>
      <xdr:row>2</xdr:row>
      <xdr:rowOff>7620</xdr:rowOff>
    </xdr:to>
    <xdr:pic>
      <xdr:nvPicPr>
        <xdr:cNvPr id="313250" name="2 Imagen" descr="Logo Izquierda Oficial PUBLICACION.jpg">
          <a:extLst>
            <a:ext uri="{FF2B5EF4-FFF2-40B4-BE49-F238E27FC236}">
              <a16:creationId xmlns:a16="http://schemas.microsoft.com/office/drawing/2014/main" xmlns="" id="{F1D16270-9DD5-4387-A237-5C9779906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55</xdr:row>
      <xdr:rowOff>22860</xdr:rowOff>
    </xdr:from>
    <xdr:to>
      <xdr:col>0</xdr:col>
      <xdr:colOff>929640</xdr:colOff>
      <xdr:row>57</xdr:row>
      <xdr:rowOff>22860</xdr:rowOff>
    </xdr:to>
    <xdr:pic>
      <xdr:nvPicPr>
        <xdr:cNvPr id="313251" name="2 Imagen" descr="Logo Izquierda Oficial PUBLICACION.jpg">
          <a:extLst>
            <a:ext uri="{FF2B5EF4-FFF2-40B4-BE49-F238E27FC236}">
              <a16:creationId xmlns:a16="http://schemas.microsoft.com/office/drawing/2014/main" xmlns="" id="{2876A525-C2FD-49D2-B9F7-EEEAA7D0F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7448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111</xdr:row>
      <xdr:rowOff>30480</xdr:rowOff>
    </xdr:from>
    <xdr:to>
      <xdr:col>0</xdr:col>
      <xdr:colOff>929640</xdr:colOff>
      <xdr:row>113</xdr:row>
      <xdr:rowOff>30480</xdr:rowOff>
    </xdr:to>
    <xdr:pic>
      <xdr:nvPicPr>
        <xdr:cNvPr id="313252" name="3 Imagen" descr="Logo Izquierda Oficial PUBLICACION.jpg">
          <a:extLst>
            <a:ext uri="{FF2B5EF4-FFF2-40B4-BE49-F238E27FC236}">
              <a16:creationId xmlns:a16="http://schemas.microsoft.com/office/drawing/2014/main" xmlns="" id="{7060BE1A-A2EB-4582-9957-41D5B1A63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2610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165</xdr:row>
      <xdr:rowOff>30480</xdr:rowOff>
    </xdr:from>
    <xdr:to>
      <xdr:col>0</xdr:col>
      <xdr:colOff>929640</xdr:colOff>
      <xdr:row>167</xdr:row>
      <xdr:rowOff>30480</xdr:rowOff>
    </xdr:to>
    <xdr:pic>
      <xdr:nvPicPr>
        <xdr:cNvPr id="313253" name="4 Imagen" descr="Logo Izquierda Oficial PUBLICACION.jpg">
          <a:extLst>
            <a:ext uri="{FF2B5EF4-FFF2-40B4-BE49-F238E27FC236}">
              <a16:creationId xmlns:a16="http://schemas.microsoft.com/office/drawing/2014/main" xmlns="" id="{16F81FF9-0F7D-443D-AA2F-6A4C8C85A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51582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220</xdr:row>
      <xdr:rowOff>30480</xdr:rowOff>
    </xdr:from>
    <xdr:to>
      <xdr:col>0</xdr:col>
      <xdr:colOff>929640</xdr:colOff>
      <xdr:row>222</xdr:row>
      <xdr:rowOff>30480</xdr:rowOff>
    </xdr:to>
    <xdr:pic>
      <xdr:nvPicPr>
        <xdr:cNvPr id="313254" name="5 Imagen" descr="Logo Izquierda Oficial PUBLICACION.jpg">
          <a:extLst>
            <a:ext uri="{FF2B5EF4-FFF2-40B4-BE49-F238E27FC236}">
              <a16:creationId xmlns:a16="http://schemas.microsoft.com/office/drawing/2014/main" xmlns="" id="{4D18F4C2-C71F-467C-8CCE-E787EF4D1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293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276</xdr:row>
      <xdr:rowOff>30480</xdr:rowOff>
    </xdr:from>
    <xdr:to>
      <xdr:col>0</xdr:col>
      <xdr:colOff>929640</xdr:colOff>
      <xdr:row>278</xdr:row>
      <xdr:rowOff>22860</xdr:rowOff>
    </xdr:to>
    <xdr:pic>
      <xdr:nvPicPr>
        <xdr:cNvPr id="313255" name="7 Imagen" descr="Logo Izquierda Oficial PUBLICACION.jpg">
          <a:extLst>
            <a:ext uri="{FF2B5EF4-FFF2-40B4-BE49-F238E27FC236}">
              <a16:creationId xmlns:a16="http://schemas.microsoft.com/office/drawing/2014/main" xmlns="" id="{27DE608D-6FC5-493A-82D2-BE6AFEF43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68190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331</xdr:row>
      <xdr:rowOff>30480</xdr:rowOff>
    </xdr:from>
    <xdr:to>
      <xdr:col>0</xdr:col>
      <xdr:colOff>929640</xdr:colOff>
      <xdr:row>333</xdr:row>
      <xdr:rowOff>30480</xdr:rowOff>
    </xdr:to>
    <xdr:pic>
      <xdr:nvPicPr>
        <xdr:cNvPr id="313256" name="8 Imagen" descr="Logo Izquierda Oficial PUBLICACION.jpg">
          <a:extLst>
            <a:ext uri="{FF2B5EF4-FFF2-40B4-BE49-F238E27FC236}">
              <a16:creationId xmlns:a16="http://schemas.microsoft.com/office/drawing/2014/main" xmlns="" id="{0815BB7D-3E24-4305-9491-409B6C7A6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79542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386</xdr:row>
      <xdr:rowOff>30480</xdr:rowOff>
    </xdr:from>
    <xdr:to>
      <xdr:col>0</xdr:col>
      <xdr:colOff>929640</xdr:colOff>
      <xdr:row>388</xdr:row>
      <xdr:rowOff>30480</xdr:rowOff>
    </xdr:to>
    <xdr:pic>
      <xdr:nvPicPr>
        <xdr:cNvPr id="313257" name="9 Imagen" descr="Logo Izquierda Oficial PUBLICACION.jpg">
          <a:extLst>
            <a:ext uri="{FF2B5EF4-FFF2-40B4-BE49-F238E27FC236}">
              <a16:creationId xmlns:a16="http://schemas.microsoft.com/office/drawing/2014/main" xmlns="" id="{0016DFC2-8B60-4243-8556-910DAE8D4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9089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441</xdr:row>
      <xdr:rowOff>30480</xdr:rowOff>
    </xdr:from>
    <xdr:to>
      <xdr:col>0</xdr:col>
      <xdr:colOff>929640</xdr:colOff>
      <xdr:row>443</xdr:row>
      <xdr:rowOff>30480</xdr:rowOff>
    </xdr:to>
    <xdr:pic>
      <xdr:nvPicPr>
        <xdr:cNvPr id="313258" name="10 Imagen" descr="Logo Izquierda Oficial PUBLICACION.jpg">
          <a:extLst>
            <a:ext uri="{FF2B5EF4-FFF2-40B4-BE49-F238E27FC236}">
              <a16:creationId xmlns:a16="http://schemas.microsoft.com/office/drawing/2014/main" xmlns="" id="{86A3716C-A81A-4CEF-B7E3-B84014086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0224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496</xdr:row>
      <xdr:rowOff>38100</xdr:rowOff>
    </xdr:from>
    <xdr:to>
      <xdr:col>0</xdr:col>
      <xdr:colOff>922020</xdr:colOff>
      <xdr:row>498</xdr:row>
      <xdr:rowOff>38100</xdr:rowOff>
    </xdr:to>
    <xdr:pic>
      <xdr:nvPicPr>
        <xdr:cNvPr id="313259" name="12 Imagen" descr="Logo Izquierda Oficial PUBLICACION.jpg">
          <a:extLst>
            <a:ext uri="{FF2B5EF4-FFF2-40B4-BE49-F238E27FC236}">
              <a16:creationId xmlns:a16="http://schemas.microsoft.com/office/drawing/2014/main" xmlns="" id="{BB79EF22-B137-4C93-9B0B-97B54E7F0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113120"/>
          <a:ext cx="9220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550</xdr:row>
      <xdr:rowOff>38100</xdr:rowOff>
    </xdr:from>
    <xdr:to>
      <xdr:col>0</xdr:col>
      <xdr:colOff>929640</xdr:colOff>
      <xdr:row>552</xdr:row>
      <xdr:rowOff>22860</xdr:rowOff>
    </xdr:to>
    <xdr:pic>
      <xdr:nvPicPr>
        <xdr:cNvPr id="313260" name="13 Imagen" descr="Logo Izquierda Oficial PUBLICACION.jpg">
          <a:extLst>
            <a:ext uri="{FF2B5EF4-FFF2-40B4-BE49-F238E27FC236}">
              <a16:creationId xmlns:a16="http://schemas.microsoft.com/office/drawing/2014/main" xmlns="" id="{0081E31B-E1D5-42A1-8C12-5F8786DB4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22664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605</xdr:row>
      <xdr:rowOff>30480</xdr:rowOff>
    </xdr:from>
    <xdr:to>
      <xdr:col>0</xdr:col>
      <xdr:colOff>929640</xdr:colOff>
      <xdr:row>607</xdr:row>
      <xdr:rowOff>30480</xdr:rowOff>
    </xdr:to>
    <xdr:pic>
      <xdr:nvPicPr>
        <xdr:cNvPr id="313261" name="14 Imagen" descr="Logo Izquierda Oficial PUBLICACION.jpg">
          <a:extLst>
            <a:ext uri="{FF2B5EF4-FFF2-40B4-BE49-F238E27FC236}">
              <a16:creationId xmlns:a16="http://schemas.microsoft.com/office/drawing/2014/main" xmlns="" id="{789C2951-74FB-4A7C-A299-C9117BA47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30968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660</xdr:row>
      <xdr:rowOff>38100</xdr:rowOff>
    </xdr:from>
    <xdr:to>
      <xdr:col>0</xdr:col>
      <xdr:colOff>929640</xdr:colOff>
      <xdr:row>662</xdr:row>
      <xdr:rowOff>38100</xdr:rowOff>
    </xdr:to>
    <xdr:pic>
      <xdr:nvPicPr>
        <xdr:cNvPr id="313262" name="16 Imagen" descr="Logo Izquierda Oficial PUBLICACION.jpg">
          <a:extLst>
            <a:ext uri="{FF2B5EF4-FFF2-40B4-BE49-F238E27FC236}">
              <a16:creationId xmlns:a16="http://schemas.microsoft.com/office/drawing/2014/main" xmlns="" id="{AB0DDDF4-9A89-476B-BD3B-990772358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43082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715</xdr:row>
      <xdr:rowOff>22860</xdr:rowOff>
    </xdr:from>
    <xdr:to>
      <xdr:col>0</xdr:col>
      <xdr:colOff>929640</xdr:colOff>
      <xdr:row>717</xdr:row>
      <xdr:rowOff>7620</xdr:rowOff>
    </xdr:to>
    <xdr:pic>
      <xdr:nvPicPr>
        <xdr:cNvPr id="313263" name="17 Imagen" descr="Logo Izquierda Oficial PUBLICACION.jpg">
          <a:extLst>
            <a:ext uri="{FF2B5EF4-FFF2-40B4-BE49-F238E27FC236}">
              <a16:creationId xmlns:a16="http://schemas.microsoft.com/office/drawing/2014/main" xmlns="" id="{27C185E2-CC07-4BDB-920F-E6E2C608F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49100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769</xdr:row>
      <xdr:rowOff>22860</xdr:rowOff>
    </xdr:from>
    <xdr:to>
      <xdr:col>0</xdr:col>
      <xdr:colOff>929640</xdr:colOff>
      <xdr:row>771</xdr:row>
      <xdr:rowOff>22860</xdr:rowOff>
    </xdr:to>
    <xdr:pic>
      <xdr:nvPicPr>
        <xdr:cNvPr id="313264" name="18 Imagen" descr="Logo Izquierda Oficial PUBLICACION.jpg">
          <a:extLst>
            <a:ext uri="{FF2B5EF4-FFF2-40B4-BE49-F238E27FC236}">
              <a16:creationId xmlns:a16="http://schemas.microsoft.com/office/drawing/2014/main" xmlns="" id="{7355F16B-088D-4E74-8657-B096AC930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60452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824</xdr:row>
      <xdr:rowOff>22860</xdr:rowOff>
    </xdr:from>
    <xdr:to>
      <xdr:col>0</xdr:col>
      <xdr:colOff>929640</xdr:colOff>
      <xdr:row>826</xdr:row>
      <xdr:rowOff>22860</xdr:rowOff>
    </xdr:to>
    <xdr:pic>
      <xdr:nvPicPr>
        <xdr:cNvPr id="313265" name="19 Imagen" descr="Logo Izquierda Oficial PUBLICACION.jpg">
          <a:extLst>
            <a:ext uri="{FF2B5EF4-FFF2-40B4-BE49-F238E27FC236}">
              <a16:creationId xmlns:a16="http://schemas.microsoft.com/office/drawing/2014/main" xmlns="" id="{294BC1CC-4386-4EA2-9929-EA5F39F29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7180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879</xdr:row>
      <xdr:rowOff>22860</xdr:rowOff>
    </xdr:from>
    <xdr:to>
      <xdr:col>0</xdr:col>
      <xdr:colOff>929640</xdr:colOff>
      <xdr:row>881</xdr:row>
      <xdr:rowOff>22860</xdr:rowOff>
    </xdr:to>
    <xdr:pic>
      <xdr:nvPicPr>
        <xdr:cNvPr id="313266" name="20 Imagen" descr="Logo Izquierda Oficial PUBLICACION.jpg">
          <a:extLst>
            <a:ext uri="{FF2B5EF4-FFF2-40B4-BE49-F238E27FC236}">
              <a16:creationId xmlns:a16="http://schemas.microsoft.com/office/drawing/2014/main" xmlns="" id="{5F0EDF5D-B287-44F4-936C-38320E45A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315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934</xdr:row>
      <xdr:rowOff>22860</xdr:rowOff>
    </xdr:from>
    <xdr:to>
      <xdr:col>0</xdr:col>
      <xdr:colOff>922020</xdr:colOff>
      <xdr:row>936</xdr:row>
      <xdr:rowOff>22860</xdr:rowOff>
    </xdr:to>
    <xdr:pic>
      <xdr:nvPicPr>
        <xdr:cNvPr id="313267" name="22 Imagen" descr="Logo Izquierda Oficial PUBLICACION.jpg">
          <a:extLst>
            <a:ext uri="{FF2B5EF4-FFF2-40B4-BE49-F238E27FC236}">
              <a16:creationId xmlns:a16="http://schemas.microsoft.com/office/drawing/2014/main" xmlns="" id="{E6B472DC-A4FC-47B0-ADE6-7A9D227BD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945080"/>
          <a:ext cx="9220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989</xdr:row>
      <xdr:rowOff>22860</xdr:rowOff>
    </xdr:from>
    <xdr:to>
      <xdr:col>0</xdr:col>
      <xdr:colOff>929640</xdr:colOff>
      <xdr:row>991</xdr:row>
      <xdr:rowOff>22860</xdr:rowOff>
    </xdr:to>
    <xdr:pic>
      <xdr:nvPicPr>
        <xdr:cNvPr id="313268" name="23 Imagen" descr="Logo Izquierda Oficial PUBLICACION.jpg">
          <a:extLst>
            <a:ext uri="{FF2B5EF4-FFF2-40B4-BE49-F238E27FC236}">
              <a16:creationId xmlns:a16="http://schemas.microsoft.com/office/drawing/2014/main" xmlns="" id="{FDDE0512-69C0-4609-A77A-A946B7E4E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05860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1044</xdr:row>
      <xdr:rowOff>22860</xdr:rowOff>
    </xdr:from>
    <xdr:to>
      <xdr:col>0</xdr:col>
      <xdr:colOff>929640</xdr:colOff>
      <xdr:row>1046</xdr:row>
      <xdr:rowOff>7620</xdr:rowOff>
    </xdr:to>
    <xdr:pic>
      <xdr:nvPicPr>
        <xdr:cNvPr id="313269" name="24 Imagen" descr="Logo Izquierda Oficial PUBLICACION.jpg">
          <a:extLst>
            <a:ext uri="{FF2B5EF4-FFF2-40B4-BE49-F238E27FC236}">
              <a16:creationId xmlns:a16="http://schemas.microsoft.com/office/drawing/2014/main" xmlns="" id="{E3022A24-B954-4FC2-83BF-C9D0B987B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17212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1099</xdr:row>
      <xdr:rowOff>22860</xdr:rowOff>
    </xdr:from>
    <xdr:to>
      <xdr:col>0</xdr:col>
      <xdr:colOff>929640</xdr:colOff>
      <xdr:row>1101</xdr:row>
      <xdr:rowOff>22860</xdr:rowOff>
    </xdr:to>
    <xdr:pic>
      <xdr:nvPicPr>
        <xdr:cNvPr id="313270" name="25 Imagen" descr="Logo Izquierda Oficial PUBLICACION.jpg">
          <a:extLst>
            <a:ext uri="{FF2B5EF4-FFF2-40B4-BE49-F238E27FC236}">
              <a16:creationId xmlns:a16="http://schemas.microsoft.com/office/drawing/2014/main" xmlns="" id="{D9505E00-FB09-4978-81DE-E69016255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2856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1154</xdr:row>
      <xdr:rowOff>30480</xdr:rowOff>
    </xdr:from>
    <xdr:to>
      <xdr:col>0</xdr:col>
      <xdr:colOff>929640</xdr:colOff>
      <xdr:row>1156</xdr:row>
      <xdr:rowOff>30480</xdr:rowOff>
    </xdr:to>
    <xdr:pic>
      <xdr:nvPicPr>
        <xdr:cNvPr id="313271" name="27 Imagen" descr="Logo Izquierda Oficial PUBLICACION.jpg">
          <a:extLst>
            <a:ext uri="{FF2B5EF4-FFF2-40B4-BE49-F238E27FC236}">
              <a16:creationId xmlns:a16="http://schemas.microsoft.com/office/drawing/2014/main" xmlns="" id="{5092A798-4E4E-4FEC-931B-64D4C82BB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3915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1208</xdr:row>
      <xdr:rowOff>22860</xdr:rowOff>
    </xdr:from>
    <xdr:to>
      <xdr:col>0</xdr:col>
      <xdr:colOff>929640</xdr:colOff>
      <xdr:row>1210</xdr:row>
      <xdr:rowOff>22860</xdr:rowOff>
    </xdr:to>
    <xdr:pic>
      <xdr:nvPicPr>
        <xdr:cNvPr id="313272" name="28 Imagen" descr="Logo Izquierda Oficial PUBLICACION.jpg">
          <a:extLst>
            <a:ext uri="{FF2B5EF4-FFF2-40B4-BE49-F238E27FC236}">
              <a16:creationId xmlns:a16="http://schemas.microsoft.com/office/drawing/2014/main" xmlns="" id="{CC2FDE33-A910-45D6-8359-08DA7B070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7260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1262</xdr:row>
      <xdr:rowOff>22860</xdr:rowOff>
    </xdr:from>
    <xdr:to>
      <xdr:col>0</xdr:col>
      <xdr:colOff>929640</xdr:colOff>
      <xdr:row>1264</xdr:row>
      <xdr:rowOff>22860</xdr:rowOff>
    </xdr:to>
    <xdr:pic>
      <xdr:nvPicPr>
        <xdr:cNvPr id="313273" name="29 Imagen" descr="Logo Izquierda Oficial PUBLICACION.jpg">
          <a:extLst>
            <a:ext uri="{FF2B5EF4-FFF2-40B4-BE49-F238E27FC236}">
              <a16:creationId xmlns:a16="http://schemas.microsoft.com/office/drawing/2014/main" xmlns="" id="{68027CA7-EC93-45BD-A45E-965D0339D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6490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1317</xdr:row>
      <xdr:rowOff>22860</xdr:rowOff>
    </xdr:from>
    <xdr:to>
      <xdr:col>0</xdr:col>
      <xdr:colOff>929640</xdr:colOff>
      <xdr:row>1319</xdr:row>
      <xdr:rowOff>22860</xdr:rowOff>
    </xdr:to>
    <xdr:pic>
      <xdr:nvPicPr>
        <xdr:cNvPr id="313274" name="31 Imagen" descr="Logo Izquierda Oficial PUBLICACION.jpg">
          <a:extLst>
            <a:ext uri="{FF2B5EF4-FFF2-40B4-BE49-F238E27FC236}">
              <a16:creationId xmlns:a16="http://schemas.microsoft.com/office/drawing/2014/main" xmlns="" id="{54680EFE-16FF-47CC-A4A4-89922CB46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876258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1372</xdr:row>
      <xdr:rowOff>30480</xdr:rowOff>
    </xdr:from>
    <xdr:to>
      <xdr:col>0</xdr:col>
      <xdr:colOff>929640</xdr:colOff>
      <xdr:row>1374</xdr:row>
      <xdr:rowOff>0</xdr:rowOff>
    </xdr:to>
    <xdr:pic>
      <xdr:nvPicPr>
        <xdr:cNvPr id="313275" name="32 Imagen" descr="Logo Izquierda Oficial PUBLICACION.jpg">
          <a:extLst>
            <a:ext uri="{FF2B5EF4-FFF2-40B4-BE49-F238E27FC236}">
              <a16:creationId xmlns:a16="http://schemas.microsoft.com/office/drawing/2014/main" xmlns="" id="{EED7F97D-F8E1-4AB2-8F67-74A63BD73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789896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1425</xdr:row>
      <xdr:rowOff>22860</xdr:rowOff>
    </xdr:from>
    <xdr:to>
      <xdr:col>0</xdr:col>
      <xdr:colOff>929640</xdr:colOff>
      <xdr:row>1427</xdr:row>
      <xdr:rowOff>22860</xdr:rowOff>
    </xdr:to>
    <xdr:pic>
      <xdr:nvPicPr>
        <xdr:cNvPr id="313276" name="33 Imagen" descr="Logo Izquierda Oficial PUBLICACION.jpg">
          <a:extLst>
            <a:ext uri="{FF2B5EF4-FFF2-40B4-BE49-F238E27FC236}">
              <a16:creationId xmlns:a16="http://schemas.microsoft.com/office/drawing/2014/main" xmlns="" id="{D50B6EDB-FB0E-4758-A22D-80724A8E5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0734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1480</xdr:row>
      <xdr:rowOff>22860</xdr:rowOff>
    </xdr:from>
    <xdr:to>
      <xdr:col>0</xdr:col>
      <xdr:colOff>929640</xdr:colOff>
      <xdr:row>1482</xdr:row>
      <xdr:rowOff>22860</xdr:rowOff>
    </xdr:to>
    <xdr:pic>
      <xdr:nvPicPr>
        <xdr:cNvPr id="313277" name="34 Imagen" descr="Logo Izquierda Oficial PUBLICACION.jpg">
          <a:extLst>
            <a:ext uri="{FF2B5EF4-FFF2-40B4-BE49-F238E27FC236}">
              <a16:creationId xmlns:a16="http://schemas.microsoft.com/office/drawing/2014/main" xmlns="" id="{0737B1BA-8E05-447D-81F9-6C956EEBE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61869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1535</xdr:row>
      <xdr:rowOff>22860</xdr:rowOff>
    </xdr:from>
    <xdr:to>
      <xdr:col>0</xdr:col>
      <xdr:colOff>929640</xdr:colOff>
      <xdr:row>1537</xdr:row>
      <xdr:rowOff>22860</xdr:rowOff>
    </xdr:to>
    <xdr:pic>
      <xdr:nvPicPr>
        <xdr:cNvPr id="313278" name="35 Imagen" descr="Logo Izquierda Oficial PUBLICACION.jpg">
          <a:extLst>
            <a:ext uri="{FF2B5EF4-FFF2-40B4-BE49-F238E27FC236}">
              <a16:creationId xmlns:a16="http://schemas.microsoft.com/office/drawing/2014/main" xmlns="" id="{9E86FFA2-D2B2-4BBC-8C2B-7A1DE3AC8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530048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1590</xdr:row>
      <xdr:rowOff>38100</xdr:rowOff>
    </xdr:from>
    <xdr:to>
      <xdr:col>0</xdr:col>
      <xdr:colOff>929640</xdr:colOff>
      <xdr:row>1591</xdr:row>
      <xdr:rowOff>146685</xdr:rowOff>
    </xdr:to>
    <xdr:pic>
      <xdr:nvPicPr>
        <xdr:cNvPr id="313279" name="37 Imagen" descr="Logo Izquierda Oficial PUBLICACION.jpg">
          <a:extLst>
            <a:ext uri="{FF2B5EF4-FFF2-40B4-BE49-F238E27FC236}">
              <a16:creationId xmlns:a16="http://schemas.microsoft.com/office/drawing/2014/main" xmlns="" id="{6230F223-463A-4301-8D13-C2328D03C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440638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1645</xdr:row>
      <xdr:rowOff>22860</xdr:rowOff>
    </xdr:from>
    <xdr:to>
      <xdr:col>0</xdr:col>
      <xdr:colOff>929640</xdr:colOff>
      <xdr:row>1647</xdr:row>
      <xdr:rowOff>22860</xdr:rowOff>
    </xdr:to>
    <xdr:pic>
      <xdr:nvPicPr>
        <xdr:cNvPr id="313280" name="38 Imagen" descr="Logo Izquierda Oficial PUBLICACION.jpg">
          <a:extLst>
            <a:ext uri="{FF2B5EF4-FFF2-40B4-BE49-F238E27FC236}">
              <a16:creationId xmlns:a16="http://schemas.microsoft.com/office/drawing/2014/main" xmlns="" id="{31257FC5-CCD3-465C-B6AC-C8585BE23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341322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1700</xdr:row>
      <xdr:rowOff>22860</xdr:rowOff>
    </xdr:from>
    <xdr:to>
      <xdr:col>0</xdr:col>
      <xdr:colOff>929640</xdr:colOff>
      <xdr:row>1702</xdr:row>
      <xdr:rowOff>22860</xdr:rowOff>
    </xdr:to>
    <xdr:pic>
      <xdr:nvPicPr>
        <xdr:cNvPr id="313281" name="39 Imagen" descr="Logo Izquierda Oficial PUBLICACION.jpg">
          <a:extLst>
            <a:ext uri="{FF2B5EF4-FFF2-40B4-BE49-F238E27FC236}">
              <a16:creationId xmlns:a16="http://schemas.microsoft.com/office/drawing/2014/main" xmlns="" id="{3B1DC970-C071-4F4A-86B8-57C4DAA51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25267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1755</xdr:row>
      <xdr:rowOff>22860</xdr:rowOff>
    </xdr:from>
    <xdr:to>
      <xdr:col>0</xdr:col>
      <xdr:colOff>929640</xdr:colOff>
      <xdr:row>1757</xdr:row>
      <xdr:rowOff>22860</xdr:rowOff>
    </xdr:to>
    <xdr:pic>
      <xdr:nvPicPr>
        <xdr:cNvPr id="313282" name="40 Imagen" descr="Logo Izquierda Oficial PUBLICACION.jpg">
          <a:extLst>
            <a:ext uri="{FF2B5EF4-FFF2-40B4-BE49-F238E27FC236}">
              <a16:creationId xmlns:a16="http://schemas.microsoft.com/office/drawing/2014/main" xmlns="" id="{D943AE5A-8D2A-481B-BA85-DD784CFC1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6402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1810</xdr:row>
      <xdr:rowOff>38100</xdr:rowOff>
    </xdr:from>
    <xdr:to>
      <xdr:col>0</xdr:col>
      <xdr:colOff>929640</xdr:colOff>
      <xdr:row>1812</xdr:row>
      <xdr:rowOff>22860</xdr:rowOff>
    </xdr:to>
    <xdr:pic>
      <xdr:nvPicPr>
        <xdr:cNvPr id="313283" name="42 Imagen" descr="Logo Izquierda Oficial PUBLICACION.jpg">
          <a:extLst>
            <a:ext uri="{FF2B5EF4-FFF2-40B4-BE49-F238E27FC236}">
              <a16:creationId xmlns:a16="http://schemas.microsoft.com/office/drawing/2014/main" xmlns="" id="{FE45DE6C-C1B3-4CD3-9B53-D2845DC29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073092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1864</xdr:row>
      <xdr:rowOff>22860</xdr:rowOff>
    </xdr:from>
    <xdr:to>
      <xdr:col>0</xdr:col>
      <xdr:colOff>929640</xdr:colOff>
      <xdr:row>1866</xdr:row>
      <xdr:rowOff>22860</xdr:rowOff>
    </xdr:to>
    <xdr:pic>
      <xdr:nvPicPr>
        <xdr:cNvPr id="313284" name="43 Imagen" descr="Logo Izquierda Oficial PUBLICACION.jpg">
          <a:extLst>
            <a:ext uri="{FF2B5EF4-FFF2-40B4-BE49-F238E27FC236}">
              <a16:creationId xmlns:a16="http://schemas.microsoft.com/office/drawing/2014/main" xmlns="" id="{F1E385AD-7EB6-44BA-A7DE-E2CF71339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982920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1919</xdr:row>
      <xdr:rowOff>22860</xdr:rowOff>
    </xdr:from>
    <xdr:to>
      <xdr:col>0</xdr:col>
      <xdr:colOff>929640</xdr:colOff>
      <xdr:row>1921</xdr:row>
      <xdr:rowOff>22860</xdr:rowOff>
    </xdr:to>
    <xdr:pic>
      <xdr:nvPicPr>
        <xdr:cNvPr id="313285" name="44 Imagen" descr="Logo Izquierda Oficial PUBLICACION.jpg">
          <a:extLst>
            <a:ext uri="{FF2B5EF4-FFF2-40B4-BE49-F238E27FC236}">
              <a16:creationId xmlns:a16="http://schemas.microsoft.com/office/drawing/2014/main" xmlns="" id="{E533A303-1A12-4960-8AAE-868C8D554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894272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1974</xdr:row>
      <xdr:rowOff>22860</xdr:rowOff>
    </xdr:from>
    <xdr:to>
      <xdr:col>0</xdr:col>
      <xdr:colOff>929640</xdr:colOff>
      <xdr:row>1976</xdr:row>
      <xdr:rowOff>22860</xdr:rowOff>
    </xdr:to>
    <xdr:pic>
      <xdr:nvPicPr>
        <xdr:cNvPr id="313286" name="45 Imagen" descr="Logo Izquierda Oficial PUBLICACION.jpg">
          <a:extLst>
            <a:ext uri="{FF2B5EF4-FFF2-40B4-BE49-F238E27FC236}">
              <a16:creationId xmlns:a16="http://schemas.microsoft.com/office/drawing/2014/main" xmlns="" id="{1998349C-6D20-4D0A-ADD8-A112F59F2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80562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22860</xdr:rowOff>
    </xdr:from>
    <xdr:to>
      <xdr:col>0</xdr:col>
      <xdr:colOff>929640</xdr:colOff>
      <xdr:row>2</xdr:row>
      <xdr:rowOff>0</xdr:rowOff>
    </xdr:to>
    <xdr:pic>
      <xdr:nvPicPr>
        <xdr:cNvPr id="314274" name="2 Imagen" descr="Logo Izquierda Oficial PUBLICACION.jpg">
          <a:extLst>
            <a:ext uri="{FF2B5EF4-FFF2-40B4-BE49-F238E27FC236}">
              <a16:creationId xmlns:a16="http://schemas.microsoft.com/office/drawing/2014/main" xmlns="" id="{D7F94F79-272C-4FD3-8A36-616311864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55</xdr:row>
      <xdr:rowOff>22860</xdr:rowOff>
    </xdr:from>
    <xdr:to>
      <xdr:col>0</xdr:col>
      <xdr:colOff>929640</xdr:colOff>
      <xdr:row>57</xdr:row>
      <xdr:rowOff>22860</xdr:rowOff>
    </xdr:to>
    <xdr:pic>
      <xdr:nvPicPr>
        <xdr:cNvPr id="314275" name="2 Imagen" descr="Logo Izquierda Oficial PUBLICACION.jpg">
          <a:extLst>
            <a:ext uri="{FF2B5EF4-FFF2-40B4-BE49-F238E27FC236}">
              <a16:creationId xmlns:a16="http://schemas.microsoft.com/office/drawing/2014/main" xmlns="" id="{96DA7D18-03BE-42FD-8F17-637FAF55D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5162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110</xdr:row>
      <xdr:rowOff>30480</xdr:rowOff>
    </xdr:from>
    <xdr:to>
      <xdr:col>0</xdr:col>
      <xdr:colOff>929640</xdr:colOff>
      <xdr:row>112</xdr:row>
      <xdr:rowOff>30480</xdr:rowOff>
    </xdr:to>
    <xdr:pic>
      <xdr:nvPicPr>
        <xdr:cNvPr id="314276" name="3 Imagen" descr="Logo Izquierda Oficial PUBLICACION.jpg">
          <a:extLst>
            <a:ext uri="{FF2B5EF4-FFF2-40B4-BE49-F238E27FC236}">
              <a16:creationId xmlns:a16="http://schemas.microsoft.com/office/drawing/2014/main" xmlns="" id="{BE158346-55FA-4A6C-A929-B36697A1C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727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166</xdr:row>
      <xdr:rowOff>30480</xdr:rowOff>
    </xdr:from>
    <xdr:to>
      <xdr:col>0</xdr:col>
      <xdr:colOff>929640</xdr:colOff>
      <xdr:row>168</xdr:row>
      <xdr:rowOff>30480</xdr:rowOff>
    </xdr:to>
    <xdr:pic>
      <xdr:nvPicPr>
        <xdr:cNvPr id="314277" name="4 Imagen" descr="Logo Izquierda Oficial PUBLICACION.jpg">
          <a:extLst>
            <a:ext uri="{FF2B5EF4-FFF2-40B4-BE49-F238E27FC236}">
              <a16:creationId xmlns:a16="http://schemas.microsoft.com/office/drawing/2014/main" xmlns="" id="{6B6EFD5F-AC2B-4F32-8EB0-2B8243BE6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472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221</xdr:row>
      <xdr:rowOff>30480</xdr:rowOff>
    </xdr:from>
    <xdr:to>
      <xdr:col>0</xdr:col>
      <xdr:colOff>929640</xdr:colOff>
      <xdr:row>223</xdr:row>
      <xdr:rowOff>30480</xdr:rowOff>
    </xdr:to>
    <xdr:pic>
      <xdr:nvPicPr>
        <xdr:cNvPr id="314278" name="5 Imagen" descr="Logo Izquierda Oficial PUBLICACION.jpg">
          <a:extLst>
            <a:ext uri="{FF2B5EF4-FFF2-40B4-BE49-F238E27FC236}">
              <a16:creationId xmlns:a16="http://schemas.microsoft.com/office/drawing/2014/main" xmlns="" id="{AF0C40FA-A625-4A61-82C3-E78B7DA3E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53028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276</xdr:row>
      <xdr:rowOff>30480</xdr:rowOff>
    </xdr:from>
    <xdr:to>
      <xdr:col>0</xdr:col>
      <xdr:colOff>929640</xdr:colOff>
      <xdr:row>278</xdr:row>
      <xdr:rowOff>22860</xdr:rowOff>
    </xdr:to>
    <xdr:pic>
      <xdr:nvPicPr>
        <xdr:cNvPr id="314279" name="7 Imagen" descr="Logo Izquierda Oficial PUBLICACION.jpg">
          <a:extLst>
            <a:ext uri="{FF2B5EF4-FFF2-40B4-BE49-F238E27FC236}">
              <a16:creationId xmlns:a16="http://schemas.microsoft.com/office/drawing/2014/main" xmlns="" id="{5C66904A-ED39-4404-B6A1-BA480733C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77334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331</xdr:row>
      <xdr:rowOff>30480</xdr:rowOff>
    </xdr:from>
    <xdr:to>
      <xdr:col>0</xdr:col>
      <xdr:colOff>929640</xdr:colOff>
      <xdr:row>333</xdr:row>
      <xdr:rowOff>30480</xdr:rowOff>
    </xdr:to>
    <xdr:pic>
      <xdr:nvPicPr>
        <xdr:cNvPr id="314280" name="8 Imagen" descr="Logo Izquierda Oficial PUBLICACION.jpg">
          <a:extLst>
            <a:ext uri="{FF2B5EF4-FFF2-40B4-BE49-F238E27FC236}">
              <a16:creationId xmlns:a16="http://schemas.microsoft.com/office/drawing/2014/main" xmlns="" id="{38C315DB-D03A-476A-A23C-0962B1991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8868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386</xdr:row>
      <xdr:rowOff>30480</xdr:rowOff>
    </xdr:from>
    <xdr:to>
      <xdr:col>0</xdr:col>
      <xdr:colOff>929640</xdr:colOff>
      <xdr:row>388</xdr:row>
      <xdr:rowOff>30480</xdr:rowOff>
    </xdr:to>
    <xdr:pic>
      <xdr:nvPicPr>
        <xdr:cNvPr id="314281" name="9 Imagen" descr="Logo Izquierda Oficial PUBLICACION.jpg">
          <a:extLst>
            <a:ext uri="{FF2B5EF4-FFF2-40B4-BE49-F238E27FC236}">
              <a16:creationId xmlns:a16="http://schemas.microsoft.com/office/drawing/2014/main" xmlns="" id="{C9F44DD2-6631-4F0E-9400-7DC55CF9D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00038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441</xdr:row>
      <xdr:rowOff>30480</xdr:rowOff>
    </xdr:from>
    <xdr:to>
      <xdr:col>0</xdr:col>
      <xdr:colOff>929640</xdr:colOff>
      <xdr:row>443</xdr:row>
      <xdr:rowOff>30480</xdr:rowOff>
    </xdr:to>
    <xdr:pic>
      <xdr:nvPicPr>
        <xdr:cNvPr id="314282" name="10 Imagen" descr="Logo Izquierda Oficial PUBLICACION.jpg">
          <a:extLst>
            <a:ext uri="{FF2B5EF4-FFF2-40B4-BE49-F238E27FC236}">
              <a16:creationId xmlns:a16="http://schemas.microsoft.com/office/drawing/2014/main" xmlns="" id="{CB7D3DD8-2DD0-4D6B-BE1F-04F2B253E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11390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496</xdr:row>
      <xdr:rowOff>38100</xdr:rowOff>
    </xdr:from>
    <xdr:to>
      <xdr:col>0</xdr:col>
      <xdr:colOff>922020</xdr:colOff>
      <xdr:row>498</xdr:row>
      <xdr:rowOff>38100</xdr:rowOff>
    </xdr:to>
    <xdr:pic>
      <xdr:nvPicPr>
        <xdr:cNvPr id="314283" name="12 Imagen" descr="Logo Izquierda Oficial PUBLICACION.jpg">
          <a:extLst>
            <a:ext uri="{FF2B5EF4-FFF2-40B4-BE49-F238E27FC236}">
              <a16:creationId xmlns:a16="http://schemas.microsoft.com/office/drawing/2014/main" xmlns="" id="{878465AE-A3EC-4713-B7D4-713A7BC44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219800"/>
          <a:ext cx="9220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550</xdr:row>
      <xdr:rowOff>38100</xdr:rowOff>
    </xdr:from>
    <xdr:to>
      <xdr:col>0</xdr:col>
      <xdr:colOff>929640</xdr:colOff>
      <xdr:row>552</xdr:row>
      <xdr:rowOff>22860</xdr:rowOff>
    </xdr:to>
    <xdr:pic>
      <xdr:nvPicPr>
        <xdr:cNvPr id="314284" name="13 Imagen" descr="Logo Izquierda Oficial PUBLICACION.jpg">
          <a:extLst>
            <a:ext uri="{FF2B5EF4-FFF2-40B4-BE49-F238E27FC236}">
              <a16:creationId xmlns:a16="http://schemas.microsoft.com/office/drawing/2014/main" xmlns="" id="{78C46DEE-AE5D-4C4D-9FA0-4A246BDAA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33332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605</xdr:row>
      <xdr:rowOff>30480</xdr:rowOff>
    </xdr:from>
    <xdr:to>
      <xdr:col>0</xdr:col>
      <xdr:colOff>929640</xdr:colOff>
      <xdr:row>607</xdr:row>
      <xdr:rowOff>30480</xdr:rowOff>
    </xdr:to>
    <xdr:pic>
      <xdr:nvPicPr>
        <xdr:cNvPr id="314285" name="14 Imagen" descr="Logo Izquierda Oficial PUBLICACION.jpg">
          <a:extLst>
            <a:ext uri="{FF2B5EF4-FFF2-40B4-BE49-F238E27FC236}">
              <a16:creationId xmlns:a16="http://schemas.microsoft.com/office/drawing/2014/main" xmlns="" id="{9B7D3D0A-E30C-4A30-94E7-2FD712357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43922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660</xdr:row>
      <xdr:rowOff>38100</xdr:rowOff>
    </xdr:from>
    <xdr:to>
      <xdr:col>0</xdr:col>
      <xdr:colOff>929640</xdr:colOff>
      <xdr:row>662</xdr:row>
      <xdr:rowOff>38100</xdr:rowOff>
    </xdr:to>
    <xdr:pic>
      <xdr:nvPicPr>
        <xdr:cNvPr id="314286" name="16 Imagen" descr="Logo Izquierda Oficial PUBLICACION.jpg">
          <a:extLst>
            <a:ext uri="{FF2B5EF4-FFF2-40B4-BE49-F238E27FC236}">
              <a16:creationId xmlns:a16="http://schemas.microsoft.com/office/drawing/2014/main" xmlns="" id="{56DB8247-FE7B-47F1-8538-839AE510B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5603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715</xdr:row>
      <xdr:rowOff>22860</xdr:rowOff>
    </xdr:from>
    <xdr:to>
      <xdr:col>0</xdr:col>
      <xdr:colOff>929640</xdr:colOff>
      <xdr:row>717</xdr:row>
      <xdr:rowOff>7620</xdr:rowOff>
    </xdr:to>
    <xdr:pic>
      <xdr:nvPicPr>
        <xdr:cNvPr id="314287" name="17 Imagen" descr="Logo Izquierda Oficial PUBLICACION.jpg">
          <a:extLst>
            <a:ext uri="{FF2B5EF4-FFF2-40B4-BE49-F238E27FC236}">
              <a16:creationId xmlns:a16="http://schemas.microsoft.com/office/drawing/2014/main" xmlns="" id="{8D3C5124-188F-4DE0-AB47-39AD461C7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78818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769</xdr:row>
      <xdr:rowOff>22860</xdr:rowOff>
    </xdr:from>
    <xdr:to>
      <xdr:col>0</xdr:col>
      <xdr:colOff>929640</xdr:colOff>
      <xdr:row>771</xdr:row>
      <xdr:rowOff>22860</xdr:rowOff>
    </xdr:to>
    <xdr:pic>
      <xdr:nvPicPr>
        <xdr:cNvPr id="314288" name="18 Imagen" descr="Logo Izquierda Oficial PUBLICACION.jpg">
          <a:extLst>
            <a:ext uri="{FF2B5EF4-FFF2-40B4-BE49-F238E27FC236}">
              <a16:creationId xmlns:a16="http://schemas.microsoft.com/office/drawing/2014/main" xmlns="" id="{3B780FE6-7DAA-4DF8-A2FD-590124F32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90170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824</xdr:row>
      <xdr:rowOff>22860</xdr:rowOff>
    </xdr:from>
    <xdr:to>
      <xdr:col>0</xdr:col>
      <xdr:colOff>929640</xdr:colOff>
      <xdr:row>826</xdr:row>
      <xdr:rowOff>22860</xdr:rowOff>
    </xdr:to>
    <xdr:pic>
      <xdr:nvPicPr>
        <xdr:cNvPr id="314289" name="19 Imagen" descr="Logo Izquierda Oficial PUBLICACION.jpg">
          <a:extLst>
            <a:ext uri="{FF2B5EF4-FFF2-40B4-BE49-F238E27FC236}">
              <a16:creationId xmlns:a16="http://schemas.microsoft.com/office/drawing/2014/main" xmlns="" id="{FF8B4612-31DC-42F9-9B48-EC3331765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1522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879</xdr:row>
      <xdr:rowOff>22860</xdr:rowOff>
    </xdr:from>
    <xdr:to>
      <xdr:col>0</xdr:col>
      <xdr:colOff>929640</xdr:colOff>
      <xdr:row>881</xdr:row>
      <xdr:rowOff>22860</xdr:rowOff>
    </xdr:to>
    <xdr:pic>
      <xdr:nvPicPr>
        <xdr:cNvPr id="314290" name="20 Imagen" descr="Logo Izquierda Oficial PUBLICACION.jpg">
          <a:extLst>
            <a:ext uri="{FF2B5EF4-FFF2-40B4-BE49-F238E27FC236}">
              <a16:creationId xmlns:a16="http://schemas.microsoft.com/office/drawing/2014/main" xmlns="" id="{C9D6EAFF-AF44-4218-8CA2-E119D3BB6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1287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934</xdr:row>
      <xdr:rowOff>22860</xdr:rowOff>
    </xdr:from>
    <xdr:to>
      <xdr:col>0</xdr:col>
      <xdr:colOff>922020</xdr:colOff>
      <xdr:row>936</xdr:row>
      <xdr:rowOff>22860</xdr:rowOff>
    </xdr:to>
    <xdr:pic>
      <xdr:nvPicPr>
        <xdr:cNvPr id="314291" name="22 Imagen" descr="Logo Izquierda Oficial PUBLICACION.jpg">
          <a:extLst>
            <a:ext uri="{FF2B5EF4-FFF2-40B4-BE49-F238E27FC236}">
              <a16:creationId xmlns:a16="http://schemas.microsoft.com/office/drawing/2014/main" xmlns="" id="{59B06EB2-389C-4063-98FE-AE6DCBF0E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5310840"/>
          <a:ext cx="9220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989</xdr:row>
      <xdr:rowOff>22860</xdr:rowOff>
    </xdr:from>
    <xdr:to>
      <xdr:col>0</xdr:col>
      <xdr:colOff>929640</xdr:colOff>
      <xdr:row>991</xdr:row>
      <xdr:rowOff>22860</xdr:rowOff>
    </xdr:to>
    <xdr:pic>
      <xdr:nvPicPr>
        <xdr:cNvPr id="314292" name="23 Imagen" descr="Logo Izquierda Oficial PUBLICACION.jpg">
          <a:extLst>
            <a:ext uri="{FF2B5EF4-FFF2-40B4-BE49-F238E27FC236}">
              <a16:creationId xmlns:a16="http://schemas.microsoft.com/office/drawing/2014/main" xmlns="" id="{F2DC7C10-C61F-452C-BDA2-37EFFAA19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44243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1044</xdr:row>
      <xdr:rowOff>22860</xdr:rowOff>
    </xdr:from>
    <xdr:to>
      <xdr:col>0</xdr:col>
      <xdr:colOff>929640</xdr:colOff>
      <xdr:row>1046</xdr:row>
      <xdr:rowOff>7620</xdr:rowOff>
    </xdr:to>
    <xdr:pic>
      <xdr:nvPicPr>
        <xdr:cNvPr id="314293" name="24 Imagen" descr="Logo Izquierda Oficial PUBLICACION.jpg">
          <a:extLst>
            <a:ext uri="{FF2B5EF4-FFF2-40B4-BE49-F238E27FC236}">
              <a16:creationId xmlns:a16="http://schemas.microsoft.com/office/drawing/2014/main" xmlns="" id="{5CDA0115-B340-4714-BBF5-1618A2B17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53788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1099</xdr:row>
      <xdr:rowOff>22860</xdr:rowOff>
    </xdr:from>
    <xdr:to>
      <xdr:col>0</xdr:col>
      <xdr:colOff>929640</xdr:colOff>
      <xdr:row>1101</xdr:row>
      <xdr:rowOff>22860</xdr:rowOff>
    </xdr:to>
    <xdr:pic>
      <xdr:nvPicPr>
        <xdr:cNvPr id="314294" name="25 Imagen" descr="Logo Izquierda Oficial PUBLICACION.jpg">
          <a:extLst>
            <a:ext uri="{FF2B5EF4-FFF2-40B4-BE49-F238E27FC236}">
              <a16:creationId xmlns:a16="http://schemas.microsoft.com/office/drawing/2014/main" xmlns="" id="{4DD5A9BB-251F-4D92-AF91-E382DA054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65140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1154</xdr:row>
      <xdr:rowOff>30480</xdr:rowOff>
    </xdr:from>
    <xdr:to>
      <xdr:col>0</xdr:col>
      <xdr:colOff>929640</xdr:colOff>
      <xdr:row>1156</xdr:row>
      <xdr:rowOff>30480</xdr:rowOff>
    </xdr:to>
    <xdr:pic>
      <xdr:nvPicPr>
        <xdr:cNvPr id="314295" name="27 Imagen" descr="Logo Izquierda Oficial PUBLICACION.jpg">
          <a:extLst>
            <a:ext uri="{FF2B5EF4-FFF2-40B4-BE49-F238E27FC236}">
              <a16:creationId xmlns:a16="http://schemas.microsoft.com/office/drawing/2014/main" xmlns="" id="{27173FD1-4B4C-4DF0-A540-E10D42696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75730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1208</xdr:row>
      <xdr:rowOff>22860</xdr:rowOff>
    </xdr:from>
    <xdr:to>
      <xdr:col>0</xdr:col>
      <xdr:colOff>929640</xdr:colOff>
      <xdr:row>1210</xdr:row>
      <xdr:rowOff>22860</xdr:rowOff>
    </xdr:to>
    <xdr:pic>
      <xdr:nvPicPr>
        <xdr:cNvPr id="314296" name="28 Imagen" descr="Logo Izquierda Oficial PUBLICACION.jpg">
          <a:extLst>
            <a:ext uri="{FF2B5EF4-FFF2-40B4-BE49-F238E27FC236}">
              <a16:creationId xmlns:a16="http://schemas.microsoft.com/office/drawing/2014/main" xmlns="" id="{43B8D8B1-B929-4CB3-BAF8-2AC05A1AE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86320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1263</xdr:row>
      <xdr:rowOff>22860</xdr:rowOff>
    </xdr:from>
    <xdr:to>
      <xdr:col>0</xdr:col>
      <xdr:colOff>929640</xdr:colOff>
      <xdr:row>1265</xdr:row>
      <xdr:rowOff>22860</xdr:rowOff>
    </xdr:to>
    <xdr:pic>
      <xdr:nvPicPr>
        <xdr:cNvPr id="314297" name="29 Imagen" descr="Logo Izquierda Oficial PUBLICACION.jpg">
          <a:extLst>
            <a:ext uri="{FF2B5EF4-FFF2-40B4-BE49-F238E27FC236}">
              <a16:creationId xmlns:a16="http://schemas.microsoft.com/office/drawing/2014/main" xmlns="" id="{43CE9ED7-6CA3-4EDD-98FA-848419C5A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97672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1318</xdr:row>
      <xdr:rowOff>22860</xdr:rowOff>
    </xdr:from>
    <xdr:to>
      <xdr:col>0</xdr:col>
      <xdr:colOff>929640</xdr:colOff>
      <xdr:row>1320</xdr:row>
      <xdr:rowOff>22860</xdr:rowOff>
    </xdr:to>
    <xdr:pic>
      <xdr:nvPicPr>
        <xdr:cNvPr id="314298" name="31 Imagen" descr="Logo Izquierda Oficial PUBLICACION.jpg">
          <a:extLst>
            <a:ext uri="{FF2B5EF4-FFF2-40B4-BE49-F238E27FC236}">
              <a16:creationId xmlns:a16="http://schemas.microsoft.com/office/drawing/2014/main" xmlns="" id="{C1AAD479-1E3E-46D4-B7DB-03DEEF8B9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0902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1374</xdr:row>
      <xdr:rowOff>30480</xdr:rowOff>
    </xdr:from>
    <xdr:to>
      <xdr:col>0</xdr:col>
      <xdr:colOff>929640</xdr:colOff>
      <xdr:row>1376</xdr:row>
      <xdr:rowOff>22860</xdr:rowOff>
    </xdr:to>
    <xdr:pic>
      <xdr:nvPicPr>
        <xdr:cNvPr id="314299" name="32 Imagen" descr="Logo Izquierda Oficial PUBLICACION.jpg">
          <a:extLst>
            <a:ext uri="{FF2B5EF4-FFF2-40B4-BE49-F238E27FC236}">
              <a16:creationId xmlns:a16="http://schemas.microsoft.com/office/drawing/2014/main" xmlns="" id="{058CE2EC-D6B5-455A-8AAD-CE8DA516F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27234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1429</xdr:row>
      <xdr:rowOff>22860</xdr:rowOff>
    </xdr:from>
    <xdr:to>
      <xdr:col>0</xdr:col>
      <xdr:colOff>929640</xdr:colOff>
      <xdr:row>1431</xdr:row>
      <xdr:rowOff>22860</xdr:rowOff>
    </xdr:to>
    <xdr:pic>
      <xdr:nvPicPr>
        <xdr:cNvPr id="314300" name="33 Imagen" descr="Logo Izquierda Oficial PUBLICACION.jpg">
          <a:extLst>
            <a:ext uri="{FF2B5EF4-FFF2-40B4-BE49-F238E27FC236}">
              <a16:creationId xmlns:a16="http://schemas.microsoft.com/office/drawing/2014/main" xmlns="" id="{05A0F3A2-4E8C-4E28-B725-004542A2A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73782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1484</xdr:row>
      <xdr:rowOff>22860</xdr:rowOff>
    </xdr:from>
    <xdr:to>
      <xdr:col>0</xdr:col>
      <xdr:colOff>929640</xdr:colOff>
      <xdr:row>1486</xdr:row>
      <xdr:rowOff>22860</xdr:rowOff>
    </xdr:to>
    <xdr:pic>
      <xdr:nvPicPr>
        <xdr:cNvPr id="314301" name="34 Imagen" descr="Logo Izquierda Oficial PUBLICACION.jpg">
          <a:extLst>
            <a:ext uri="{FF2B5EF4-FFF2-40B4-BE49-F238E27FC236}">
              <a16:creationId xmlns:a16="http://schemas.microsoft.com/office/drawing/2014/main" xmlns="" id="{F183C459-DB39-4ABC-9D3B-83B1847C8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64917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1539</xdr:row>
      <xdr:rowOff>22860</xdr:rowOff>
    </xdr:from>
    <xdr:to>
      <xdr:col>0</xdr:col>
      <xdr:colOff>929640</xdr:colOff>
      <xdr:row>1541</xdr:row>
      <xdr:rowOff>22860</xdr:rowOff>
    </xdr:to>
    <xdr:pic>
      <xdr:nvPicPr>
        <xdr:cNvPr id="314302" name="35 Imagen" descr="Logo Izquierda Oficial PUBLICACION.jpg">
          <a:extLst>
            <a:ext uri="{FF2B5EF4-FFF2-40B4-BE49-F238E27FC236}">
              <a16:creationId xmlns:a16="http://schemas.microsoft.com/office/drawing/2014/main" xmlns="" id="{80953848-DEFE-4332-B557-3BC0E6C41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560528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1594</xdr:row>
      <xdr:rowOff>38100</xdr:rowOff>
    </xdr:from>
    <xdr:to>
      <xdr:col>0</xdr:col>
      <xdr:colOff>929640</xdr:colOff>
      <xdr:row>1596</xdr:row>
      <xdr:rowOff>22860</xdr:rowOff>
    </xdr:to>
    <xdr:pic>
      <xdr:nvPicPr>
        <xdr:cNvPr id="314303" name="37 Imagen" descr="Logo Izquierda Oficial PUBLICACION.jpg">
          <a:extLst>
            <a:ext uri="{FF2B5EF4-FFF2-40B4-BE49-F238E27FC236}">
              <a16:creationId xmlns:a16="http://schemas.microsoft.com/office/drawing/2014/main" xmlns="" id="{2DAD4E4E-7AFF-4F5B-969B-3AFD1F781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471118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1648</xdr:row>
      <xdr:rowOff>22860</xdr:rowOff>
    </xdr:from>
    <xdr:to>
      <xdr:col>0</xdr:col>
      <xdr:colOff>929640</xdr:colOff>
      <xdr:row>1650</xdr:row>
      <xdr:rowOff>22860</xdr:rowOff>
    </xdr:to>
    <xdr:pic>
      <xdr:nvPicPr>
        <xdr:cNvPr id="314304" name="38 Imagen" descr="Logo Izquierda Oficial PUBLICACION.jpg">
          <a:extLst>
            <a:ext uri="{FF2B5EF4-FFF2-40B4-BE49-F238E27FC236}">
              <a16:creationId xmlns:a16="http://schemas.microsoft.com/office/drawing/2014/main" xmlns="" id="{3B86E541-30CF-4F49-8E53-8CE8BA857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38094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1703</xdr:row>
      <xdr:rowOff>22860</xdr:rowOff>
    </xdr:from>
    <xdr:to>
      <xdr:col>0</xdr:col>
      <xdr:colOff>929640</xdr:colOff>
      <xdr:row>1705</xdr:row>
      <xdr:rowOff>22860</xdr:rowOff>
    </xdr:to>
    <xdr:pic>
      <xdr:nvPicPr>
        <xdr:cNvPr id="314305" name="39 Imagen" descr="Logo Izquierda Oficial PUBLICACION.jpg">
          <a:extLst>
            <a:ext uri="{FF2B5EF4-FFF2-40B4-BE49-F238E27FC236}">
              <a16:creationId xmlns:a16="http://schemas.microsoft.com/office/drawing/2014/main" xmlns="" id="{8E68353E-8040-4B37-8D63-ADC49D104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292298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1758</xdr:row>
      <xdr:rowOff>22860</xdr:rowOff>
    </xdr:from>
    <xdr:to>
      <xdr:col>0</xdr:col>
      <xdr:colOff>929640</xdr:colOff>
      <xdr:row>1760</xdr:row>
      <xdr:rowOff>22860</xdr:rowOff>
    </xdr:to>
    <xdr:pic>
      <xdr:nvPicPr>
        <xdr:cNvPr id="314306" name="40 Imagen" descr="Logo Izquierda Oficial PUBLICACION.jpg">
          <a:extLst>
            <a:ext uri="{FF2B5EF4-FFF2-40B4-BE49-F238E27FC236}">
              <a16:creationId xmlns:a16="http://schemas.microsoft.com/office/drawing/2014/main" xmlns="" id="{4ED47006-97DF-4BBF-88BC-BB297EFD7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203650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1813</xdr:row>
      <xdr:rowOff>38100</xdr:rowOff>
    </xdr:from>
    <xdr:to>
      <xdr:col>0</xdr:col>
      <xdr:colOff>929640</xdr:colOff>
      <xdr:row>1815</xdr:row>
      <xdr:rowOff>22860</xdr:rowOff>
    </xdr:to>
    <xdr:pic>
      <xdr:nvPicPr>
        <xdr:cNvPr id="314307" name="42 Imagen" descr="Logo Izquierda Oficial PUBLICACION.jpg">
          <a:extLst>
            <a:ext uri="{FF2B5EF4-FFF2-40B4-BE49-F238E27FC236}">
              <a16:creationId xmlns:a16="http://schemas.microsoft.com/office/drawing/2014/main" xmlns="" id="{9DAE2E8C-EB15-4723-957D-E621A4DD0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116526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1867</xdr:row>
      <xdr:rowOff>22860</xdr:rowOff>
    </xdr:from>
    <xdr:to>
      <xdr:col>0</xdr:col>
      <xdr:colOff>929640</xdr:colOff>
      <xdr:row>1869</xdr:row>
      <xdr:rowOff>22860</xdr:rowOff>
    </xdr:to>
    <xdr:pic>
      <xdr:nvPicPr>
        <xdr:cNvPr id="314308" name="43 Imagen" descr="Logo Izquierda Oficial PUBLICACION.jpg">
          <a:extLst>
            <a:ext uri="{FF2B5EF4-FFF2-40B4-BE49-F238E27FC236}">
              <a16:creationId xmlns:a16="http://schemas.microsoft.com/office/drawing/2014/main" xmlns="" id="{4CACBEF9-9B7A-4AC5-8AFA-255B2C6B3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02635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1922</xdr:row>
      <xdr:rowOff>22860</xdr:rowOff>
    </xdr:from>
    <xdr:to>
      <xdr:col>0</xdr:col>
      <xdr:colOff>929640</xdr:colOff>
      <xdr:row>1924</xdr:row>
      <xdr:rowOff>22860</xdr:rowOff>
    </xdr:to>
    <xdr:pic>
      <xdr:nvPicPr>
        <xdr:cNvPr id="314309" name="44 Imagen" descr="Logo Izquierda Oficial PUBLICACION.jpg">
          <a:extLst>
            <a:ext uri="{FF2B5EF4-FFF2-40B4-BE49-F238E27FC236}">
              <a16:creationId xmlns:a16="http://schemas.microsoft.com/office/drawing/2014/main" xmlns="" id="{FE3DB5AA-4E6E-46D6-B658-20E9EF0B6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93770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1977</xdr:row>
      <xdr:rowOff>22860</xdr:rowOff>
    </xdr:from>
    <xdr:to>
      <xdr:col>0</xdr:col>
      <xdr:colOff>929640</xdr:colOff>
      <xdr:row>1979</xdr:row>
      <xdr:rowOff>22860</xdr:rowOff>
    </xdr:to>
    <xdr:pic>
      <xdr:nvPicPr>
        <xdr:cNvPr id="314310" name="45 Imagen" descr="Logo Izquierda Oficial PUBLICACION.jpg">
          <a:extLst>
            <a:ext uri="{FF2B5EF4-FFF2-40B4-BE49-F238E27FC236}">
              <a16:creationId xmlns:a16="http://schemas.microsoft.com/office/drawing/2014/main" xmlns="" id="{0D6EF9C7-6ECB-4A9F-9BBC-416D79D6C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849058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22860</xdr:rowOff>
    </xdr:from>
    <xdr:to>
      <xdr:col>0</xdr:col>
      <xdr:colOff>929640</xdr:colOff>
      <xdr:row>2</xdr:row>
      <xdr:rowOff>7620</xdr:rowOff>
    </xdr:to>
    <xdr:pic>
      <xdr:nvPicPr>
        <xdr:cNvPr id="317067" name="2 Imagen" descr="Logo Izquierda Oficial PUBLICACION.jpg">
          <a:extLst>
            <a:ext uri="{FF2B5EF4-FFF2-40B4-BE49-F238E27FC236}">
              <a16:creationId xmlns:a16="http://schemas.microsoft.com/office/drawing/2014/main" xmlns="" id="{C9F3C0CF-1FDC-4160-81EA-BBB5434B2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55</xdr:row>
      <xdr:rowOff>22860</xdr:rowOff>
    </xdr:from>
    <xdr:to>
      <xdr:col>0</xdr:col>
      <xdr:colOff>929640</xdr:colOff>
      <xdr:row>57</xdr:row>
      <xdr:rowOff>22860</xdr:rowOff>
    </xdr:to>
    <xdr:pic>
      <xdr:nvPicPr>
        <xdr:cNvPr id="317068" name="2 Imagen" descr="Logo Izquierda Oficial PUBLICACION.jpg">
          <a:extLst>
            <a:ext uri="{FF2B5EF4-FFF2-40B4-BE49-F238E27FC236}">
              <a16:creationId xmlns:a16="http://schemas.microsoft.com/office/drawing/2014/main" xmlns="" id="{C6D6EBCF-D556-465B-BBE0-1DE8F03F7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5162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110</xdr:row>
      <xdr:rowOff>30480</xdr:rowOff>
    </xdr:from>
    <xdr:to>
      <xdr:col>0</xdr:col>
      <xdr:colOff>929640</xdr:colOff>
      <xdr:row>112</xdr:row>
      <xdr:rowOff>30480</xdr:rowOff>
    </xdr:to>
    <xdr:pic>
      <xdr:nvPicPr>
        <xdr:cNvPr id="317069" name="3 Imagen" descr="Logo Izquierda Oficial PUBLICACION.jpg">
          <a:extLst>
            <a:ext uri="{FF2B5EF4-FFF2-40B4-BE49-F238E27FC236}">
              <a16:creationId xmlns:a16="http://schemas.microsoft.com/office/drawing/2014/main" xmlns="" id="{341106F0-90A6-4F7C-8FD2-D27D745BE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346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165</xdr:row>
      <xdr:rowOff>30480</xdr:rowOff>
    </xdr:from>
    <xdr:to>
      <xdr:col>0</xdr:col>
      <xdr:colOff>929640</xdr:colOff>
      <xdr:row>167</xdr:row>
      <xdr:rowOff>30480</xdr:rowOff>
    </xdr:to>
    <xdr:pic>
      <xdr:nvPicPr>
        <xdr:cNvPr id="317070" name="4 Imagen" descr="Logo Izquierda Oficial PUBLICACION.jpg">
          <a:extLst>
            <a:ext uri="{FF2B5EF4-FFF2-40B4-BE49-F238E27FC236}">
              <a16:creationId xmlns:a16="http://schemas.microsoft.com/office/drawing/2014/main" xmlns="" id="{B92495F3-64C2-46C1-96E1-A5EA13FA8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7198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220</xdr:row>
      <xdr:rowOff>30480</xdr:rowOff>
    </xdr:from>
    <xdr:to>
      <xdr:col>0</xdr:col>
      <xdr:colOff>929640</xdr:colOff>
      <xdr:row>222</xdr:row>
      <xdr:rowOff>30480</xdr:rowOff>
    </xdr:to>
    <xdr:pic>
      <xdr:nvPicPr>
        <xdr:cNvPr id="317071" name="5 Imagen" descr="Logo Izquierda Oficial PUBLICACION.jpg">
          <a:extLst>
            <a:ext uri="{FF2B5EF4-FFF2-40B4-BE49-F238E27FC236}">
              <a16:creationId xmlns:a16="http://schemas.microsoft.com/office/drawing/2014/main" xmlns="" id="{4C049B61-8911-4DD6-903C-A18C1E6B0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38550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275</xdr:row>
      <xdr:rowOff>30480</xdr:rowOff>
    </xdr:from>
    <xdr:to>
      <xdr:col>0</xdr:col>
      <xdr:colOff>929640</xdr:colOff>
      <xdr:row>277</xdr:row>
      <xdr:rowOff>22860</xdr:rowOff>
    </xdr:to>
    <xdr:pic>
      <xdr:nvPicPr>
        <xdr:cNvPr id="317072" name="7 Imagen" descr="Logo Izquierda Oficial PUBLICACION.jpg">
          <a:extLst>
            <a:ext uri="{FF2B5EF4-FFF2-40B4-BE49-F238E27FC236}">
              <a16:creationId xmlns:a16="http://schemas.microsoft.com/office/drawing/2014/main" xmlns="" id="{68ADE2D8-2FA6-49FB-B1BE-3C2EE06E9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46092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330</xdr:row>
      <xdr:rowOff>30480</xdr:rowOff>
    </xdr:from>
    <xdr:to>
      <xdr:col>0</xdr:col>
      <xdr:colOff>929640</xdr:colOff>
      <xdr:row>332</xdr:row>
      <xdr:rowOff>30480</xdr:rowOff>
    </xdr:to>
    <xdr:pic>
      <xdr:nvPicPr>
        <xdr:cNvPr id="317073" name="8 Imagen" descr="Logo Izquierda Oficial PUBLICACION.jpg">
          <a:extLst>
            <a:ext uri="{FF2B5EF4-FFF2-40B4-BE49-F238E27FC236}">
              <a16:creationId xmlns:a16="http://schemas.microsoft.com/office/drawing/2014/main" xmlns="" id="{2A7756B6-376E-4F25-B81B-007358FCB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5744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385</xdr:row>
      <xdr:rowOff>30480</xdr:rowOff>
    </xdr:from>
    <xdr:to>
      <xdr:col>0</xdr:col>
      <xdr:colOff>929640</xdr:colOff>
      <xdr:row>387</xdr:row>
      <xdr:rowOff>30480</xdr:rowOff>
    </xdr:to>
    <xdr:pic>
      <xdr:nvPicPr>
        <xdr:cNvPr id="317074" name="9 Imagen" descr="Logo Izquierda Oficial PUBLICACION.jpg">
          <a:extLst>
            <a:ext uri="{FF2B5EF4-FFF2-40B4-BE49-F238E27FC236}">
              <a16:creationId xmlns:a16="http://schemas.microsoft.com/office/drawing/2014/main" xmlns="" id="{919A8E23-15BB-4C09-A747-B7B62A9A9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6879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440</xdr:row>
      <xdr:rowOff>30480</xdr:rowOff>
    </xdr:from>
    <xdr:to>
      <xdr:col>0</xdr:col>
      <xdr:colOff>929640</xdr:colOff>
      <xdr:row>442</xdr:row>
      <xdr:rowOff>30480</xdr:rowOff>
    </xdr:to>
    <xdr:pic>
      <xdr:nvPicPr>
        <xdr:cNvPr id="317075" name="10 Imagen" descr="Logo Izquierda Oficial PUBLICACION.jpg">
          <a:extLst>
            <a:ext uri="{FF2B5EF4-FFF2-40B4-BE49-F238E27FC236}">
              <a16:creationId xmlns:a16="http://schemas.microsoft.com/office/drawing/2014/main" xmlns="" id="{2B760F74-6FDD-4D30-914E-1880DFD12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7862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495</xdr:row>
      <xdr:rowOff>38100</xdr:rowOff>
    </xdr:from>
    <xdr:to>
      <xdr:col>0</xdr:col>
      <xdr:colOff>922020</xdr:colOff>
      <xdr:row>497</xdr:row>
      <xdr:rowOff>38100</xdr:rowOff>
    </xdr:to>
    <xdr:pic>
      <xdr:nvPicPr>
        <xdr:cNvPr id="317076" name="12 Imagen" descr="Logo Izquierda Oficial PUBLICACION.jpg">
          <a:extLst>
            <a:ext uri="{FF2B5EF4-FFF2-40B4-BE49-F238E27FC236}">
              <a16:creationId xmlns:a16="http://schemas.microsoft.com/office/drawing/2014/main" xmlns="" id="{7272212C-D954-4B59-980C-70061016D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907380"/>
          <a:ext cx="9220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549</xdr:row>
      <xdr:rowOff>38100</xdr:rowOff>
    </xdr:from>
    <xdr:to>
      <xdr:col>0</xdr:col>
      <xdr:colOff>929640</xdr:colOff>
      <xdr:row>551</xdr:row>
      <xdr:rowOff>22860</xdr:rowOff>
    </xdr:to>
    <xdr:pic>
      <xdr:nvPicPr>
        <xdr:cNvPr id="317077" name="13 Imagen" descr="Logo Izquierda Oficial PUBLICACION.jpg">
          <a:extLst>
            <a:ext uri="{FF2B5EF4-FFF2-40B4-BE49-F238E27FC236}">
              <a16:creationId xmlns:a16="http://schemas.microsoft.com/office/drawing/2014/main" xmlns="" id="{528A5F65-DBAB-4CD1-8838-5FDE7DF10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02090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604</xdr:row>
      <xdr:rowOff>30480</xdr:rowOff>
    </xdr:from>
    <xdr:to>
      <xdr:col>0</xdr:col>
      <xdr:colOff>929640</xdr:colOff>
      <xdr:row>606</xdr:row>
      <xdr:rowOff>30480</xdr:rowOff>
    </xdr:to>
    <xdr:pic>
      <xdr:nvPicPr>
        <xdr:cNvPr id="317078" name="14 Imagen" descr="Logo Izquierda Oficial PUBLICACION.jpg">
          <a:extLst>
            <a:ext uri="{FF2B5EF4-FFF2-40B4-BE49-F238E27FC236}">
              <a16:creationId xmlns:a16="http://schemas.microsoft.com/office/drawing/2014/main" xmlns="" id="{BAC735BE-E781-44D3-A732-12EDEDAB5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12680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659</xdr:row>
      <xdr:rowOff>38100</xdr:rowOff>
    </xdr:from>
    <xdr:to>
      <xdr:col>0</xdr:col>
      <xdr:colOff>929640</xdr:colOff>
      <xdr:row>661</xdr:row>
      <xdr:rowOff>38100</xdr:rowOff>
    </xdr:to>
    <xdr:pic>
      <xdr:nvPicPr>
        <xdr:cNvPr id="317079" name="16 Imagen" descr="Logo Izquierda Oficial PUBLICACION.jpg">
          <a:extLst>
            <a:ext uri="{FF2B5EF4-FFF2-40B4-BE49-F238E27FC236}">
              <a16:creationId xmlns:a16="http://schemas.microsoft.com/office/drawing/2014/main" xmlns="" id="{3F2FB5D0-DFC1-4EE5-8CE7-30F5C34DA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2479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30480</xdr:colOff>
      <xdr:row>714</xdr:row>
      <xdr:rowOff>60960</xdr:rowOff>
    </xdr:from>
    <xdr:to>
      <xdr:col>0</xdr:col>
      <xdr:colOff>960120</xdr:colOff>
      <xdr:row>716</xdr:row>
      <xdr:rowOff>45720</xdr:rowOff>
    </xdr:to>
    <xdr:pic>
      <xdr:nvPicPr>
        <xdr:cNvPr id="317080" name="17 Imagen" descr="Logo Izquierda Oficial PUBLICACION.jpg">
          <a:extLst>
            <a:ext uri="{FF2B5EF4-FFF2-40B4-BE49-F238E27FC236}">
              <a16:creationId xmlns:a16="http://schemas.microsoft.com/office/drawing/2014/main" xmlns="" id="{64E54E6E-F5AC-4200-9293-81627355B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11833098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768</xdr:row>
      <xdr:rowOff>22860</xdr:rowOff>
    </xdr:from>
    <xdr:to>
      <xdr:col>0</xdr:col>
      <xdr:colOff>929640</xdr:colOff>
      <xdr:row>770</xdr:row>
      <xdr:rowOff>22860</xdr:rowOff>
    </xdr:to>
    <xdr:pic>
      <xdr:nvPicPr>
        <xdr:cNvPr id="317081" name="18 Imagen" descr="Logo Izquierda Oficial PUBLICACION.jpg">
          <a:extLst>
            <a:ext uri="{FF2B5EF4-FFF2-40B4-BE49-F238E27FC236}">
              <a16:creationId xmlns:a16="http://schemas.microsoft.com/office/drawing/2014/main" xmlns="" id="{87B8228C-5837-4F9A-96E4-5AEF081C6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40640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823</xdr:row>
      <xdr:rowOff>22860</xdr:rowOff>
    </xdr:from>
    <xdr:to>
      <xdr:col>0</xdr:col>
      <xdr:colOff>929640</xdr:colOff>
      <xdr:row>825</xdr:row>
      <xdr:rowOff>22860</xdr:rowOff>
    </xdr:to>
    <xdr:pic>
      <xdr:nvPicPr>
        <xdr:cNvPr id="317082" name="19 Imagen" descr="Logo Izquierda Oficial PUBLICACION.jpg">
          <a:extLst>
            <a:ext uri="{FF2B5EF4-FFF2-40B4-BE49-F238E27FC236}">
              <a16:creationId xmlns:a16="http://schemas.microsoft.com/office/drawing/2014/main" xmlns="" id="{9DB8FFF2-3021-4832-82CD-C966C68AB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51992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878</xdr:row>
      <xdr:rowOff>22860</xdr:rowOff>
    </xdr:from>
    <xdr:to>
      <xdr:col>0</xdr:col>
      <xdr:colOff>929640</xdr:colOff>
      <xdr:row>880</xdr:row>
      <xdr:rowOff>22860</xdr:rowOff>
    </xdr:to>
    <xdr:pic>
      <xdr:nvPicPr>
        <xdr:cNvPr id="317083" name="20 Imagen" descr="Logo Izquierda Oficial PUBLICACION.jpg">
          <a:extLst>
            <a:ext uri="{FF2B5EF4-FFF2-40B4-BE49-F238E27FC236}">
              <a16:creationId xmlns:a16="http://schemas.microsoft.com/office/drawing/2014/main" xmlns="" id="{8F90D2AD-BD26-4AB2-9F73-137BCB811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6334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933</xdr:row>
      <xdr:rowOff>22860</xdr:rowOff>
    </xdr:from>
    <xdr:to>
      <xdr:col>0</xdr:col>
      <xdr:colOff>922020</xdr:colOff>
      <xdr:row>935</xdr:row>
      <xdr:rowOff>22860</xdr:rowOff>
    </xdr:to>
    <xdr:pic>
      <xdr:nvPicPr>
        <xdr:cNvPr id="317084" name="22 Imagen" descr="Logo Izquierda Oficial PUBLICACION.jpg">
          <a:extLst>
            <a:ext uri="{FF2B5EF4-FFF2-40B4-BE49-F238E27FC236}">
              <a16:creationId xmlns:a16="http://schemas.microsoft.com/office/drawing/2014/main" xmlns="" id="{216DB3B4-1E60-4DA8-B4DB-1B154E28B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724100"/>
          <a:ext cx="9220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988</xdr:row>
      <xdr:rowOff>22860</xdr:rowOff>
    </xdr:from>
    <xdr:to>
      <xdr:col>0</xdr:col>
      <xdr:colOff>929640</xdr:colOff>
      <xdr:row>990</xdr:row>
      <xdr:rowOff>22860</xdr:rowOff>
    </xdr:to>
    <xdr:pic>
      <xdr:nvPicPr>
        <xdr:cNvPr id="317085" name="23 Imagen" descr="Logo Izquierda Oficial PUBLICACION.jpg">
          <a:extLst>
            <a:ext uri="{FF2B5EF4-FFF2-40B4-BE49-F238E27FC236}">
              <a16:creationId xmlns:a16="http://schemas.microsoft.com/office/drawing/2014/main" xmlns="" id="{FCC46415-9D2D-4A10-AC02-313373DF7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383762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1043</xdr:row>
      <xdr:rowOff>22860</xdr:rowOff>
    </xdr:from>
    <xdr:to>
      <xdr:col>0</xdr:col>
      <xdr:colOff>929640</xdr:colOff>
      <xdr:row>1045</xdr:row>
      <xdr:rowOff>7620</xdr:rowOff>
    </xdr:to>
    <xdr:pic>
      <xdr:nvPicPr>
        <xdr:cNvPr id="317086" name="24 Imagen" descr="Logo Izquierda Oficial PUBLICACION.jpg">
          <a:extLst>
            <a:ext uri="{FF2B5EF4-FFF2-40B4-BE49-F238E27FC236}">
              <a16:creationId xmlns:a16="http://schemas.microsoft.com/office/drawing/2014/main" xmlns="" id="{160FE007-5381-465C-87E9-484477E99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95114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1098</xdr:row>
      <xdr:rowOff>22860</xdr:rowOff>
    </xdr:from>
    <xdr:to>
      <xdr:col>0</xdr:col>
      <xdr:colOff>929640</xdr:colOff>
      <xdr:row>1100</xdr:row>
      <xdr:rowOff>22860</xdr:rowOff>
    </xdr:to>
    <xdr:pic>
      <xdr:nvPicPr>
        <xdr:cNvPr id="317087" name="25 Imagen" descr="Logo Izquierda Oficial PUBLICACION.jpg">
          <a:extLst>
            <a:ext uri="{FF2B5EF4-FFF2-40B4-BE49-F238E27FC236}">
              <a16:creationId xmlns:a16="http://schemas.microsoft.com/office/drawing/2014/main" xmlns="" id="{A63FA5FD-3EEE-4EFD-AF09-6A0DCB5D2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0646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1153</xdr:row>
      <xdr:rowOff>30480</xdr:rowOff>
    </xdr:from>
    <xdr:to>
      <xdr:col>0</xdr:col>
      <xdr:colOff>929640</xdr:colOff>
      <xdr:row>1155</xdr:row>
      <xdr:rowOff>30480</xdr:rowOff>
    </xdr:to>
    <xdr:pic>
      <xdr:nvPicPr>
        <xdr:cNvPr id="317088" name="27 Imagen" descr="Logo Izquierda Oficial PUBLICACION.jpg">
          <a:extLst>
            <a:ext uri="{FF2B5EF4-FFF2-40B4-BE49-F238E27FC236}">
              <a16:creationId xmlns:a16="http://schemas.microsoft.com/office/drawing/2014/main" xmlns="" id="{312377C6-ECBD-40F9-93AC-BADBB3BE9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126200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1207</xdr:row>
      <xdr:rowOff>22860</xdr:rowOff>
    </xdr:from>
    <xdr:to>
      <xdr:col>0</xdr:col>
      <xdr:colOff>929640</xdr:colOff>
      <xdr:row>1209</xdr:row>
      <xdr:rowOff>22860</xdr:rowOff>
    </xdr:to>
    <xdr:pic>
      <xdr:nvPicPr>
        <xdr:cNvPr id="317089" name="28 Imagen" descr="Logo Izquierda Oficial PUBLICACION.jpg">
          <a:extLst>
            <a:ext uri="{FF2B5EF4-FFF2-40B4-BE49-F238E27FC236}">
              <a16:creationId xmlns:a16="http://schemas.microsoft.com/office/drawing/2014/main" xmlns="" id="{8C6BA9C4-5576-4CA0-A835-A2E6C7605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36790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1262</xdr:row>
      <xdr:rowOff>22860</xdr:rowOff>
    </xdr:from>
    <xdr:to>
      <xdr:col>0</xdr:col>
      <xdr:colOff>929640</xdr:colOff>
      <xdr:row>1264</xdr:row>
      <xdr:rowOff>22860</xdr:rowOff>
    </xdr:to>
    <xdr:pic>
      <xdr:nvPicPr>
        <xdr:cNvPr id="317090" name="29 Imagen" descr="Logo Izquierda Oficial PUBLICACION.jpg">
          <a:extLst>
            <a:ext uri="{FF2B5EF4-FFF2-40B4-BE49-F238E27FC236}">
              <a16:creationId xmlns:a16="http://schemas.microsoft.com/office/drawing/2014/main" xmlns="" id="{9CB7651C-D093-4BD7-A38B-58597569F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48142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1317</xdr:row>
      <xdr:rowOff>22860</xdr:rowOff>
    </xdr:from>
    <xdr:to>
      <xdr:col>0</xdr:col>
      <xdr:colOff>929640</xdr:colOff>
      <xdr:row>1319</xdr:row>
      <xdr:rowOff>22860</xdr:rowOff>
    </xdr:to>
    <xdr:pic>
      <xdr:nvPicPr>
        <xdr:cNvPr id="317091" name="31 Imagen" descr="Logo Izquierda Oficial PUBLICACION.jpg">
          <a:extLst>
            <a:ext uri="{FF2B5EF4-FFF2-40B4-BE49-F238E27FC236}">
              <a16:creationId xmlns:a16="http://schemas.microsoft.com/office/drawing/2014/main" xmlns="" id="{75C14EE7-AB43-4DF4-916D-D0FACBC2D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85949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1373</xdr:row>
      <xdr:rowOff>30480</xdr:rowOff>
    </xdr:from>
    <xdr:to>
      <xdr:col>0</xdr:col>
      <xdr:colOff>929640</xdr:colOff>
      <xdr:row>1375</xdr:row>
      <xdr:rowOff>22860</xdr:rowOff>
    </xdr:to>
    <xdr:pic>
      <xdr:nvPicPr>
        <xdr:cNvPr id="317092" name="32 Imagen" descr="Logo Izquierda Oficial PUBLICACION.jpg">
          <a:extLst>
            <a:ext uri="{FF2B5EF4-FFF2-40B4-BE49-F238E27FC236}">
              <a16:creationId xmlns:a16="http://schemas.microsoft.com/office/drawing/2014/main" xmlns="" id="{BAEADFD9-4195-4C5E-A124-9098D779A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774656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1428</xdr:row>
      <xdr:rowOff>22860</xdr:rowOff>
    </xdr:from>
    <xdr:to>
      <xdr:col>0</xdr:col>
      <xdr:colOff>929640</xdr:colOff>
      <xdr:row>1430</xdr:row>
      <xdr:rowOff>22860</xdr:rowOff>
    </xdr:to>
    <xdr:pic>
      <xdr:nvPicPr>
        <xdr:cNvPr id="317093" name="33 Imagen" descr="Logo Izquierda Oficial PUBLICACION.jpg">
          <a:extLst>
            <a:ext uri="{FF2B5EF4-FFF2-40B4-BE49-F238E27FC236}">
              <a16:creationId xmlns:a16="http://schemas.microsoft.com/office/drawing/2014/main" xmlns="" id="{F05D9D9D-6083-452C-9739-C38EEAC8F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68524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1483</xdr:row>
      <xdr:rowOff>22860</xdr:rowOff>
    </xdr:from>
    <xdr:to>
      <xdr:col>0</xdr:col>
      <xdr:colOff>929640</xdr:colOff>
      <xdr:row>1485</xdr:row>
      <xdr:rowOff>22860</xdr:rowOff>
    </xdr:to>
    <xdr:pic>
      <xdr:nvPicPr>
        <xdr:cNvPr id="317094" name="34 Imagen" descr="Logo Izquierda Oficial PUBLICACION.jpg">
          <a:extLst>
            <a:ext uri="{FF2B5EF4-FFF2-40B4-BE49-F238E27FC236}">
              <a16:creationId xmlns:a16="http://schemas.microsoft.com/office/drawing/2014/main" xmlns="" id="{0EFBEC74-3E36-471B-915F-AE6EA408E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96598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1538</xdr:row>
      <xdr:rowOff>22860</xdr:rowOff>
    </xdr:from>
    <xdr:to>
      <xdr:col>0</xdr:col>
      <xdr:colOff>929640</xdr:colOff>
      <xdr:row>1540</xdr:row>
      <xdr:rowOff>22860</xdr:rowOff>
    </xdr:to>
    <xdr:pic>
      <xdr:nvPicPr>
        <xdr:cNvPr id="317095" name="35 Imagen" descr="Logo Izquierda Oficial PUBLICACION.jpg">
          <a:extLst>
            <a:ext uri="{FF2B5EF4-FFF2-40B4-BE49-F238E27FC236}">
              <a16:creationId xmlns:a16="http://schemas.microsoft.com/office/drawing/2014/main" xmlns="" id="{F71D1580-74D3-44BF-BC7E-912BCF0FD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507950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1593</xdr:row>
      <xdr:rowOff>38100</xdr:rowOff>
    </xdr:from>
    <xdr:to>
      <xdr:col>0</xdr:col>
      <xdr:colOff>929640</xdr:colOff>
      <xdr:row>1595</xdr:row>
      <xdr:rowOff>22860</xdr:rowOff>
    </xdr:to>
    <xdr:pic>
      <xdr:nvPicPr>
        <xdr:cNvPr id="317096" name="37 Imagen" descr="Logo Izquierda Oficial PUBLICACION.jpg">
          <a:extLst>
            <a:ext uri="{FF2B5EF4-FFF2-40B4-BE49-F238E27FC236}">
              <a16:creationId xmlns:a16="http://schemas.microsoft.com/office/drawing/2014/main" xmlns="" id="{6FDB7977-0EA9-4898-A499-AF1CED3FD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418540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1647</xdr:row>
      <xdr:rowOff>22860</xdr:rowOff>
    </xdr:from>
    <xdr:to>
      <xdr:col>0</xdr:col>
      <xdr:colOff>929640</xdr:colOff>
      <xdr:row>1649</xdr:row>
      <xdr:rowOff>22860</xdr:rowOff>
    </xdr:to>
    <xdr:pic>
      <xdr:nvPicPr>
        <xdr:cNvPr id="317097" name="38 Imagen" descr="Logo Izquierda Oficial PUBLICACION.jpg">
          <a:extLst>
            <a:ext uri="{FF2B5EF4-FFF2-40B4-BE49-F238E27FC236}">
              <a16:creationId xmlns:a16="http://schemas.microsoft.com/office/drawing/2014/main" xmlns="" id="{2159EC5C-38FD-4152-9E78-2AD8DF116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337512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1702</xdr:row>
      <xdr:rowOff>22860</xdr:rowOff>
    </xdr:from>
    <xdr:to>
      <xdr:col>0</xdr:col>
      <xdr:colOff>929640</xdr:colOff>
      <xdr:row>1704</xdr:row>
      <xdr:rowOff>22860</xdr:rowOff>
    </xdr:to>
    <xdr:pic>
      <xdr:nvPicPr>
        <xdr:cNvPr id="317098" name="39 Imagen" descr="Logo Izquierda Oficial PUBLICACION.jpg">
          <a:extLst>
            <a:ext uri="{FF2B5EF4-FFF2-40B4-BE49-F238E27FC236}">
              <a16:creationId xmlns:a16="http://schemas.microsoft.com/office/drawing/2014/main" xmlns="" id="{EC7A83DD-0E73-42D1-9DE8-2FB7A8FBC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26791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1757</xdr:row>
      <xdr:rowOff>22860</xdr:rowOff>
    </xdr:from>
    <xdr:to>
      <xdr:col>0</xdr:col>
      <xdr:colOff>929640</xdr:colOff>
      <xdr:row>1759</xdr:row>
      <xdr:rowOff>22860</xdr:rowOff>
    </xdr:to>
    <xdr:pic>
      <xdr:nvPicPr>
        <xdr:cNvPr id="317099" name="40 Imagen" descr="Logo Izquierda Oficial PUBLICACION.jpg">
          <a:extLst>
            <a:ext uri="{FF2B5EF4-FFF2-40B4-BE49-F238E27FC236}">
              <a16:creationId xmlns:a16="http://schemas.microsoft.com/office/drawing/2014/main" xmlns="" id="{BA2708FD-E252-442D-AA3B-DC8758298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7926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1812</xdr:row>
      <xdr:rowOff>38100</xdr:rowOff>
    </xdr:from>
    <xdr:to>
      <xdr:col>0</xdr:col>
      <xdr:colOff>929640</xdr:colOff>
      <xdr:row>1814</xdr:row>
      <xdr:rowOff>22860</xdr:rowOff>
    </xdr:to>
    <xdr:pic>
      <xdr:nvPicPr>
        <xdr:cNvPr id="317100" name="42 Imagen" descr="Logo Izquierda Oficial PUBLICACION.jpg">
          <a:extLst>
            <a:ext uri="{FF2B5EF4-FFF2-40B4-BE49-F238E27FC236}">
              <a16:creationId xmlns:a16="http://schemas.microsoft.com/office/drawing/2014/main" xmlns="" id="{ACBE90FB-E95F-4208-96F6-EFF34DC66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092904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1866</xdr:row>
      <xdr:rowOff>22860</xdr:rowOff>
    </xdr:from>
    <xdr:to>
      <xdr:col>0</xdr:col>
      <xdr:colOff>929640</xdr:colOff>
      <xdr:row>1868</xdr:row>
      <xdr:rowOff>22860</xdr:rowOff>
    </xdr:to>
    <xdr:pic>
      <xdr:nvPicPr>
        <xdr:cNvPr id="317101" name="43 Imagen" descr="Logo Izquierda Oficial PUBLICACION.jpg">
          <a:extLst>
            <a:ext uri="{FF2B5EF4-FFF2-40B4-BE49-F238E27FC236}">
              <a16:creationId xmlns:a16="http://schemas.microsoft.com/office/drawing/2014/main" xmlns="" id="{B836AD84-CECD-4FB9-A516-5DE7DDB9A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002732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1921</xdr:row>
      <xdr:rowOff>22860</xdr:rowOff>
    </xdr:from>
    <xdr:to>
      <xdr:col>0</xdr:col>
      <xdr:colOff>929640</xdr:colOff>
      <xdr:row>1923</xdr:row>
      <xdr:rowOff>22860</xdr:rowOff>
    </xdr:to>
    <xdr:pic>
      <xdr:nvPicPr>
        <xdr:cNvPr id="317102" name="44 Imagen" descr="Logo Izquierda Oficial PUBLICACION.jpg">
          <a:extLst>
            <a:ext uri="{FF2B5EF4-FFF2-40B4-BE49-F238E27FC236}">
              <a16:creationId xmlns:a16="http://schemas.microsoft.com/office/drawing/2014/main" xmlns="" id="{A228C1EC-E20D-42CD-B601-CA51DD4EC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914084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1976</xdr:row>
      <xdr:rowOff>22860</xdr:rowOff>
    </xdr:from>
    <xdr:to>
      <xdr:col>0</xdr:col>
      <xdr:colOff>929640</xdr:colOff>
      <xdr:row>1978</xdr:row>
      <xdr:rowOff>22860</xdr:rowOff>
    </xdr:to>
    <xdr:pic>
      <xdr:nvPicPr>
        <xdr:cNvPr id="317103" name="45 Imagen" descr="Logo Izquierda Oficial PUBLICACION.jpg">
          <a:extLst>
            <a:ext uri="{FF2B5EF4-FFF2-40B4-BE49-F238E27FC236}">
              <a16:creationId xmlns:a16="http://schemas.microsoft.com/office/drawing/2014/main" xmlns="" id="{40AAF481-A09C-49E2-A56F-4FEAC7654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82543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944880</xdr:colOff>
      <xdr:row>2</xdr:row>
      <xdr:rowOff>22860</xdr:rowOff>
    </xdr:to>
    <xdr:pic>
      <xdr:nvPicPr>
        <xdr:cNvPr id="284152" name="1 Imagen" descr="Logo Izquierda Oficial PUBLICACION.jpg">
          <a:extLst>
            <a:ext uri="{FF2B5EF4-FFF2-40B4-BE49-F238E27FC236}">
              <a16:creationId xmlns:a16="http://schemas.microsoft.com/office/drawing/2014/main" xmlns="" id="{BFBFE360-6D52-482C-B431-4AFA20426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30480</xdr:rowOff>
    </xdr:from>
    <xdr:to>
      <xdr:col>0</xdr:col>
      <xdr:colOff>944880</xdr:colOff>
      <xdr:row>58</xdr:row>
      <xdr:rowOff>22860</xdr:rowOff>
    </xdr:to>
    <xdr:pic>
      <xdr:nvPicPr>
        <xdr:cNvPr id="284153" name="2 Imagen" descr="Logo Izquierda Oficial PUBLICACION.jpg">
          <a:extLst>
            <a:ext uri="{FF2B5EF4-FFF2-40B4-BE49-F238E27FC236}">
              <a16:creationId xmlns:a16="http://schemas.microsoft.com/office/drawing/2014/main" xmlns="" id="{1331162D-123A-45B6-BC6B-53DA2A667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258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30480</xdr:rowOff>
    </xdr:from>
    <xdr:to>
      <xdr:col>0</xdr:col>
      <xdr:colOff>944880</xdr:colOff>
      <xdr:row>114</xdr:row>
      <xdr:rowOff>22860</xdr:rowOff>
    </xdr:to>
    <xdr:pic>
      <xdr:nvPicPr>
        <xdr:cNvPr id="284154" name="3 Imagen" descr="Logo Izquierda Oficial PUBLICACION.jpg">
          <a:extLst>
            <a:ext uri="{FF2B5EF4-FFF2-40B4-BE49-F238E27FC236}">
              <a16:creationId xmlns:a16="http://schemas.microsoft.com/office/drawing/2014/main" xmlns="" id="{D7B70520-FA7B-4CF3-8386-C543AFCF6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6420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168</xdr:row>
      <xdr:rowOff>30480</xdr:rowOff>
    </xdr:from>
    <xdr:to>
      <xdr:col>0</xdr:col>
      <xdr:colOff>944880</xdr:colOff>
      <xdr:row>170</xdr:row>
      <xdr:rowOff>22860</xdr:rowOff>
    </xdr:to>
    <xdr:pic>
      <xdr:nvPicPr>
        <xdr:cNvPr id="284155" name="5 Imagen" descr="Logo Izquierda Oficial PUBLICACION.jpg">
          <a:extLst>
            <a:ext uri="{FF2B5EF4-FFF2-40B4-BE49-F238E27FC236}">
              <a16:creationId xmlns:a16="http://schemas.microsoft.com/office/drawing/2014/main" xmlns="" id="{D947CF22-BC2F-4D81-B92C-6C13ED8B8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7010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221</xdr:row>
      <xdr:rowOff>30480</xdr:rowOff>
    </xdr:from>
    <xdr:to>
      <xdr:col>0</xdr:col>
      <xdr:colOff>944880</xdr:colOff>
      <xdr:row>223</xdr:row>
      <xdr:rowOff>22860</xdr:rowOff>
    </xdr:to>
    <xdr:pic>
      <xdr:nvPicPr>
        <xdr:cNvPr id="284156" name="6 Imagen" descr="Logo Izquierda Oficial PUBLICACION.jpg">
          <a:extLst>
            <a:ext uri="{FF2B5EF4-FFF2-40B4-BE49-F238E27FC236}">
              <a16:creationId xmlns:a16="http://schemas.microsoft.com/office/drawing/2014/main" xmlns="" id="{DB5AFD83-44EA-44DE-9A40-62F86CAA4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2172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944880</xdr:colOff>
      <xdr:row>2</xdr:row>
      <xdr:rowOff>22860</xdr:rowOff>
    </xdr:to>
    <xdr:pic>
      <xdr:nvPicPr>
        <xdr:cNvPr id="285176" name="1 Imagen" descr="Logo Izquierda Oficial PUBLICACION.jpg">
          <a:extLst>
            <a:ext uri="{FF2B5EF4-FFF2-40B4-BE49-F238E27FC236}">
              <a16:creationId xmlns:a16="http://schemas.microsoft.com/office/drawing/2014/main" xmlns="" id="{95201A81-3D23-42BE-AED3-98D223A5B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58</xdr:row>
      <xdr:rowOff>49530</xdr:rowOff>
    </xdr:from>
    <xdr:to>
      <xdr:col>0</xdr:col>
      <xdr:colOff>937260</xdr:colOff>
      <xdr:row>60</xdr:row>
      <xdr:rowOff>41910</xdr:rowOff>
    </xdr:to>
    <xdr:pic>
      <xdr:nvPicPr>
        <xdr:cNvPr id="285177" name="2 Imagen" descr="Logo Izquierda Oficial PUBLICACION.jpg">
          <a:extLst>
            <a:ext uri="{FF2B5EF4-FFF2-40B4-BE49-F238E27FC236}">
              <a16:creationId xmlns:a16="http://schemas.microsoft.com/office/drawing/2014/main" xmlns="" id="{57508E9D-2F78-42F5-AEF3-AF0AD8D03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03030"/>
          <a:ext cx="93726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114</xdr:row>
      <xdr:rowOff>30480</xdr:rowOff>
    </xdr:from>
    <xdr:to>
      <xdr:col>0</xdr:col>
      <xdr:colOff>944880</xdr:colOff>
      <xdr:row>116</xdr:row>
      <xdr:rowOff>22860</xdr:rowOff>
    </xdr:to>
    <xdr:pic>
      <xdr:nvPicPr>
        <xdr:cNvPr id="285178" name="3 Imagen" descr="Logo Izquierda Oficial PUBLICACION.jpg">
          <a:extLst>
            <a:ext uri="{FF2B5EF4-FFF2-40B4-BE49-F238E27FC236}">
              <a16:creationId xmlns:a16="http://schemas.microsoft.com/office/drawing/2014/main" xmlns="" id="{AEFF003B-F7B0-4FFF-A8C2-C887E653C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2610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170</xdr:row>
      <xdr:rowOff>30480</xdr:rowOff>
    </xdr:from>
    <xdr:to>
      <xdr:col>0</xdr:col>
      <xdr:colOff>944880</xdr:colOff>
      <xdr:row>172</xdr:row>
      <xdr:rowOff>22860</xdr:rowOff>
    </xdr:to>
    <xdr:pic>
      <xdr:nvPicPr>
        <xdr:cNvPr id="285179" name="5 Imagen" descr="Logo Izquierda Oficial PUBLICACION.jpg">
          <a:extLst>
            <a:ext uri="{FF2B5EF4-FFF2-40B4-BE49-F238E27FC236}">
              <a16:creationId xmlns:a16="http://schemas.microsoft.com/office/drawing/2014/main" xmlns="" id="{673377E2-1C71-4879-A55C-4F59DC3CA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3200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223</xdr:row>
      <xdr:rowOff>30480</xdr:rowOff>
    </xdr:from>
    <xdr:to>
      <xdr:col>0</xdr:col>
      <xdr:colOff>944880</xdr:colOff>
      <xdr:row>225</xdr:row>
      <xdr:rowOff>22860</xdr:rowOff>
    </xdr:to>
    <xdr:pic>
      <xdr:nvPicPr>
        <xdr:cNvPr id="285180" name="6 Imagen" descr="Logo Izquierda Oficial PUBLICACION.jpg">
          <a:extLst>
            <a:ext uri="{FF2B5EF4-FFF2-40B4-BE49-F238E27FC236}">
              <a16:creationId xmlns:a16="http://schemas.microsoft.com/office/drawing/2014/main" xmlns="" id="{EE7AC908-9F71-489C-AB0E-7ECB9233E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8268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944880</xdr:colOff>
      <xdr:row>2</xdr:row>
      <xdr:rowOff>22860</xdr:rowOff>
    </xdr:to>
    <xdr:pic>
      <xdr:nvPicPr>
        <xdr:cNvPr id="299352" name="1 Imagen" descr="Logo Izquierda Oficial PUBLICACION.jpg">
          <a:extLst>
            <a:ext uri="{FF2B5EF4-FFF2-40B4-BE49-F238E27FC236}">
              <a16:creationId xmlns:a16="http://schemas.microsoft.com/office/drawing/2014/main" xmlns="" id="{B11A5A16-A504-41B9-9ADF-50D285023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57</xdr:row>
      <xdr:rowOff>30480</xdr:rowOff>
    </xdr:from>
    <xdr:to>
      <xdr:col>0</xdr:col>
      <xdr:colOff>944880</xdr:colOff>
      <xdr:row>59</xdr:row>
      <xdr:rowOff>22860</xdr:rowOff>
    </xdr:to>
    <xdr:pic>
      <xdr:nvPicPr>
        <xdr:cNvPr id="299353" name="2 Imagen" descr="Logo Izquierda Oficial PUBLICACION.jpg">
          <a:extLst>
            <a:ext uri="{FF2B5EF4-FFF2-40B4-BE49-F238E27FC236}">
              <a16:creationId xmlns:a16="http://schemas.microsoft.com/office/drawing/2014/main" xmlns="" id="{86F280ED-AA6B-4B79-8D2B-9C93240DA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7448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113</xdr:row>
      <xdr:rowOff>30480</xdr:rowOff>
    </xdr:from>
    <xdr:to>
      <xdr:col>0</xdr:col>
      <xdr:colOff>944880</xdr:colOff>
      <xdr:row>115</xdr:row>
      <xdr:rowOff>22860</xdr:rowOff>
    </xdr:to>
    <xdr:pic>
      <xdr:nvPicPr>
        <xdr:cNvPr id="299354" name="3 Imagen" descr="Logo Izquierda Oficial PUBLICACION.jpg">
          <a:extLst>
            <a:ext uri="{FF2B5EF4-FFF2-40B4-BE49-F238E27FC236}">
              <a16:creationId xmlns:a16="http://schemas.microsoft.com/office/drawing/2014/main" xmlns="" id="{DB514798-1CF1-491F-A18D-B7A0C06FD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2610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169</xdr:row>
      <xdr:rowOff>30480</xdr:rowOff>
    </xdr:from>
    <xdr:to>
      <xdr:col>0</xdr:col>
      <xdr:colOff>944880</xdr:colOff>
      <xdr:row>171</xdr:row>
      <xdr:rowOff>22860</xdr:rowOff>
    </xdr:to>
    <xdr:pic>
      <xdr:nvPicPr>
        <xdr:cNvPr id="299355" name="5 Imagen" descr="Logo Izquierda Oficial PUBLICACION.jpg">
          <a:extLst>
            <a:ext uri="{FF2B5EF4-FFF2-40B4-BE49-F238E27FC236}">
              <a16:creationId xmlns:a16="http://schemas.microsoft.com/office/drawing/2014/main" xmlns="" id="{2F2B259B-DB64-40A8-A29C-EFE4253BA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3200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222</xdr:row>
      <xdr:rowOff>30480</xdr:rowOff>
    </xdr:from>
    <xdr:to>
      <xdr:col>0</xdr:col>
      <xdr:colOff>944880</xdr:colOff>
      <xdr:row>224</xdr:row>
      <xdr:rowOff>22860</xdr:rowOff>
    </xdr:to>
    <xdr:pic>
      <xdr:nvPicPr>
        <xdr:cNvPr id="299356" name="6 Imagen" descr="Logo Izquierda Oficial PUBLICACION.jpg">
          <a:extLst>
            <a:ext uri="{FF2B5EF4-FFF2-40B4-BE49-F238E27FC236}">
              <a16:creationId xmlns:a16="http://schemas.microsoft.com/office/drawing/2014/main" xmlns="" id="{E84587D9-AB80-4A62-94B4-D14D3DA6F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0648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291225" name="1 Imagen" descr="Logo Izquierda Oficial PUBLICACION.jpg">
          <a:extLst>
            <a:ext uri="{FF2B5EF4-FFF2-40B4-BE49-F238E27FC236}">
              <a16:creationId xmlns:a16="http://schemas.microsoft.com/office/drawing/2014/main" xmlns="" id="{C9F44BB0-E4AC-48D9-BD42-29EDD3F39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57</xdr:row>
      <xdr:rowOff>30480</xdr:rowOff>
    </xdr:from>
    <xdr:to>
      <xdr:col>0</xdr:col>
      <xdr:colOff>929640</xdr:colOff>
      <xdr:row>59</xdr:row>
      <xdr:rowOff>22860</xdr:rowOff>
    </xdr:to>
    <xdr:pic>
      <xdr:nvPicPr>
        <xdr:cNvPr id="291226" name="2 Imagen" descr="Logo Izquierda Oficial PUBLICACION.jpg">
          <a:extLst>
            <a:ext uri="{FF2B5EF4-FFF2-40B4-BE49-F238E27FC236}">
              <a16:creationId xmlns:a16="http://schemas.microsoft.com/office/drawing/2014/main" xmlns="" id="{2B7078E8-E476-42B4-A8DD-1254703C2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0496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113</xdr:row>
      <xdr:rowOff>45720</xdr:rowOff>
    </xdr:from>
    <xdr:to>
      <xdr:col>0</xdr:col>
      <xdr:colOff>929640</xdr:colOff>
      <xdr:row>115</xdr:row>
      <xdr:rowOff>38100</xdr:rowOff>
    </xdr:to>
    <xdr:pic>
      <xdr:nvPicPr>
        <xdr:cNvPr id="291227" name="4 Imagen" descr="Logo Izquierda Oficial PUBLICACION.jpg">
          <a:extLst>
            <a:ext uri="{FF2B5EF4-FFF2-40B4-BE49-F238E27FC236}">
              <a16:creationId xmlns:a16="http://schemas.microsoft.com/office/drawing/2014/main" xmlns="" id="{A7361C3B-B2B6-4F0F-9A54-82D4748B8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7182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169</xdr:row>
      <xdr:rowOff>30480</xdr:rowOff>
    </xdr:from>
    <xdr:to>
      <xdr:col>0</xdr:col>
      <xdr:colOff>929640</xdr:colOff>
      <xdr:row>171</xdr:row>
      <xdr:rowOff>22860</xdr:rowOff>
    </xdr:to>
    <xdr:pic>
      <xdr:nvPicPr>
        <xdr:cNvPr id="291228" name="5 Imagen" descr="Logo Izquierda Oficial PUBLICACION.jpg">
          <a:extLst>
            <a:ext uri="{FF2B5EF4-FFF2-40B4-BE49-F238E27FC236}">
              <a16:creationId xmlns:a16="http://schemas.microsoft.com/office/drawing/2014/main" xmlns="" id="{C3A90A27-EB2A-4698-AD8D-FA2E7509D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62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222</xdr:row>
      <xdr:rowOff>30480</xdr:rowOff>
    </xdr:from>
    <xdr:to>
      <xdr:col>0</xdr:col>
      <xdr:colOff>929640</xdr:colOff>
      <xdr:row>224</xdr:row>
      <xdr:rowOff>22860</xdr:rowOff>
    </xdr:to>
    <xdr:pic>
      <xdr:nvPicPr>
        <xdr:cNvPr id="291229" name="6 Imagen" descr="Logo Izquierda Oficial PUBLICACION.jpg">
          <a:extLst>
            <a:ext uri="{FF2B5EF4-FFF2-40B4-BE49-F238E27FC236}">
              <a16:creationId xmlns:a16="http://schemas.microsoft.com/office/drawing/2014/main" xmlns="" id="{220A9FBF-7DDC-4566-A57C-B2CA3A2C8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2172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292249" name="1 Imagen" descr="Logo Izquierda Oficial PUBLICACION.jpg">
          <a:extLst>
            <a:ext uri="{FF2B5EF4-FFF2-40B4-BE49-F238E27FC236}">
              <a16:creationId xmlns:a16="http://schemas.microsoft.com/office/drawing/2014/main" xmlns="" id="{945FC7BC-7194-4778-BFD1-ADD0C7D2B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30480</xdr:rowOff>
    </xdr:from>
    <xdr:to>
      <xdr:col>0</xdr:col>
      <xdr:colOff>929640</xdr:colOff>
      <xdr:row>58</xdr:row>
      <xdr:rowOff>22860</xdr:rowOff>
    </xdr:to>
    <xdr:pic>
      <xdr:nvPicPr>
        <xdr:cNvPr id="292250" name="2 Imagen" descr="Logo Izquierda Oficial PUBLICACION.jpg">
          <a:extLst>
            <a:ext uri="{FF2B5EF4-FFF2-40B4-BE49-F238E27FC236}">
              <a16:creationId xmlns:a16="http://schemas.microsoft.com/office/drawing/2014/main" xmlns="" id="{0D7FA532-B861-4CE9-8778-730AA6964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2782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45720</xdr:rowOff>
    </xdr:from>
    <xdr:to>
      <xdr:col>0</xdr:col>
      <xdr:colOff>929640</xdr:colOff>
      <xdr:row>114</xdr:row>
      <xdr:rowOff>38100</xdr:rowOff>
    </xdr:to>
    <xdr:pic>
      <xdr:nvPicPr>
        <xdr:cNvPr id="292251" name="4 Imagen" descr="Logo Izquierda Oficial PUBLICACION.jpg">
          <a:extLst>
            <a:ext uri="{FF2B5EF4-FFF2-40B4-BE49-F238E27FC236}">
              <a16:creationId xmlns:a16="http://schemas.microsoft.com/office/drawing/2014/main" xmlns="" id="{D8998F14-9ED8-484A-A999-149BCF003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946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168</xdr:row>
      <xdr:rowOff>30480</xdr:rowOff>
    </xdr:from>
    <xdr:to>
      <xdr:col>0</xdr:col>
      <xdr:colOff>929640</xdr:colOff>
      <xdr:row>170</xdr:row>
      <xdr:rowOff>22860</xdr:rowOff>
    </xdr:to>
    <xdr:pic>
      <xdr:nvPicPr>
        <xdr:cNvPr id="292252" name="5 Imagen" descr="Logo Izquierda Oficial PUBLICACION.jpg">
          <a:extLst>
            <a:ext uri="{FF2B5EF4-FFF2-40B4-BE49-F238E27FC236}">
              <a16:creationId xmlns:a16="http://schemas.microsoft.com/office/drawing/2014/main" xmlns="" id="{EE5A5AC2-51DF-49C0-8698-FCB7B2E07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62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221</xdr:row>
      <xdr:rowOff>30480</xdr:rowOff>
    </xdr:from>
    <xdr:to>
      <xdr:col>0</xdr:col>
      <xdr:colOff>929640</xdr:colOff>
      <xdr:row>223</xdr:row>
      <xdr:rowOff>22860</xdr:rowOff>
    </xdr:to>
    <xdr:pic>
      <xdr:nvPicPr>
        <xdr:cNvPr id="292253" name="6 Imagen" descr="Logo Izquierda Oficial PUBLICACION.jpg">
          <a:extLst>
            <a:ext uri="{FF2B5EF4-FFF2-40B4-BE49-F238E27FC236}">
              <a16:creationId xmlns:a16="http://schemas.microsoft.com/office/drawing/2014/main" xmlns="" id="{94B66855-893A-42B8-B79E-A0936202F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2172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300336" name="1 Imagen" descr="Logo Izquierda Oficial PUBLICACION.jpg">
          <a:extLst>
            <a:ext uri="{FF2B5EF4-FFF2-40B4-BE49-F238E27FC236}">
              <a16:creationId xmlns:a16="http://schemas.microsoft.com/office/drawing/2014/main" xmlns="" id="{1B3128E1-E1E3-4557-A3FE-40332844D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57</xdr:row>
      <xdr:rowOff>30480</xdr:rowOff>
    </xdr:from>
    <xdr:to>
      <xdr:col>0</xdr:col>
      <xdr:colOff>929640</xdr:colOff>
      <xdr:row>59</xdr:row>
      <xdr:rowOff>22860</xdr:rowOff>
    </xdr:to>
    <xdr:pic>
      <xdr:nvPicPr>
        <xdr:cNvPr id="300337" name="2 Imagen" descr="Logo Izquierda Oficial PUBLICACION.jpg">
          <a:extLst>
            <a:ext uri="{FF2B5EF4-FFF2-40B4-BE49-F238E27FC236}">
              <a16:creationId xmlns:a16="http://schemas.microsoft.com/office/drawing/2014/main" xmlns="" id="{5796BA85-FFC4-45A6-BA47-58055B7CD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25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113</xdr:row>
      <xdr:rowOff>45720</xdr:rowOff>
    </xdr:from>
    <xdr:to>
      <xdr:col>0</xdr:col>
      <xdr:colOff>929640</xdr:colOff>
      <xdr:row>115</xdr:row>
      <xdr:rowOff>38100</xdr:rowOff>
    </xdr:to>
    <xdr:pic>
      <xdr:nvPicPr>
        <xdr:cNvPr id="300338" name="4 Imagen" descr="Logo Izquierda Oficial PUBLICACION.jpg">
          <a:extLst>
            <a:ext uri="{FF2B5EF4-FFF2-40B4-BE49-F238E27FC236}">
              <a16:creationId xmlns:a16="http://schemas.microsoft.com/office/drawing/2014/main" xmlns="" id="{77CCB10C-6AC3-49DE-A79B-349918C41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7944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169</xdr:row>
      <xdr:rowOff>60960</xdr:rowOff>
    </xdr:from>
    <xdr:to>
      <xdr:col>0</xdr:col>
      <xdr:colOff>929640</xdr:colOff>
      <xdr:row>171</xdr:row>
      <xdr:rowOff>45720</xdr:rowOff>
    </xdr:to>
    <xdr:pic>
      <xdr:nvPicPr>
        <xdr:cNvPr id="300339" name="5 Imagen" descr="Logo Izquierda Oficial PUBLICACION.jpg">
          <a:extLst>
            <a:ext uri="{FF2B5EF4-FFF2-40B4-BE49-F238E27FC236}">
              <a16:creationId xmlns:a16="http://schemas.microsoft.com/office/drawing/2014/main" xmlns="" id="{775E9A4E-5B22-47ED-90B0-3D1B12EF1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50058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222</xdr:row>
      <xdr:rowOff>30480</xdr:rowOff>
    </xdr:from>
    <xdr:to>
      <xdr:col>0</xdr:col>
      <xdr:colOff>929640</xdr:colOff>
      <xdr:row>224</xdr:row>
      <xdr:rowOff>22860</xdr:rowOff>
    </xdr:to>
    <xdr:pic>
      <xdr:nvPicPr>
        <xdr:cNvPr id="300340" name="6 Imagen" descr="Logo Izquierda Oficial PUBLICACION.jpg">
          <a:extLst>
            <a:ext uri="{FF2B5EF4-FFF2-40B4-BE49-F238E27FC236}">
              <a16:creationId xmlns:a16="http://schemas.microsoft.com/office/drawing/2014/main" xmlns="" id="{C4C4E879-2166-4BCD-9E78-05829F87E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7207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303378" name="1 Imagen" descr="Logo Izquierda Oficial PUBLICACION.jpg">
          <a:extLst>
            <a:ext uri="{FF2B5EF4-FFF2-40B4-BE49-F238E27FC236}">
              <a16:creationId xmlns:a16="http://schemas.microsoft.com/office/drawing/2014/main" xmlns="" id="{3E664C9A-DA3E-483F-B6EB-463B02DB4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57</xdr:row>
      <xdr:rowOff>30480</xdr:rowOff>
    </xdr:from>
    <xdr:to>
      <xdr:col>0</xdr:col>
      <xdr:colOff>929640</xdr:colOff>
      <xdr:row>59</xdr:row>
      <xdr:rowOff>22860</xdr:rowOff>
    </xdr:to>
    <xdr:pic>
      <xdr:nvPicPr>
        <xdr:cNvPr id="303379" name="2 Imagen" descr="Logo Izquierda Oficial PUBLICACION.jpg">
          <a:extLst>
            <a:ext uri="{FF2B5EF4-FFF2-40B4-BE49-F238E27FC236}">
              <a16:creationId xmlns:a16="http://schemas.microsoft.com/office/drawing/2014/main" xmlns="" id="{6EB2E3DA-E774-4510-BC0D-B47F3D27A5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8210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113</xdr:row>
      <xdr:rowOff>38100</xdr:rowOff>
    </xdr:from>
    <xdr:to>
      <xdr:col>0</xdr:col>
      <xdr:colOff>929640</xdr:colOff>
      <xdr:row>115</xdr:row>
      <xdr:rowOff>30480</xdr:rowOff>
    </xdr:to>
    <xdr:pic>
      <xdr:nvPicPr>
        <xdr:cNvPr id="303380" name="4 Imagen" descr="Logo Izquierda Oficial PUBLICACION.jpg">
          <a:extLst>
            <a:ext uri="{FF2B5EF4-FFF2-40B4-BE49-F238E27FC236}">
              <a16:creationId xmlns:a16="http://schemas.microsoft.com/office/drawing/2014/main" xmlns="" id="{433A6F31-DC86-4318-AFF6-5DDBEF2E0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4134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169</xdr:row>
      <xdr:rowOff>30480</xdr:rowOff>
    </xdr:from>
    <xdr:to>
      <xdr:col>0</xdr:col>
      <xdr:colOff>929640</xdr:colOff>
      <xdr:row>171</xdr:row>
      <xdr:rowOff>22860</xdr:rowOff>
    </xdr:to>
    <xdr:pic>
      <xdr:nvPicPr>
        <xdr:cNvPr id="303381" name="5 Imagen" descr="Logo Izquierda Oficial PUBLICACION.jpg">
          <a:extLst>
            <a:ext uri="{FF2B5EF4-FFF2-40B4-BE49-F238E27FC236}">
              <a16:creationId xmlns:a16="http://schemas.microsoft.com/office/drawing/2014/main" xmlns="" id="{3903BB36-DE83-4EFA-BB30-ADB50A292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3962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225</xdr:row>
      <xdr:rowOff>38100</xdr:rowOff>
    </xdr:from>
    <xdr:to>
      <xdr:col>0</xdr:col>
      <xdr:colOff>929640</xdr:colOff>
      <xdr:row>227</xdr:row>
      <xdr:rowOff>30480</xdr:rowOff>
    </xdr:to>
    <xdr:pic>
      <xdr:nvPicPr>
        <xdr:cNvPr id="303382" name="6 Imagen" descr="Logo Izquierda Oficial PUBLICACION.jpg">
          <a:extLst>
            <a:ext uri="{FF2B5EF4-FFF2-40B4-BE49-F238E27FC236}">
              <a16:creationId xmlns:a16="http://schemas.microsoft.com/office/drawing/2014/main" xmlns="" id="{39FDB678-F35C-4122-B000-5C247A9BE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445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306435" name="1 Imagen" descr="Logo Izquierda Oficial PUBLICACION.jpg">
          <a:extLst>
            <a:ext uri="{FF2B5EF4-FFF2-40B4-BE49-F238E27FC236}">
              <a16:creationId xmlns:a16="http://schemas.microsoft.com/office/drawing/2014/main" xmlns="" id="{96370C68-9795-496E-843C-A7090BC47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30480</xdr:rowOff>
    </xdr:from>
    <xdr:to>
      <xdr:col>0</xdr:col>
      <xdr:colOff>929640</xdr:colOff>
      <xdr:row>58</xdr:row>
      <xdr:rowOff>22860</xdr:rowOff>
    </xdr:to>
    <xdr:pic>
      <xdr:nvPicPr>
        <xdr:cNvPr id="306436" name="2 Imagen" descr="Logo Izquierda Oficial PUBLICACION.jpg">
          <a:extLst>
            <a:ext uri="{FF2B5EF4-FFF2-40B4-BE49-F238E27FC236}">
              <a16:creationId xmlns:a16="http://schemas.microsoft.com/office/drawing/2014/main" xmlns="" id="{44DDD8DB-125E-4C17-8DE5-38A84488B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125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38100</xdr:rowOff>
    </xdr:from>
    <xdr:to>
      <xdr:col>0</xdr:col>
      <xdr:colOff>929640</xdr:colOff>
      <xdr:row>114</xdr:row>
      <xdr:rowOff>30480</xdr:rowOff>
    </xdr:to>
    <xdr:pic>
      <xdr:nvPicPr>
        <xdr:cNvPr id="306437" name="4 Imagen" descr="Logo Izquierda Oficial PUBLICACION.jpg">
          <a:extLst>
            <a:ext uri="{FF2B5EF4-FFF2-40B4-BE49-F238E27FC236}">
              <a16:creationId xmlns:a16="http://schemas.microsoft.com/office/drawing/2014/main" xmlns="" id="{52507DE3-4B61-44F7-B4C1-40E582EF0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7182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168</xdr:row>
      <xdr:rowOff>30480</xdr:rowOff>
    </xdr:from>
    <xdr:to>
      <xdr:col>0</xdr:col>
      <xdr:colOff>929640</xdr:colOff>
      <xdr:row>170</xdr:row>
      <xdr:rowOff>22860</xdr:rowOff>
    </xdr:to>
    <xdr:pic>
      <xdr:nvPicPr>
        <xdr:cNvPr id="306438" name="5 Imagen" descr="Logo Izquierda Oficial PUBLICACION.jpg">
          <a:extLst>
            <a:ext uri="{FF2B5EF4-FFF2-40B4-BE49-F238E27FC236}">
              <a16:creationId xmlns:a16="http://schemas.microsoft.com/office/drawing/2014/main" xmlns="" id="{1B1A2EB6-D9EC-481F-8A66-6F541BC89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7010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225</xdr:row>
      <xdr:rowOff>38100</xdr:rowOff>
    </xdr:from>
    <xdr:to>
      <xdr:col>0</xdr:col>
      <xdr:colOff>929640</xdr:colOff>
      <xdr:row>227</xdr:row>
      <xdr:rowOff>30480</xdr:rowOff>
    </xdr:to>
    <xdr:pic>
      <xdr:nvPicPr>
        <xdr:cNvPr id="306439" name="6 Imagen" descr="Logo Izquierda Oficial PUBLICACION.jpg">
          <a:extLst>
            <a:ext uri="{FF2B5EF4-FFF2-40B4-BE49-F238E27FC236}">
              <a16:creationId xmlns:a16="http://schemas.microsoft.com/office/drawing/2014/main" xmlns="" id="{5A79D5D0-11E2-4669-9884-98C2DAF53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445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307459" name="1 Imagen" descr="Logo Izquierda Oficial PUBLICACION.jpg">
          <a:extLst>
            <a:ext uri="{FF2B5EF4-FFF2-40B4-BE49-F238E27FC236}">
              <a16:creationId xmlns:a16="http://schemas.microsoft.com/office/drawing/2014/main" xmlns="" id="{78F6AA66-D746-4920-B6C3-13DF10976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57</xdr:row>
      <xdr:rowOff>30480</xdr:rowOff>
    </xdr:from>
    <xdr:to>
      <xdr:col>0</xdr:col>
      <xdr:colOff>929640</xdr:colOff>
      <xdr:row>59</xdr:row>
      <xdr:rowOff>22860</xdr:rowOff>
    </xdr:to>
    <xdr:pic>
      <xdr:nvPicPr>
        <xdr:cNvPr id="307460" name="2 Imagen" descr="Logo Izquierda Oficial PUBLICACION.jpg">
          <a:extLst>
            <a:ext uri="{FF2B5EF4-FFF2-40B4-BE49-F238E27FC236}">
              <a16:creationId xmlns:a16="http://schemas.microsoft.com/office/drawing/2014/main" xmlns="" id="{D160CC42-E681-4612-BC3A-8FB682E16A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9734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113</xdr:row>
      <xdr:rowOff>38100</xdr:rowOff>
    </xdr:from>
    <xdr:to>
      <xdr:col>0</xdr:col>
      <xdr:colOff>929640</xdr:colOff>
      <xdr:row>115</xdr:row>
      <xdr:rowOff>30480</xdr:rowOff>
    </xdr:to>
    <xdr:pic>
      <xdr:nvPicPr>
        <xdr:cNvPr id="307461" name="4 Imagen" descr="Logo Izquierda Oficial PUBLICACION.jpg">
          <a:extLst>
            <a:ext uri="{FF2B5EF4-FFF2-40B4-BE49-F238E27FC236}">
              <a16:creationId xmlns:a16="http://schemas.microsoft.com/office/drawing/2014/main" xmlns="" id="{139BE2E0-F8AB-41EB-9137-479E11187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565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169</xdr:row>
      <xdr:rowOff>30480</xdr:rowOff>
    </xdr:from>
    <xdr:to>
      <xdr:col>0</xdr:col>
      <xdr:colOff>929640</xdr:colOff>
      <xdr:row>171</xdr:row>
      <xdr:rowOff>22860</xdr:rowOff>
    </xdr:to>
    <xdr:pic>
      <xdr:nvPicPr>
        <xdr:cNvPr id="307462" name="5 Imagen" descr="Logo Izquierda Oficial PUBLICACION.jpg">
          <a:extLst>
            <a:ext uri="{FF2B5EF4-FFF2-40B4-BE49-F238E27FC236}">
              <a16:creationId xmlns:a16="http://schemas.microsoft.com/office/drawing/2014/main" xmlns="" id="{CEC2D0FC-8B4F-4B55-9750-20FCC3488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5486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225</xdr:row>
      <xdr:rowOff>38100</xdr:rowOff>
    </xdr:from>
    <xdr:to>
      <xdr:col>0</xdr:col>
      <xdr:colOff>929640</xdr:colOff>
      <xdr:row>227</xdr:row>
      <xdr:rowOff>30480</xdr:rowOff>
    </xdr:to>
    <xdr:pic>
      <xdr:nvPicPr>
        <xdr:cNvPr id="307463" name="6 Imagen" descr="Logo Izquierda Oficial PUBLICACION.jpg">
          <a:extLst>
            <a:ext uri="{FF2B5EF4-FFF2-40B4-BE49-F238E27FC236}">
              <a16:creationId xmlns:a16="http://schemas.microsoft.com/office/drawing/2014/main" xmlns="" id="{FD94B160-946A-4A85-952B-E54D7E089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445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944880</xdr:colOff>
      <xdr:row>2</xdr:row>
      <xdr:rowOff>22860</xdr:rowOff>
    </xdr:to>
    <xdr:pic>
      <xdr:nvPicPr>
        <xdr:cNvPr id="314467" name="1 Imagen" descr="Logo Izquierda Oficial PUBLICACION.jpg">
          <a:extLst>
            <a:ext uri="{FF2B5EF4-FFF2-40B4-BE49-F238E27FC236}">
              <a16:creationId xmlns:a16="http://schemas.microsoft.com/office/drawing/2014/main" xmlns="" id="{A3321E4F-B78B-4433-BE61-434AE8242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38100</xdr:rowOff>
    </xdr:from>
    <xdr:to>
      <xdr:col>0</xdr:col>
      <xdr:colOff>944880</xdr:colOff>
      <xdr:row>58</xdr:row>
      <xdr:rowOff>30480</xdr:rowOff>
    </xdr:to>
    <xdr:pic>
      <xdr:nvPicPr>
        <xdr:cNvPr id="314468" name="2 Imagen" descr="Logo Izquierda Oficial PUBLICACION.jpg">
          <a:extLst>
            <a:ext uri="{FF2B5EF4-FFF2-40B4-BE49-F238E27FC236}">
              <a16:creationId xmlns:a16="http://schemas.microsoft.com/office/drawing/2014/main" xmlns="" id="{62301BA3-3C09-4888-89F7-560B1DDB2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5068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30480</xdr:rowOff>
    </xdr:from>
    <xdr:to>
      <xdr:col>0</xdr:col>
      <xdr:colOff>944880</xdr:colOff>
      <xdr:row>114</xdr:row>
      <xdr:rowOff>22860</xdr:rowOff>
    </xdr:to>
    <xdr:pic>
      <xdr:nvPicPr>
        <xdr:cNvPr id="314469" name="4 Imagen" descr="Logo Izquierda Oficial PUBLICACION.jpg">
          <a:extLst>
            <a:ext uri="{FF2B5EF4-FFF2-40B4-BE49-F238E27FC236}">
              <a16:creationId xmlns:a16="http://schemas.microsoft.com/office/drawing/2014/main" xmlns="" id="{6C8AB0C9-9E67-4D5A-B5E2-38C3B143D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9468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168</xdr:row>
      <xdr:rowOff>30480</xdr:rowOff>
    </xdr:from>
    <xdr:to>
      <xdr:col>0</xdr:col>
      <xdr:colOff>944880</xdr:colOff>
      <xdr:row>170</xdr:row>
      <xdr:rowOff>22860</xdr:rowOff>
    </xdr:to>
    <xdr:pic>
      <xdr:nvPicPr>
        <xdr:cNvPr id="314470" name="5 Imagen" descr="Logo Izquierda Oficial PUBLICACION.jpg">
          <a:extLst>
            <a:ext uri="{FF2B5EF4-FFF2-40B4-BE49-F238E27FC236}">
              <a16:creationId xmlns:a16="http://schemas.microsoft.com/office/drawing/2014/main" xmlns="" id="{506512D3-46ED-46FB-AA5E-A76346B08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50058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221</xdr:row>
      <xdr:rowOff>30480</xdr:rowOff>
    </xdr:from>
    <xdr:to>
      <xdr:col>0</xdr:col>
      <xdr:colOff>944880</xdr:colOff>
      <xdr:row>223</xdr:row>
      <xdr:rowOff>22860</xdr:rowOff>
    </xdr:to>
    <xdr:pic>
      <xdr:nvPicPr>
        <xdr:cNvPr id="314471" name="6 Imagen" descr="Logo Izquierda Oficial PUBLICACION.jpg">
          <a:extLst>
            <a:ext uri="{FF2B5EF4-FFF2-40B4-BE49-F238E27FC236}">
              <a16:creationId xmlns:a16="http://schemas.microsoft.com/office/drawing/2014/main" xmlns="" id="{DC740754-2264-49E4-BD8A-559CEB61A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75126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944880</xdr:colOff>
      <xdr:row>2</xdr:row>
      <xdr:rowOff>22860</xdr:rowOff>
    </xdr:to>
    <xdr:pic>
      <xdr:nvPicPr>
        <xdr:cNvPr id="315491" name="1 Imagen" descr="Logo Izquierda Oficial PUBLICACION.jpg">
          <a:extLst>
            <a:ext uri="{FF2B5EF4-FFF2-40B4-BE49-F238E27FC236}">
              <a16:creationId xmlns:a16="http://schemas.microsoft.com/office/drawing/2014/main" xmlns="" id="{F7E8C80D-BC76-4C73-A0C3-9D905669B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38100</xdr:rowOff>
    </xdr:from>
    <xdr:to>
      <xdr:col>0</xdr:col>
      <xdr:colOff>944880</xdr:colOff>
      <xdr:row>58</xdr:row>
      <xdr:rowOff>30480</xdr:rowOff>
    </xdr:to>
    <xdr:pic>
      <xdr:nvPicPr>
        <xdr:cNvPr id="315492" name="2 Imagen" descr="Logo Izquierda Oficial PUBLICACION.jpg">
          <a:extLst>
            <a:ext uri="{FF2B5EF4-FFF2-40B4-BE49-F238E27FC236}">
              <a16:creationId xmlns:a16="http://schemas.microsoft.com/office/drawing/2014/main" xmlns="" id="{94AE72B0-F358-4A0F-A6C7-0E4EE8D30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3544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30480</xdr:rowOff>
    </xdr:from>
    <xdr:to>
      <xdr:col>0</xdr:col>
      <xdr:colOff>944880</xdr:colOff>
      <xdr:row>114</xdr:row>
      <xdr:rowOff>22860</xdr:rowOff>
    </xdr:to>
    <xdr:pic>
      <xdr:nvPicPr>
        <xdr:cNvPr id="315493" name="4 Imagen" descr="Logo Izquierda Oficial PUBLICACION.jpg">
          <a:extLst>
            <a:ext uri="{FF2B5EF4-FFF2-40B4-BE49-F238E27FC236}">
              <a16:creationId xmlns:a16="http://schemas.microsoft.com/office/drawing/2014/main" xmlns="" id="{6C044EAB-6308-4A5A-A784-AE0A60282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7944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168</xdr:row>
      <xdr:rowOff>30480</xdr:rowOff>
    </xdr:from>
    <xdr:to>
      <xdr:col>0</xdr:col>
      <xdr:colOff>944880</xdr:colOff>
      <xdr:row>170</xdr:row>
      <xdr:rowOff>22860</xdr:rowOff>
    </xdr:to>
    <xdr:pic>
      <xdr:nvPicPr>
        <xdr:cNvPr id="315494" name="5 Imagen" descr="Logo Izquierda Oficial PUBLICACION.jpg">
          <a:extLst>
            <a:ext uri="{FF2B5EF4-FFF2-40B4-BE49-F238E27FC236}">
              <a16:creationId xmlns:a16="http://schemas.microsoft.com/office/drawing/2014/main" xmlns="" id="{80D0AD13-9C09-400B-8F1E-BE7140DC0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6248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221</xdr:row>
      <xdr:rowOff>30480</xdr:rowOff>
    </xdr:from>
    <xdr:to>
      <xdr:col>0</xdr:col>
      <xdr:colOff>944880</xdr:colOff>
      <xdr:row>223</xdr:row>
      <xdr:rowOff>22860</xdr:rowOff>
    </xdr:to>
    <xdr:pic>
      <xdr:nvPicPr>
        <xdr:cNvPr id="315495" name="6 Imagen" descr="Logo Izquierda Oficial PUBLICACION.jpg">
          <a:extLst>
            <a:ext uri="{FF2B5EF4-FFF2-40B4-BE49-F238E27FC236}">
              <a16:creationId xmlns:a16="http://schemas.microsoft.com/office/drawing/2014/main" xmlns="" id="{B137E907-EBBF-4AF6-9F4B-F53C94DBA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2172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944880</xdr:colOff>
      <xdr:row>2</xdr:row>
      <xdr:rowOff>22860</xdr:rowOff>
    </xdr:to>
    <xdr:pic>
      <xdr:nvPicPr>
        <xdr:cNvPr id="308479" name="1 Imagen" descr="Logo Izquierda Oficial PUBLICACION.jpg">
          <a:extLst>
            <a:ext uri="{FF2B5EF4-FFF2-40B4-BE49-F238E27FC236}">
              <a16:creationId xmlns:a16="http://schemas.microsoft.com/office/drawing/2014/main" xmlns="" id="{46B96CC4-8D59-4384-B8BE-5CDBB87ED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38100</xdr:rowOff>
    </xdr:from>
    <xdr:to>
      <xdr:col>0</xdr:col>
      <xdr:colOff>944880</xdr:colOff>
      <xdr:row>58</xdr:row>
      <xdr:rowOff>30480</xdr:rowOff>
    </xdr:to>
    <xdr:pic>
      <xdr:nvPicPr>
        <xdr:cNvPr id="308480" name="2 Imagen" descr="Logo Izquierda Oficial PUBLICACION.jpg">
          <a:extLst>
            <a:ext uri="{FF2B5EF4-FFF2-40B4-BE49-F238E27FC236}">
              <a16:creationId xmlns:a16="http://schemas.microsoft.com/office/drawing/2014/main" xmlns="" id="{C371C700-7ED9-499F-9A67-85D48D568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3544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30480</xdr:rowOff>
    </xdr:from>
    <xdr:to>
      <xdr:col>0</xdr:col>
      <xdr:colOff>944880</xdr:colOff>
      <xdr:row>114</xdr:row>
      <xdr:rowOff>22860</xdr:rowOff>
    </xdr:to>
    <xdr:pic>
      <xdr:nvPicPr>
        <xdr:cNvPr id="308481" name="4 Imagen" descr="Logo Izquierda Oficial PUBLICACION.jpg">
          <a:extLst>
            <a:ext uri="{FF2B5EF4-FFF2-40B4-BE49-F238E27FC236}">
              <a16:creationId xmlns:a16="http://schemas.microsoft.com/office/drawing/2014/main" xmlns="" id="{5E754F8C-9433-4731-8AFA-CAD4DFE51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7944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168</xdr:row>
      <xdr:rowOff>30480</xdr:rowOff>
    </xdr:from>
    <xdr:to>
      <xdr:col>0</xdr:col>
      <xdr:colOff>944880</xdr:colOff>
      <xdr:row>170</xdr:row>
      <xdr:rowOff>22860</xdr:rowOff>
    </xdr:to>
    <xdr:pic>
      <xdr:nvPicPr>
        <xdr:cNvPr id="308482" name="5 Imagen" descr="Logo Izquierda Oficial PUBLICACION.jpg">
          <a:extLst>
            <a:ext uri="{FF2B5EF4-FFF2-40B4-BE49-F238E27FC236}">
              <a16:creationId xmlns:a16="http://schemas.microsoft.com/office/drawing/2014/main" xmlns="" id="{3221B2A7-5B19-4A36-AC57-E8F767FA7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8534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221</xdr:row>
      <xdr:rowOff>30480</xdr:rowOff>
    </xdr:from>
    <xdr:to>
      <xdr:col>0</xdr:col>
      <xdr:colOff>944880</xdr:colOff>
      <xdr:row>223</xdr:row>
      <xdr:rowOff>22860</xdr:rowOff>
    </xdr:to>
    <xdr:pic>
      <xdr:nvPicPr>
        <xdr:cNvPr id="308483" name="6 Imagen" descr="Logo Izquierda Oficial PUBLICACION.jpg">
          <a:extLst>
            <a:ext uri="{FF2B5EF4-FFF2-40B4-BE49-F238E27FC236}">
              <a16:creationId xmlns:a16="http://schemas.microsoft.com/office/drawing/2014/main" xmlns="" id="{4F3B3CF0-6C25-4DD0-A30A-D7546FD87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4458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249850" name="1 Imagen" descr="Logo Izquierda Oficial PUBLICACION.jpg">
          <a:extLst>
            <a:ext uri="{FF2B5EF4-FFF2-40B4-BE49-F238E27FC236}">
              <a16:creationId xmlns:a16="http://schemas.microsoft.com/office/drawing/2014/main" xmlns="" id="{ED865F11-68EB-4E62-966A-354FFDDB5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38100</xdr:rowOff>
    </xdr:from>
    <xdr:to>
      <xdr:col>0</xdr:col>
      <xdr:colOff>929640</xdr:colOff>
      <xdr:row>58</xdr:row>
      <xdr:rowOff>30480</xdr:rowOff>
    </xdr:to>
    <xdr:pic>
      <xdr:nvPicPr>
        <xdr:cNvPr id="249851" name="2 Imagen" descr="Logo Izquierda Oficial PUBLICACION.jpg">
          <a:extLst>
            <a:ext uri="{FF2B5EF4-FFF2-40B4-BE49-F238E27FC236}">
              <a16:creationId xmlns:a16="http://schemas.microsoft.com/office/drawing/2014/main" xmlns="" id="{EDE304C8-2D42-488B-B3CE-7102247A1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2782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30480</xdr:rowOff>
    </xdr:from>
    <xdr:to>
      <xdr:col>0</xdr:col>
      <xdr:colOff>929640</xdr:colOff>
      <xdr:row>114</xdr:row>
      <xdr:rowOff>22860</xdr:rowOff>
    </xdr:to>
    <xdr:pic>
      <xdr:nvPicPr>
        <xdr:cNvPr id="249852" name="3 Imagen" descr="Logo Izquierda Oficial PUBLICACION.jpg">
          <a:extLst>
            <a:ext uri="{FF2B5EF4-FFF2-40B4-BE49-F238E27FC236}">
              <a16:creationId xmlns:a16="http://schemas.microsoft.com/office/drawing/2014/main" xmlns="" id="{8BEC4BC5-C6BB-4BE9-ABA0-B226669E2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7182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168</xdr:row>
      <xdr:rowOff>30480</xdr:rowOff>
    </xdr:from>
    <xdr:to>
      <xdr:col>0</xdr:col>
      <xdr:colOff>929640</xdr:colOff>
      <xdr:row>170</xdr:row>
      <xdr:rowOff>22860</xdr:rowOff>
    </xdr:to>
    <xdr:pic>
      <xdr:nvPicPr>
        <xdr:cNvPr id="249853" name="5 Imagen" descr="Logo Izquierda Oficial PUBLICACION.jpg">
          <a:extLst>
            <a:ext uri="{FF2B5EF4-FFF2-40B4-BE49-F238E27FC236}">
              <a16:creationId xmlns:a16="http://schemas.microsoft.com/office/drawing/2014/main" xmlns="" id="{7AA5647D-9C02-4D47-8E95-74C2AD679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7772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220</xdr:row>
      <xdr:rowOff>30480</xdr:rowOff>
    </xdr:from>
    <xdr:to>
      <xdr:col>0</xdr:col>
      <xdr:colOff>929640</xdr:colOff>
      <xdr:row>222</xdr:row>
      <xdr:rowOff>22860</xdr:rowOff>
    </xdr:to>
    <xdr:pic>
      <xdr:nvPicPr>
        <xdr:cNvPr id="249854" name="8 Imagen" descr="Logo Izquierda Oficial PUBLICACION.jpg">
          <a:extLst>
            <a:ext uri="{FF2B5EF4-FFF2-40B4-BE49-F238E27FC236}">
              <a16:creationId xmlns:a16="http://schemas.microsoft.com/office/drawing/2014/main" xmlns="" id="{3D6F730E-9A31-4BB4-8244-76B085968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3696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310498" name="1 Imagen" descr="Logo Izquierda Oficial PUBLICACION.jpg">
          <a:extLst>
            <a:ext uri="{FF2B5EF4-FFF2-40B4-BE49-F238E27FC236}">
              <a16:creationId xmlns:a16="http://schemas.microsoft.com/office/drawing/2014/main" xmlns="" id="{F412DF43-7FF0-4A90-8391-35A7E1695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57</xdr:row>
      <xdr:rowOff>38100</xdr:rowOff>
    </xdr:from>
    <xdr:to>
      <xdr:col>0</xdr:col>
      <xdr:colOff>929640</xdr:colOff>
      <xdr:row>59</xdr:row>
      <xdr:rowOff>30480</xdr:rowOff>
    </xdr:to>
    <xdr:pic>
      <xdr:nvPicPr>
        <xdr:cNvPr id="310499" name="2 Imagen" descr="Logo Izquierda Oficial PUBLICACION.jpg">
          <a:extLst>
            <a:ext uri="{FF2B5EF4-FFF2-40B4-BE49-F238E27FC236}">
              <a16:creationId xmlns:a16="http://schemas.microsoft.com/office/drawing/2014/main" xmlns="" id="{C8D333A2-56F9-47FA-A369-B93474AA2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2114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113</xdr:row>
      <xdr:rowOff>30480</xdr:rowOff>
    </xdr:from>
    <xdr:to>
      <xdr:col>0</xdr:col>
      <xdr:colOff>929640</xdr:colOff>
      <xdr:row>115</xdr:row>
      <xdr:rowOff>22860</xdr:rowOff>
    </xdr:to>
    <xdr:pic>
      <xdr:nvPicPr>
        <xdr:cNvPr id="310500" name="3 Imagen" descr="Logo Izquierda Oficial PUBLICACION.jpg">
          <a:extLst>
            <a:ext uri="{FF2B5EF4-FFF2-40B4-BE49-F238E27FC236}">
              <a16:creationId xmlns:a16="http://schemas.microsoft.com/office/drawing/2014/main" xmlns="" id="{2E62F5A6-CE18-40F4-A962-BE7AB32FF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6514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170</xdr:row>
      <xdr:rowOff>30480</xdr:rowOff>
    </xdr:from>
    <xdr:to>
      <xdr:col>0</xdr:col>
      <xdr:colOff>929640</xdr:colOff>
      <xdr:row>172</xdr:row>
      <xdr:rowOff>22860</xdr:rowOff>
    </xdr:to>
    <xdr:pic>
      <xdr:nvPicPr>
        <xdr:cNvPr id="310501" name="5 Imagen" descr="Logo Izquierda Oficial PUBLICACION.jpg">
          <a:extLst>
            <a:ext uri="{FF2B5EF4-FFF2-40B4-BE49-F238E27FC236}">
              <a16:creationId xmlns:a16="http://schemas.microsoft.com/office/drawing/2014/main" xmlns="" id="{9ED6AA3E-CB48-4A80-BB33-4ABCCA5FB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43200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223</xdr:row>
      <xdr:rowOff>30480</xdr:rowOff>
    </xdr:from>
    <xdr:to>
      <xdr:col>0</xdr:col>
      <xdr:colOff>929640</xdr:colOff>
      <xdr:row>225</xdr:row>
      <xdr:rowOff>22860</xdr:rowOff>
    </xdr:to>
    <xdr:pic>
      <xdr:nvPicPr>
        <xdr:cNvPr id="310502" name="8 Imagen" descr="Logo Izquierda Oficial PUBLICACION.jpg">
          <a:extLst>
            <a:ext uri="{FF2B5EF4-FFF2-40B4-BE49-F238E27FC236}">
              <a16:creationId xmlns:a16="http://schemas.microsoft.com/office/drawing/2014/main" xmlns="" id="{E29CECD5-23AA-4223-B974-24F003668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57600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250874" name="1 Imagen" descr="Logo Izquierda Oficial PUBLICACION.jpg">
          <a:extLst>
            <a:ext uri="{FF2B5EF4-FFF2-40B4-BE49-F238E27FC236}">
              <a16:creationId xmlns:a16="http://schemas.microsoft.com/office/drawing/2014/main" xmlns="" id="{31D1EF65-4D66-40AC-9B5F-35B984577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38100</xdr:rowOff>
    </xdr:from>
    <xdr:to>
      <xdr:col>0</xdr:col>
      <xdr:colOff>929640</xdr:colOff>
      <xdr:row>58</xdr:row>
      <xdr:rowOff>30480</xdr:rowOff>
    </xdr:to>
    <xdr:pic>
      <xdr:nvPicPr>
        <xdr:cNvPr id="250875" name="2 Imagen" descr="Logo Izquierda Oficial PUBLICACION.jpg">
          <a:extLst>
            <a:ext uri="{FF2B5EF4-FFF2-40B4-BE49-F238E27FC236}">
              <a16:creationId xmlns:a16="http://schemas.microsoft.com/office/drawing/2014/main" xmlns="" id="{369C2709-E86B-4680-9C84-467D4B8DF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506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30480</xdr:rowOff>
    </xdr:from>
    <xdr:to>
      <xdr:col>0</xdr:col>
      <xdr:colOff>929640</xdr:colOff>
      <xdr:row>114</xdr:row>
      <xdr:rowOff>22860</xdr:rowOff>
    </xdr:to>
    <xdr:pic>
      <xdr:nvPicPr>
        <xdr:cNvPr id="250876" name="3 Imagen" descr="Logo Izquierda Oficial PUBLICACION.jpg">
          <a:extLst>
            <a:ext uri="{FF2B5EF4-FFF2-40B4-BE49-F238E27FC236}">
              <a16:creationId xmlns:a16="http://schemas.microsoft.com/office/drawing/2014/main" xmlns="" id="{077DE6F1-1511-4A7A-B4D0-AB4BC4754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946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168</xdr:row>
      <xdr:rowOff>30480</xdr:rowOff>
    </xdr:from>
    <xdr:to>
      <xdr:col>0</xdr:col>
      <xdr:colOff>929640</xdr:colOff>
      <xdr:row>170</xdr:row>
      <xdr:rowOff>22860</xdr:rowOff>
    </xdr:to>
    <xdr:pic>
      <xdr:nvPicPr>
        <xdr:cNvPr id="250877" name="5 Imagen" descr="Logo Izquierda Oficial PUBLICACION.jpg">
          <a:extLst>
            <a:ext uri="{FF2B5EF4-FFF2-40B4-BE49-F238E27FC236}">
              <a16:creationId xmlns:a16="http://schemas.microsoft.com/office/drawing/2014/main" xmlns="" id="{02BFB12A-FB0B-4DB4-B5F1-6D32C6DAC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5005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220</xdr:row>
      <xdr:rowOff>30480</xdr:rowOff>
    </xdr:from>
    <xdr:to>
      <xdr:col>0</xdr:col>
      <xdr:colOff>929640</xdr:colOff>
      <xdr:row>222</xdr:row>
      <xdr:rowOff>22860</xdr:rowOff>
    </xdr:to>
    <xdr:pic>
      <xdr:nvPicPr>
        <xdr:cNvPr id="250878" name="8 Imagen" descr="Logo Izquierda Oficial PUBLICACION.jpg">
          <a:extLst>
            <a:ext uri="{FF2B5EF4-FFF2-40B4-BE49-F238E27FC236}">
              <a16:creationId xmlns:a16="http://schemas.microsoft.com/office/drawing/2014/main" xmlns="" id="{92AE6DED-099F-4659-8870-559107686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5982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937260</xdr:colOff>
      <xdr:row>2</xdr:row>
      <xdr:rowOff>22860</xdr:rowOff>
    </xdr:to>
    <xdr:pic>
      <xdr:nvPicPr>
        <xdr:cNvPr id="118352" name="2 Imagen" descr="Logo Izquierda Oficial PUBLICACION.jpg">
          <a:extLst>
            <a:ext uri="{FF2B5EF4-FFF2-40B4-BE49-F238E27FC236}">
              <a16:creationId xmlns:a16="http://schemas.microsoft.com/office/drawing/2014/main" xmlns="" id="{59910579-B1BA-4263-BC2D-9E012376A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3726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937260</xdr:colOff>
      <xdr:row>2</xdr:row>
      <xdr:rowOff>22860</xdr:rowOff>
    </xdr:to>
    <xdr:pic>
      <xdr:nvPicPr>
        <xdr:cNvPr id="119376" name="2 Imagen" descr="Logo Izquierda Oficial PUBLICACION.jpg">
          <a:extLst>
            <a:ext uri="{FF2B5EF4-FFF2-40B4-BE49-F238E27FC236}">
              <a16:creationId xmlns:a16="http://schemas.microsoft.com/office/drawing/2014/main" xmlns="" id="{EC6114FD-CFBD-4403-B343-5DBE39567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3726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937260</xdr:colOff>
      <xdr:row>2</xdr:row>
      <xdr:rowOff>22860</xdr:rowOff>
    </xdr:to>
    <xdr:pic>
      <xdr:nvPicPr>
        <xdr:cNvPr id="251083" name="2 Imagen" descr="Logo Izquierda Oficial PUBLICACION.jpg">
          <a:extLst>
            <a:ext uri="{FF2B5EF4-FFF2-40B4-BE49-F238E27FC236}">
              <a16:creationId xmlns:a16="http://schemas.microsoft.com/office/drawing/2014/main" xmlns="" id="{1BDECBDE-0441-4B13-9A09-BBF3210FF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3726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237508" name="1 Imagen" descr="Logo Izquierda Oficial PUBLICACION.jpg">
          <a:extLst>
            <a:ext uri="{FF2B5EF4-FFF2-40B4-BE49-F238E27FC236}">
              <a16:creationId xmlns:a16="http://schemas.microsoft.com/office/drawing/2014/main" xmlns="" id="{FBD28A66-FA29-4B21-92FC-D151B6354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39</xdr:row>
      <xdr:rowOff>20955</xdr:rowOff>
    </xdr:from>
    <xdr:to>
      <xdr:col>0</xdr:col>
      <xdr:colOff>929640</xdr:colOff>
      <xdr:row>40</xdr:row>
      <xdr:rowOff>190500</xdr:rowOff>
    </xdr:to>
    <xdr:pic>
      <xdr:nvPicPr>
        <xdr:cNvPr id="237509" name="1 Imagen" descr="Logo Izquierda Oficial PUBLICACION.jpg">
          <a:extLst>
            <a:ext uri="{FF2B5EF4-FFF2-40B4-BE49-F238E27FC236}">
              <a16:creationId xmlns:a16="http://schemas.microsoft.com/office/drawing/2014/main" xmlns="" id="{40B213F1-9C6F-4963-9CC0-41F7553B4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64655"/>
          <a:ext cx="929640" cy="360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78</xdr:row>
      <xdr:rowOff>59055</xdr:rowOff>
    </xdr:from>
    <xdr:to>
      <xdr:col>0</xdr:col>
      <xdr:colOff>929640</xdr:colOff>
      <xdr:row>80</xdr:row>
      <xdr:rowOff>36195</xdr:rowOff>
    </xdr:to>
    <xdr:pic>
      <xdr:nvPicPr>
        <xdr:cNvPr id="237510" name="1 Imagen" descr="Logo Izquierda Oficial PUBLICACION.jpg">
          <a:extLst>
            <a:ext uri="{FF2B5EF4-FFF2-40B4-BE49-F238E27FC236}">
              <a16:creationId xmlns:a16="http://schemas.microsoft.com/office/drawing/2014/main" xmlns="" id="{46DDD6D0-1E85-4783-B498-59EB41ADE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65505"/>
          <a:ext cx="929640" cy="377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117</xdr:row>
      <xdr:rowOff>28575</xdr:rowOff>
    </xdr:from>
    <xdr:to>
      <xdr:col>0</xdr:col>
      <xdr:colOff>929640</xdr:colOff>
      <xdr:row>119</xdr:row>
      <xdr:rowOff>13335</xdr:rowOff>
    </xdr:to>
    <xdr:pic>
      <xdr:nvPicPr>
        <xdr:cNvPr id="237511" name="1 Imagen" descr="Logo Izquierda Oficial PUBLICACION.jpg">
          <a:extLst>
            <a:ext uri="{FF2B5EF4-FFF2-40B4-BE49-F238E27FC236}">
              <a16:creationId xmlns:a16="http://schemas.microsoft.com/office/drawing/2014/main" xmlns="" id="{0736462E-8AFE-4C95-BF57-925174100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97775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301293" name="1 Imagen" descr="Logo Izquierda Oficial PUBLICACION.jpg">
          <a:extLst>
            <a:ext uri="{FF2B5EF4-FFF2-40B4-BE49-F238E27FC236}">
              <a16:creationId xmlns:a16="http://schemas.microsoft.com/office/drawing/2014/main" xmlns="" id="{F6EEC494-A9F3-441B-801F-75A3CA0A9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39</xdr:row>
      <xdr:rowOff>40005</xdr:rowOff>
    </xdr:from>
    <xdr:to>
      <xdr:col>0</xdr:col>
      <xdr:colOff>929640</xdr:colOff>
      <xdr:row>41</xdr:row>
      <xdr:rowOff>9525</xdr:rowOff>
    </xdr:to>
    <xdr:pic>
      <xdr:nvPicPr>
        <xdr:cNvPr id="301294" name="1 Imagen" descr="Logo Izquierda Oficial PUBLICACION.jpg">
          <a:extLst>
            <a:ext uri="{FF2B5EF4-FFF2-40B4-BE49-F238E27FC236}">
              <a16:creationId xmlns:a16="http://schemas.microsoft.com/office/drawing/2014/main" xmlns="" id="{559C1A33-7A99-4573-A170-0003B8F05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83705"/>
          <a:ext cx="929640" cy="360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78</xdr:row>
      <xdr:rowOff>49530</xdr:rowOff>
    </xdr:from>
    <xdr:to>
      <xdr:col>0</xdr:col>
      <xdr:colOff>929640</xdr:colOff>
      <xdr:row>80</xdr:row>
      <xdr:rowOff>26670</xdr:rowOff>
    </xdr:to>
    <xdr:pic>
      <xdr:nvPicPr>
        <xdr:cNvPr id="301295" name="1 Imagen" descr="Logo Izquierda Oficial PUBLICACION.jpg">
          <a:extLst>
            <a:ext uri="{FF2B5EF4-FFF2-40B4-BE49-F238E27FC236}">
              <a16:creationId xmlns:a16="http://schemas.microsoft.com/office/drawing/2014/main" xmlns="" id="{8DCF46E1-825D-4E66-9087-312D7A24CA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55980"/>
          <a:ext cx="929640" cy="377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117</xdr:row>
      <xdr:rowOff>28575</xdr:rowOff>
    </xdr:from>
    <xdr:to>
      <xdr:col>0</xdr:col>
      <xdr:colOff>929640</xdr:colOff>
      <xdr:row>119</xdr:row>
      <xdr:rowOff>13335</xdr:rowOff>
    </xdr:to>
    <xdr:pic>
      <xdr:nvPicPr>
        <xdr:cNvPr id="301296" name="1 Imagen" descr="Logo Izquierda Oficial PUBLICACION.jpg">
          <a:extLst>
            <a:ext uri="{FF2B5EF4-FFF2-40B4-BE49-F238E27FC236}">
              <a16:creationId xmlns:a16="http://schemas.microsoft.com/office/drawing/2014/main" xmlns="" id="{02DDE8D6-AB2F-4459-A417-C4B27F629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97775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302317" name="1 Imagen" descr="Logo Izquierda Oficial PUBLICACION.jpg">
          <a:extLst>
            <a:ext uri="{FF2B5EF4-FFF2-40B4-BE49-F238E27FC236}">
              <a16:creationId xmlns:a16="http://schemas.microsoft.com/office/drawing/2014/main" xmlns="" id="{819A7D34-80E9-48F8-80F3-20A2E4A79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39</xdr:row>
      <xdr:rowOff>30480</xdr:rowOff>
    </xdr:from>
    <xdr:to>
      <xdr:col>0</xdr:col>
      <xdr:colOff>929640</xdr:colOff>
      <xdr:row>41</xdr:row>
      <xdr:rowOff>0</xdr:rowOff>
    </xdr:to>
    <xdr:pic>
      <xdr:nvPicPr>
        <xdr:cNvPr id="302318" name="1 Imagen" descr="Logo Izquierda Oficial PUBLICACION.jpg">
          <a:extLst>
            <a:ext uri="{FF2B5EF4-FFF2-40B4-BE49-F238E27FC236}">
              <a16:creationId xmlns:a16="http://schemas.microsoft.com/office/drawing/2014/main" xmlns="" id="{1BF9DAD1-273F-4FC9-A3AC-180014F50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74180"/>
          <a:ext cx="929640" cy="360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78</xdr:row>
      <xdr:rowOff>49530</xdr:rowOff>
    </xdr:from>
    <xdr:to>
      <xdr:col>0</xdr:col>
      <xdr:colOff>929640</xdr:colOff>
      <xdr:row>80</xdr:row>
      <xdr:rowOff>26670</xdr:rowOff>
    </xdr:to>
    <xdr:pic>
      <xdr:nvPicPr>
        <xdr:cNvPr id="302319" name="1 Imagen" descr="Logo Izquierda Oficial PUBLICACION.jpg">
          <a:extLst>
            <a:ext uri="{FF2B5EF4-FFF2-40B4-BE49-F238E27FC236}">
              <a16:creationId xmlns:a16="http://schemas.microsoft.com/office/drawing/2014/main" xmlns="" id="{B8AC2DAF-C9A6-4350-A49B-E24499D25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55980"/>
          <a:ext cx="929640" cy="377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117</xdr:row>
      <xdr:rowOff>38100</xdr:rowOff>
    </xdr:from>
    <xdr:to>
      <xdr:col>0</xdr:col>
      <xdr:colOff>929640</xdr:colOff>
      <xdr:row>119</xdr:row>
      <xdr:rowOff>22860</xdr:rowOff>
    </xdr:to>
    <xdr:pic>
      <xdr:nvPicPr>
        <xdr:cNvPr id="302320" name="1 Imagen" descr="Logo Izquierda Oficial PUBLICACION.jpg">
          <a:extLst>
            <a:ext uri="{FF2B5EF4-FFF2-40B4-BE49-F238E27FC236}">
              <a16:creationId xmlns:a16="http://schemas.microsoft.com/office/drawing/2014/main" xmlns="" id="{647878D9-287E-4A34-8054-EAD97D101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0730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287097" name="1 Imagen" descr="Logo Izquierda Oficial PUBLICACION.jpg">
          <a:extLst>
            <a:ext uri="{FF2B5EF4-FFF2-40B4-BE49-F238E27FC236}">
              <a16:creationId xmlns:a16="http://schemas.microsoft.com/office/drawing/2014/main" xmlns="" id="{89156AB4-19C7-46C3-886C-36DC4EC13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39</xdr:row>
      <xdr:rowOff>30480</xdr:rowOff>
    </xdr:from>
    <xdr:to>
      <xdr:col>0</xdr:col>
      <xdr:colOff>929640</xdr:colOff>
      <xdr:row>41</xdr:row>
      <xdr:rowOff>0</xdr:rowOff>
    </xdr:to>
    <xdr:pic>
      <xdr:nvPicPr>
        <xdr:cNvPr id="287098" name="1 Imagen" descr="Logo Izquierda Oficial PUBLICACION.jpg">
          <a:extLst>
            <a:ext uri="{FF2B5EF4-FFF2-40B4-BE49-F238E27FC236}">
              <a16:creationId xmlns:a16="http://schemas.microsoft.com/office/drawing/2014/main" xmlns="" id="{FE4328F8-15D6-4667-BCE6-9B853F01F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74180"/>
          <a:ext cx="929640" cy="360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78</xdr:row>
      <xdr:rowOff>24765</xdr:rowOff>
    </xdr:from>
    <xdr:to>
      <xdr:col>0</xdr:col>
      <xdr:colOff>929640</xdr:colOff>
      <xdr:row>80</xdr:row>
      <xdr:rowOff>9525</xdr:rowOff>
    </xdr:to>
    <xdr:pic>
      <xdr:nvPicPr>
        <xdr:cNvPr id="287099" name="1 Imagen" descr="Logo Izquierda Oficial PUBLICACION.jpg">
          <a:extLst>
            <a:ext uri="{FF2B5EF4-FFF2-40B4-BE49-F238E27FC236}">
              <a16:creationId xmlns:a16="http://schemas.microsoft.com/office/drawing/2014/main" xmlns="" id="{078B1EA7-AE03-46C8-AFF3-406CB096C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31215"/>
          <a:ext cx="929640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117</xdr:row>
      <xdr:rowOff>68580</xdr:rowOff>
    </xdr:from>
    <xdr:to>
      <xdr:col>0</xdr:col>
      <xdr:colOff>929640</xdr:colOff>
      <xdr:row>119</xdr:row>
      <xdr:rowOff>38100</xdr:rowOff>
    </xdr:to>
    <xdr:pic>
      <xdr:nvPicPr>
        <xdr:cNvPr id="287100" name="1 Imagen" descr="Logo Izquierda Oficial PUBLICACION.jpg">
          <a:extLst>
            <a:ext uri="{FF2B5EF4-FFF2-40B4-BE49-F238E27FC236}">
              <a16:creationId xmlns:a16="http://schemas.microsoft.com/office/drawing/2014/main" xmlns="" id="{B893F8DF-5E83-4487-8683-323381078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37780"/>
          <a:ext cx="929640" cy="360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289097" name="1 Imagen" descr="Logo Izquierda Oficial PUBLICACION.jpg">
          <a:extLst>
            <a:ext uri="{FF2B5EF4-FFF2-40B4-BE49-F238E27FC236}">
              <a16:creationId xmlns:a16="http://schemas.microsoft.com/office/drawing/2014/main" xmlns="" id="{E1D77521-222F-48F8-BB2E-1FB1DA011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39</xdr:row>
      <xdr:rowOff>49530</xdr:rowOff>
    </xdr:from>
    <xdr:to>
      <xdr:col>0</xdr:col>
      <xdr:colOff>929640</xdr:colOff>
      <xdr:row>41</xdr:row>
      <xdr:rowOff>19050</xdr:rowOff>
    </xdr:to>
    <xdr:pic>
      <xdr:nvPicPr>
        <xdr:cNvPr id="289098" name="1 Imagen" descr="Logo Izquierda Oficial PUBLICACION.jpg">
          <a:extLst>
            <a:ext uri="{FF2B5EF4-FFF2-40B4-BE49-F238E27FC236}">
              <a16:creationId xmlns:a16="http://schemas.microsoft.com/office/drawing/2014/main" xmlns="" id="{57D27D60-1CB0-4B26-B48F-34E98270D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93230"/>
          <a:ext cx="929640" cy="360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78</xdr:row>
      <xdr:rowOff>24765</xdr:rowOff>
    </xdr:from>
    <xdr:to>
      <xdr:col>0</xdr:col>
      <xdr:colOff>929640</xdr:colOff>
      <xdr:row>80</xdr:row>
      <xdr:rowOff>9525</xdr:rowOff>
    </xdr:to>
    <xdr:pic>
      <xdr:nvPicPr>
        <xdr:cNvPr id="289099" name="1 Imagen" descr="Logo Izquierda Oficial PUBLICACION.jpg">
          <a:extLst>
            <a:ext uri="{FF2B5EF4-FFF2-40B4-BE49-F238E27FC236}">
              <a16:creationId xmlns:a16="http://schemas.microsoft.com/office/drawing/2014/main" xmlns="" id="{58DDEC05-93F9-4B0C-902D-41965D682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12165"/>
          <a:ext cx="929640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117</xdr:row>
      <xdr:rowOff>40005</xdr:rowOff>
    </xdr:from>
    <xdr:to>
      <xdr:col>0</xdr:col>
      <xdr:colOff>929640</xdr:colOff>
      <xdr:row>119</xdr:row>
      <xdr:rowOff>9525</xdr:rowOff>
    </xdr:to>
    <xdr:pic>
      <xdr:nvPicPr>
        <xdr:cNvPr id="289100" name="1 Imagen" descr="Logo Izquierda Oficial PUBLICACION.jpg">
          <a:extLst>
            <a:ext uri="{FF2B5EF4-FFF2-40B4-BE49-F238E27FC236}">
              <a16:creationId xmlns:a16="http://schemas.microsoft.com/office/drawing/2014/main" xmlns="" id="{C8573D63-E8A9-4F1F-84E5-3FF80C66C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90155"/>
          <a:ext cx="929640" cy="360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290121" name="1 Imagen" descr="Logo Izquierda Oficial PUBLICACION.jpg">
          <a:extLst>
            <a:ext uri="{FF2B5EF4-FFF2-40B4-BE49-F238E27FC236}">
              <a16:creationId xmlns:a16="http://schemas.microsoft.com/office/drawing/2014/main" xmlns="" id="{81D9446C-9773-447B-8941-1E52DA37F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39</xdr:row>
      <xdr:rowOff>49530</xdr:rowOff>
    </xdr:from>
    <xdr:to>
      <xdr:col>0</xdr:col>
      <xdr:colOff>929640</xdr:colOff>
      <xdr:row>41</xdr:row>
      <xdr:rowOff>19050</xdr:rowOff>
    </xdr:to>
    <xdr:pic>
      <xdr:nvPicPr>
        <xdr:cNvPr id="290122" name="1 Imagen" descr="Logo Izquierda Oficial PUBLICACION.jpg">
          <a:extLst>
            <a:ext uri="{FF2B5EF4-FFF2-40B4-BE49-F238E27FC236}">
              <a16:creationId xmlns:a16="http://schemas.microsoft.com/office/drawing/2014/main" xmlns="" id="{B6698768-D965-4384-9DB7-C490BA099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93230"/>
          <a:ext cx="929640" cy="360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78</xdr:row>
      <xdr:rowOff>34290</xdr:rowOff>
    </xdr:from>
    <xdr:to>
      <xdr:col>0</xdr:col>
      <xdr:colOff>929640</xdr:colOff>
      <xdr:row>80</xdr:row>
      <xdr:rowOff>19050</xdr:rowOff>
    </xdr:to>
    <xdr:pic>
      <xdr:nvPicPr>
        <xdr:cNvPr id="290123" name="1 Imagen" descr="Logo Izquierda Oficial PUBLICACION.jpg">
          <a:extLst>
            <a:ext uri="{FF2B5EF4-FFF2-40B4-BE49-F238E27FC236}">
              <a16:creationId xmlns:a16="http://schemas.microsoft.com/office/drawing/2014/main" xmlns="" id="{36AF131C-1C8E-4F26-91F8-6994279FB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40740"/>
          <a:ext cx="929640" cy="384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117</xdr:row>
      <xdr:rowOff>30480</xdr:rowOff>
    </xdr:from>
    <xdr:to>
      <xdr:col>0</xdr:col>
      <xdr:colOff>929640</xdr:colOff>
      <xdr:row>119</xdr:row>
      <xdr:rowOff>0</xdr:rowOff>
    </xdr:to>
    <xdr:pic>
      <xdr:nvPicPr>
        <xdr:cNvPr id="290124" name="1 Imagen" descr="Logo Izquierda Oficial PUBLICACION.jpg">
          <a:extLst>
            <a:ext uri="{FF2B5EF4-FFF2-40B4-BE49-F238E27FC236}">
              <a16:creationId xmlns:a16="http://schemas.microsoft.com/office/drawing/2014/main" xmlns="" id="{7387A022-F083-42DB-9ED4-DE41C6254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99680"/>
          <a:ext cx="929640" cy="360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288117" name="1 Imagen" descr="Logo Izquierda Oficial PUBLICACION.jpg">
          <a:extLst>
            <a:ext uri="{FF2B5EF4-FFF2-40B4-BE49-F238E27FC236}">
              <a16:creationId xmlns:a16="http://schemas.microsoft.com/office/drawing/2014/main" xmlns="" id="{AF00E0C6-0DB4-49F5-9244-0D316D4BE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39</xdr:row>
      <xdr:rowOff>41910</xdr:rowOff>
    </xdr:from>
    <xdr:to>
      <xdr:col>0</xdr:col>
      <xdr:colOff>929640</xdr:colOff>
      <xdr:row>41</xdr:row>
      <xdr:rowOff>3810</xdr:rowOff>
    </xdr:to>
    <xdr:pic>
      <xdr:nvPicPr>
        <xdr:cNvPr id="288118" name="1 Imagen" descr="Logo Izquierda Oficial PUBLICACION.jpg">
          <a:extLst>
            <a:ext uri="{FF2B5EF4-FFF2-40B4-BE49-F238E27FC236}">
              <a16:creationId xmlns:a16="http://schemas.microsoft.com/office/drawing/2014/main" xmlns="" id="{963EAA57-6BE0-4321-A40E-55A35E7BF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85610"/>
          <a:ext cx="92964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78</xdr:row>
      <xdr:rowOff>30480</xdr:rowOff>
    </xdr:from>
    <xdr:to>
      <xdr:col>0</xdr:col>
      <xdr:colOff>929640</xdr:colOff>
      <xdr:row>80</xdr:row>
      <xdr:rowOff>7620</xdr:rowOff>
    </xdr:to>
    <xdr:pic>
      <xdr:nvPicPr>
        <xdr:cNvPr id="288119" name="1 Imagen" descr="Logo Izquierda Oficial PUBLICACION.jpg">
          <a:extLst>
            <a:ext uri="{FF2B5EF4-FFF2-40B4-BE49-F238E27FC236}">
              <a16:creationId xmlns:a16="http://schemas.microsoft.com/office/drawing/2014/main" xmlns="" id="{0574A2EE-BD86-4460-91DD-FB9D7EEA6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36930"/>
          <a:ext cx="929640" cy="377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117</xdr:row>
      <xdr:rowOff>28575</xdr:rowOff>
    </xdr:from>
    <xdr:to>
      <xdr:col>0</xdr:col>
      <xdr:colOff>929640</xdr:colOff>
      <xdr:row>118</xdr:row>
      <xdr:rowOff>198120</xdr:rowOff>
    </xdr:to>
    <xdr:pic>
      <xdr:nvPicPr>
        <xdr:cNvPr id="288120" name="1 Imagen" descr="Logo Izquierda Oficial PUBLICACION.jpg">
          <a:extLst>
            <a:ext uri="{FF2B5EF4-FFF2-40B4-BE49-F238E27FC236}">
              <a16:creationId xmlns:a16="http://schemas.microsoft.com/office/drawing/2014/main" xmlns="" id="{4B6B1473-F2DC-4F74-BED8-5CB4601C1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97775"/>
          <a:ext cx="929640" cy="360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297245" name="1 Imagen" descr="Logo Izquierda Oficial PUBLICACION.jpg">
          <a:extLst>
            <a:ext uri="{FF2B5EF4-FFF2-40B4-BE49-F238E27FC236}">
              <a16:creationId xmlns:a16="http://schemas.microsoft.com/office/drawing/2014/main" xmlns="" id="{67C601D3-5FDD-4EAF-ACFD-96270E809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39</xdr:row>
      <xdr:rowOff>32385</xdr:rowOff>
    </xdr:from>
    <xdr:to>
      <xdr:col>0</xdr:col>
      <xdr:colOff>929640</xdr:colOff>
      <xdr:row>40</xdr:row>
      <xdr:rowOff>194310</xdr:rowOff>
    </xdr:to>
    <xdr:pic>
      <xdr:nvPicPr>
        <xdr:cNvPr id="297246" name="1 Imagen" descr="Logo Izquierda Oficial PUBLICACION.jpg">
          <a:extLst>
            <a:ext uri="{FF2B5EF4-FFF2-40B4-BE49-F238E27FC236}">
              <a16:creationId xmlns:a16="http://schemas.microsoft.com/office/drawing/2014/main" xmlns="" id="{7E46F4CF-ECEB-4D31-92A8-AE51FE9DB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76085"/>
          <a:ext cx="92964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78</xdr:row>
      <xdr:rowOff>30480</xdr:rowOff>
    </xdr:from>
    <xdr:to>
      <xdr:col>0</xdr:col>
      <xdr:colOff>929640</xdr:colOff>
      <xdr:row>80</xdr:row>
      <xdr:rowOff>7620</xdr:rowOff>
    </xdr:to>
    <xdr:pic>
      <xdr:nvPicPr>
        <xdr:cNvPr id="297247" name="1 Imagen" descr="Logo Izquierda Oficial PUBLICACION.jpg">
          <a:extLst>
            <a:ext uri="{FF2B5EF4-FFF2-40B4-BE49-F238E27FC236}">
              <a16:creationId xmlns:a16="http://schemas.microsoft.com/office/drawing/2014/main" xmlns="" id="{7989E501-01DE-4D94-8993-C3447F62E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36930"/>
          <a:ext cx="929640" cy="377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117</xdr:row>
      <xdr:rowOff>47625</xdr:rowOff>
    </xdr:from>
    <xdr:to>
      <xdr:col>0</xdr:col>
      <xdr:colOff>929640</xdr:colOff>
      <xdr:row>119</xdr:row>
      <xdr:rowOff>17145</xdr:rowOff>
    </xdr:to>
    <xdr:pic>
      <xdr:nvPicPr>
        <xdr:cNvPr id="297248" name="1 Imagen" descr="Logo Izquierda Oficial PUBLICACION.jpg">
          <a:extLst>
            <a:ext uri="{FF2B5EF4-FFF2-40B4-BE49-F238E27FC236}">
              <a16:creationId xmlns:a16="http://schemas.microsoft.com/office/drawing/2014/main" xmlns="" id="{AAB4ED44-469E-4CE0-8406-2C692E11B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16825"/>
          <a:ext cx="929640" cy="360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22860</xdr:rowOff>
    </xdr:to>
    <xdr:pic>
      <xdr:nvPicPr>
        <xdr:cNvPr id="298269" name="1 Imagen" descr="Logo Izquierda Oficial PUBLICACION.jpg">
          <a:extLst>
            <a:ext uri="{FF2B5EF4-FFF2-40B4-BE49-F238E27FC236}">
              <a16:creationId xmlns:a16="http://schemas.microsoft.com/office/drawing/2014/main" xmlns="" id="{F18CC4F4-383E-4325-880D-82250880E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39</xdr:row>
      <xdr:rowOff>41910</xdr:rowOff>
    </xdr:from>
    <xdr:to>
      <xdr:col>0</xdr:col>
      <xdr:colOff>929640</xdr:colOff>
      <xdr:row>41</xdr:row>
      <xdr:rowOff>3810</xdr:rowOff>
    </xdr:to>
    <xdr:pic>
      <xdr:nvPicPr>
        <xdr:cNvPr id="298270" name="1 Imagen" descr="Logo Izquierda Oficial PUBLICACION.jpg">
          <a:extLst>
            <a:ext uri="{FF2B5EF4-FFF2-40B4-BE49-F238E27FC236}">
              <a16:creationId xmlns:a16="http://schemas.microsoft.com/office/drawing/2014/main" xmlns="" id="{1A8221A8-9A19-40EF-9803-290F2D9B3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85610"/>
          <a:ext cx="92964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78</xdr:row>
      <xdr:rowOff>40005</xdr:rowOff>
    </xdr:from>
    <xdr:to>
      <xdr:col>0</xdr:col>
      <xdr:colOff>929640</xdr:colOff>
      <xdr:row>80</xdr:row>
      <xdr:rowOff>17145</xdr:rowOff>
    </xdr:to>
    <xdr:pic>
      <xdr:nvPicPr>
        <xdr:cNvPr id="298271" name="1 Imagen" descr="Logo Izquierda Oficial PUBLICACION.jpg">
          <a:extLst>
            <a:ext uri="{FF2B5EF4-FFF2-40B4-BE49-F238E27FC236}">
              <a16:creationId xmlns:a16="http://schemas.microsoft.com/office/drawing/2014/main" xmlns="" id="{31F8263D-B4D5-4669-83C9-20FD3F1206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46455"/>
          <a:ext cx="929640" cy="377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117</xdr:row>
      <xdr:rowOff>38100</xdr:rowOff>
    </xdr:from>
    <xdr:to>
      <xdr:col>0</xdr:col>
      <xdr:colOff>929640</xdr:colOff>
      <xdr:row>119</xdr:row>
      <xdr:rowOff>7620</xdr:rowOff>
    </xdr:to>
    <xdr:pic>
      <xdr:nvPicPr>
        <xdr:cNvPr id="298272" name="1 Imagen" descr="Logo Izquierda Oficial PUBLICACION.jpg">
          <a:extLst>
            <a:ext uri="{FF2B5EF4-FFF2-40B4-BE49-F238E27FC236}">
              <a16:creationId xmlns:a16="http://schemas.microsoft.com/office/drawing/2014/main" xmlns="" id="{C1F77A0F-A7CA-4EDA-A239-F66C9DBC6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07300"/>
          <a:ext cx="929640" cy="360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22860</xdr:rowOff>
    </xdr:from>
    <xdr:to>
      <xdr:col>0</xdr:col>
      <xdr:colOff>944880</xdr:colOff>
      <xdr:row>2</xdr:row>
      <xdr:rowOff>22860</xdr:rowOff>
    </xdr:to>
    <xdr:pic>
      <xdr:nvPicPr>
        <xdr:cNvPr id="282244" name="1 Imagen" descr="Logo Izquierda Oficial PUBLICACION.jpg">
          <a:extLst>
            <a:ext uri="{FF2B5EF4-FFF2-40B4-BE49-F238E27FC236}">
              <a16:creationId xmlns:a16="http://schemas.microsoft.com/office/drawing/2014/main" xmlns="" id="{65164BF6-3A91-4758-8CE6-19CFB58D3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"/>
          <a:ext cx="94488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59</xdr:row>
      <xdr:rowOff>22860</xdr:rowOff>
    </xdr:from>
    <xdr:to>
      <xdr:col>0</xdr:col>
      <xdr:colOff>944880</xdr:colOff>
      <xdr:row>61</xdr:row>
      <xdr:rowOff>22860</xdr:rowOff>
    </xdr:to>
    <xdr:pic>
      <xdr:nvPicPr>
        <xdr:cNvPr id="282245" name="1 Imagen" descr="Logo Izquierda Oficial PUBLICACION.jpg">
          <a:extLst>
            <a:ext uri="{FF2B5EF4-FFF2-40B4-BE49-F238E27FC236}">
              <a16:creationId xmlns:a16="http://schemas.microsoft.com/office/drawing/2014/main" xmlns="" id="{D1731290-D965-4E2C-8515-929F1F6F5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42120"/>
          <a:ext cx="94488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113</xdr:row>
      <xdr:rowOff>22860</xdr:rowOff>
    </xdr:from>
    <xdr:to>
      <xdr:col>0</xdr:col>
      <xdr:colOff>944880</xdr:colOff>
      <xdr:row>115</xdr:row>
      <xdr:rowOff>22860</xdr:rowOff>
    </xdr:to>
    <xdr:pic>
      <xdr:nvPicPr>
        <xdr:cNvPr id="282246" name="1 Imagen" descr="Logo Izquierda Oficial PUBLICACION.jpg">
          <a:extLst>
            <a:ext uri="{FF2B5EF4-FFF2-40B4-BE49-F238E27FC236}">
              <a16:creationId xmlns:a16="http://schemas.microsoft.com/office/drawing/2014/main" xmlns="" id="{987DC74E-99AE-4475-BD9C-E511120ED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86120"/>
          <a:ext cx="94488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171</xdr:row>
      <xdr:rowOff>30480</xdr:rowOff>
    </xdr:from>
    <xdr:to>
      <xdr:col>0</xdr:col>
      <xdr:colOff>944880</xdr:colOff>
      <xdr:row>173</xdr:row>
      <xdr:rowOff>22860</xdr:rowOff>
    </xdr:to>
    <xdr:pic>
      <xdr:nvPicPr>
        <xdr:cNvPr id="282247" name="1 Imagen" descr="Logo Izquierda Oficial PUBLICACION.jpg">
          <a:extLst>
            <a:ext uri="{FF2B5EF4-FFF2-40B4-BE49-F238E27FC236}">
              <a16:creationId xmlns:a16="http://schemas.microsoft.com/office/drawing/2014/main" xmlns="" id="{309BE9D6-6D9A-4735-9DB9-B33053781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52344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229</xdr:row>
      <xdr:rowOff>30480</xdr:rowOff>
    </xdr:from>
    <xdr:to>
      <xdr:col>0</xdr:col>
      <xdr:colOff>944880</xdr:colOff>
      <xdr:row>231</xdr:row>
      <xdr:rowOff>22860</xdr:rowOff>
    </xdr:to>
    <xdr:pic>
      <xdr:nvPicPr>
        <xdr:cNvPr id="282248" name="1 Imagen" descr="Logo Izquierda Oficial PUBLICACION.jpg">
          <a:extLst>
            <a:ext uri="{FF2B5EF4-FFF2-40B4-BE49-F238E27FC236}">
              <a16:creationId xmlns:a16="http://schemas.microsoft.com/office/drawing/2014/main" xmlns="" id="{36194E5D-37E7-49C1-8DF2-BDA47B5CE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59886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287</xdr:row>
      <xdr:rowOff>28575</xdr:rowOff>
    </xdr:from>
    <xdr:to>
      <xdr:col>0</xdr:col>
      <xdr:colOff>937260</xdr:colOff>
      <xdr:row>289</xdr:row>
      <xdr:rowOff>1905</xdr:rowOff>
    </xdr:to>
    <xdr:pic>
      <xdr:nvPicPr>
        <xdr:cNvPr id="282249" name="1 Imagen" descr="Logo Izquierda Oficial PUBLICACION.jpg">
          <a:extLst>
            <a:ext uri="{FF2B5EF4-FFF2-40B4-BE49-F238E27FC236}">
              <a16:creationId xmlns:a16="http://schemas.microsoft.com/office/drawing/2014/main" xmlns="" id="{98FCEBF3-5D1D-492C-8F3D-49BE243BF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424725"/>
          <a:ext cx="937260" cy="36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22860</xdr:rowOff>
    </xdr:from>
    <xdr:to>
      <xdr:col>0</xdr:col>
      <xdr:colOff>944880</xdr:colOff>
      <xdr:row>2</xdr:row>
      <xdr:rowOff>22860</xdr:rowOff>
    </xdr:to>
    <xdr:pic>
      <xdr:nvPicPr>
        <xdr:cNvPr id="296298" name="1 Imagen" descr="Logo Izquierda Oficial PUBLICACION.jpg">
          <a:extLst>
            <a:ext uri="{FF2B5EF4-FFF2-40B4-BE49-F238E27FC236}">
              <a16:creationId xmlns:a16="http://schemas.microsoft.com/office/drawing/2014/main" xmlns="" id="{1AF52141-9431-4AF1-B315-37035CD52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"/>
          <a:ext cx="94488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59</xdr:row>
      <xdr:rowOff>22860</xdr:rowOff>
    </xdr:from>
    <xdr:to>
      <xdr:col>0</xdr:col>
      <xdr:colOff>944880</xdr:colOff>
      <xdr:row>61</xdr:row>
      <xdr:rowOff>22860</xdr:rowOff>
    </xdr:to>
    <xdr:pic>
      <xdr:nvPicPr>
        <xdr:cNvPr id="296299" name="1 Imagen" descr="Logo Izquierda Oficial PUBLICACION.jpg">
          <a:extLst>
            <a:ext uri="{FF2B5EF4-FFF2-40B4-BE49-F238E27FC236}">
              <a16:creationId xmlns:a16="http://schemas.microsoft.com/office/drawing/2014/main" xmlns="" id="{7991E9C2-23E9-4008-AFF3-86B3BA386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42120"/>
          <a:ext cx="94488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116</xdr:row>
      <xdr:rowOff>22860</xdr:rowOff>
    </xdr:from>
    <xdr:to>
      <xdr:col>0</xdr:col>
      <xdr:colOff>944880</xdr:colOff>
      <xdr:row>118</xdr:row>
      <xdr:rowOff>22860</xdr:rowOff>
    </xdr:to>
    <xdr:pic>
      <xdr:nvPicPr>
        <xdr:cNvPr id="296300" name="1 Imagen" descr="Logo Izquierda Oficial PUBLICACION.jpg">
          <a:extLst>
            <a:ext uri="{FF2B5EF4-FFF2-40B4-BE49-F238E27FC236}">
              <a16:creationId xmlns:a16="http://schemas.microsoft.com/office/drawing/2014/main" xmlns="" id="{BBF46599-4000-40A9-8717-4D8D40869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70880"/>
          <a:ext cx="94488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174</xdr:row>
      <xdr:rowOff>30480</xdr:rowOff>
    </xdr:from>
    <xdr:to>
      <xdr:col>0</xdr:col>
      <xdr:colOff>944880</xdr:colOff>
      <xdr:row>176</xdr:row>
      <xdr:rowOff>22860</xdr:rowOff>
    </xdr:to>
    <xdr:pic>
      <xdr:nvPicPr>
        <xdr:cNvPr id="296301" name="1 Imagen" descr="Logo Izquierda Oficial PUBLICACION.jpg">
          <a:extLst>
            <a:ext uri="{FF2B5EF4-FFF2-40B4-BE49-F238E27FC236}">
              <a16:creationId xmlns:a16="http://schemas.microsoft.com/office/drawing/2014/main" xmlns="" id="{BFDB96E1-A1A8-4466-ADE6-BEEF26EC5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51582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232</xdr:row>
      <xdr:rowOff>30480</xdr:rowOff>
    </xdr:from>
    <xdr:to>
      <xdr:col>0</xdr:col>
      <xdr:colOff>944880</xdr:colOff>
      <xdr:row>234</xdr:row>
      <xdr:rowOff>22860</xdr:rowOff>
    </xdr:to>
    <xdr:pic>
      <xdr:nvPicPr>
        <xdr:cNvPr id="296302" name="1 Imagen" descr="Logo Izquierda Oficial PUBLICACION.jpg">
          <a:extLst>
            <a:ext uri="{FF2B5EF4-FFF2-40B4-BE49-F238E27FC236}">
              <a16:creationId xmlns:a16="http://schemas.microsoft.com/office/drawing/2014/main" xmlns="" id="{99DF66C0-63AB-4927-BE30-7577474BD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81222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22860</xdr:rowOff>
    </xdr:from>
    <xdr:to>
      <xdr:col>0</xdr:col>
      <xdr:colOff>944880</xdr:colOff>
      <xdr:row>2</xdr:row>
      <xdr:rowOff>22860</xdr:rowOff>
    </xdr:to>
    <xdr:pic>
      <xdr:nvPicPr>
        <xdr:cNvPr id="286295" name="1 Imagen" descr="Logo Izquierda Oficial PUBLICACION.jpg">
          <a:extLst>
            <a:ext uri="{FF2B5EF4-FFF2-40B4-BE49-F238E27FC236}">
              <a16:creationId xmlns:a16="http://schemas.microsoft.com/office/drawing/2014/main" xmlns="" id="{B4DDC501-FFE3-40C8-9278-2F1FAE32D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"/>
          <a:ext cx="94488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59</xdr:row>
      <xdr:rowOff>22860</xdr:rowOff>
    </xdr:from>
    <xdr:to>
      <xdr:col>0</xdr:col>
      <xdr:colOff>944880</xdr:colOff>
      <xdr:row>61</xdr:row>
      <xdr:rowOff>22860</xdr:rowOff>
    </xdr:to>
    <xdr:pic>
      <xdr:nvPicPr>
        <xdr:cNvPr id="286296" name="1 Imagen" descr="Logo Izquierda Oficial PUBLICACION.jpg">
          <a:extLst>
            <a:ext uri="{FF2B5EF4-FFF2-40B4-BE49-F238E27FC236}">
              <a16:creationId xmlns:a16="http://schemas.microsoft.com/office/drawing/2014/main" xmlns="" id="{93E70F77-A709-4DDA-9D23-F701ECD55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48800"/>
          <a:ext cx="94488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117</xdr:row>
      <xdr:rowOff>22860</xdr:rowOff>
    </xdr:from>
    <xdr:to>
      <xdr:col>0</xdr:col>
      <xdr:colOff>944880</xdr:colOff>
      <xdr:row>119</xdr:row>
      <xdr:rowOff>22860</xdr:rowOff>
    </xdr:to>
    <xdr:pic>
      <xdr:nvPicPr>
        <xdr:cNvPr id="286297" name="1 Imagen" descr="Logo Izquierda Oficial PUBLICACION.jpg">
          <a:extLst>
            <a:ext uri="{FF2B5EF4-FFF2-40B4-BE49-F238E27FC236}">
              <a16:creationId xmlns:a16="http://schemas.microsoft.com/office/drawing/2014/main" xmlns="" id="{74854519-3CA5-4266-83D1-CBB0B9E04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39460"/>
          <a:ext cx="94488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175</xdr:row>
      <xdr:rowOff>30480</xdr:rowOff>
    </xdr:from>
    <xdr:to>
      <xdr:col>0</xdr:col>
      <xdr:colOff>944880</xdr:colOff>
      <xdr:row>177</xdr:row>
      <xdr:rowOff>22860</xdr:rowOff>
    </xdr:to>
    <xdr:pic>
      <xdr:nvPicPr>
        <xdr:cNvPr id="286298" name="1 Imagen" descr="Logo Izquierda Oficial PUBLICACION.jpg">
          <a:extLst>
            <a:ext uri="{FF2B5EF4-FFF2-40B4-BE49-F238E27FC236}">
              <a16:creationId xmlns:a16="http://schemas.microsoft.com/office/drawing/2014/main" xmlns="" id="{CE72E23F-268F-46B4-A5D5-F6F1BE46E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69870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233</xdr:row>
      <xdr:rowOff>30480</xdr:rowOff>
    </xdr:from>
    <xdr:to>
      <xdr:col>0</xdr:col>
      <xdr:colOff>944880</xdr:colOff>
      <xdr:row>235</xdr:row>
      <xdr:rowOff>22860</xdr:rowOff>
    </xdr:to>
    <xdr:pic>
      <xdr:nvPicPr>
        <xdr:cNvPr id="286299" name="1 Imagen" descr="Logo Izquierda Oficial PUBLICACION.jpg">
          <a:extLst>
            <a:ext uri="{FF2B5EF4-FFF2-40B4-BE49-F238E27FC236}">
              <a16:creationId xmlns:a16="http://schemas.microsoft.com/office/drawing/2014/main" xmlns="" id="{BFBC887B-482D-4DE8-85E3-4DD68EB3C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040820"/>
          <a:ext cx="9448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291</xdr:row>
      <xdr:rowOff>28575</xdr:rowOff>
    </xdr:from>
    <xdr:to>
      <xdr:col>0</xdr:col>
      <xdr:colOff>944880</xdr:colOff>
      <xdr:row>293</xdr:row>
      <xdr:rowOff>17145</xdr:rowOff>
    </xdr:to>
    <xdr:pic>
      <xdr:nvPicPr>
        <xdr:cNvPr id="286300" name="Imagen 2">
          <a:extLst>
            <a:ext uri="{FF2B5EF4-FFF2-40B4-BE49-F238E27FC236}">
              <a16:creationId xmlns:a16="http://schemas.microsoft.com/office/drawing/2014/main" xmlns="" id="{461309DB-DC48-4B08-B583-4DEC85EEF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300900"/>
          <a:ext cx="944880" cy="369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0</xdr:row>
      <xdr:rowOff>30480</xdr:rowOff>
    </xdr:from>
    <xdr:to>
      <xdr:col>0</xdr:col>
      <xdr:colOff>929640</xdr:colOff>
      <xdr:row>2</xdr:row>
      <xdr:rowOff>7620</xdr:rowOff>
    </xdr:to>
    <xdr:pic>
      <xdr:nvPicPr>
        <xdr:cNvPr id="271253" name="1 Imagen" descr="Logo Izquierda Oficial PUBLICACION.jpg">
          <a:extLst>
            <a:ext uri="{FF2B5EF4-FFF2-40B4-BE49-F238E27FC236}">
              <a16:creationId xmlns:a16="http://schemas.microsoft.com/office/drawing/2014/main" xmlns="" id="{067EF7D2-0D9C-493D-AE94-99EE69761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30480"/>
          <a:ext cx="92202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54</xdr:row>
      <xdr:rowOff>30480</xdr:rowOff>
    </xdr:from>
    <xdr:to>
      <xdr:col>0</xdr:col>
      <xdr:colOff>929640</xdr:colOff>
      <xdr:row>56</xdr:row>
      <xdr:rowOff>7620</xdr:rowOff>
    </xdr:to>
    <xdr:pic>
      <xdr:nvPicPr>
        <xdr:cNvPr id="271254" name="1 Imagen" descr="Logo Izquierda Oficial PUBLICACION.jpg">
          <a:extLst>
            <a:ext uri="{FF2B5EF4-FFF2-40B4-BE49-F238E27FC236}">
              <a16:creationId xmlns:a16="http://schemas.microsoft.com/office/drawing/2014/main" xmlns="" id="{B36CD887-AC60-42DB-B1A8-D30A5C242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1634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106</xdr:row>
      <xdr:rowOff>40005</xdr:rowOff>
    </xdr:from>
    <xdr:to>
      <xdr:col>0</xdr:col>
      <xdr:colOff>929640</xdr:colOff>
      <xdr:row>108</xdr:row>
      <xdr:rowOff>17145</xdr:rowOff>
    </xdr:to>
    <xdr:pic>
      <xdr:nvPicPr>
        <xdr:cNvPr id="271255" name="1 Imagen" descr="Logo Izquierda Oficial PUBLICACION.jpg">
          <a:extLst>
            <a:ext uri="{FF2B5EF4-FFF2-40B4-BE49-F238E27FC236}">
              <a16:creationId xmlns:a16="http://schemas.microsoft.com/office/drawing/2014/main" xmlns="" id="{97A3CEA6-ECA8-4468-A2EA-93F1A8D17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23230"/>
          <a:ext cx="929640" cy="367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157</xdr:row>
      <xdr:rowOff>22860</xdr:rowOff>
    </xdr:from>
    <xdr:to>
      <xdr:col>0</xdr:col>
      <xdr:colOff>929640</xdr:colOff>
      <xdr:row>159</xdr:row>
      <xdr:rowOff>22860</xdr:rowOff>
    </xdr:to>
    <xdr:pic>
      <xdr:nvPicPr>
        <xdr:cNvPr id="271256" name="1 Imagen" descr="Logo Izquierda Oficial PUBLICACION.jpg">
          <a:extLst>
            <a:ext uri="{FF2B5EF4-FFF2-40B4-BE49-F238E27FC236}">
              <a16:creationId xmlns:a16="http://schemas.microsoft.com/office/drawing/2014/main" xmlns="" id="{1BC74B09-BA28-4408-B4CC-A5700C1EC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47950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209</xdr:row>
      <xdr:rowOff>22860</xdr:rowOff>
    </xdr:from>
    <xdr:to>
      <xdr:col>0</xdr:col>
      <xdr:colOff>929640</xdr:colOff>
      <xdr:row>211</xdr:row>
      <xdr:rowOff>22860</xdr:rowOff>
    </xdr:to>
    <xdr:pic>
      <xdr:nvPicPr>
        <xdr:cNvPr id="271257" name="1 Imagen" descr="Logo Izquierda Oficial PUBLICACION.jpg">
          <a:extLst>
            <a:ext uri="{FF2B5EF4-FFF2-40B4-BE49-F238E27FC236}">
              <a16:creationId xmlns:a16="http://schemas.microsoft.com/office/drawing/2014/main" xmlns="" id="{A49DAD8D-5E52-4CA1-887F-4E0B0E378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246435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</xdr:colOff>
      <xdr:row>260</xdr:row>
      <xdr:rowOff>45720</xdr:rowOff>
    </xdr:from>
    <xdr:to>
      <xdr:col>0</xdr:col>
      <xdr:colOff>937260</xdr:colOff>
      <xdr:row>262</xdr:row>
      <xdr:rowOff>30480</xdr:rowOff>
    </xdr:to>
    <xdr:pic>
      <xdr:nvPicPr>
        <xdr:cNvPr id="271258" name="1 Imagen" descr="Logo Izquierda Oficial PUBLICACION.jpg">
          <a:extLst>
            <a:ext uri="{FF2B5EF4-FFF2-40B4-BE49-F238E27FC236}">
              <a16:creationId xmlns:a16="http://schemas.microsoft.com/office/drawing/2014/main" xmlns="" id="{D4A95545-DC52-4186-999B-DB1F63427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45241845"/>
          <a:ext cx="929640" cy="375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362</xdr:row>
      <xdr:rowOff>30480</xdr:rowOff>
    </xdr:from>
    <xdr:to>
      <xdr:col>0</xdr:col>
      <xdr:colOff>929640</xdr:colOff>
      <xdr:row>364</xdr:row>
      <xdr:rowOff>22860</xdr:rowOff>
    </xdr:to>
    <xdr:pic>
      <xdr:nvPicPr>
        <xdr:cNvPr id="271259" name="1 Imagen" descr="Logo Izquierda Oficial PUBLICACION.jpg">
          <a:extLst>
            <a:ext uri="{FF2B5EF4-FFF2-40B4-BE49-F238E27FC236}">
              <a16:creationId xmlns:a16="http://schemas.microsoft.com/office/drawing/2014/main" xmlns="" id="{93A63528-CF6C-4899-8D0D-856FEE583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65342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311</xdr:row>
      <xdr:rowOff>36195</xdr:rowOff>
    </xdr:from>
    <xdr:to>
      <xdr:col>0</xdr:col>
      <xdr:colOff>929640</xdr:colOff>
      <xdr:row>313</xdr:row>
      <xdr:rowOff>20955</xdr:rowOff>
    </xdr:to>
    <xdr:pic>
      <xdr:nvPicPr>
        <xdr:cNvPr id="271260" name="1 Imagen" descr="Logo Izquierda Oficial PUBLICACION.jpg">
          <a:extLst>
            <a:ext uri="{FF2B5EF4-FFF2-40B4-BE49-F238E27FC236}">
              <a16:creationId xmlns:a16="http://schemas.microsoft.com/office/drawing/2014/main" xmlns="" id="{E5A247FD-7B2F-46D4-AD6C-D3128460A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347745"/>
          <a:ext cx="929640" cy="375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0</xdr:row>
      <xdr:rowOff>30480</xdr:rowOff>
    </xdr:from>
    <xdr:to>
      <xdr:col>0</xdr:col>
      <xdr:colOff>929640</xdr:colOff>
      <xdr:row>2</xdr:row>
      <xdr:rowOff>7620</xdr:rowOff>
    </xdr:to>
    <xdr:pic>
      <xdr:nvPicPr>
        <xdr:cNvPr id="311465" name="1 Imagen" descr="Logo Izquierda Oficial PUBLICACION.jpg">
          <a:extLst>
            <a:ext uri="{FF2B5EF4-FFF2-40B4-BE49-F238E27FC236}">
              <a16:creationId xmlns:a16="http://schemas.microsoft.com/office/drawing/2014/main" xmlns="" id="{83DCDFC0-BD29-4333-A33E-C6706F69D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30480"/>
          <a:ext cx="92202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53</xdr:row>
      <xdr:rowOff>30480</xdr:rowOff>
    </xdr:from>
    <xdr:to>
      <xdr:col>0</xdr:col>
      <xdr:colOff>929640</xdr:colOff>
      <xdr:row>55</xdr:row>
      <xdr:rowOff>7620</xdr:rowOff>
    </xdr:to>
    <xdr:pic>
      <xdr:nvPicPr>
        <xdr:cNvPr id="311466" name="1 Imagen" descr="Logo Izquierda Oficial PUBLICACION.jpg">
          <a:extLst>
            <a:ext uri="{FF2B5EF4-FFF2-40B4-BE49-F238E27FC236}">
              <a16:creationId xmlns:a16="http://schemas.microsoft.com/office/drawing/2014/main" xmlns="" id="{5707D34C-14D9-44A4-8E0A-567EDC10D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1634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105</xdr:row>
      <xdr:rowOff>40005</xdr:rowOff>
    </xdr:from>
    <xdr:to>
      <xdr:col>0</xdr:col>
      <xdr:colOff>929640</xdr:colOff>
      <xdr:row>107</xdr:row>
      <xdr:rowOff>17145</xdr:rowOff>
    </xdr:to>
    <xdr:pic>
      <xdr:nvPicPr>
        <xdr:cNvPr id="311467" name="1 Imagen" descr="Logo Izquierda Oficial PUBLICACION.jpg">
          <a:extLst>
            <a:ext uri="{FF2B5EF4-FFF2-40B4-BE49-F238E27FC236}">
              <a16:creationId xmlns:a16="http://schemas.microsoft.com/office/drawing/2014/main" xmlns="" id="{413B68D2-AAC7-45F5-A054-5013F9B50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23230"/>
          <a:ext cx="929640" cy="367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156</xdr:row>
      <xdr:rowOff>32385</xdr:rowOff>
    </xdr:from>
    <xdr:to>
      <xdr:col>0</xdr:col>
      <xdr:colOff>929640</xdr:colOff>
      <xdr:row>158</xdr:row>
      <xdr:rowOff>32385</xdr:rowOff>
    </xdr:to>
    <xdr:pic>
      <xdr:nvPicPr>
        <xdr:cNvPr id="311468" name="1 Imagen" descr="Logo Izquierda Oficial PUBLICACION.jpg">
          <a:extLst>
            <a:ext uri="{FF2B5EF4-FFF2-40B4-BE49-F238E27FC236}">
              <a16:creationId xmlns:a16="http://schemas.microsoft.com/office/drawing/2014/main" xmlns="" id="{41597B56-87F6-48B6-89F7-6F8FAEF6E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197685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207</xdr:row>
      <xdr:rowOff>22860</xdr:rowOff>
    </xdr:from>
    <xdr:to>
      <xdr:col>0</xdr:col>
      <xdr:colOff>929640</xdr:colOff>
      <xdr:row>209</xdr:row>
      <xdr:rowOff>22860</xdr:rowOff>
    </xdr:to>
    <xdr:pic>
      <xdr:nvPicPr>
        <xdr:cNvPr id="311469" name="1 Imagen" descr="Logo Izquierda Oficial PUBLICACION.jpg">
          <a:extLst>
            <a:ext uri="{FF2B5EF4-FFF2-40B4-BE49-F238E27FC236}">
              <a16:creationId xmlns:a16="http://schemas.microsoft.com/office/drawing/2014/main" xmlns="" id="{AA131A40-0E20-4EFE-9B88-08DF147F6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31108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258</xdr:row>
      <xdr:rowOff>30480</xdr:rowOff>
    </xdr:from>
    <xdr:to>
      <xdr:col>0</xdr:col>
      <xdr:colOff>929640</xdr:colOff>
      <xdr:row>260</xdr:row>
      <xdr:rowOff>22860</xdr:rowOff>
    </xdr:to>
    <xdr:pic>
      <xdr:nvPicPr>
        <xdr:cNvPr id="311470" name="1 Imagen" descr="Logo Izquierda Oficial PUBLICACION.jpg">
          <a:extLst>
            <a:ext uri="{FF2B5EF4-FFF2-40B4-BE49-F238E27FC236}">
              <a16:creationId xmlns:a16="http://schemas.microsoft.com/office/drawing/2014/main" xmlns="" id="{A93B16B4-BD96-425E-B78C-ADF42498F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12742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0</xdr:row>
      <xdr:rowOff>30480</xdr:rowOff>
    </xdr:from>
    <xdr:to>
      <xdr:col>0</xdr:col>
      <xdr:colOff>929640</xdr:colOff>
      <xdr:row>2</xdr:row>
      <xdr:rowOff>7620</xdr:rowOff>
    </xdr:to>
    <xdr:pic>
      <xdr:nvPicPr>
        <xdr:cNvPr id="275162" name="1 Imagen" descr="Logo Izquierda Oficial PUBLICACION.jpg">
          <a:extLst>
            <a:ext uri="{FF2B5EF4-FFF2-40B4-BE49-F238E27FC236}">
              <a16:creationId xmlns:a16="http://schemas.microsoft.com/office/drawing/2014/main" xmlns="" id="{B698B40F-7816-4D2F-B9AF-237CB1884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30480"/>
          <a:ext cx="92202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53</xdr:row>
      <xdr:rowOff>30480</xdr:rowOff>
    </xdr:from>
    <xdr:to>
      <xdr:col>0</xdr:col>
      <xdr:colOff>929640</xdr:colOff>
      <xdr:row>55</xdr:row>
      <xdr:rowOff>17145</xdr:rowOff>
    </xdr:to>
    <xdr:pic>
      <xdr:nvPicPr>
        <xdr:cNvPr id="275163" name="1 Imagen" descr="Logo Izquierda Oficial PUBLICACION.jpg">
          <a:extLst>
            <a:ext uri="{FF2B5EF4-FFF2-40B4-BE49-F238E27FC236}">
              <a16:creationId xmlns:a16="http://schemas.microsoft.com/office/drawing/2014/main" xmlns="" id="{D7780A84-F0F2-4652-82A1-3C030300E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74480"/>
          <a:ext cx="929640" cy="367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105</xdr:row>
      <xdr:rowOff>30480</xdr:rowOff>
    </xdr:from>
    <xdr:to>
      <xdr:col>0</xdr:col>
      <xdr:colOff>929640</xdr:colOff>
      <xdr:row>107</xdr:row>
      <xdr:rowOff>7620</xdr:rowOff>
    </xdr:to>
    <xdr:pic>
      <xdr:nvPicPr>
        <xdr:cNvPr id="275164" name="1 Imagen" descr="Logo Izquierda Oficial PUBLICACION.jpg">
          <a:extLst>
            <a:ext uri="{FF2B5EF4-FFF2-40B4-BE49-F238E27FC236}">
              <a16:creationId xmlns:a16="http://schemas.microsoft.com/office/drawing/2014/main" xmlns="" id="{0F2DFB7C-DBC2-4D8B-B8B6-68E3E6B53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13705"/>
          <a:ext cx="929640" cy="367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156</xdr:row>
      <xdr:rowOff>22860</xdr:rowOff>
    </xdr:from>
    <xdr:to>
      <xdr:col>0</xdr:col>
      <xdr:colOff>929640</xdr:colOff>
      <xdr:row>158</xdr:row>
      <xdr:rowOff>22860</xdr:rowOff>
    </xdr:to>
    <xdr:pic>
      <xdr:nvPicPr>
        <xdr:cNvPr id="275165" name="1 Imagen" descr="Logo Izquierda Oficial PUBLICACION.jpg">
          <a:extLst>
            <a:ext uri="{FF2B5EF4-FFF2-40B4-BE49-F238E27FC236}">
              <a16:creationId xmlns:a16="http://schemas.microsoft.com/office/drawing/2014/main" xmlns="" id="{20A01210-00E3-44C7-A3B6-CFB523369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18816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208</xdr:row>
      <xdr:rowOff>15240</xdr:rowOff>
    </xdr:from>
    <xdr:to>
      <xdr:col>0</xdr:col>
      <xdr:colOff>929640</xdr:colOff>
      <xdr:row>210</xdr:row>
      <xdr:rowOff>38100</xdr:rowOff>
    </xdr:to>
    <xdr:pic>
      <xdr:nvPicPr>
        <xdr:cNvPr id="275166" name="1 Imagen" descr="Logo Izquierda Oficial PUBLICACION.jpg">
          <a:extLst>
            <a:ext uri="{FF2B5EF4-FFF2-40B4-BE49-F238E27FC236}">
              <a16:creationId xmlns:a16="http://schemas.microsoft.com/office/drawing/2014/main" xmlns="" id="{44A0061F-AC7E-4CD5-8669-D9C72A572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35680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17145</xdr:colOff>
      <xdr:row>260</xdr:row>
      <xdr:rowOff>45720</xdr:rowOff>
    </xdr:from>
    <xdr:to>
      <xdr:col>0</xdr:col>
      <xdr:colOff>946785</xdr:colOff>
      <xdr:row>262</xdr:row>
      <xdr:rowOff>38100</xdr:rowOff>
    </xdr:to>
    <xdr:pic>
      <xdr:nvPicPr>
        <xdr:cNvPr id="275167" name="1 Imagen" descr="Logo Izquierda Oficial PUBLICACION.jpg">
          <a:extLst>
            <a:ext uri="{FF2B5EF4-FFF2-40B4-BE49-F238E27FC236}">
              <a16:creationId xmlns:a16="http://schemas.microsoft.com/office/drawing/2014/main" xmlns="" id="{EECB18B7-C0FA-49FA-ABA3-3A359F119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" y="45403770"/>
          <a:ext cx="929640" cy="382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0</xdr:colOff>
      <xdr:row>312</xdr:row>
      <xdr:rowOff>26670</xdr:rowOff>
    </xdr:from>
    <xdr:ext cx="929640" cy="382905"/>
    <xdr:pic>
      <xdr:nvPicPr>
        <xdr:cNvPr id="9" name="1 Imagen" descr="Logo Izquierda Oficial PUBLICACION.jpg">
          <a:extLst>
            <a:ext uri="{FF2B5EF4-FFF2-40B4-BE49-F238E27FC236}">
              <a16:creationId xmlns:a16="http://schemas.microsoft.com/office/drawing/2014/main" xmlns="" id="{EECB18B7-C0FA-49FA-ABA3-3A359F119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528720"/>
          <a:ext cx="929640" cy="382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7620</xdr:rowOff>
    </xdr:to>
    <xdr:pic>
      <xdr:nvPicPr>
        <xdr:cNvPr id="317551" name="1 Imagen" descr="Logo Izquierda Oficial PUBLICACION.jpg">
          <a:extLst>
            <a:ext uri="{FF2B5EF4-FFF2-40B4-BE49-F238E27FC236}">
              <a16:creationId xmlns:a16="http://schemas.microsoft.com/office/drawing/2014/main" xmlns="" id="{A1E5445D-1B60-4B4A-991F-9BBBF032D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53</xdr:row>
      <xdr:rowOff>20955</xdr:rowOff>
    </xdr:from>
    <xdr:to>
      <xdr:col>0</xdr:col>
      <xdr:colOff>929640</xdr:colOff>
      <xdr:row>54</xdr:row>
      <xdr:rowOff>198120</xdr:rowOff>
    </xdr:to>
    <xdr:pic>
      <xdr:nvPicPr>
        <xdr:cNvPr id="317552" name="1 Imagen" descr="Logo Izquierda Oficial PUBLICACION.jpg">
          <a:extLst>
            <a:ext uri="{FF2B5EF4-FFF2-40B4-BE49-F238E27FC236}">
              <a16:creationId xmlns:a16="http://schemas.microsoft.com/office/drawing/2014/main" xmlns="" id="{A19E3E33-46D6-48BA-B24D-0AF94DC65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69705"/>
          <a:ext cx="929640" cy="377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105</xdr:row>
      <xdr:rowOff>49530</xdr:rowOff>
    </xdr:from>
    <xdr:to>
      <xdr:col>0</xdr:col>
      <xdr:colOff>929640</xdr:colOff>
      <xdr:row>107</xdr:row>
      <xdr:rowOff>26670</xdr:rowOff>
    </xdr:to>
    <xdr:pic>
      <xdr:nvPicPr>
        <xdr:cNvPr id="317553" name="1 Imagen" descr="Logo Izquierda Oficial PUBLICACION.jpg">
          <a:extLst>
            <a:ext uri="{FF2B5EF4-FFF2-40B4-BE49-F238E27FC236}">
              <a16:creationId xmlns:a16="http://schemas.microsoft.com/office/drawing/2014/main" xmlns="" id="{9173C847-7E2D-4F91-9775-1006DBF9E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147030"/>
          <a:ext cx="929640" cy="367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156</xdr:row>
      <xdr:rowOff>30480</xdr:rowOff>
    </xdr:from>
    <xdr:to>
      <xdr:col>0</xdr:col>
      <xdr:colOff>929640</xdr:colOff>
      <xdr:row>158</xdr:row>
      <xdr:rowOff>17145</xdr:rowOff>
    </xdr:to>
    <xdr:pic>
      <xdr:nvPicPr>
        <xdr:cNvPr id="317554" name="1 Imagen" descr="Logo Izquierda Oficial PUBLICACION.jpg">
          <a:extLst>
            <a:ext uri="{FF2B5EF4-FFF2-40B4-BE49-F238E27FC236}">
              <a16:creationId xmlns:a16="http://schemas.microsoft.com/office/drawing/2014/main" xmlns="" id="{B2BE3ABD-8EEF-4790-BBA0-52169A470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51760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208</xdr:row>
      <xdr:rowOff>30480</xdr:rowOff>
    </xdr:from>
    <xdr:to>
      <xdr:col>0</xdr:col>
      <xdr:colOff>929640</xdr:colOff>
      <xdr:row>210</xdr:row>
      <xdr:rowOff>7620</xdr:rowOff>
    </xdr:to>
    <xdr:pic>
      <xdr:nvPicPr>
        <xdr:cNvPr id="317555" name="1 Imagen" descr="Logo Izquierda Oficial PUBLICACION.jpg">
          <a:extLst>
            <a:ext uri="{FF2B5EF4-FFF2-40B4-BE49-F238E27FC236}">
              <a16:creationId xmlns:a16="http://schemas.microsoft.com/office/drawing/2014/main" xmlns="" id="{1AA6FCE1-7C06-4B86-A976-FE9EF9FD8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34918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260</xdr:row>
      <xdr:rowOff>9525</xdr:rowOff>
    </xdr:from>
    <xdr:to>
      <xdr:col>0</xdr:col>
      <xdr:colOff>937260</xdr:colOff>
      <xdr:row>262</xdr:row>
      <xdr:rowOff>28575</xdr:rowOff>
    </xdr:to>
    <xdr:pic>
      <xdr:nvPicPr>
        <xdr:cNvPr id="317556" name="1 Imagen" descr="Logo Izquierda Oficial PUBLICACION.jpg">
          <a:extLst>
            <a:ext uri="{FF2B5EF4-FFF2-40B4-BE49-F238E27FC236}">
              <a16:creationId xmlns:a16="http://schemas.microsoft.com/office/drawing/2014/main" xmlns="" id="{41CD1332-5F51-4C89-B8BB-BFAB50613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234225"/>
          <a:ext cx="93726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312</xdr:row>
      <xdr:rowOff>57150</xdr:rowOff>
    </xdr:from>
    <xdr:to>
      <xdr:col>0</xdr:col>
      <xdr:colOff>929640</xdr:colOff>
      <xdr:row>314</xdr:row>
      <xdr:rowOff>38100</xdr:rowOff>
    </xdr:to>
    <xdr:pic>
      <xdr:nvPicPr>
        <xdr:cNvPr id="317557" name="1 Imagen" descr="Logo Izquierda Oficial PUBLICACION.jpg">
          <a:extLst>
            <a:ext uri="{FF2B5EF4-FFF2-40B4-BE49-F238E27FC236}">
              <a16:creationId xmlns:a16="http://schemas.microsoft.com/office/drawing/2014/main" xmlns="" id="{4D32D681-4936-4B3D-BE3C-B6AB36728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321075"/>
          <a:ext cx="92964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7620</xdr:rowOff>
    </xdr:to>
    <xdr:pic>
      <xdr:nvPicPr>
        <xdr:cNvPr id="272276" name="1 Imagen" descr="Logo Izquierda Oficial PUBLICACION.jpg">
          <a:extLst>
            <a:ext uri="{FF2B5EF4-FFF2-40B4-BE49-F238E27FC236}">
              <a16:creationId xmlns:a16="http://schemas.microsoft.com/office/drawing/2014/main" xmlns="" id="{58FB5B32-F37D-4ED1-8904-A4E6CF585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52</xdr:row>
      <xdr:rowOff>30480</xdr:rowOff>
    </xdr:from>
    <xdr:to>
      <xdr:col>0</xdr:col>
      <xdr:colOff>929640</xdr:colOff>
      <xdr:row>54</xdr:row>
      <xdr:rowOff>7620</xdr:rowOff>
    </xdr:to>
    <xdr:pic>
      <xdr:nvPicPr>
        <xdr:cNvPr id="272277" name="1 Imagen" descr="Logo Izquierda Oficial PUBLICACION.jpg">
          <a:extLst>
            <a:ext uri="{FF2B5EF4-FFF2-40B4-BE49-F238E27FC236}">
              <a16:creationId xmlns:a16="http://schemas.microsoft.com/office/drawing/2014/main" xmlns="" id="{949E6CF5-5456-4CCC-975A-C8AB468EB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93505"/>
          <a:ext cx="929640" cy="377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49530</xdr:rowOff>
    </xdr:from>
    <xdr:to>
      <xdr:col>0</xdr:col>
      <xdr:colOff>929640</xdr:colOff>
      <xdr:row>106</xdr:row>
      <xdr:rowOff>26670</xdr:rowOff>
    </xdr:to>
    <xdr:pic>
      <xdr:nvPicPr>
        <xdr:cNvPr id="272278" name="1 Imagen" descr="Logo Izquierda Oficial PUBLICACION.jpg">
          <a:extLst>
            <a:ext uri="{FF2B5EF4-FFF2-40B4-BE49-F238E27FC236}">
              <a16:creationId xmlns:a16="http://schemas.microsoft.com/office/drawing/2014/main" xmlns="" id="{4FEB5CD1-FFDE-45EA-BDE5-36300C9E74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61305"/>
          <a:ext cx="929640" cy="367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155</xdr:row>
      <xdr:rowOff>30480</xdr:rowOff>
    </xdr:from>
    <xdr:to>
      <xdr:col>0</xdr:col>
      <xdr:colOff>929640</xdr:colOff>
      <xdr:row>157</xdr:row>
      <xdr:rowOff>22860</xdr:rowOff>
    </xdr:to>
    <xdr:pic>
      <xdr:nvPicPr>
        <xdr:cNvPr id="272279" name="1 Imagen" descr="Logo Izquierda Oficial PUBLICACION.jpg">
          <a:extLst>
            <a:ext uri="{FF2B5EF4-FFF2-40B4-BE49-F238E27FC236}">
              <a16:creationId xmlns:a16="http://schemas.microsoft.com/office/drawing/2014/main" xmlns="" id="{21D1928E-939C-43C4-845A-665215C38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51760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207</xdr:row>
      <xdr:rowOff>30480</xdr:rowOff>
    </xdr:from>
    <xdr:to>
      <xdr:col>0</xdr:col>
      <xdr:colOff>929640</xdr:colOff>
      <xdr:row>209</xdr:row>
      <xdr:rowOff>22860</xdr:rowOff>
    </xdr:to>
    <xdr:pic>
      <xdr:nvPicPr>
        <xdr:cNvPr id="272280" name="1 Imagen" descr="Logo Izquierda Oficial PUBLICACION.jpg">
          <a:extLst>
            <a:ext uri="{FF2B5EF4-FFF2-40B4-BE49-F238E27FC236}">
              <a16:creationId xmlns:a16="http://schemas.microsoft.com/office/drawing/2014/main" xmlns="" id="{DCDC9FE2-57CD-431A-8E76-3B03855BE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26536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258</xdr:row>
      <xdr:rowOff>30480</xdr:rowOff>
    </xdr:from>
    <xdr:to>
      <xdr:col>0</xdr:col>
      <xdr:colOff>929640</xdr:colOff>
      <xdr:row>260</xdr:row>
      <xdr:rowOff>22860</xdr:rowOff>
    </xdr:to>
    <xdr:pic>
      <xdr:nvPicPr>
        <xdr:cNvPr id="272281" name="1 Imagen" descr="Logo Izquierda Oficial PUBLICACION.jpg">
          <a:extLst>
            <a:ext uri="{FF2B5EF4-FFF2-40B4-BE49-F238E27FC236}">
              <a16:creationId xmlns:a16="http://schemas.microsoft.com/office/drawing/2014/main" xmlns="" id="{00E9A2AC-97CD-4CA5-B122-8EC386D8A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07408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312</xdr:row>
      <xdr:rowOff>30480</xdr:rowOff>
    </xdr:from>
    <xdr:to>
      <xdr:col>0</xdr:col>
      <xdr:colOff>929640</xdr:colOff>
      <xdr:row>314</xdr:row>
      <xdr:rowOff>7620</xdr:rowOff>
    </xdr:to>
    <xdr:pic>
      <xdr:nvPicPr>
        <xdr:cNvPr id="272282" name="1 Imagen" descr="Logo Izquierda Oficial PUBLICACION.jpg">
          <a:extLst>
            <a:ext uri="{FF2B5EF4-FFF2-40B4-BE49-F238E27FC236}">
              <a16:creationId xmlns:a16="http://schemas.microsoft.com/office/drawing/2014/main" xmlns="" id="{4B3A4137-0A3B-4684-8EBE-B3671683F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08092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0</xdr:col>
      <xdr:colOff>929640</xdr:colOff>
      <xdr:row>2</xdr:row>
      <xdr:rowOff>7620</xdr:rowOff>
    </xdr:to>
    <xdr:pic>
      <xdr:nvPicPr>
        <xdr:cNvPr id="274175" name="1 Imagen" descr="Logo Izquierda Oficial PUBLICACION.jpg">
          <a:extLst>
            <a:ext uri="{FF2B5EF4-FFF2-40B4-BE49-F238E27FC236}">
              <a16:creationId xmlns:a16="http://schemas.microsoft.com/office/drawing/2014/main" xmlns="" id="{4A78788B-4203-4CEA-AA10-80A021609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9296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52</xdr:row>
      <xdr:rowOff>20955</xdr:rowOff>
    </xdr:from>
    <xdr:to>
      <xdr:col>0</xdr:col>
      <xdr:colOff>929640</xdr:colOff>
      <xdr:row>53</xdr:row>
      <xdr:rowOff>198120</xdr:rowOff>
    </xdr:to>
    <xdr:pic>
      <xdr:nvPicPr>
        <xdr:cNvPr id="274176" name="1 Imagen" descr="Logo Izquierda Oficial PUBLICACION.jpg">
          <a:extLst>
            <a:ext uri="{FF2B5EF4-FFF2-40B4-BE49-F238E27FC236}">
              <a16:creationId xmlns:a16="http://schemas.microsoft.com/office/drawing/2014/main" xmlns="" id="{0DFBF937-C007-4173-8917-4D089923C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83980"/>
          <a:ext cx="929640" cy="377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103</xdr:row>
      <xdr:rowOff>40005</xdr:rowOff>
    </xdr:from>
    <xdr:to>
      <xdr:col>0</xdr:col>
      <xdr:colOff>929640</xdr:colOff>
      <xdr:row>105</xdr:row>
      <xdr:rowOff>32385</xdr:rowOff>
    </xdr:to>
    <xdr:pic>
      <xdr:nvPicPr>
        <xdr:cNvPr id="274177" name="1 Imagen" descr="Logo Izquierda Oficial PUBLICACION.jpg">
          <a:extLst>
            <a:ext uri="{FF2B5EF4-FFF2-40B4-BE49-F238E27FC236}">
              <a16:creationId xmlns:a16="http://schemas.microsoft.com/office/drawing/2014/main" xmlns="" id="{A56594D9-3DFA-4F05-81E5-0B4700DA4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975580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155</xdr:row>
      <xdr:rowOff>40005</xdr:rowOff>
    </xdr:from>
    <xdr:to>
      <xdr:col>0</xdr:col>
      <xdr:colOff>929640</xdr:colOff>
      <xdr:row>157</xdr:row>
      <xdr:rowOff>32385</xdr:rowOff>
    </xdr:to>
    <xdr:pic>
      <xdr:nvPicPr>
        <xdr:cNvPr id="274178" name="1 Imagen" descr="Logo Izquierda Oficial PUBLICACION.jpg">
          <a:extLst>
            <a:ext uri="{FF2B5EF4-FFF2-40B4-BE49-F238E27FC236}">
              <a16:creationId xmlns:a16="http://schemas.microsoft.com/office/drawing/2014/main" xmlns="" id="{A9CFC7F5-D478-45EC-9DA9-E7FCDF0FD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052905"/>
          <a:ext cx="9296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206</xdr:row>
      <xdr:rowOff>30480</xdr:rowOff>
    </xdr:from>
    <xdr:to>
      <xdr:col>0</xdr:col>
      <xdr:colOff>929640</xdr:colOff>
      <xdr:row>208</xdr:row>
      <xdr:rowOff>22860</xdr:rowOff>
    </xdr:to>
    <xdr:pic>
      <xdr:nvPicPr>
        <xdr:cNvPr id="274179" name="1 Imagen" descr="Logo Izquierda Oficial PUBLICACION.jpg">
          <a:extLst>
            <a:ext uri="{FF2B5EF4-FFF2-40B4-BE49-F238E27FC236}">
              <a16:creationId xmlns:a16="http://schemas.microsoft.com/office/drawing/2014/main" xmlns="" id="{85B2EC36-3626-4223-B14B-B09860E7C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311080"/>
          <a:ext cx="92964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257</xdr:row>
      <xdr:rowOff>36195</xdr:rowOff>
    </xdr:from>
    <xdr:to>
      <xdr:col>0</xdr:col>
      <xdr:colOff>937260</xdr:colOff>
      <xdr:row>259</xdr:row>
      <xdr:rowOff>20955</xdr:rowOff>
    </xdr:to>
    <xdr:pic>
      <xdr:nvPicPr>
        <xdr:cNvPr id="274180" name="1 Imagen" descr="Logo Izquierda Oficial PUBLICACION.jpg">
          <a:extLst>
            <a:ext uri="{FF2B5EF4-FFF2-40B4-BE49-F238E27FC236}">
              <a16:creationId xmlns:a16="http://schemas.microsoft.com/office/drawing/2014/main" xmlns="" id="{33DC6F11-1556-43C4-A752-6E0B9DD79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994195"/>
          <a:ext cx="937260" cy="375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309</xdr:row>
      <xdr:rowOff>26670</xdr:rowOff>
    </xdr:from>
    <xdr:to>
      <xdr:col>0</xdr:col>
      <xdr:colOff>937260</xdr:colOff>
      <xdr:row>311</xdr:row>
      <xdr:rowOff>11430</xdr:rowOff>
    </xdr:to>
    <xdr:pic>
      <xdr:nvPicPr>
        <xdr:cNvPr id="274181" name="1 Imagen" descr="Logo Izquierda Oficial PUBLICACION.jpg">
          <a:extLst>
            <a:ext uri="{FF2B5EF4-FFF2-40B4-BE49-F238E27FC236}">
              <a16:creationId xmlns:a16="http://schemas.microsoft.com/office/drawing/2014/main" xmlns="" id="{651A2CDF-C26C-4152-9F1C-86E96E1AB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128670"/>
          <a:ext cx="937260" cy="375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41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10.625" defaultRowHeight="15" customHeight="1" x14ac:dyDescent="0.2"/>
  <cols>
    <col min="1" max="1" width="11.375" style="14" customWidth="1"/>
    <col min="2" max="2" width="7.625" style="14" customWidth="1"/>
    <col min="3" max="3" width="8" style="14" customWidth="1"/>
    <col min="4" max="4" width="7.875" style="14" bestFit="1" customWidth="1"/>
    <col min="5" max="5" width="0.875" style="14" customWidth="1"/>
    <col min="6" max="8" width="7.375" style="14" customWidth="1"/>
    <col min="9" max="9" width="0.875" style="14" customWidth="1"/>
    <col min="10" max="10" width="5.625" style="14" customWidth="1"/>
    <col min="11" max="11" width="7.25" style="14" customWidth="1"/>
    <col min="12" max="12" width="7" style="14" customWidth="1"/>
    <col min="13" max="13" width="0.875" style="14" customWidth="1"/>
    <col min="14" max="14" width="5" style="14" customWidth="1"/>
    <col min="15" max="15" width="7.5" style="14" customWidth="1"/>
    <col min="16" max="16" width="7.25" style="14" customWidth="1"/>
    <col min="17" max="16384" width="10.625" style="14"/>
  </cols>
  <sheetData>
    <row r="1" spans="1:18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0"/>
    </row>
    <row r="2" spans="1:18" s="2" customFormat="1" ht="15" customHeight="1" x14ac:dyDescent="0.25">
      <c r="A2" s="1"/>
      <c r="C2" s="301" t="s">
        <v>383</v>
      </c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1"/>
      <c r="R2" s="31"/>
    </row>
    <row r="3" spans="1:18" s="2" customFormat="1" ht="4.9000000000000004" customHeight="1" x14ac:dyDescent="0.25">
      <c r="A3" s="85"/>
      <c r="B3" s="85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31"/>
      <c r="R3" s="31"/>
    </row>
    <row r="4" spans="1:18" s="2" customFormat="1" ht="4.9000000000000004" customHeight="1" x14ac:dyDescent="0.25">
      <c r="A4" s="1"/>
      <c r="B4" s="1"/>
      <c r="C4" s="27"/>
      <c r="D4" s="27"/>
      <c r="E4" s="27"/>
      <c r="F4" s="82"/>
      <c r="G4" s="82"/>
      <c r="H4" s="82"/>
      <c r="I4" s="82"/>
      <c r="J4" s="27"/>
      <c r="K4" s="27"/>
      <c r="L4" s="27"/>
      <c r="M4" s="27"/>
      <c r="N4" s="27"/>
      <c r="O4" s="27"/>
      <c r="P4" s="27"/>
      <c r="Q4" s="31"/>
      <c r="R4" s="31"/>
    </row>
    <row r="5" spans="1:18" s="2" customFormat="1" ht="15" customHeight="1" x14ac:dyDescent="0.2">
      <c r="A5" s="84" t="s">
        <v>404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3"/>
      <c r="P5" s="234"/>
    </row>
    <row r="6" spans="1:18" s="2" customFormat="1" ht="15" customHeight="1" x14ac:dyDescent="0.2">
      <c r="A6" s="84" t="s">
        <v>411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3"/>
      <c r="P6" s="234"/>
    </row>
    <row r="7" spans="1:18" s="2" customFormat="1" ht="4.9000000000000004" customHeight="1" x14ac:dyDescent="0.2">
      <c r="A7" s="232"/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3"/>
      <c r="P7" s="234"/>
    </row>
    <row r="8" spans="1:18" s="2" customFormat="1" ht="4.9000000000000004" customHeight="1" x14ac:dyDescent="0.2">
      <c r="A8" s="235"/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6"/>
      <c r="P8" s="237"/>
    </row>
    <row r="9" spans="1:18" s="2" customFormat="1" ht="33.75" customHeight="1" x14ac:dyDescent="0.2">
      <c r="A9" s="304" t="s">
        <v>566</v>
      </c>
      <c r="B9" s="302" t="s">
        <v>340</v>
      </c>
      <c r="C9" s="302"/>
      <c r="D9" s="302"/>
      <c r="E9" s="261"/>
      <c r="F9" s="302" t="s">
        <v>395</v>
      </c>
      <c r="G9" s="302"/>
      <c r="H9" s="302"/>
      <c r="I9" s="261"/>
      <c r="J9" s="302" t="s">
        <v>182</v>
      </c>
      <c r="K9" s="302"/>
      <c r="L9" s="302"/>
      <c r="M9" s="261"/>
      <c r="N9" s="302" t="s">
        <v>576</v>
      </c>
      <c r="O9" s="302"/>
      <c r="P9" s="302"/>
    </row>
    <row r="10" spans="1:18" s="2" customFormat="1" ht="15" customHeight="1" x14ac:dyDescent="0.2">
      <c r="A10" s="304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  <c r="M10" s="262"/>
      <c r="N10" s="262" t="s">
        <v>6</v>
      </c>
      <c r="O10" s="262" t="s">
        <v>7</v>
      </c>
      <c r="P10" s="262" t="s">
        <v>8</v>
      </c>
    </row>
    <row r="11" spans="1:18" s="2" customFormat="1" ht="4.9000000000000004" customHeight="1" x14ac:dyDescent="0.2">
      <c r="A11" s="261"/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</row>
    <row r="12" spans="1:18" ht="4.9000000000000004" customHeight="1" x14ac:dyDescent="0.2">
      <c r="A12" s="45"/>
      <c r="B12" s="38"/>
      <c r="C12" s="38"/>
      <c r="D12" s="38"/>
      <c r="E12" s="38"/>
      <c r="F12" s="38"/>
      <c r="G12" s="38"/>
      <c r="H12" s="38"/>
      <c r="I12" s="38"/>
      <c r="J12" s="51"/>
      <c r="K12" s="51"/>
      <c r="L12" s="51"/>
      <c r="M12" s="51"/>
      <c r="N12" s="51"/>
      <c r="O12" s="51"/>
      <c r="P12" s="51"/>
    </row>
    <row r="13" spans="1:18" s="17" customFormat="1" ht="15" customHeight="1" x14ac:dyDescent="0.25">
      <c r="A13" s="263" t="s">
        <v>183</v>
      </c>
      <c r="B13" s="126"/>
      <c r="C13" s="126"/>
      <c r="D13" s="126"/>
      <c r="E13" s="126"/>
      <c r="F13" s="126"/>
      <c r="G13" s="126"/>
      <c r="H13" s="126"/>
      <c r="I13" s="126"/>
      <c r="J13" s="128"/>
      <c r="K13" s="128"/>
      <c r="L13" s="128"/>
      <c r="M13" s="128"/>
      <c r="N13" s="128"/>
      <c r="O13" s="128"/>
      <c r="P13" s="128"/>
    </row>
    <row r="14" spans="1:18" ht="15" customHeight="1" x14ac:dyDescent="0.2">
      <c r="A14" s="49" t="s">
        <v>184</v>
      </c>
      <c r="B14" s="38">
        <v>72207</v>
      </c>
      <c r="C14" s="38">
        <v>36948</v>
      </c>
      <c r="D14" s="38">
        <v>35259</v>
      </c>
      <c r="E14" s="38"/>
      <c r="F14" s="50" t="s">
        <v>185</v>
      </c>
      <c r="G14" s="50" t="s">
        <v>185</v>
      </c>
      <c r="H14" s="50" t="s">
        <v>185</v>
      </c>
      <c r="I14" s="38"/>
      <c r="J14" s="50" t="s">
        <v>185</v>
      </c>
      <c r="K14" s="50" t="s">
        <v>185</v>
      </c>
      <c r="L14" s="50" t="s">
        <v>185</v>
      </c>
      <c r="M14" s="50"/>
      <c r="N14" s="51">
        <v>4.5909929889235546</v>
      </c>
      <c r="O14" s="51">
        <v>4.5323568918247554</v>
      </c>
      <c r="P14" s="51">
        <v>4.6540882163486419</v>
      </c>
    </row>
    <row r="15" spans="1:18" ht="15" customHeight="1" x14ac:dyDescent="0.2">
      <c r="A15" s="49" t="s">
        <v>186</v>
      </c>
      <c r="B15" s="38">
        <v>95084</v>
      </c>
      <c r="C15" s="45">
        <v>48431</v>
      </c>
      <c r="D15" s="38">
        <v>46653</v>
      </c>
      <c r="E15" s="38"/>
      <c r="F15" s="38">
        <f>B15-B14</f>
        <v>22877</v>
      </c>
      <c r="G15" s="38">
        <f>C15-C14</f>
        <v>11483</v>
      </c>
      <c r="H15" s="38">
        <f>D15-D14</f>
        <v>11394</v>
      </c>
      <c r="I15" s="38">
        <f>E15-E14</f>
        <v>0</v>
      </c>
      <c r="J15" s="52">
        <v>34.1</v>
      </c>
      <c r="K15" s="52">
        <v>33.6</v>
      </c>
      <c r="L15" s="52">
        <v>34.700000000000003</v>
      </c>
      <c r="M15" s="52"/>
      <c r="N15" s="51">
        <v>4.6405528604476372</v>
      </c>
      <c r="O15" s="51">
        <v>4.5057038819144797</v>
      </c>
      <c r="P15" s="51">
        <v>4.7893538432478042</v>
      </c>
    </row>
    <row r="16" spans="1:18" ht="15" customHeight="1" x14ac:dyDescent="0.2">
      <c r="A16" s="49" t="s">
        <v>187</v>
      </c>
      <c r="B16" s="38">
        <v>138645</v>
      </c>
      <c r="C16" s="38">
        <v>72437</v>
      </c>
      <c r="D16" s="38">
        <v>66208</v>
      </c>
      <c r="E16" s="38"/>
      <c r="F16" s="38">
        <f t="shared" ref="F16:F23" si="0">B16-B15</f>
        <v>43561</v>
      </c>
      <c r="G16" s="38">
        <f t="shared" ref="G16:G23" si="1">C16-C15</f>
        <v>24006</v>
      </c>
      <c r="H16" s="38">
        <f t="shared" ref="H16:H23" si="2">D16-D15</f>
        <v>19555</v>
      </c>
      <c r="I16" s="38">
        <f t="shared" ref="I16:I23" si="3">E16-E15</f>
        <v>0</v>
      </c>
      <c r="J16" s="52">
        <v>33.799999999999997</v>
      </c>
      <c r="K16" s="52">
        <v>36.1</v>
      </c>
      <c r="L16" s="52">
        <v>31.5</v>
      </c>
      <c r="M16" s="52"/>
      <c r="N16" s="51">
        <v>4.7990587759656966</v>
      </c>
      <c r="O16" s="51">
        <v>4.7328699145186341</v>
      </c>
      <c r="P16" s="51">
        <v>4.8736285374624124</v>
      </c>
    </row>
    <row r="17" spans="1:21" ht="15" customHeight="1" x14ac:dyDescent="0.2">
      <c r="A17" s="49" t="s">
        <v>188</v>
      </c>
      <c r="B17" s="38">
        <v>197074</v>
      </c>
      <c r="C17" s="38">
        <v>103039</v>
      </c>
      <c r="D17" s="38">
        <v>94035</v>
      </c>
      <c r="E17" s="38"/>
      <c r="F17" s="38">
        <f t="shared" si="0"/>
        <v>58429</v>
      </c>
      <c r="G17" s="38">
        <f t="shared" si="1"/>
        <v>30602</v>
      </c>
      <c r="H17" s="38">
        <f t="shared" si="2"/>
        <v>27827</v>
      </c>
      <c r="I17" s="38">
        <f t="shared" si="3"/>
        <v>0</v>
      </c>
      <c r="J17" s="52">
        <v>31.6</v>
      </c>
      <c r="K17" s="52">
        <v>31.7</v>
      </c>
      <c r="L17" s="52">
        <v>31.5</v>
      </c>
      <c r="M17" s="52"/>
      <c r="N17" s="51">
        <v>4.9736721496164895</v>
      </c>
      <c r="O17" s="51">
        <v>4.9005050841331288</v>
      </c>
      <c r="P17" s="51">
        <v>5.0563954651335363</v>
      </c>
    </row>
    <row r="18" spans="1:21" ht="15" customHeight="1" x14ac:dyDescent="0.2">
      <c r="A18" s="49" t="s">
        <v>189</v>
      </c>
      <c r="B18" s="38">
        <v>266304</v>
      </c>
      <c r="C18" s="38">
        <v>143290</v>
      </c>
      <c r="D18" s="38">
        <v>123014</v>
      </c>
      <c r="E18" s="38"/>
      <c r="F18" s="38">
        <f t="shared" si="0"/>
        <v>69230</v>
      </c>
      <c r="G18" s="38">
        <f t="shared" si="1"/>
        <v>40251</v>
      </c>
      <c r="H18" s="38">
        <f t="shared" si="2"/>
        <v>28979</v>
      </c>
      <c r="I18" s="38">
        <f t="shared" si="3"/>
        <v>0</v>
      </c>
      <c r="J18" s="52">
        <v>27.1</v>
      </c>
      <c r="K18" s="52">
        <v>29.7</v>
      </c>
      <c r="L18" s="52">
        <v>24.2</v>
      </c>
      <c r="M18" s="52"/>
      <c r="N18" s="51">
        <v>5.5728654289357324</v>
      </c>
      <c r="O18" s="51">
        <v>5.7343295408614496</v>
      </c>
      <c r="P18" s="51">
        <v>5.3958880993853331</v>
      </c>
    </row>
    <row r="19" spans="1:21" ht="15" customHeight="1" x14ac:dyDescent="0.2">
      <c r="A19" s="49" t="s">
        <v>190</v>
      </c>
      <c r="B19" s="38">
        <v>402306</v>
      </c>
      <c r="C19" s="38">
        <v>215333</v>
      </c>
      <c r="D19" s="38">
        <v>186973</v>
      </c>
      <c r="E19" s="38"/>
      <c r="F19" s="38">
        <f t="shared" si="0"/>
        <v>136002</v>
      </c>
      <c r="G19" s="38">
        <f t="shared" si="1"/>
        <v>72043</v>
      </c>
      <c r="H19" s="38">
        <f t="shared" si="2"/>
        <v>63959</v>
      </c>
      <c r="I19" s="38">
        <f t="shared" si="3"/>
        <v>0</v>
      </c>
      <c r="J19" s="52">
        <v>40.6</v>
      </c>
      <c r="K19" s="52">
        <v>40.1</v>
      </c>
      <c r="L19" s="52">
        <v>41.2</v>
      </c>
      <c r="M19" s="52"/>
      <c r="N19" s="51">
        <v>6.9017670009876433</v>
      </c>
      <c r="O19" s="51">
        <v>7.2134612775551012</v>
      </c>
      <c r="P19" s="51">
        <v>6.5745880443367044</v>
      </c>
    </row>
    <row r="20" spans="1:21" ht="15" customHeight="1" x14ac:dyDescent="0.2">
      <c r="A20" s="49" t="s">
        <v>191</v>
      </c>
      <c r="B20" s="38">
        <v>263724</v>
      </c>
      <c r="C20" s="38">
        <v>141828</v>
      </c>
      <c r="D20" s="38">
        <v>121896</v>
      </c>
      <c r="E20" s="38"/>
      <c r="F20" s="38">
        <f t="shared" si="0"/>
        <v>-138582</v>
      </c>
      <c r="G20" s="38">
        <f t="shared" si="1"/>
        <v>-73505</v>
      </c>
      <c r="H20" s="38">
        <f t="shared" si="2"/>
        <v>-65077</v>
      </c>
      <c r="I20" s="38">
        <f t="shared" si="3"/>
        <v>0</v>
      </c>
      <c r="J20" s="52">
        <v>-24.4</v>
      </c>
      <c r="K20" s="52">
        <v>-24.2</v>
      </c>
      <c r="L20" s="52">
        <v>-24.7</v>
      </c>
      <c r="M20" s="52"/>
      <c r="N20" s="51">
        <v>8.98445190363908</v>
      </c>
      <c r="O20" s="51">
        <v>9.4432695875455543</v>
      </c>
      <c r="P20" s="51">
        <v>8.5029660898519897</v>
      </c>
    </row>
    <row r="21" spans="1:21" ht="15" customHeight="1" x14ac:dyDescent="0.2">
      <c r="A21" s="49" t="s">
        <v>192</v>
      </c>
      <c r="B21" s="38">
        <v>1054998</v>
      </c>
      <c r="C21" s="38">
        <v>537242</v>
      </c>
      <c r="D21" s="38">
        <v>517756</v>
      </c>
      <c r="E21" s="38"/>
      <c r="F21" s="38">
        <f t="shared" si="0"/>
        <v>791274</v>
      </c>
      <c r="G21" s="38">
        <f t="shared" si="1"/>
        <v>395414</v>
      </c>
      <c r="H21" s="38">
        <f t="shared" si="2"/>
        <v>395860</v>
      </c>
      <c r="I21" s="38">
        <f t="shared" si="3"/>
        <v>0</v>
      </c>
      <c r="J21" s="52">
        <v>109</v>
      </c>
      <c r="K21" s="52">
        <v>105.8</v>
      </c>
      <c r="L21" s="52">
        <v>112.5</v>
      </c>
      <c r="M21" s="52"/>
      <c r="N21" s="51">
        <v>10.849860375915979</v>
      </c>
      <c r="O21" s="51">
        <v>10.930937016518829</v>
      </c>
      <c r="P21" s="51">
        <v>10.766994133381912</v>
      </c>
    </row>
    <row r="22" spans="1:21" ht="15" customHeight="1" x14ac:dyDescent="0.2">
      <c r="A22" s="49" t="s">
        <v>193</v>
      </c>
      <c r="B22" s="38">
        <v>1639262</v>
      </c>
      <c r="C22" s="38">
        <v>785671</v>
      </c>
      <c r="D22" s="38">
        <v>853591</v>
      </c>
      <c r="E22" s="38"/>
      <c r="F22" s="38">
        <f t="shared" si="0"/>
        <v>584264</v>
      </c>
      <c r="G22" s="38">
        <f t="shared" si="1"/>
        <v>248429</v>
      </c>
      <c r="H22" s="38">
        <f t="shared" si="2"/>
        <v>335835</v>
      </c>
      <c r="I22" s="38">
        <f t="shared" si="3"/>
        <v>0</v>
      </c>
      <c r="J22" s="52">
        <v>20.6</v>
      </c>
      <c r="K22" s="52">
        <v>17.8</v>
      </c>
      <c r="L22" s="52">
        <v>23.3</v>
      </c>
      <c r="M22" s="52"/>
      <c r="N22" s="51">
        <v>14.665411434132992</v>
      </c>
      <c r="O22" s="51">
        <v>14.036774956482962</v>
      </c>
      <c r="P22" s="51">
        <v>15.295931733837948</v>
      </c>
    </row>
    <row r="23" spans="1:21" ht="15" customHeight="1" x14ac:dyDescent="0.2">
      <c r="A23" s="53" t="s">
        <v>194</v>
      </c>
      <c r="B23" s="38">
        <v>2041392</v>
      </c>
      <c r="C23" s="38">
        <v>964728</v>
      </c>
      <c r="D23" s="38">
        <v>1076664</v>
      </c>
      <c r="E23" s="38"/>
      <c r="F23" s="38">
        <f t="shared" si="0"/>
        <v>402130</v>
      </c>
      <c r="G23" s="38">
        <f t="shared" si="1"/>
        <v>179057</v>
      </c>
      <c r="H23" s="38">
        <f t="shared" si="2"/>
        <v>223073</v>
      </c>
      <c r="I23" s="38">
        <f t="shared" si="3"/>
        <v>0</v>
      </c>
      <c r="J23" s="52">
        <v>21.8</v>
      </c>
      <c r="K23" s="52">
        <v>20.399999999999999</v>
      </c>
      <c r="L23" s="52">
        <v>23.1</v>
      </c>
      <c r="M23" s="52"/>
      <c r="N23" s="51">
        <v>18.280044683932815</v>
      </c>
      <c r="O23" s="51">
        <v>17.317506832470954</v>
      </c>
      <c r="P23" s="51">
        <v>19.238166711337442</v>
      </c>
    </row>
    <row r="24" spans="1:21" s="17" customFormat="1" ht="15" customHeight="1" x14ac:dyDescent="0.25">
      <c r="A24" s="303" t="s">
        <v>195</v>
      </c>
      <c r="B24" s="303"/>
      <c r="C24" s="303"/>
      <c r="D24" s="303"/>
      <c r="E24" s="126"/>
      <c r="F24" s="126"/>
      <c r="G24" s="126"/>
      <c r="H24" s="126"/>
      <c r="I24" s="126"/>
      <c r="J24" s="128"/>
      <c r="K24" s="128"/>
      <c r="L24" s="128"/>
      <c r="M24" s="128"/>
      <c r="N24" s="128"/>
      <c r="O24" s="128"/>
      <c r="P24" s="128"/>
    </row>
    <row r="25" spans="1:21" ht="15" customHeight="1" x14ac:dyDescent="0.2">
      <c r="A25" s="54">
        <v>2014</v>
      </c>
      <c r="B25" s="38">
        <v>2140738</v>
      </c>
      <c r="C25" s="38">
        <v>1006368</v>
      </c>
      <c r="D25" s="38">
        <v>1134370</v>
      </c>
      <c r="E25" s="38"/>
      <c r="F25" s="38">
        <v>44954</v>
      </c>
      <c r="G25" s="38">
        <v>19050</v>
      </c>
      <c r="H25" s="38">
        <v>25904</v>
      </c>
      <c r="I25" s="38"/>
      <c r="J25" s="51">
        <v>21.2</v>
      </c>
      <c r="K25" s="51">
        <v>19.100000000000001</v>
      </c>
      <c r="L25" s="51">
        <v>23</v>
      </c>
      <c r="M25" s="51"/>
      <c r="N25" s="51">
        <v>19.048563944227592</v>
      </c>
      <c r="O25" s="51">
        <v>17.966320646893802</v>
      </c>
      <c r="P25" s="51">
        <v>20.123993618481638</v>
      </c>
    </row>
    <row r="26" spans="1:21" ht="15" customHeight="1" x14ac:dyDescent="0.2">
      <c r="A26" s="54">
        <v>2015</v>
      </c>
      <c r="B26" s="38">
        <v>2176657</v>
      </c>
      <c r="C26" s="38">
        <v>1021216</v>
      </c>
      <c r="D26" s="38">
        <v>1155441</v>
      </c>
      <c r="E26" s="38"/>
      <c r="F26" s="38">
        <f t="shared" ref="F26:F31" si="4">B26-B25</f>
        <v>35919</v>
      </c>
      <c r="G26" s="38">
        <f t="shared" ref="G26:G34" si="5">C26-C25</f>
        <v>14848</v>
      </c>
      <c r="H26" s="38">
        <f t="shared" ref="H26:H34" si="6">D26-D25</f>
        <v>21071</v>
      </c>
      <c r="I26" s="38"/>
      <c r="J26" s="51">
        <v>16.600000000000001</v>
      </c>
      <c r="K26" s="51">
        <v>14.6</v>
      </c>
      <c r="L26" s="51">
        <v>18.399999999999999</v>
      </c>
      <c r="M26" s="51"/>
      <c r="N26" s="51">
        <v>19.368175857648438</v>
      </c>
      <c r="O26" s="51">
        <v>18.231396572365476</v>
      </c>
      <c r="P26" s="51">
        <v>20.49779817037831</v>
      </c>
    </row>
    <row r="27" spans="1:21" ht="15" customHeight="1" x14ac:dyDescent="0.2">
      <c r="A27" s="54">
        <v>2016</v>
      </c>
      <c r="B27" s="38">
        <v>2219784</v>
      </c>
      <c r="C27" s="38">
        <v>1038538</v>
      </c>
      <c r="D27" s="38">
        <v>1181246</v>
      </c>
      <c r="E27" s="38"/>
      <c r="F27" s="38">
        <f t="shared" si="4"/>
        <v>43127</v>
      </c>
      <c r="G27" s="38">
        <f t="shared" si="5"/>
        <v>17322</v>
      </c>
      <c r="H27" s="38">
        <f t="shared" si="6"/>
        <v>25805</v>
      </c>
      <c r="I27" s="38"/>
      <c r="J27" s="51">
        <v>36.200000000000003</v>
      </c>
      <c r="K27" s="51">
        <v>31.4</v>
      </c>
      <c r="L27" s="51">
        <v>40.4</v>
      </c>
      <c r="M27" s="51"/>
      <c r="N27" s="51">
        <v>19.751925488487288</v>
      </c>
      <c r="O27" s="51">
        <v>18.540639916992387</v>
      </c>
      <c r="P27" s="51">
        <v>20.955585008292672</v>
      </c>
    </row>
    <row r="28" spans="1:21" ht="15" customHeight="1" x14ac:dyDescent="0.2">
      <c r="A28" s="54">
        <v>2017</v>
      </c>
      <c r="B28" s="38">
        <v>2251930</v>
      </c>
      <c r="C28" s="38">
        <v>1050484</v>
      </c>
      <c r="D28" s="38">
        <v>1201446</v>
      </c>
      <c r="E28" s="38"/>
      <c r="F28" s="38">
        <f t="shared" si="4"/>
        <v>32146</v>
      </c>
      <c r="G28" s="38">
        <f t="shared" si="5"/>
        <v>11946</v>
      </c>
      <c r="H28" s="38">
        <f t="shared" si="6"/>
        <v>20200</v>
      </c>
      <c r="I28" s="38"/>
      <c r="J28" s="51">
        <v>14.3</v>
      </c>
      <c r="K28" s="51">
        <v>11.4</v>
      </c>
      <c r="L28" s="51">
        <v>16.899999999999999</v>
      </c>
      <c r="M28" s="51"/>
      <c r="N28" s="51">
        <v>20.068781380725174</v>
      </c>
      <c r="O28" s="51">
        <v>18.809411474005284</v>
      </c>
      <c r="P28" s="51">
        <v>21.316690840862819</v>
      </c>
    </row>
    <row r="29" spans="1:21" ht="15" customHeight="1" x14ac:dyDescent="0.2">
      <c r="A29" s="54">
        <v>2018</v>
      </c>
      <c r="B29" s="38">
        <v>2286948</v>
      </c>
      <c r="C29" s="38">
        <v>1063629</v>
      </c>
      <c r="D29" s="38">
        <v>1223319</v>
      </c>
      <c r="E29" s="38"/>
      <c r="F29" s="38">
        <f t="shared" si="4"/>
        <v>35018</v>
      </c>
      <c r="G29" s="38">
        <f t="shared" si="5"/>
        <v>13145</v>
      </c>
      <c r="H29" s="38">
        <f t="shared" si="6"/>
        <v>21873</v>
      </c>
      <c r="I29" s="38"/>
      <c r="J29" s="51">
        <v>15.4</v>
      </c>
      <c r="K29" s="51">
        <v>12.4</v>
      </c>
      <c r="L29" s="51">
        <v>18</v>
      </c>
      <c r="M29" s="51"/>
      <c r="N29" s="51">
        <v>20.401640446944359</v>
      </c>
      <c r="O29" s="51">
        <v>19.07516658931117</v>
      </c>
      <c r="P29" s="51">
        <v>21.714539800200225</v>
      </c>
    </row>
    <row r="30" spans="1:21" ht="15" customHeight="1" x14ac:dyDescent="0.2">
      <c r="A30" s="54">
        <v>2019</v>
      </c>
      <c r="B30" s="38">
        <v>2328344</v>
      </c>
      <c r="C30" s="38">
        <v>1080083</v>
      </c>
      <c r="D30" s="38">
        <v>1248261</v>
      </c>
      <c r="E30" s="38"/>
      <c r="F30" s="38">
        <f t="shared" si="4"/>
        <v>41396</v>
      </c>
      <c r="G30" s="38">
        <f t="shared" si="5"/>
        <v>16454</v>
      </c>
      <c r="H30" s="38">
        <f t="shared" si="6"/>
        <v>24942</v>
      </c>
      <c r="I30" s="38"/>
      <c r="J30" s="51">
        <v>17.899999999999999</v>
      </c>
      <c r="K30" s="51">
        <v>15.3</v>
      </c>
      <c r="L30" s="51">
        <v>20.100000000000001</v>
      </c>
      <c r="M30" s="51"/>
      <c r="N30" s="51">
        <v>20.800913389681664</v>
      </c>
      <c r="O30" s="51">
        <v>19.411384225472499</v>
      </c>
      <c r="P30" s="51">
        <v>22.174367421011894</v>
      </c>
    </row>
    <row r="31" spans="1:21" ht="15" customHeight="1" x14ac:dyDescent="0.2">
      <c r="A31" s="54">
        <v>2020</v>
      </c>
      <c r="B31" s="38">
        <v>2386280</v>
      </c>
      <c r="C31" s="38">
        <v>1103926</v>
      </c>
      <c r="D31" s="38">
        <v>1282354</v>
      </c>
      <c r="E31" s="38"/>
      <c r="F31" s="38">
        <f t="shared" si="4"/>
        <v>57936</v>
      </c>
      <c r="G31" s="38">
        <f t="shared" si="5"/>
        <v>23843</v>
      </c>
      <c r="H31" s="38">
        <f t="shared" si="6"/>
        <v>34093</v>
      </c>
      <c r="I31" s="38"/>
      <c r="J31" s="51">
        <f>((((B31-B30)/(B31+B30))*2)*1000)</f>
        <v>24.577145494529365</v>
      </c>
      <c r="K31" s="51">
        <f>((((C31-C30)/(C31+C30))*2)*1000)</f>
        <v>21.834159108318694</v>
      </c>
      <c r="L31" s="51">
        <f>((((D31-D30)/(D31+D30))*2)*1000)</f>
        <v>26.944438407264638</v>
      </c>
      <c r="M31" s="51"/>
      <c r="N31" s="51">
        <v>21.341141402456447</v>
      </c>
      <c r="O31" s="51">
        <v>19.876061568067112</v>
      </c>
      <c r="P31" s="51">
        <v>22.787086451699114</v>
      </c>
    </row>
    <row r="32" spans="1:21" ht="15" customHeight="1" x14ac:dyDescent="0.2">
      <c r="A32" s="54" t="s">
        <v>567</v>
      </c>
      <c r="B32" s="38">
        <v>2379887</v>
      </c>
      <c r="C32" s="38">
        <v>1095028</v>
      </c>
      <c r="D32" s="38">
        <v>1284859</v>
      </c>
      <c r="E32" s="38"/>
      <c r="F32" s="38">
        <f>B32-B31</f>
        <v>-6393</v>
      </c>
      <c r="G32" s="38">
        <f t="shared" si="5"/>
        <v>-8898</v>
      </c>
      <c r="H32" s="38">
        <f t="shared" si="6"/>
        <v>2505</v>
      </c>
      <c r="I32" s="38"/>
      <c r="J32" s="52">
        <f t="shared" ref="J32:L34" si="7">(((B32/B31)^(1/($A$26-$A$25)))-1)*1000</f>
        <v>-2.679065323432317</v>
      </c>
      <c r="K32" s="52">
        <f t="shared" si="7"/>
        <v>-8.0603228839614118</v>
      </c>
      <c r="L32" s="52">
        <f t="shared" si="7"/>
        <v>1.9534387540414144</v>
      </c>
      <c r="M32" s="38"/>
      <c r="N32" s="52">
        <v>21.863228722003289</v>
      </c>
      <c r="O32" s="52">
        <v>20.309753848368103</v>
      </c>
      <c r="P32" s="52">
        <v>23.387841174580725</v>
      </c>
      <c r="U32" s="15"/>
    </row>
    <row r="33" spans="1:21" ht="15" customHeight="1" x14ac:dyDescent="0.2">
      <c r="A33" s="54" t="s">
        <v>568</v>
      </c>
      <c r="B33" s="38">
        <v>2427603</v>
      </c>
      <c r="C33" s="38">
        <v>1118154</v>
      </c>
      <c r="D33" s="38">
        <v>1309449</v>
      </c>
      <c r="E33" s="38"/>
      <c r="F33" s="38">
        <f>B33-B32</f>
        <v>47716</v>
      </c>
      <c r="G33" s="38">
        <f t="shared" si="5"/>
        <v>23126</v>
      </c>
      <c r="H33" s="38">
        <f t="shared" si="6"/>
        <v>24590</v>
      </c>
      <c r="I33" s="38"/>
      <c r="J33" s="52">
        <f t="shared" si="7"/>
        <v>20.049691434929517</v>
      </c>
      <c r="K33" s="52">
        <f t="shared" si="7"/>
        <v>21.119094671551821</v>
      </c>
      <c r="L33" s="52">
        <f t="shared" si="7"/>
        <v>19.138286769209589</v>
      </c>
      <c r="M33" s="51"/>
      <c r="N33" s="51">
        <v>23.278024281569007</v>
      </c>
      <c r="O33" s="51">
        <v>21.709194713393639</v>
      </c>
      <c r="P33" s="51">
        <v>24.808947559477481</v>
      </c>
      <c r="U33" s="15"/>
    </row>
    <row r="34" spans="1:21" s="17" customFormat="1" ht="15" customHeight="1" x14ac:dyDescent="0.25">
      <c r="A34" s="55" t="s">
        <v>569</v>
      </c>
      <c r="B34" s="35">
        <v>2452489</v>
      </c>
      <c r="C34" s="35">
        <v>1131599</v>
      </c>
      <c r="D34" s="35">
        <v>1320890</v>
      </c>
      <c r="E34" s="35"/>
      <c r="F34" s="35">
        <f>B34-B33</f>
        <v>24886</v>
      </c>
      <c r="G34" s="35">
        <f t="shared" si="5"/>
        <v>13445</v>
      </c>
      <c r="H34" s="35">
        <f t="shared" si="6"/>
        <v>11441</v>
      </c>
      <c r="I34" s="35"/>
      <c r="J34" s="70">
        <f t="shared" si="7"/>
        <v>10.251264312986841</v>
      </c>
      <c r="K34" s="70">
        <f t="shared" si="7"/>
        <v>12.024282880533477</v>
      </c>
      <c r="L34" s="70">
        <f t="shared" si="7"/>
        <v>8.7372627723569796</v>
      </c>
      <c r="M34" s="35"/>
      <c r="N34" s="70">
        <v>24.388393041823523</v>
      </c>
      <c r="O34" s="70">
        <v>22.767176044789167</v>
      </c>
      <c r="P34" s="70">
        <v>25.972838524958124</v>
      </c>
      <c r="R34" s="16"/>
      <c r="S34" s="16"/>
      <c r="T34" s="16"/>
      <c r="U34" s="15"/>
    </row>
    <row r="35" spans="1:21" ht="4.9000000000000004" customHeight="1" x14ac:dyDescent="0.2">
      <c r="A35" s="238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</row>
    <row r="36" spans="1:21" ht="4.9000000000000004" customHeight="1" x14ac:dyDescent="0.2">
      <c r="A36" s="240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</row>
    <row r="37" spans="1:21" ht="15" customHeight="1" x14ac:dyDescent="0.2">
      <c r="A37" s="239" t="s">
        <v>570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1:21" ht="15" customHeight="1" x14ac:dyDescent="0.2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1:21" ht="15" customHeight="1" x14ac:dyDescent="0.2">
      <c r="A39" s="18"/>
      <c r="B39" s="15"/>
    </row>
    <row r="40" spans="1:21" ht="15" customHeight="1" x14ac:dyDescent="0.2">
      <c r="A40" s="18"/>
    </row>
    <row r="41" spans="1:21" ht="15" customHeight="1" x14ac:dyDescent="0.2">
      <c r="A41" s="18"/>
    </row>
  </sheetData>
  <mergeCells count="7">
    <mergeCell ref="C2:P2"/>
    <mergeCell ref="F9:H9"/>
    <mergeCell ref="A24:D24"/>
    <mergeCell ref="A9:A10"/>
    <mergeCell ref="B9:D9"/>
    <mergeCell ref="J9:L9"/>
    <mergeCell ref="N9:P9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85" orientation="portrait" r:id="rId1"/>
  <ignoredErrors>
    <ignoredError sqref="A14:A2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3"/>
  <sheetViews>
    <sheetView showGridLines="0" view="pageBreakPreview" topLeftCell="A3" zoomScaleNormal="100" zoomScaleSheetLayoutView="100" workbookViewId="0">
      <selection activeCell="U16" sqref="U16"/>
    </sheetView>
  </sheetViews>
  <sheetFormatPr baseColWidth="10" defaultColWidth="10.625" defaultRowHeight="15" customHeight="1" x14ac:dyDescent="0.2"/>
  <cols>
    <col min="1" max="1" width="18.25" style="14" customWidth="1"/>
    <col min="2" max="9" width="8.25" style="14" customWidth="1"/>
    <col min="10" max="16384" width="10.625" style="14"/>
  </cols>
  <sheetData>
    <row r="1" spans="1:12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2" customFormat="1" ht="15" customHeight="1" x14ac:dyDescent="0.25">
      <c r="A2" s="1"/>
      <c r="B2" s="301" t="s">
        <v>0</v>
      </c>
      <c r="C2" s="301"/>
      <c r="D2" s="301"/>
      <c r="E2" s="301"/>
      <c r="F2" s="301"/>
      <c r="G2" s="301"/>
      <c r="H2" s="301"/>
      <c r="I2" s="301"/>
      <c r="J2" s="31"/>
      <c r="K2" s="31"/>
      <c r="L2" s="31"/>
    </row>
    <row r="3" spans="1:12" s="2" customFormat="1" ht="4.9000000000000004" customHeight="1" x14ac:dyDescent="0.25">
      <c r="A3" s="85"/>
      <c r="B3" s="99"/>
      <c r="C3" s="99"/>
      <c r="D3" s="99"/>
      <c r="E3" s="99"/>
      <c r="F3" s="99"/>
      <c r="G3" s="99"/>
      <c r="H3" s="99"/>
      <c r="I3" s="99"/>
      <c r="J3" s="27"/>
      <c r="K3" s="27"/>
      <c r="L3" s="27"/>
    </row>
    <row r="4" spans="1:12" s="2" customFormat="1" ht="4.9000000000000004" customHeight="1" x14ac:dyDescent="0.2">
      <c r="A4" s="14"/>
      <c r="B4" s="14"/>
      <c r="C4" s="14"/>
      <c r="D4" s="14"/>
      <c r="E4" s="14"/>
      <c r="F4" s="14"/>
      <c r="G4" s="14"/>
      <c r="H4" s="14"/>
      <c r="I4" s="61"/>
      <c r="J4" s="14"/>
      <c r="K4" s="14"/>
      <c r="L4" s="14"/>
    </row>
    <row r="5" spans="1:12" s="2" customFormat="1" ht="15" customHeight="1" x14ac:dyDescent="0.2">
      <c r="A5" s="84" t="s">
        <v>431</v>
      </c>
      <c r="B5" s="84"/>
      <c r="C5" s="84"/>
      <c r="D5" s="84"/>
      <c r="E5" s="84"/>
      <c r="F5" s="84"/>
      <c r="G5" s="84"/>
      <c r="H5" s="4"/>
      <c r="I5" s="5"/>
    </row>
    <row r="6" spans="1:12" ht="15" customHeight="1" x14ac:dyDescent="0.2">
      <c r="B6" s="19"/>
      <c r="C6" s="19"/>
      <c r="D6" s="19"/>
      <c r="E6" s="19"/>
      <c r="F6" s="19"/>
      <c r="G6" s="19"/>
      <c r="H6" s="4"/>
      <c r="I6" s="7" t="s">
        <v>1</v>
      </c>
      <c r="J6" s="2"/>
      <c r="K6" s="2"/>
      <c r="L6" s="2"/>
    </row>
    <row r="7" spans="1:12" ht="4.9000000000000004" customHeight="1" x14ac:dyDescent="0.2">
      <c r="A7" s="64"/>
      <c r="B7" s="19"/>
      <c r="C7" s="19"/>
      <c r="D7" s="19"/>
      <c r="E7" s="19"/>
      <c r="F7" s="19"/>
      <c r="G7" s="19"/>
      <c r="H7" s="4"/>
      <c r="I7" s="7"/>
      <c r="J7" s="2"/>
      <c r="K7" s="2"/>
      <c r="L7" s="2"/>
    </row>
    <row r="8" spans="1:12" ht="4.9000000000000004" customHeight="1" x14ac:dyDescent="0.2">
      <c r="A8" s="104"/>
      <c r="B8" s="105"/>
      <c r="C8" s="105"/>
      <c r="D8" s="105"/>
      <c r="E8" s="105"/>
      <c r="F8" s="105"/>
      <c r="G8" s="105"/>
      <c r="H8" s="101"/>
      <c r="I8" s="90"/>
      <c r="J8" s="2"/>
      <c r="K8" s="2"/>
      <c r="L8" s="2"/>
    </row>
    <row r="9" spans="1:12" ht="15" customHeight="1" x14ac:dyDescent="0.2">
      <c r="A9" s="305" t="s">
        <v>196</v>
      </c>
      <c r="B9" s="302"/>
      <c r="C9" s="302"/>
      <c r="D9" s="302"/>
      <c r="E9" s="302"/>
      <c r="F9" s="302"/>
      <c r="G9" s="302"/>
      <c r="H9" s="302"/>
      <c r="I9" s="302"/>
      <c r="J9" s="2"/>
      <c r="K9" s="2"/>
      <c r="L9" s="2"/>
    </row>
    <row r="10" spans="1:12" ht="15" customHeight="1" x14ac:dyDescent="0.2">
      <c r="A10" s="305"/>
      <c r="B10" s="264">
        <v>2016</v>
      </c>
      <c r="C10" s="264">
        <v>2017</v>
      </c>
      <c r="D10" s="264">
        <v>2018</v>
      </c>
      <c r="E10" s="264">
        <v>2019</v>
      </c>
      <c r="F10" s="264">
        <v>2020</v>
      </c>
      <c r="G10" s="264" t="s">
        <v>578</v>
      </c>
      <c r="H10" s="264" t="s">
        <v>579</v>
      </c>
      <c r="I10" s="264" t="s">
        <v>580</v>
      </c>
      <c r="J10" s="2"/>
      <c r="K10" s="2"/>
      <c r="L10" s="2"/>
    </row>
    <row r="11" spans="1:12" ht="4.9000000000000004" customHeight="1" x14ac:dyDescent="0.2">
      <c r="A11" s="261"/>
      <c r="B11" s="264"/>
      <c r="C11" s="264"/>
      <c r="D11" s="264"/>
      <c r="E11" s="264"/>
      <c r="F11" s="264"/>
      <c r="G11" s="264"/>
      <c r="H11" s="264"/>
      <c r="I11" s="264"/>
      <c r="J11" s="2"/>
      <c r="K11" s="2"/>
      <c r="L11" s="2"/>
    </row>
    <row r="12" spans="1:12" ht="4.9000000000000004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</row>
    <row r="13" spans="1:12" ht="15" customHeight="1" x14ac:dyDescent="0.2">
      <c r="A13" s="125" t="s">
        <v>9</v>
      </c>
      <c r="B13" s="126">
        <v>2219784</v>
      </c>
      <c r="C13" s="126">
        <v>2251930</v>
      </c>
      <c r="D13" s="126">
        <v>2286948</v>
      </c>
      <c r="E13" s="126">
        <v>2328344</v>
      </c>
      <c r="F13" s="126">
        <v>2386280</v>
      </c>
      <c r="G13" s="126">
        <v>2379887</v>
      </c>
      <c r="H13" s="126">
        <v>2427603</v>
      </c>
      <c r="I13" s="126">
        <v>2452489</v>
      </c>
    </row>
    <row r="14" spans="1:12" ht="5.0999999999999996" customHeight="1" x14ac:dyDescent="0.2">
      <c r="A14" s="45"/>
      <c r="B14" s="38"/>
      <c r="C14" s="38"/>
      <c r="D14" s="38"/>
      <c r="E14" s="38"/>
      <c r="F14" s="38"/>
      <c r="G14" s="38"/>
      <c r="H14" s="38"/>
    </row>
    <row r="15" spans="1:12" ht="15" customHeight="1" x14ac:dyDescent="0.2">
      <c r="A15" s="57" t="s">
        <v>10</v>
      </c>
      <c r="B15" s="38">
        <v>119920</v>
      </c>
      <c r="C15" s="38">
        <v>122083</v>
      </c>
      <c r="D15" s="38">
        <v>123942</v>
      </c>
      <c r="E15" s="38">
        <v>126093</v>
      </c>
      <c r="F15" s="38">
        <v>128914</v>
      </c>
      <c r="G15" s="38">
        <v>128552</v>
      </c>
      <c r="H15" s="38">
        <v>130782</v>
      </c>
      <c r="I15" s="38">
        <v>132158</v>
      </c>
      <c r="J15" s="15"/>
    </row>
    <row r="16" spans="1:12" ht="15" customHeight="1" x14ac:dyDescent="0.2">
      <c r="A16" s="57" t="s">
        <v>21</v>
      </c>
      <c r="B16" s="38">
        <v>88277</v>
      </c>
      <c r="C16" s="38">
        <v>90129</v>
      </c>
      <c r="D16" s="38">
        <v>92220</v>
      </c>
      <c r="E16" s="38">
        <v>94652</v>
      </c>
      <c r="F16" s="38">
        <v>97679</v>
      </c>
      <c r="G16" s="38">
        <v>97454</v>
      </c>
      <c r="H16" s="38">
        <v>100399</v>
      </c>
      <c r="I16" s="38">
        <v>102209</v>
      </c>
      <c r="J16" s="15"/>
    </row>
    <row r="17" spans="1:10" ht="15" customHeight="1" x14ac:dyDescent="0.2">
      <c r="A17" s="57" t="s">
        <v>32</v>
      </c>
      <c r="B17" s="38">
        <v>449095</v>
      </c>
      <c r="C17" s="38">
        <v>454190</v>
      </c>
      <c r="D17" s="38">
        <v>460401</v>
      </c>
      <c r="E17" s="38">
        <v>467473</v>
      </c>
      <c r="F17" s="38">
        <v>479289</v>
      </c>
      <c r="G17" s="38">
        <v>476387</v>
      </c>
      <c r="H17" s="38">
        <v>484852</v>
      </c>
      <c r="I17" s="38">
        <v>481537</v>
      </c>
      <c r="J17" s="15"/>
    </row>
    <row r="18" spans="1:10" ht="15" customHeight="1" x14ac:dyDescent="0.2">
      <c r="A18" s="57" t="s">
        <v>48</v>
      </c>
      <c r="B18" s="38">
        <v>75435</v>
      </c>
      <c r="C18" s="38">
        <v>76316</v>
      </c>
      <c r="D18" s="38">
        <v>77241</v>
      </c>
      <c r="E18" s="38">
        <v>78217</v>
      </c>
      <c r="F18" s="38">
        <v>79881</v>
      </c>
      <c r="G18" s="38">
        <v>79666</v>
      </c>
      <c r="H18" s="38">
        <v>81259</v>
      </c>
      <c r="I18" s="38">
        <v>82162</v>
      </c>
      <c r="J18" s="15"/>
    </row>
    <row r="19" spans="1:10" ht="15" customHeight="1" x14ac:dyDescent="0.2">
      <c r="A19" s="57" t="s">
        <v>60</v>
      </c>
      <c r="B19" s="38">
        <v>141280</v>
      </c>
      <c r="C19" s="38">
        <v>143083</v>
      </c>
      <c r="D19" s="38">
        <v>145120</v>
      </c>
      <c r="E19" s="38">
        <v>147733</v>
      </c>
      <c r="F19" s="38">
        <v>151209</v>
      </c>
      <c r="G19" s="38">
        <v>151235</v>
      </c>
      <c r="H19" s="38">
        <v>154052</v>
      </c>
      <c r="I19" s="38">
        <v>156176</v>
      </c>
      <c r="J19" s="15"/>
    </row>
    <row r="20" spans="1:10" ht="15" customHeight="1" x14ac:dyDescent="0.2">
      <c r="A20" s="57" t="s">
        <v>73</v>
      </c>
      <c r="B20" s="38">
        <v>182382</v>
      </c>
      <c r="C20" s="38">
        <v>183779</v>
      </c>
      <c r="D20" s="38">
        <v>184795</v>
      </c>
      <c r="E20" s="38">
        <v>186477</v>
      </c>
      <c r="F20" s="38">
        <v>189839</v>
      </c>
      <c r="G20" s="38">
        <v>187310</v>
      </c>
      <c r="H20" s="38">
        <v>189949</v>
      </c>
      <c r="I20" s="38">
        <v>190737</v>
      </c>
      <c r="J20" s="15"/>
    </row>
    <row r="21" spans="1:10" ht="15" customHeight="1" x14ac:dyDescent="0.2">
      <c r="A21" s="57" t="s">
        <v>87</v>
      </c>
      <c r="B21" s="38">
        <v>79699</v>
      </c>
      <c r="C21" s="38">
        <v>80869</v>
      </c>
      <c r="D21" s="38">
        <v>82060</v>
      </c>
      <c r="E21" s="38">
        <v>83660</v>
      </c>
      <c r="F21" s="38">
        <v>85992</v>
      </c>
      <c r="G21" s="38">
        <v>85597</v>
      </c>
      <c r="H21" s="38">
        <v>87583</v>
      </c>
      <c r="I21" s="38">
        <v>88825</v>
      </c>
      <c r="J21" s="15"/>
    </row>
    <row r="22" spans="1:10" ht="15" customHeight="1" x14ac:dyDescent="0.2">
      <c r="A22" s="57" t="s">
        <v>95</v>
      </c>
      <c r="B22" s="38">
        <v>97719</v>
      </c>
      <c r="C22" s="38">
        <v>98697</v>
      </c>
      <c r="D22" s="38">
        <v>99840</v>
      </c>
      <c r="E22" s="38">
        <v>101547</v>
      </c>
      <c r="F22" s="38">
        <v>103600</v>
      </c>
      <c r="G22" s="38">
        <v>103142</v>
      </c>
      <c r="H22" s="38">
        <v>104689</v>
      </c>
      <c r="I22" s="38">
        <v>105599</v>
      </c>
      <c r="J22" s="15"/>
    </row>
    <row r="23" spans="1:10" ht="15" customHeight="1" x14ac:dyDescent="0.2">
      <c r="A23" s="57" t="s">
        <v>103</v>
      </c>
      <c r="B23" s="38">
        <v>80676</v>
      </c>
      <c r="C23" s="38">
        <v>81828</v>
      </c>
      <c r="D23" s="38">
        <v>83108</v>
      </c>
      <c r="E23" s="38">
        <v>84864</v>
      </c>
      <c r="F23" s="38">
        <v>87170</v>
      </c>
      <c r="G23" s="38">
        <v>86069</v>
      </c>
      <c r="H23" s="38">
        <v>87670</v>
      </c>
      <c r="I23" s="38">
        <v>88754</v>
      </c>
      <c r="J23" s="15"/>
    </row>
    <row r="24" spans="1:10" ht="15" customHeight="1" x14ac:dyDescent="0.2">
      <c r="A24" s="57" t="s">
        <v>114</v>
      </c>
      <c r="B24" s="38">
        <v>152298</v>
      </c>
      <c r="C24" s="38">
        <v>154494</v>
      </c>
      <c r="D24" s="38">
        <v>156574</v>
      </c>
      <c r="E24" s="38">
        <v>159373</v>
      </c>
      <c r="F24" s="38">
        <v>163617</v>
      </c>
      <c r="G24" s="38">
        <v>164371</v>
      </c>
      <c r="H24" s="38">
        <v>167914</v>
      </c>
      <c r="I24" s="38">
        <v>169631</v>
      </c>
      <c r="J24" s="15"/>
    </row>
    <row r="25" spans="1:10" ht="15" customHeight="1" x14ac:dyDescent="0.2">
      <c r="A25" s="57" t="s">
        <v>127</v>
      </c>
      <c r="B25" s="38">
        <v>102087</v>
      </c>
      <c r="C25" s="38">
        <v>103996</v>
      </c>
      <c r="D25" s="38">
        <v>106223</v>
      </c>
      <c r="E25" s="38">
        <v>108703</v>
      </c>
      <c r="F25" s="38">
        <v>111489</v>
      </c>
      <c r="G25" s="38">
        <v>112196</v>
      </c>
      <c r="H25" s="38">
        <v>114960</v>
      </c>
      <c r="I25" s="38">
        <v>116647</v>
      </c>
      <c r="J25" s="15"/>
    </row>
    <row r="26" spans="1:10" ht="15" customHeight="1" x14ac:dyDescent="0.2">
      <c r="A26" s="57" t="s">
        <v>135</v>
      </c>
      <c r="B26" s="38">
        <v>201640</v>
      </c>
      <c r="C26" s="38">
        <v>204831</v>
      </c>
      <c r="D26" s="38">
        <v>208632</v>
      </c>
      <c r="E26" s="38">
        <v>212753</v>
      </c>
      <c r="F26" s="38">
        <v>217919</v>
      </c>
      <c r="G26" s="38">
        <v>217498</v>
      </c>
      <c r="H26" s="38">
        <v>221774</v>
      </c>
      <c r="I26" s="38">
        <v>225780</v>
      </c>
      <c r="J26" s="15"/>
    </row>
    <row r="27" spans="1:10" ht="15" customHeight="1" x14ac:dyDescent="0.2">
      <c r="A27" s="57" t="s">
        <v>149</v>
      </c>
      <c r="B27" s="38">
        <v>152852</v>
      </c>
      <c r="C27" s="38">
        <v>155778</v>
      </c>
      <c r="D27" s="38">
        <v>158944</v>
      </c>
      <c r="E27" s="38">
        <v>161973</v>
      </c>
      <c r="F27" s="38">
        <v>166065</v>
      </c>
      <c r="G27" s="38">
        <v>165906</v>
      </c>
      <c r="H27" s="38">
        <v>169659</v>
      </c>
      <c r="I27" s="38">
        <v>173823</v>
      </c>
      <c r="J27" s="15"/>
    </row>
    <row r="28" spans="1:10" ht="15" customHeight="1" x14ac:dyDescent="0.2">
      <c r="A28" s="57" t="s">
        <v>163</v>
      </c>
      <c r="B28" s="38">
        <v>193069</v>
      </c>
      <c r="C28" s="38">
        <v>196278</v>
      </c>
      <c r="D28" s="38">
        <v>200059</v>
      </c>
      <c r="E28" s="38">
        <v>204473</v>
      </c>
      <c r="F28" s="38">
        <v>209991</v>
      </c>
      <c r="G28" s="38">
        <v>210774</v>
      </c>
      <c r="H28" s="38">
        <v>215312</v>
      </c>
      <c r="I28" s="38">
        <v>219219</v>
      </c>
      <c r="J28" s="15"/>
    </row>
    <row r="29" spans="1:10" ht="15" customHeight="1" x14ac:dyDescent="0.2">
      <c r="A29" s="57" t="s">
        <v>171</v>
      </c>
      <c r="B29" s="38">
        <v>88517</v>
      </c>
      <c r="C29" s="38">
        <v>90366</v>
      </c>
      <c r="D29" s="38">
        <v>92176</v>
      </c>
      <c r="E29" s="38">
        <v>94385</v>
      </c>
      <c r="F29" s="38">
        <v>97182</v>
      </c>
      <c r="G29" s="38">
        <v>96991</v>
      </c>
      <c r="H29" s="38">
        <v>99677</v>
      </c>
      <c r="I29" s="38">
        <v>102002</v>
      </c>
      <c r="J29" s="15"/>
    </row>
    <row r="30" spans="1:10" ht="15" customHeight="1" x14ac:dyDescent="0.2">
      <c r="A30" s="58" t="s">
        <v>181</v>
      </c>
      <c r="B30" s="6">
        <v>14838</v>
      </c>
      <c r="C30" s="6">
        <v>15213</v>
      </c>
      <c r="D30" s="6">
        <v>15613</v>
      </c>
      <c r="E30" s="6">
        <v>15968</v>
      </c>
      <c r="F30" s="6">
        <v>16444</v>
      </c>
      <c r="G30" s="6">
        <v>16739</v>
      </c>
      <c r="H30" s="6">
        <v>17072</v>
      </c>
      <c r="I30" s="38">
        <v>17230</v>
      </c>
      <c r="J30" s="15"/>
    </row>
    <row r="31" spans="1:10" ht="4.9000000000000004" customHeight="1" x14ac:dyDescent="0.2">
      <c r="A31" s="103"/>
      <c r="B31" s="103"/>
      <c r="C31" s="103"/>
      <c r="D31" s="103"/>
      <c r="E31" s="103"/>
      <c r="F31" s="103"/>
      <c r="G31" s="103"/>
      <c r="H31" s="103"/>
      <c r="I31" s="103"/>
    </row>
    <row r="32" spans="1:10" ht="4.9000000000000004" customHeight="1" x14ac:dyDescent="0.2"/>
    <row r="33" spans="1:1" ht="15" customHeight="1" x14ac:dyDescent="0.2">
      <c r="A33" s="239" t="s">
        <v>570</v>
      </c>
    </row>
  </sheetData>
  <mergeCells count="3">
    <mergeCell ref="B9:I9"/>
    <mergeCell ref="A9:A10"/>
    <mergeCell ref="B2:I2"/>
  </mergeCell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5"/>
  <sheetViews>
    <sheetView showGridLines="0" view="pageBreakPreview" topLeftCell="A5" zoomScaleNormal="100" zoomScaleSheetLayoutView="100" workbookViewId="0">
      <selection activeCell="U16" sqref="U16"/>
    </sheetView>
  </sheetViews>
  <sheetFormatPr baseColWidth="10" defaultColWidth="9.875" defaultRowHeight="15" customHeight="1" x14ac:dyDescent="0.25"/>
  <cols>
    <col min="1" max="1" width="24" style="13" customWidth="1"/>
    <col min="2" max="9" width="7.625" style="13" customWidth="1"/>
    <col min="10" max="16384" width="9.875" style="13"/>
  </cols>
  <sheetData>
    <row r="1" spans="1:1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0"/>
    </row>
    <row r="2" spans="1:12" ht="15" customHeight="1" x14ac:dyDescent="0.25">
      <c r="A2" s="1"/>
      <c r="B2" s="301" t="s">
        <v>0</v>
      </c>
      <c r="C2" s="301"/>
      <c r="D2" s="301"/>
      <c r="E2" s="301"/>
      <c r="F2" s="301"/>
      <c r="G2" s="301"/>
      <c r="H2" s="301"/>
      <c r="I2" s="301"/>
      <c r="J2" s="31"/>
      <c r="K2" s="31"/>
      <c r="L2" s="31"/>
    </row>
    <row r="3" spans="1:12" ht="4.9000000000000004" customHeight="1" x14ac:dyDescent="0.25">
      <c r="A3" s="85"/>
      <c r="B3" s="99"/>
      <c r="C3" s="99"/>
      <c r="D3" s="99"/>
      <c r="E3" s="99"/>
      <c r="F3" s="99"/>
      <c r="G3" s="99"/>
      <c r="H3" s="99"/>
      <c r="I3" s="99"/>
      <c r="J3" s="29"/>
      <c r="K3" s="29"/>
      <c r="L3" s="8"/>
    </row>
    <row r="4" spans="1:12" ht="4.9000000000000004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</row>
    <row r="5" spans="1:12" ht="15" customHeight="1" x14ac:dyDescent="0.25">
      <c r="A5" s="84" t="s">
        <v>412</v>
      </c>
      <c r="B5" s="63"/>
      <c r="C5" s="63"/>
      <c r="D5" s="63"/>
      <c r="E5" s="63"/>
      <c r="F5" s="63"/>
      <c r="G5" s="63"/>
      <c r="H5" s="63"/>
      <c r="I5" s="63"/>
    </row>
    <row r="6" spans="1:12" ht="15" customHeight="1" x14ac:dyDescent="0.25">
      <c r="B6" s="62"/>
      <c r="C6" s="62"/>
      <c r="D6" s="62"/>
      <c r="E6" s="62"/>
      <c r="F6" s="62"/>
      <c r="G6" s="306" t="s">
        <v>333</v>
      </c>
      <c r="H6" s="306"/>
      <c r="I6" s="306"/>
    </row>
    <row r="7" spans="1:12" ht="4.9000000000000004" customHeight="1" x14ac:dyDescent="0.25">
      <c r="A7" s="64"/>
      <c r="B7" s="62"/>
      <c r="C7" s="62"/>
      <c r="D7" s="62"/>
      <c r="E7" s="62"/>
      <c r="F7" s="62"/>
      <c r="G7" s="83"/>
      <c r="H7" s="200"/>
      <c r="I7" s="83"/>
    </row>
    <row r="8" spans="1:12" ht="4.9000000000000004" customHeight="1" x14ac:dyDescent="0.25">
      <c r="A8" s="115"/>
      <c r="B8" s="116"/>
      <c r="C8" s="116"/>
      <c r="D8" s="116"/>
      <c r="E8" s="116"/>
      <c r="F8" s="116"/>
      <c r="G8" s="117"/>
      <c r="H8" s="117"/>
      <c r="I8" s="117"/>
    </row>
    <row r="9" spans="1:12" ht="15" customHeight="1" x14ac:dyDescent="0.25">
      <c r="A9" s="241" t="s">
        <v>196</v>
      </c>
      <c r="B9" s="302"/>
      <c r="C9" s="302"/>
      <c r="D9" s="302"/>
      <c r="E9" s="302"/>
      <c r="F9" s="302"/>
      <c r="G9" s="302"/>
      <c r="H9" s="302"/>
      <c r="I9" s="302"/>
    </row>
    <row r="10" spans="1:12" ht="15" customHeight="1" x14ac:dyDescent="0.25">
      <c r="A10" s="241"/>
      <c r="B10" s="264">
        <v>2016</v>
      </c>
      <c r="C10" s="264">
        <v>2017</v>
      </c>
      <c r="D10" s="264">
        <v>2018</v>
      </c>
      <c r="E10" s="264">
        <v>2019</v>
      </c>
      <c r="F10" s="264">
        <v>2020</v>
      </c>
      <c r="G10" s="264" t="s">
        <v>578</v>
      </c>
      <c r="H10" s="264" t="s">
        <v>579</v>
      </c>
      <c r="I10" s="264" t="s">
        <v>580</v>
      </c>
    </row>
    <row r="11" spans="1:12" ht="4.9000000000000004" customHeight="1" x14ac:dyDescent="0.25">
      <c r="A11" s="265"/>
      <c r="B11" s="265"/>
      <c r="C11" s="265"/>
      <c r="D11" s="265"/>
      <c r="E11" s="265"/>
      <c r="F11" s="266"/>
      <c r="G11" s="266"/>
      <c r="H11" s="266"/>
      <c r="I11" s="266"/>
    </row>
    <row r="12" spans="1:12" ht="4.9000000000000004" customHeight="1" x14ac:dyDescent="0.25">
      <c r="A12" s="75"/>
      <c r="B12" s="75"/>
      <c r="C12" s="75"/>
      <c r="D12" s="75"/>
      <c r="E12" s="75"/>
      <c r="F12" s="76"/>
      <c r="G12" s="76"/>
      <c r="H12" s="76"/>
      <c r="I12" s="47"/>
    </row>
    <row r="13" spans="1:12" ht="15" customHeight="1" x14ac:dyDescent="0.25">
      <c r="A13" s="127" t="s">
        <v>9</v>
      </c>
      <c r="B13" s="128">
        <v>19.751925488487288</v>
      </c>
      <c r="C13" s="128">
        <v>20.068781380725174</v>
      </c>
      <c r="D13" s="128">
        <v>20.401640446944359</v>
      </c>
      <c r="E13" s="128">
        <v>20.800913389681664</v>
      </c>
      <c r="F13" s="128">
        <v>21.341141402456447</v>
      </c>
      <c r="G13" s="128">
        <v>21.863228722003289</v>
      </c>
      <c r="H13" s="128">
        <v>23.278024281569007</v>
      </c>
      <c r="I13" s="128">
        <v>24.388393041823523</v>
      </c>
    </row>
    <row r="14" spans="1:12" ht="5.0999999999999996" customHeight="1" x14ac:dyDescent="0.25">
      <c r="A14" s="45"/>
      <c r="B14" s="51"/>
      <c r="C14" s="51"/>
      <c r="D14" s="51"/>
      <c r="E14" s="51"/>
      <c r="F14" s="51"/>
      <c r="G14" s="51"/>
      <c r="H14" s="51"/>
      <c r="I14" s="47"/>
    </row>
    <row r="15" spans="1:12" ht="15" customHeight="1" x14ac:dyDescent="0.25">
      <c r="A15" s="66" t="s">
        <v>10</v>
      </c>
      <c r="B15" s="51">
        <v>20.337005481087534</v>
      </c>
      <c r="C15" s="51">
        <v>20.816119137298099</v>
      </c>
      <c r="D15" s="51">
        <v>21.166585547045109</v>
      </c>
      <c r="E15" s="51">
        <v>21.577264070064121</v>
      </c>
      <c r="F15" s="51">
        <v>22.11077513090936</v>
      </c>
      <c r="G15" s="51">
        <v>22.513051412319552</v>
      </c>
      <c r="H15" s="51">
        <v>23.931445636301753</v>
      </c>
      <c r="I15" s="201">
        <v>24.982797601494148</v>
      </c>
    </row>
    <row r="16" spans="1:12" ht="15" customHeight="1" x14ac:dyDescent="0.25">
      <c r="A16" s="66" t="s">
        <v>21</v>
      </c>
      <c r="B16" s="51">
        <v>17.609615000997405</v>
      </c>
      <c r="C16" s="51">
        <v>17.724797489041105</v>
      </c>
      <c r="D16" s="51">
        <v>18.044177123301878</v>
      </c>
      <c r="E16" s="51">
        <v>18.445612414521545</v>
      </c>
      <c r="F16" s="51">
        <v>18.99142966021947</v>
      </c>
      <c r="G16" s="51">
        <v>19.398270250903192</v>
      </c>
      <c r="H16" s="51">
        <v>20.868807888654239</v>
      </c>
      <c r="I16" s="201">
        <v>21.966541584460579</v>
      </c>
    </row>
    <row r="17" spans="1:9" ht="15" customHeight="1" x14ac:dyDescent="0.25">
      <c r="A17" s="66" t="s">
        <v>32</v>
      </c>
      <c r="B17" s="51">
        <v>21.165047262533868</v>
      </c>
      <c r="C17" s="51">
        <v>21.327950043976365</v>
      </c>
      <c r="D17" s="51">
        <v>21.600061928800645</v>
      </c>
      <c r="E17" s="51">
        <v>21.922449603591083</v>
      </c>
      <c r="F17" s="51">
        <v>22.478792861588335</v>
      </c>
      <c r="G17" s="51">
        <v>23.335088574360583</v>
      </c>
      <c r="H17" s="51">
        <v>25.15568860722059</v>
      </c>
      <c r="I17" s="201">
        <v>26.542561019773377</v>
      </c>
    </row>
    <row r="18" spans="1:9" ht="15" customHeight="1" x14ac:dyDescent="0.25">
      <c r="A18" s="66" t="s">
        <v>48</v>
      </c>
      <c r="B18" s="51">
        <v>19.854346189681582</v>
      </c>
      <c r="C18" s="51">
        <v>19.954034288642706</v>
      </c>
      <c r="D18" s="51">
        <v>20.146164740494989</v>
      </c>
      <c r="E18" s="51">
        <v>20.375961591063618</v>
      </c>
      <c r="F18" s="51">
        <v>20.781291868393737</v>
      </c>
      <c r="G18" s="51">
        <v>21.309331157801822</v>
      </c>
      <c r="H18" s="51">
        <v>22.924213187086</v>
      </c>
      <c r="I18" s="201">
        <v>24.054361064268313</v>
      </c>
    </row>
    <row r="19" spans="1:9" ht="15" customHeight="1" x14ac:dyDescent="0.25">
      <c r="A19" s="66" t="s">
        <v>60</v>
      </c>
      <c r="B19" s="51">
        <v>20.111690489510689</v>
      </c>
      <c r="C19" s="51">
        <v>20.084135998809689</v>
      </c>
      <c r="D19" s="51">
        <v>20.300961190079502</v>
      </c>
      <c r="E19" s="51">
        <v>20.611222724482392</v>
      </c>
      <c r="F19" s="51">
        <v>21.109141165959347</v>
      </c>
      <c r="G19" s="51">
        <v>21.754609557729871</v>
      </c>
      <c r="H19" s="51">
        <v>23.235245320583399</v>
      </c>
      <c r="I19" s="201">
        <v>24.489437503136134</v>
      </c>
    </row>
    <row r="20" spans="1:9" ht="15" customHeight="1" x14ac:dyDescent="0.25">
      <c r="A20" s="66" t="s">
        <v>73</v>
      </c>
      <c r="B20" s="51">
        <v>23.016173486385803</v>
      </c>
      <c r="C20" s="51">
        <v>23.43390577422333</v>
      </c>
      <c r="D20" s="51">
        <v>23.668938416827942</v>
      </c>
      <c r="E20" s="51">
        <v>23.984180064308681</v>
      </c>
      <c r="F20" s="51">
        <v>24.492478947633245</v>
      </c>
      <c r="G20" s="51">
        <v>24.886601280269552</v>
      </c>
      <c r="H20" s="51">
        <v>26.567259788467833</v>
      </c>
      <c r="I20" s="201">
        <v>27.815377884720547</v>
      </c>
    </row>
    <row r="21" spans="1:9" ht="15" customHeight="1" x14ac:dyDescent="0.25">
      <c r="A21" s="66" t="s">
        <v>87</v>
      </c>
      <c r="B21" s="51">
        <v>19.586346891580714</v>
      </c>
      <c r="C21" s="51">
        <v>19.857628350571158</v>
      </c>
      <c r="D21" s="51">
        <v>20.174504795317034</v>
      </c>
      <c r="E21" s="51">
        <v>20.590443140005661</v>
      </c>
      <c r="F21" s="51">
        <v>21.167574167249239</v>
      </c>
      <c r="G21" s="51">
        <v>21.782624185667753</v>
      </c>
      <c r="H21" s="51">
        <v>23.507607905028006</v>
      </c>
      <c r="I21" s="201">
        <v>24.905997908260687</v>
      </c>
    </row>
    <row r="22" spans="1:9" ht="15" customHeight="1" x14ac:dyDescent="0.25">
      <c r="A22" s="66" t="s">
        <v>95</v>
      </c>
      <c r="B22" s="51">
        <v>20.95036564893843</v>
      </c>
      <c r="C22" s="51">
        <v>21.1827502355499</v>
      </c>
      <c r="D22" s="51">
        <v>21.435012237537034</v>
      </c>
      <c r="E22" s="51">
        <v>21.834401971282237</v>
      </c>
      <c r="F22" s="51">
        <v>22.3350954200119</v>
      </c>
      <c r="G22" s="51">
        <v>22.816654020489018</v>
      </c>
      <c r="H22" s="51">
        <v>24.210363216732116</v>
      </c>
      <c r="I22" s="201">
        <v>25.401838764150352</v>
      </c>
    </row>
    <row r="23" spans="1:9" ht="15" customHeight="1" x14ac:dyDescent="0.25">
      <c r="A23" s="66" t="s">
        <v>111</v>
      </c>
      <c r="B23" s="51">
        <v>18.716245058554964</v>
      </c>
      <c r="C23" s="51">
        <v>18.803685915848977</v>
      </c>
      <c r="D23" s="51">
        <v>19.105023838751649</v>
      </c>
      <c r="E23" s="51">
        <v>19.482630375492437</v>
      </c>
      <c r="F23" s="51">
        <v>20.024073912424253</v>
      </c>
      <c r="G23" s="51">
        <v>20.463774869707461</v>
      </c>
      <c r="H23" s="51">
        <v>21.755692040449158</v>
      </c>
      <c r="I23" s="201">
        <v>22.76210504718917</v>
      </c>
    </row>
    <row r="24" spans="1:9" ht="15" customHeight="1" x14ac:dyDescent="0.25">
      <c r="A24" s="66" t="s">
        <v>114</v>
      </c>
      <c r="B24" s="51">
        <v>19.65729007209919</v>
      </c>
      <c r="C24" s="51">
        <v>20.067726335724668</v>
      </c>
      <c r="D24" s="51">
        <v>20.410147848235908</v>
      </c>
      <c r="E24" s="51">
        <v>20.838683357871531</v>
      </c>
      <c r="F24" s="51">
        <v>21.432978468382437</v>
      </c>
      <c r="G24" s="51">
        <v>22.137925832944997</v>
      </c>
      <c r="H24" s="51">
        <v>23.792109159694228</v>
      </c>
      <c r="I24" s="201">
        <v>24.942507440213618</v>
      </c>
    </row>
    <row r="25" spans="1:9" ht="15" customHeight="1" x14ac:dyDescent="0.25">
      <c r="A25" s="66" t="s">
        <v>127</v>
      </c>
      <c r="B25" s="51">
        <v>19.017272341154818</v>
      </c>
      <c r="C25" s="51">
        <v>19.398836771163268</v>
      </c>
      <c r="D25" s="51">
        <v>19.842341711264908</v>
      </c>
      <c r="E25" s="51">
        <v>20.349355278331064</v>
      </c>
      <c r="F25" s="51">
        <v>20.908473737116111</v>
      </c>
      <c r="G25" s="51">
        <v>21.448002034000694</v>
      </c>
      <c r="H25" s="51">
        <v>22.804999008133304</v>
      </c>
      <c r="I25" s="201">
        <v>23.806287552246605</v>
      </c>
    </row>
    <row r="26" spans="1:9" ht="15" customHeight="1" x14ac:dyDescent="0.25">
      <c r="A26" s="66" t="s">
        <v>135</v>
      </c>
      <c r="B26" s="51">
        <v>19.41199858674797</v>
      </c>
      <c r="C26" s="51">
        <v>19.886041490295373</v>
      </c>
      <c r="D26" s="51">
        <v>20.309778836484629</v>
      </c>
      <c r="E26" s="51">
        <v>20.782687947578545</v>
      </c>
      <c r="F26" s="51">
        <v>21.331335142929021</v>
      </c>
      <c r="G26" s="51">
        <v>21.723861709119312</v>
      </c>
      <c r="H26" s="51">
        <v>22.995988191658469</v>
      </c>
      <c r="I26" s="201">
        <v>24.051285547497507</v>
      </c>
    </row>
    <row r="27" spans="1:9" ht="15" customHeight="1" x14ac:dyDescent="0.25">
      <c r="A27" s="66" t="s">
        <v>149</v>
      </c>
      <c r="B27" s="51">
        <v>18.254232693338874</v>
      </c>
      <c r="C27" s="51">
        <v>18.838544897818508</v>
      </c>
      <c r="D27" s="51">
        <v>19.297493720034335</v>
      </c>
      <c r="E27" s="51">
        <v>19.7590217409868</v>
      </c>
      <c r="F27" s="51">
        <v>20.307228377904114</v>
      </c>
      <c r="G27" s="51">
        <v>20.626505904263652</v>
      </c>
      <c r="H27" s="51">
        <v>21.651529054134247</v>
      </c>
      <c r="I27" s="201">
        <v>22.626662605340645</v>
      </c>
    </row>
    <row r="28" spans="1:9" ht="15" customHeight="1" x14ac:dyDescent="0.25">
      <c r="A28" s="66" t="s">
        <v>163</v>
      </c>
      <c r="B28" s="51">
        <v>18.258807908439742</v>
      </c>
      <c r="C28" s="51">
        <v>18.67413081348608</v>
      </c>
      <c r="D28" s="51">
        <v>19.066748248282593</v>
      </c>
      <c r="E28" s="51">
        <v>19.536228006898298</v>
      </c>
      <c r="F28" s="51">
        <v>20.082706040658703</v>
      </c>
      <c r="G28" s="51">
        <v>20.429875108438054</v>
      </c>
      <c r="H28" s="51">
        <v>21.334453668271202</v>
      </c>
      <c r="I28" s="201">
        <v>22.173457879644566</v>
      </c>
    </row>
    <row r="29" spans="1:9" ht="15" customHeight="1" x14ac:dyDescent="0.25">
      <c r="A29" s="66" t="s">
        <v>171</v>
      </c>
      <c r="B29" s="51">
        <v>17.144423225166666</v>
      </c>
      <c r="C29" s="51">
        <v>17.680930867767707</v>
      </c>
      <c r="D29" s="51">
        <v>18.125186804889175</v>
      </c>
      <c r="E29" s="51">
        <v>18.658545746401138</v>
      </c>
      <c r="F29" s="51">
        <v>19.220895321653618</v>
      </c>
      <c r="G29" s="51">
        <v>19.464691385773804</v>
      </c>
      <c r="H29" s="51">
        <v>20.445515614583869</v>
      </c>
      <c r="I29" s="201">
        <v>21.324697696977807</v>
      </c>
    </row>
    <row r="30" spans="1:9" ht="15" customHeight="1" x14ac:dyDescent="0.25">
      <c r="A30" s="67" t="s">
        <v>181</v>
      </c>
      <c r="B30" s="56">
        <v>17.478472901181487</v>
      </c>
      <c r="C30" s="56">
        <v>18.107911870781905</v>
      </c>
      <c r="D30" s="56">
        <v>18.631042588990585</v>
      </c>
      <c r="E30" s="56">
        <v>19.113281624054391</v>
      </c>
      <c r="F30" s="56">
        <v>19.663976083707023</v>
      </c>
      <c r="G30" s="56">
        <v>20.403959140885931</v>
      </c>
      <c r="H30" s="56">
        <v>21.682034087734003</v>
      </c>
      <c r="I30" s="201">
        <v>22.625206817764003</v>
      </c>
    </row>
    <row r="31" spans="1:9" ht="4.9000000000000004" customHeight="1" x14ac:dyDescent="0.25">
      <c r="A31" s="108"/>
      <c r="B31" s="108"/>
      <c r="C31" s="108"/>
      <c r="D31" s="108"/>
      <c r="E31" s="108"/>
      <c r="F31" s="108"/>
      <c r="G31" s="108"/>
      <c r="H31" s="108"/>
      <c r="I31" s="108"/>
    </row>
    <row r="32" spans="1:9" ht="4.9000000000000004" customHeight="1" x14ac:dyDescent="0.25">
      <c r="A32" s="47"/>
      <c r="B32" s="47"/>
      <c r="C32" s="47"/>
      <c r="D32" s="47"/>
      <c r="E32" s="47"/>
      <c r="F32" s="47"/>
      <c r="G32" s="47"/>
      <c r="H32" s="47"/>
      <c r="I32" s="47"/>
    </row>
    <row r="33" spans="1:9" ht="15" customHeight="1" x14ac:dyDescent="0.25">
      <c r="A33" s="239" t="s">
        <v>570</v>
      </c>
      <c r="B33" s="45"/>
      <c r="C33" s="45"/>
      <c r="D33" s="45"/>
      <c r="E33" s="47"/>
      <c r="F33" s="47"/>
      <c r="G33" s="47"/>
      <c r="H33" s="47"/>
      <c r="I33" s="47"/>
    </row>
    <row r="34" spans="1:9" ht="15" customHeight="1" x14ac:dyDescent="0.25">
      <c r="A34" s="47"/>
      <c r="B34" s="47"/>
      <c r="C34" s="47"/>
      <c r="D34" s="47"/>
      <c r="E34" s="47"/>
      <c r="F34" s="47"/>
      <c r="G34" s="47"/>
      <c r="H34" s="47"/>
      <c r="I34" s="47"/>
    </row>
    <row r="35" spans="1:9" ht="15" customHeight="1" x14ac:dyDescent="0.25">
      <c r="A35" s="47"/>
      <c r="B35" s="47"/>
      <c r="C35" s="47"/>
      <c r="D35" s="47"/>
      <c r="E35" s="47"/>
      <c r="F35" s="47"/>
      <c r="G35" s="47"/>
      <c r="H35" s="47"/>
      <c r="I35" s="47"/>
    </row>
  </sheetData>
  <mergeCells count="3">
    <mergeCell ref="G6:I6"/>
    <mergeCell ref="B9:I9"/>
    <mergeCell ref="B2:I2"/>
  </mergeCell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7"/>
  <sheetViews>
    <sheetView showGridLines="0" view="pageBreakPreview" topLeftCell="A5" zoomScaleNormal="100" zoomScaleSheetLayoutView="100" workbookViewId="0">
      <selection activeCell="U16" sqref="U16"/>
    </sheetView>
  </sheetViews>
  <sheetFormatPr baseColWidth="10" defaultColWidth="9.875" defaultRowHeight="15" customHeight="1" x14ac:dyDescent="0.2"/>
  <cols>
    <col min="1" max="1" width="20.125" style="14" customWidth="1"/>
    <col min="2" max="9" width="8.125" style="14" customWidth="1"/>
    <col min="10" max="16384" width="9.875" style="14"/>
  </cols>
  <sheetData>
    <row r="1" spans="1:10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3"/>
    </row>
    <row r="2" spans="1:10" ht="15" customHeight="1" x14ac:dyDescent="0.25">
      <c r="A2" s="1"/>
      <c r="B2" s="301" t="s">
        <v>0</v>
      </c>
      <c r="C2" s="301"/>
      <c r="D2" s="301"/>
      <c r="E2" s="301"/>
      <c r="F2" s="301"/>
      <c r="G2" s="301"/>
      <c r="H2" s="301"/>
      <c r="I2" s="301"/>
      <c r="J2" s="31"/>
    </row>
    <row r="3" spans="1:10" s="13" customFormat="1" ht="4.9000000000000004" customHeight="1" x14ac:dyDescent="0.25">
      <c r="A3" s="85"/>
      <c r="B3" s="99"/>
      <c r="C3" s="99"/>
      <c r="D3" s="99"/>
      <c r="E3" s="99"/>
      <c r="F3" s="99"/>
      <c r="G3" s="99"/>
      <c r="H3" s="99"/>
      <c r="I3" s="99"/>
      <c r="J3" s="29"/>
    </row>
    <row r="4" spans="1:10" s="13" customFormat="1" ht="4.9000000000000004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8"/>
    </row>
    <row r="5" spans="1:10" s="13" customFormat="1" ht="15" customHeight="1" x14ac:dyDescent="0.25">
      <c r="A5" s="84" t="s">
        <v>434</v>
      </c>
      <c r="B5" s="3"/>
      <c r="C5" s="3"/>
      <c r="D5" s="3"/>
      <c r="E5" s="3"/>
      <c r="F5" s="3"/>
      <c r="G5" s="33"/>
      <c r="H5" s="33"/>
      <c r="I5" s="34"/>
    </row>
    <row r="6" spans="1:10" s="13" customFormat="1" ht="15" customHeight="1" x14ac:dyDescent="0.25">
      <c r="B6" s="62"/>
      <c r="C6" s="62"/>
      <c r="D6" s="62"/>
      <c r="E6" s="62"/>
      <c r="F6" s="62"/>
      <c r="G6" s="306" t="s">
        <v>334</v>
      </c>
      <c r="H6" s="306"/>
      <c r="I6" s="306"/>
    </row>
    <row r="7" spans="1:10" s="13" customFormat="1" ht="4.9000000000000004" customHeight="1" x14ac:dyDescent="0.25">
      <c r="A7" s="64"/>
      <c r="B7" s="62"/>
      <c r="C7" s="62"/>
      <c r="D7" s="62"/>
      <c r="E7" s="62"/>
      <c r="F7" s="62"/>
      <c r="G7" s="83"/>
      <c r="H7" s="200"/>
      <c r="I7" s="83"/>
    </row>
    <row r="8" spans="1:10" s="13" customFormat="1" ht="4.9000000000000004" customHeight="1" x14ac:dyDescent="0.25">
      <c r="A8" s="115"/>
      <c r="B8" s="116"/>
      <c r="C8" s="116"/>
      <c r="D8" s="116"/>
      <c r="E8" s="116"/>
      <c r="F8" s="116"/>
      <c r="G8" s="117"/>
      <c r="H8" s="117"/>
      <c r="I8" s="117"/>
    </row>
    <row r="9" spans="1:10" s="13" customFormat="1" ht="15" customHeight="1" x14ac:dyDescent="0.25">
      <c r="A9" s="305" t="s">
        <v>196</v>
      </c>
      <c r="B9" s="302"/>
      <c r="C9" s="302"/>
      <c r="D9" s="302"/>
      <c r="E9" s="302"/>
      <c r="F9" s="302"/>
      <c r="G9" s="302"/>
      <c r="H9" s="302"/>
      <c r="I9" s="302"/>
    </row>
    <row r="10" spans="1:10" s="13" customFormat="1" ht="15" customHeight="1" x14ac:dyDescent="0.25">
      <c r="A10" s="305"/>
      <c r="B10" s="264">
        <v>2016</v>
      </c>
      <c r="C10" s="264">
        <v>2017</v>
      </c>
      <c r="D10" s="264">
        <v>2018</v>
      </c>
      <c r="E10" s="264">
        <v>2019</v>
      </c>
      <c r="F10" s="264">
        <v>2020</v>
      </c>
      <c r="G10" s="264" t="s">
        <v>578</v>
      </c>
      <c r="H10" s="264" t="s">
        <v>579</v>
      </c>
      <c r="I10" s="264" t="s">
        <v>580</v>
      </c>
    </row>
    <row r="11" spans="1:10" s="13" customFormat="1" ht="4.9000000000000004" customHeight="1" x14ac:dyDescent="0.25">
      <c r="A11" s="261"/>
      <c r="B11" s="264"/>
      <c r="C11" s="264"/>
      <c r="D11" s="264"/>
      <c r="E11" s="264"/>
      <c r="F11" s="264"/>
      <c r="G11" s="264"/>
      <c r="H11" s="264"/>
      <c r="I11" s="264"/>
    </row>
    <row r="12" spans="1:10" s="13" customFormat="1" ht="4.9000000000000004" customHeight="1" x14ac:dyDescent="0.25">
      <c r="A12" s="45"/>
      <c r="B12" s="45"/>
      <c r="C12" s="45"/>
      <c r="D12" s="45"/>
      <c r="E12" s="45"/>
      <c r="F12" s="47"/>
      <c r="G12" s="47"/>
      <c r="H12" s="47"/>
      <c r="I12" s="47"/>
    </row>
    <row r="13" spans="1:10" s="25" customFormat="1" ht="15" customHeight="1" x14ac:dyDescent="0.25">
      <c r="A13" s="126" t="s">
        <v>9</v>
      </c>
      <c r="B13" s="126">
        <v>1210</v>
      </c>
      <c r="C13" s="126">
        <v>1244</v>
      </c>
      <c r="D13" s="126">
        <v>1278</v>
      </c>
      <c r="E13" s="126">
        <v>1313</v>
      </c>
      <c r="F13" s="126">
        <v>1356</v>
      </c>
      <c r="G13" s="126">
        <v>1377.9742931901098</v>
      </c>
      <c r="H13" s="126">
        <v>1454.8880967335178</v>
      </c>
      <c r="I13" s="126">
        <v>1511.3240428854372</v>
      </c>
    </row>
    <row r="14" spans="1:10" s="13" customFormat="1" ht="5.0999999999999996" customHeight="1" x14ac:dyDescent="0.25">
      <c r="A14" s="45"/>
      <c r="B14" s="38"/>
      <c r="C14" s="38"/>
      <c r="D14" s="38"/>
      <c r="E14" s="38"/>
      <c r="F14" s="38"/>
      <c r="G14" s="47"/>
      <c r="H14" s="47"/>
      <c r="I14" s="47"/>
    </row>
    <row r="15" spans="1:10" s="13" customFormat="1" ht="15" customHeight="1" x14ac:dyDescent="0.25">
      <c r="A15" s="66" t="s">
        <v>10</v>
      </c>
      <c r="B15" s="38">
        <v>1238</v>
      </c>
      <c r="C15" s="38">
        <v>1289</v>
      </c>
      <c r="D15" s="38">
        <v>1333</v>
      </c>
      <c r="E15" s="38">
        <v>1371</v>
      </c>
      <c r="F15" s="38">
        <v>1418</v>
      </c>
      <c r="G15" s="38">
        <v>1438.472814349816</v>
      </c>
      <c r="H15" s="38">
        <v>1516.5767959645157</v>
      </c>
      <c r="I15" s="38">
        <v>1572.1491280245532</v>
      </c>
    </row>
    <row r="16" spans="1:10" s="13" customFormat="1" ht="15" customHeight="1" x14ac:dyDescent="0.25">
      <c r="A16" s="66" t="s">
        <v>21</v>
      </c>
      <c r="B16" s="38">
        <v>1044</v>
      </c>
      <c r="C16" s="38">
        <v>1073</v>
      </c>
      <c r="D16" s="38">
        <v>1091</v>
      </c>
      <c r="E16" s="38">
        <v>1115</v>
      </c>
      <c r="F16" s="38">
        <v>1152</v>
      </c>
      <c r="G16" s="38">
        <v>1162.3807251908397</v>
      </c>
      <c r="H16" s="38">
        <v>1237.1569750964229</v>
      </c>
      <c r="I16" s="38">
        <v>1292.2962157514762</v>
      </c>
    </row>
    <row r="17" spans="1:9" s="13" customFormat="1" ht="15" customHeight="1" x14ac:dyDescent="0.25">
      <c r="A17" s="66" t="s">
        <v>32</v>
      </c>
      <c r="B17" s="38">
        <v>1449</v>
      </c>
      <c r="C17" s="38">
        <v>1479</v>
      </c>
      <c r="D17" s="38">
        <v>1489</v>
      </c>
      <c r="E17" s="38">
        <v>1509</v>
      </c>
      <c r="F17" s="38">
        <v>1546</v>
      </c>
      <c r="G17" s="38">
        <v>1581.6301460823372</v>
      </c>
      <c r="H17" s="38">
        <v>1681.0506826802393</v>
      </c>
      <c r="I17" s="38">
        <v>1728.3178281218595</v>
      </c>
    </row>
    <row r="18" spans="1:9" s="13" customFormat="1" ht="15" customHeight="1" x14ac:dyDescent="0.25">
      <c r="A18" s="66" t="s">
        <v>48</v>
      </c>
      <c r="B18" s="38">
        <v>1249</v>
      </c>
      <c r="C18" s="38">
        <v>1270</v>
      </c>
      <c r="D18" s="38">
        <v>1276</v>
      </c>
      <c r="E18" s="38">
        <v>1285</v>
      </c>
      <c r="F18" s="38">
        <v>1311</v>
      </c>
      <c r="G18" s="38">
        <v>1335.2664130197945</v>
      </c>
      <c r="H18" s="38">
        <v>1430.7169518980209</v>
      </c>
      <c r="I18" s="38">
        <v>1488.9005672036676</v>
      </c>
    </row>
    <row r="19" spans="1:9" s="13" customFormat="1" ht="15" customHeight="1" x14ac:dyDescent="0.25">
      <c r="A19" s="66" t="s">
        <v>60</v>
      </c>
      <c r="B19" s="38">
        <v>1291</v>
      </c>
      <c r="C19" s="38">
        <v>1308</v>
      </c>
      <c r="D19" s="38">
        <v>1313</v>
      </c>
      <c r="E19" s="38">
        <v>1330</v>
      </c>
      <c r="F19" s="38">
        <v>1364</v>
      </c>
      <c r="G19" s="38">
        <v>1397.4386221043587</v>
      </c>
      <c r="H19" s="38">
        <v>1482.2669104204754</v>
      </c>
      <c r="I19" s="38">
        <v>1548.6122817281282</v>
      </c>
    </row>
    <row r="20" spans="1:9" s="13" customFormat="1" ht="15" customHeight="1" x14ac:dyDescent="0.25">
      <c r="A20" s="66" t="s">
        <v>73</v>
      </c>
      <c r="B20" s="38">
        <v>1571</v>
      </c>
      <c r="C20" s="38">
        <v>1607</v>
      </c>
      <c r="D20" s="38">
        <v>1639</v>
      </c>
      <c r="E20" s="38">
        <v>1671</v>
      </c>
      <c r="F20" s="38">
        <v>1718</v>
      </c>
      <c r="G20" s="38">
        <v>1728.1433369007639</v>
      </c>
      <c r="H20" s="38">
        <v>1832.6354584748378</v>
      </c>
      <c r="I20" s="38">
        <v>1901.9304788305446</v>
      </c>
    </row>
    <row r="21" spans="1:9" s="13" customFormat="1" ht="15" customHeight="1" x14ac:dyDescent="0.25">
      <c r="A21" s="66" t="s">
        <v>87</v>
      </c>
      <c r="B21" s="38">
        <v>1203</v>
      </c>
      <c r="C21" s="38">
        <v>1235</v>
      </c>
      <c r="D21" s="38">
        <v>1269</v>
      </c>
      <c r="E21" s="38">
        <v>1314</v>
      </c>
      <c r="F21" s="38">
        <v>1361</v>
      </c>
      <c r="G21" s="38">
        <v>1389.9001380206219</v>
      </c>
      <c r="H21" s="38">
        <v>1494.9475984023486</v>
      </c>
      <c r="I21" s="38">
        <v>1574.9951238541057</v>
      </c>
    </row>
    <row r="22" spans="1:9" s="13" customFormat="1" ht="15" customHeight="1" x14ac:dyDescent="0.25">
      <c r="A22" s="66" t="s">
        <v>95</v>
      </c>
      <c r="B22" s="38">
        <v>1313</v>
      </c>
      <c r="C22" s="38">
        <v>1342</v>
      </c>
      <c r="D22" s="38">
        <v>1374</v>
      </c>
      <c r="E22" s="38">
        <v>1411</v>
      </c>
      <c r="F22" s="38">
        <v>1456</v>
      </c>
      <c r="G22" s="38">
        <v>1483.3958953560282</v>
      </c>
      <c r="H22" s="38">
        <v>1573.1351806215064</v>
      </c>
      <c r="I22" s="38">
        <v>1649.4431514659254</v>
      </c>
    </row>
    <row r="23" spans="1:9" s="13" customFormat="1" ht="15" customHeight="1" x14ac:dyDescent="0.25">
      <c r="A23" s="66" t="s">
        <v>111</v>
      </c>
      <c r="B23" s="38">
        <v>1111</v>
      </c>
      <c r="C23" s="38">
        <v>1140</v>
      </c>
      <c r="D23" s="38">
        <v>1167</v>
      </c>
      <c r="E23" s="38">
        <v>1200</v>
      </c>
      <c r="F23" s="38">
        <v>1242</v>
      </c>
      <c r="G23" s="38">
        <v>1257.0689957352338</v>
      </c>
      <c r="H23" s="38">
        <v>1317.7910052910054</v>
      </c>
      <c r="I23" s="38">
        <v>1360.6316112218303</v>
      </c>
    </row>
    <row r="24" spans="1:9" s="13" customFormat="1" ht="15" customHeight="1" x14ac:dyDescent="0.25">
      <c r="A24" s="66" t="s">
        <v>114</v>
      </c>
      <c r="B24" s="38">
        <v>1215</v>
      </c>
      <c r="C24" s="38">
        <v>1249</v>
      </c>
      <c r="D24" s="38">
        <v>1285</v>
      </c>
      <c r="E24" s="38">
        <v>1329</v>
      </c>
      <c r="F24" s="38">
        <v>1378</v>
      </c>
      <c r="G24" s="38">
        <v>1413.129637112374</v>
      </c>
      <c r="H24" s="38">
        <v>1502.2634959829657</v>
      </c>
      <c r="I24" s="38">
        <v>1563.3329032495899</v>
      </c>
    </row>
    <row r="25" spans="1:9" s="13" customFormat="1" ht="15" customHeight="1" x14ac:dyDescent="0.25">
      <c r="A25" s="66" t="s">
        <v>127</v>
      </c>
      <c r="B25" s="38">
        <v>1134</v>
      </c>
      <c r="C25" s="38">
        <v>1171</v>
      </c>
      <c r="D25" s="38">
        <v>1211</v>
      </c>
      <c r="E25" s="38">
        <v>1254</v>
      </c>
      <c r="F25" s="38">
        <v>1298</v>
      </c>
      <c r="G25" s="38">
        <v>1317.240974464338</v>
      </c>
      <c r="H25" s="38">
        <v>1387.3502045545056</v>
      </c>
      <c r="I25" s="38">
        <v>1439.8731052189798</v>
      </c>
    </row>
    <row r="26" spans="1:9" s="13" customFormat="1" ht="15" customHeight="1" x14ac:dyDescent="0.25">
      <c r="A26" s="66" t="s">
        <v>135</v>
      </c>
      <c r="B26" s="38">
        <v>1136</v>
      </c>
      <c r="C26" s="38">
        <v>1179</v>
      </c>
      <c r="D26" s="38">
        <v>1232</v>
      </c>
      <c r="E26" s="38">
        <v>1284</v>
      </c>
      <c r="F26" s="38">
        <v>1343</v>
      </c>
      <c r="G26" s="38">
        <v>1369.4795300280825</v>
      </c>
      <c r="H26" s="38">
        <v>1452.9409452429934</v>
      </c>
      <c r="I26" s="38">
        <v>1526.964331606498</v>
      </c>
    </row>
    <row r="27" spans="1:9" s="13" customFormat="1" ht="15" customHeight="1" x14ac:dyDescent="0.25">
      <c r="A27" s="66" t="s">
        <v>149</v>
      </c>
      <c r="B27" s="38">
        <v>1040</v>
      </c>
      <c r="C27" s="38">
        <v>1085</v>
      </c>
      <c r="D27" s="38">
        <v>1147</v>
      </c>
      <c r="E27" s="38">
        <v>1193</v>
      </c>
      <c r="F27" s="38">
        <v>1239</v>
      </c>
      <c r="G27" s="38">
        <v>1253.7766861893067</v>
      </c>
      <c r="H27" s="38">
        <v>1306.617069451504</v>
      </c>
      <c r="I27" s="38">
        <v>1364.0665463391665</v>
      </c>
    </row>
    <row r="28" spans="1:9" s="13" customFormat="1" ht="15" customHeight="1" x14ac:dyDescent="0.25">
      <c r="A28" s="66" t="s">
        <v>163</v>
      </c>
      <c r="B28" s="38">
        <v>1009</v>
      </c>
      <c r="C28" s="38">
        <v>1041</v>
      </c>
      <c r="D28" s="38">
        <v>1079</v>
      </c>
      <c r="E28" s="38">
        <v>1118</v>
      </c>
      <c r="F28" s="38">
        <v>1157</v>
      </c>
      <c r="G28" s="38">
        <v>1168.0141863622512</v>
      </c>
      <c r="H28" s="38">
        <v>1213.6544011544013</v>
      </c>
      <c r="I28" s="38">
        <v>1260.33563876576</v>
      </c>
    </row>
    <row r="29" spans="1:9" s="13" customFormat="1" ht="15" customHeight="1" x14ac:dyDescent="0.25">
      <c r="A29" s="66" t="s">
        <v>171</v>
      </c>
      <c r="B29" s="38">
        <v>896</v>
      </c>
      <c r="C29" s="38">
        <v>928</v>
      </c>
      <c r="D29" s="38">
        <v>980</v>
      </c>
      <c r="E29" s="38">
        <v>1028</v>
      </c>
      <c r="F29" s="38">
        <v>1071</v>
      </c>
      <c r="G29" s="38">
        <v>1074.5377397161628</v>
      </c>
      <c r="H29" s="38">
        <v>1118.6339864880031</v>
      </c>
      <c r="I29" s="38">
        <v>1164.9782427447265</v>
      </c>
    </row>
    <row r="30" spans="1:9" s="13" customFormat="1" ht="15" customHeight="1" x14ac:dyDescent="0.25">
      <c r="A30" s="67" t="s">
        <v>181</v>
      </c>
      <c r="B30" s="6">
        <v>1015</v>
      </c>
      <c r="C30" s="6">
        <v>1072</v>
      </c>
      <c r="D30" s="6">
        <v>1112</v>
      </c>
      <c r="E30" s="6">
        <v>1151</v>
      </c>
      <c r="F30" s="6">
        <v>1199</v>
      </c>
      <c r="G30" s="38">
        <v>1242.4107474207676</v>
      </c>
      <c r="H30" s="38">
        <v>1302.9077310539571</v>
      </c>
      <c r="I30" s="38">
        <v>1356.372510430607</v>
      </c>
    </row>
    <row r="31" spans="1:9" s="13" customFormat="1" ht="4.9000000000000004" customHeight="1" x14ac:dyDescent="0.25">
      <c r="A31" s="108"/>
      <c r="B31" s="108"/>
      <c r="C31" s="108"/>
      <c r="D31" s="108"/>
      <c r="E31" s="108"/>
      <c r="F31" s="108"/>
      <c r="G31" s="108"/>
      <c r="H31" s="108"/>
      <c r="I31" s="108"/>
    </row>
    <row r="32" spans="1:9" ht="4.9000000000000004" customHeight="1" x14ac:dyDescent="0.2">
      <c r="A32" s="45"/>
      <c r="B32" s="45"/>
      <c r="C32" s="45"/>
      <c r="D32" s="45"/>
      <c r="E32" s="45"/>
      <c r="F32" s="45"/>
      <c r="G32" s="45"/>
      <c r="H32" s="45"/>
      <c r="I32" s="45"/>
    </row>
    <row r="33" spans="1:9" ht="15" customHeight="1" x14ac:dyDescent="0.2">
      <c r="A33" s="239" t="s">
        <v>570</v>
      </c>
      <c r="B33" s="45"/>
      <c r="C33" s="45"/>
      <c r="D33" s="45"/>
      <c r="E33" s="45"/>
      <c r="F33" s="45"/>
      <c r="G33" s="45"/>
      <c r="H33" s="45"/>
      <c r="I33" s="45"/>
    </row>
    <row r="34" spans="1:9" ht="15" customHeight="1" x14ac:dyDescent="0.2">
      <c r="A34" s="45"/>
      <c r="B34" s="45"/>
      <c r="C34" s="45"/>
      <c r="D34" s="45"/>
      <c r="E34" s="45"/>
      <c r="F34" s="45"/>
      <c r="G34" s="45"/>
      <c r="H34" s="45"/>
      <c r="I34" s="45"/>
    </row>
    <row r="37" spans="1:9" ht="15" customHeight="1" x14ac:dyDescent="0.2">
      <c r="F37" s="14" t="s">
        <v>4</v>
      </c>
    </row>
  </sheetData>
  <mergeCells count="4">
    <mergeCell ref="A9:A10"/>
    <mergeCell ref="G6:I6"/>
    <mergeCell ref="B9:I9"/>
    <mergeCell ref="B2:I2"/>
  </mergeCell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3"/>
  <sheetViews>
    <sheetView showGridLines="0" view="pageBreakPreview" topLeftCell="A3" zoomScaleNormal="100" zoomScaleSheetLayoutView="100" workbookViewId="0">
      <selection activeCell="U16" sqref="U16"/>
    </sheetView>
  </sheetViews>
  <sheetFormatPr baseColWidth="10" defaultColWidth="9.875" defaultRowHeight="15" customHeight="1" x14ac:dyDescent="0.2"/>
  <cols>
    <col min="1" max="1" width="18" style="14" customWidth="1"/>
    <col min="2" max="9" width="8.375" style="14" customWidth="1"/>
    <col min="10" max="16384" width="9.875" style="14"/>
  </cols>
  <sheetData>
    <row r="1" spans="1:1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</row>
    <row r="2" spans="1:12" ht="15" customHeight="1" x14ac:dyDescent="0.25">
      <c r="A2" s="1"/>
      <c r="B2" s="301" t="s">
        <v>0</v>
      </c>
      <c r="C2" s="301"/>
      <c r="D2" s="301"/>
      <c r="E2" s="301"/>
      <c r="F2" s="301"/>
      <c r="G2" s="301"/>
      <c r="H2" s="301"/>
      <c r="I2" s="301"/>
      <c r="J2" s="31"/>
      <c r="K2" s="31"/>
      <c r="L2" s="31"/>
    </row>
    <row r="3" spans="1:12" s="13" customFormat="1" ht="4.9000000000000004" customHeight="1" x14ac:dyDescent="0.25">
      <c r="A3" s="85"/>
      <c r="B3" s="99"/>
      <c r="C3" s="99"/>
      <c r="D3" s="99"/>
      <c r="E3" s="99"/>
      <c r="F3" s="99"/>
      <c r="G3" s="99"/>
      <c r="H3" s="99"/>
      <c r="I3" s="99"/>
      <c r="J3" s="59"/>
      <c r="K3" s="59"/>
      <c r="L3" s="59"/>
    </row>
    <row r="4" spans="1:12" s="13" customFormat="1" ht="4.9000000000000004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8"/>
    </row>
    <row r="5" spans="1:12" s="13" customFormat="1" ht="15" customHeight="1" x14ac:dyDescent="0.25">
      <c r="A5" s="84" t="s">
        <v>433</v>
      </c>
      <c r="B5" s="3"/>
      <c r="C5" s="3"/>
      <c r="D5" s="3"/>
      <c r="E5" s="3"/>
      <c r="F5" s="3"/>
      <c r="G5" s="33"/>
      <c r="H5" s="33"/>
      <c r="I5" s="34"/>
    </row>
    <row r="6" spans="1:12" s="13" customFormat="1" ht="15" customHeight="1" x14ac:dyDescent="0.25">
      <c r="B6" s="62"/>
      <c r="C6" s="62"/>
      <c r="D6" s="62"/>
      <c r="E6" s="62"/>
      <c r="F6" s="62"/>
      <c r="G6" s="306" t="s">
        <v>334</v>
      </c>
      <c r="H6" s="306"/>
      <c r="I6" s="306"/>
    </row>
    <row r="7" spans="1:12" s="13" customFormat="1" ht="4.9000000000000004" customHeight="1" x14ac:dyDescent="0.25">
      <c r="A7" s="64"/>
      <c r="B7" s="62"/>
      <c r="C7" s="62"/>
      <c r="D7" s="62"/>
      <c r="E7" s="62"/>
      <c r="F7" s="62"/>
      <c r="G7" s="83"/>
      <c r="H7" s="200"/>
      <c r="I7" s="83"/>
    </row>
    <row r="8" spans="1:12" s="13" customFormat="1" ht="4.9000000000000004" customHeight="1" x14ac:dyDescent="0.25">
      <c r="A8" s="115"/>
      <c r="B8" s="116"/>
      <c r="C8" s="116"/>
      <c r="D8" s="116"/>
      <c r="E8" s="116"/>
      <c r="F8" s="116"/>
      <c r="G8" s="117"/>
      <c r="H8" s="117"/>
      <c r="I8" s="117"/>
    </row>
    <row r="9" spans="1:12" s="13" customFormat="1" ht="15" customHeight="1" x14ac:dyDescent="0.25">
      <c r="A9" s="241" t="s">
        <v>196</v>
      </c>
      <c r="B9" s="302"/>
      <c r="C9" s="302"/>
      <c r="D9" s="302"/>
      <c r="E9" s="302"/>
      <c r="F9" s="302"/>
      <c r="G9" s="302"/>
      <c r="H9" s="302"/>
      <c r="I9" s="302"/>
    </row>
    <row r="10" spans="1:12" s="13" customFormat="1" ht="15" customHeight="1" x14ac:dyDescent="0.25">
      <c r="A10" s="241"/>
      <c r="B10" s="264">
        <v>2016</v>
      </c>
      <c r="C10" s="264">
        <v>2017</v>
      </c>
      <c r="D10" s="264">
        <v>2018</v>
      </c>
      <c r="E10" s="264">
        <v>2019</v>
      </c>
      <c r="F10" s="264">
        <v>2020</v>
      </c>
      <c r="G10" s="264" t="s">
        <v>578</v>
      </c>
      <c r="H10" s="264" t="s">
        <v>579</v>
      </c>
      <c r="I10" s="264" t="s">
        <v>580</v>
      </c>
    </row>
    <row r="11" spans="1:12" s="13" customFormat="1" ht="4.9000000000000004" customHeight="1" x14ac:dyDescent="0.25">
      <c r="A11" s="130"/>
      <c r="B11" s="130"/>
      <c r="C11" s="130"/>
      <c r="D11" s="130"/>
      <c r="E11" s="130"/>
      <c r="F11" s="131"/>
      <c r="G11" s="131"/>
      <c r="H11" s="131"/>
      <c r="I11" s="131"/>
    </row>
    <row r="12" spans="1:12" s="13" customFormat="1" ht="4.9000000000000004" customHeight="1" x14ac:dyDescent="0.25">
      <c r="A12" s="75"/>
      <c r="B12" s="75"/>
      <c r="C12" s="75"/>
      <c r="D12" s="75"/>
      <c r="E12" s="75"/>
      <c r="F12" s="76"/>
      <c r="G12" s="76"/>
      <c r="H12" s="76"/>
      <c r="I12" s="76"/>
    </row>
    <row r="13" spans="1:12" s="13" customFormat="1" ht="15" customHeight="1" x14ac:dyDescent="0.25">
      <c r="A13" s="126" t="s">
        <v>9</v>
      </c>
      <c r="B13" s="126">
        <v>564</v>
      </c>
      <c r="C13" s="126">
        <v>567</v>
      </c>
      <c r="D13" s="126">
        <v>571</v>
      </c>
      <c r="E13" s="126">
        <v>578</v>
      </c>
      <c r="F13" s="126">
        <v>589</v>
      </c>
      <c r="G13" s="126">
        <v>605.89525819139521</v>
      </c>
      <c r="H13" s="126">
        <v>646.84678168938683</v>
      </c>
      <c r="I13" s="126">
        <v>681.39277818101687</v>
      </c>
    </row>
    <row r="14" spans="1:12" s="13" customFormat="1" ht="5.0999999999999996" customHeight="1" x14ac:dyDescent="0.25">
      <c r="A14" s="38"/>
      <c r="B14" s="38"/>
      <c r="C14" s="38"/>
      <c r="D14" s="38"/>
      <c r="E14" s="38"/>
      <c r="F14" s="38"/>
      <c r="G14" s="38"/>
      <c r="H14" s="38"/>
      <c r="I14" s="47"/>
    </row>
    <row r="15" spans="1:12" s="13" customFormat="1" ht="15" customHeight="1" x14ac:dyDescent="0.25">
      <c r="A15" s="37" t="s">
        <v>10</v>
      </c>
      <c r="B15" s="38">
        <v>583</v>
      </c>
      <c r="C15" s="38">
        <v>586</v>
      </c>
      <c r="D15" s="38">
        <v>588</v>
      </c>
      <c r="E15" s="38">
        <v>595</v>
      </c>
      <c r="F15" s="38">
        <v>605</v>
      </c>
      <c r="G15" s="38">
        <v>617.17342788848225</v>
      </c>
      <c r="H15" s="38">
        <v>658.68716024876392</v>
      </c>
      <c r="I15" s="38">
        <v>691.29344962529092</v>
      </c>
    </row>
    <row r="16" spans="1:12" s="13" customFormat="1" ht="15" customHeight="1" x14ac:dyDescent="0.25">
      <c r="A16" s="37" t="s">
        <v>21</v>
      </c>
      <c r="B16" s="38">
        <v>518</v>
      </c>
      <c r="C16" s="38">
        <v>520</v>
      </c>
      <c r="D16" s="38">
        <v>528</v>
      </c>
      <c r="E16" s="38">
        <v>537</v>
      </c>
      <c r="F16" s="38">
        <v>549</v>
      </c>
      <c r="G16" s="38">
        <v>564.61875293919798</v>
      </c>
      <c r="H16" s="38">
        <v>606.09459712095713</v>
      </c>
      <c r="I16" s="38">
        <v>638.39376888244112</v>
      </c>
    </row>
    <row r="17" spans="1:9" s="13" customFormat="1" ht="15" customHeight="1" x14ac:dyDescent="0.25">
      <c r="A17" s="37" t="s">
        <v>32</v>
      </c>
      <c r="B17" s="38">
        <v>553</v>
      </c>
      <c r="C17" s="38">
        <v>556</v>
      </c>
      <c r="D17" s="38">
        <v>564</v>
      </c>
      <c r="E17" s="38">
        <v>573</v>
      </c>
      <c r="F17" s="38">
        <v>587</v>
      </c>
      <c r="G17" s="38">
        <v>615.21949999920878</v>
      </c>
      <c r="H17" s="38">
        <v>670.00539800074682</v>
      </c>
      <c r="I17" s="38">
        <v>721.17083185491447</v>
      </c>
    </row>
    <row r="18" spans="1:9" s="13" customFormat="1" ht="15" customHeight="1" x14ac:dyDescent="0.25">
      <c r="A18" s="36" t="s">
        <v>48</v>
      </c>
      <c r="B18" s="38">
        <v>552</v>
      </c>
      <c r="C18" s="38">
        <v>554</v>
      </c>
      <c r="D18" s="38">
        <v>560</v>
      </c>
      <c r="E18" s="38">
        <v>567</v>
      </c>
      <c r="F18" s="38">
        <v>577</v>
      </c>
      <c r="G18" s="38">
        <v>594.08764913058678</v>
      </c>
      <c r="H18" s="38">
        <v>637.92378461552676</v>
      </c>
      <c r="I18" s="38">
        <v>672.52464218036164</v>
      </c>
    </row>
    <row r="19" spans="1:9" s="13" customFormat="1" ht="15" customHeight="1" x14ac:dyDescent="0.25">
      <c r="A19" s="37" t="s">
        <v>60</v>
      </c>
      <c r="B19" s="38">
        <v>546</v>
      </c>
      <c r="C19" s="38">
        <v>548</v>
      </c>
      <c r="D19" s="38">
        <v>556</v>
      </c>
      <c r="E19" s="38">
        <v>564</v>
      </c>
      <c r="F19" s="38">
        <v>576</v>
      </c>
      <c r="G19" s="38">
        <v>595.45863474461135</v>
      </c>
      <c r="H19" s="38">
        <v>636.94855664299757</v>
      </c>
      <c r="I19" s="38">
        <v>675.13258366758339</v>
      </c>
    </row>
    <row r="20" spans="1:9" s="13" customFormat="1" ht="15" customHeight="1" x14ac:dyDescent="0.25">
      <c r="A20" s="37" t="s">
        <v>73</v>
      </c>
      <c r="B20" s="38">
        <v>609</v>
      </c>
      <c r="C20" s="38">
        <v>613</v>
      </c>
      <c r="D20" s="38">
        <v>615</v>
      </c>
      <c r="E20" s="38">
        <v>621</v>
      </c>
      <c r="F20" s="38">
        <v>632</v>
      </c>
      <c r="G20" s="38">
        <v>647.1038787104228</v>
      </c>
      <c r="H20" s="38">
        <v>696.75611151059502</v>
      </c>
      <c r="I20" s="38">
        <v>737.32334774082733</v>
      </c>
    </row>
    <row r="21" spans="1:9" s="13" customFormat="1" ht="15" customHeight="1" x14ac:dyDescent="0.25">
      <c r="A21" s="37" t="s">
        <v>87</v>
      </c>
      <c r="B21" s="38">
        <v>557</v>
      </c>
      <c r="C21" s="38">
        <v>560</v>
      </c>
      <c r="D21" s="38">
        <v>564</v>
      </c>
      <c r="E21" s="38">
        <v>568</v>
      </c>
      <c r="F21" s="38">
        <v>580</v>
      </c>
      <c r="G21" s="38">
        <v>598.84123070413148</v>
      </c>
      <c r="H21" s="38">
        <v>645.61138495786292</v>
      </c>
      <c r="I21" s="38">
        <v>686.89190659306871</v>
      </c>
    </row>
    <row r="22" spans="1:9" s="13" customFormat="1" ht="15" customHeight="1" x14ac:dyDescent="0.25">
      <c r="A22" s="37" t="s">
        <v>95</v>
      </c>
      <c r="B22" s="38">
        <v>584</v>
      </c>
      <c r="C22" s="38">
        <v>586</v>
      </c>
      <c r="D22" s="38">
        <v>587</v>
      </c>
      <c r="E22" s="38">
        <v>595</v>
      </c>
      <c r="F22" s="38">
        <v>604</v>
      </c>
      <c r="G22" s="38">
        <v>618.07111613822326</v>
      </c>
      <c r="H22" s="38">
        <v>655.63583317060852</v>
      </c>
      <c r="I22" s="38">
        <v>689.24882362024266</v>
      </c>
    </row>
    <row r="23" spans="1:9" s="13" customFormat="1" ht="15" customHeight="1" x14ac:dyDescent="0.25">
      <c r="A23" s="37" t="s">
        <v>111</v>
      </c>
      <c r="B23" s="38">
        <v>544</v>
      </c>
      <c r="C23" s="38">
        <v>545</v>
      </c>
      <c r="D23" s="38">
        <v>549</v>
      </c>
      <c r="E23" s="38">
        <v>555</v>
      </c>
      <c r="F23" s="38">
        <v>565</v>
      </c>
      <c r="G23" s="38">
        <v>580.84606566311481</v>
      </c>
      <c r="H23" s="38">
        <v>619.82417988801217</v>
      </c>
      <c r="I23" s="38">
        <v>652.65156652651569</v>
      </c>
    </row>
    <row r="24" spans="1:9" s="13" customFormat="1" ht="15" customHeight="1" x14ac:dyDescent="0.25">
      <c r="A24" s="37" t="s">
        <v>114</v>
      </c>
      <c r="B24" s="38">
        <v>561</v>
      </c>
      <c r="C24" s="38">
        <v>565</v>
      </c>
      <c r="D24" s="38">
        <v>569</v>
      </c>
      <c r="E24" s="38">
        <v>575</v>
      </c>
      <c r="F24" s="38">
        <v>586</v>
      </c>
      <c r="G24" s="38">
        <v>607.81553839557557</v>
      </c>
      <c r="H24" s="38">
        <v>656.44135781461603</v>
      </c>
      <c r="I24" s="38">
        <v>691.96742886570746</v>
      </c>
    </row>
    <row r="25" spans="1:9" s="13" customFormat="1" ht="15" customHeight="1" x14ac:dyDescent="0.25">
      <c r="A25" s="37" t="s">
        <v>127</v>
      </c>
      <c r="B25" s="38">
        <v>556</v>
      </c>
      <c r="C25" s="38">
        <v>561</v>
      </c>
      <c r="D25" s="38">
        <v>567</v>
      </c>
      <c r="E25" s="38">
        <v>576</v>
      </c>
      <c r="F25" s="38">
        <v>587</v>
      </c>
      <c r="G25" s="38">
        <v>605.9232016111207</v>
      </c>
      <c r="H25" s="38">
        <v>645.89570878649056</v>
      </c>
      <c r="I25" s="38">
        <v>676.1618062088429</v>
      </c>
    </row>
    <row r="26" spans="1:9" s="13" customFormat="1" ht="15" customHeight="1" x14ac:dyDescent="0.25">
      <c r="A26" s="37" t="s">
        <v>135</v>
      </c>
      <c r="B26" s="38">
        <v>578</v>
      </c>
      <c r="C26" s="38">
        <v>581</v>
      </c>
      <c r="D26" s="38">
        <v>581</v>
      </c>
      <c r="E26" s="38">
        <v>586</v>
      </c>
      <c r="F26" s="38">
        <v>592</v>
      </c>
      <c r="G26" s="38">
        <v>602.22315395965302</v>
      </c>
      <c r="H26" s="38">
        <v>634.60629060443296</v>
      </c>
      <c r="I26" s="38">
        <v>661.1939083563675</v>
      </c>
    </row>
    <row r="27" spans="1:9" s="13" customFormat="1" ht="15" customHeight="1" x14ac:dyDescent="0.25">
      <c r="A27" s="38" t="s">
        <v>149</v>
      </c>
      <c r="B27" s="38">
        <v>564</v>
      </c>
      <c r="C27" s="38">
        <v>567</v>
      </c>
      <c r="D27" s="38">
        <v>565</v>
      </c>
      <c r="E27" s="38">
        <v>570</v>
      </c>
      <c r="F27" s="38">
        <v>579</v>
      </c>
      <c r="G27" s="38">
        <v>589.26937797246808</v>
      </c>
      <c r="H27" s="38">
        <v>618.70460498591149</v>
      </c>
      <c r="I27" s="38">
        <v>645.12419453968039</v>
      </c>
    </row>
    <row r="28" spans="1:9" s="13" customFormat="1" ht="15" customHeight="1" x14ac:dyDescent="0.25">
      <c r="A28" s="38" t="s">
        <v>163</v>
      </c>
      <c r="B28" s="38">
        <v>574</v>
      </c>
      <c r="C28" s="38">
        <v>577</v>
      </c>
      <c r="D28" s="38">
        <v>580</v>
      </c>
      <c r="E28" s="38">
        <v>587</v>
      </c>
      <c r="F28" s="38">
        <v>598</v>
      </c>
      <c r="G28" s="38">
        <v>610.85053695278123</v>
      </c>
      <c r="H28" s="38">
        <v>637.01334302240707</v>
      </c>
      <c r="I28" s="38">
        <v>660.21269557127721</v>
      </c>
    </row>
    <row r="29" spans="1:9" s="13" customFormat="1" ht="15" customHeight="1" x14ac:dyDescent="0.25">
      <c r="A29" s="37" t="s">
        <v>171</v>
      </c>
      <c r="B29" s="38">
        <v>575</v>
      </c>
      <c r="C29" s="38">
        <v>580</v>
      </c>
      <c r="D29" s="38">
        <v>577</v>
      </c>
      <c r="E29" s="38">
        <v>582</v>
      </c>
      <c r="F29" s="38">
        <v>591</v>
      </c>
      <c r="G29" s="38">
        <v>602.02933403635575</v>
      </c>
      <c r="H29" s="38">
        <v>631.92654531334733</v>
      </c>
      <c r="I29" s="38">
        <v>656.43819108006755</v>
      </c>
    </row>
    <row r="30" spans="1:9" s="13" customFormat="1" ht="15" customHeight="1" x14ac:dyDescent="0.25">
      <c r="A30" s="37" t="s">
        <v>181</v>
      </c>
      <c r="B30" s="6">
        <v>534</v>
      </c>
      <c r="C30" s="6">
        <v>538</v>
      </c>
      <c r="D30" s="6">
        <v>547</v>
      </c>
      <c r="E30" s="6">
        <v>555</v>
      </c>
      <c r="F30" s="6">
        <v>564</v>
      </c>
      <c r="G30" s="6">
        <v>582.95064253463511</v>
      </c>
      <c r="H30" s="6">
        <v>621.35782385766947</v>
      </c>
      <c r="I30" s="38">
        <v>647.60606650656632</v>
      </c>
    </row>
    <row r="31" spans="1:9" s="13" customFormat="1" ht="4.9000000000000004" customHeight="1" x14ac:dyDescent="0.25">
      <c r="A31" s="108"/>
      <c r="B31" s="108"/>
      <c r="C31" s="108"/>
      <c r="D31" s="108"/>
      <c r="E31" s="108"/>
      <c r="F31" s="108"/>
      <c r="G31" s="108"/>
      <c r="H31" s="108"/>
      <c r="I31" s="108"/>
    </row>
    <row r="32" spans="1:9" ht="4.9000000000000004" customHeight="1" x14ac:dyDescent="0.2">
      <c r="A32" s="45"/>
      <c r="B32" s="45"/>
      <c r="C32" s="45"/>
      <c r="D32" s="45"/>
      <c r="E32" s="45"/>
      <c r="F32" s="45"/>
      <c r="G32" s="45"/>
      <c r="H32" s="45"/>
      <c r="I32" s="45"/>
    </row>
    <row r="33" spans="1:9" ht="15" customHeight="1" x14ac:dyDescent="0.2">
      <c r="A33" s="239" t="s">
        <v>570</v>
      </c>
      <c r="B33" s="45"/>
      <c r="C33" s="45"/>
      <c r="D33" s="45"/>
      <c r="E33" s="45"/>
      <c r="F33" s="45"/>
      <c r="G33" s="45"/>
      <c r="H33" s="45"/>
      <c r="I33" s="45"/>
    </row>
  </sheetData>
  <mergeCells count="3">
    <mergeCell ref="G6:I6"/>
    <mergeCell ref="B9:I9"/>
    <mergeCell ref="B2:I2"/>
  </mergeCell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3"/>
  <sheetViews>
    <sheetView showGridLines="0" view="pageBreakPreview" topLeftCell="A3" zoomScaleNormal="100" zoomScaleSheetLayoutView="100" workbookViewId="0">
      <selection activeCell="U16" sqref="U16"/>
    </sheetView>
  </sheetViews>
  <sheetFormatPr baseColWidth="10" defaultColWidth="9.875" defaultRowHeight="15" customHeight="1" x14ac:dyDescent="0.2"/>
  <cols>
    <col min="1" max="1" width="20.5" style="14" customWidth="1"/>
    <col min="2" max="9" width="8" style="14" customWidth="1"/>
    <col min="10" max="16384" width="9.875" style="14"/>
  </cols>
  <sheetData>
    <row r="1" spans="1:1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</row>
    <row r="2" spans="1:12" ht="15" customHeight="1" x14ac:dyDescent="0.25">
      <c r="A2" s="1"/>
      <c r="B2" s="301" t="s">
        <v>0</v>
      </c>
      <c r="C2" s="301"/>
      <c r="D2" s="301"/>
      <c r="E2" s="301"/>
      <c r="F2" s="301"/>
      <c r="G2" s="301"/>
      <c r="H2" s="301"/>
      <c r="I2" s="301"/>
      <c r="J2" s="31"/>
      <c r="K2" s="31"/>
      <c r="L2" s="31"/>
    </row>
    <row r="3" spans="1:12" s="13" customFormat="1" ht="4.9000000000000004" customHeight="1" x14ac:dyDescent="0.25">
      <c r="A3" s="85"/>
      <c r="B3" s="99"/>
      <c r="C3" s="99"/>
      <c r="D3" s="99"/>
      <c r="E3" s="99"/>
      <c r="F3" s="99"/>
      <c r="G3" s="99"/>
      <c r="H3" s="99"/>
      <c r="I3" s="99"/>
      <c r="J3" s="74"/>
      <c r="K3" s="74"/>
      <c r="L3" s="74"/>
    </row>
    <row r="4" spans="1:12" s="13" customFormat="1" ht="4.9000000000000004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8"/>
    </row>
    <row r="5" spans="1:12" s="13" customFormat="1" ht="15" customHeight="1" x14ac:dyDescent="0.25">
      <c r="A5" s="84" t="s">
        <v>432</v>
      </c>
      <c r="B5" s="3"/>
      <c r="C5" s="3"/>
      <c r="D5" s="3"/>
      <c r="E5" s="3"/>
      <c r="F5" s="3"/>
      <c r="G5" s="33"/>
      <c r="H5" s="33"/>
      <c r="I5" s="34"/>
    </row>
    <row r="6" spans="1:12" s="13" customFormat="1" ht="15" customHeight="1" x14ac:dyDescent="0.25">
      <c r="B6" s="62"/>
      <c r="C6" s="62"/>
      <c r="D6" s="62"/>
      <c r="E6" s="62"/>
      <c r="F6" s="62"/>
      <c r="G6" s="306" t="s">
        <v>334</v>
      </c>
      <c r="H6" s="306"/>
      <c r="I6" s="306"/>
    </row>
    <row r="7" spans="1:12" s="13" customFormat="1" ht="4.9000000000000004" customHeight="1" x14ac:dyDescent="0.25">
      <c r="A7" s="64"/>
      <c r="B7" s="62"/>
      <c r="C7" s="62"/>
      <c r="D7" s="62"/>
      <c r="E7" s="62"/>
      <c r="F7" s="62"/>
      <c r="G7" s="83"/>
      <c r="H7" s="200"/>
      <c r="I7" s="83"/>
    </row>
    <row r="8" spans="1:12" s="13" customFormat="1" ht="4.9000000000000004" customHeight="1" x14ac:dyDescent="0.25">
      <c r="A8" s="115"/>
      <c r="B8" s="116"/>
      <c r="C8" s="116"/>
      <c r="D8" s="116"/>
      <c r="E8" s="116"/>
      <c r="F8" s="116"/>
      <c r="G8" s="117"/>
      <c r="H8" s="117"/>
      <c r="I8" s="117"/>
    </row>
    <row r="9" spans="1:12" s="13" customFormat="1" ht="15" customHeight="1" x14ac:dyDescent="0.25">
      <c r="A9" s="241" t="s">
        <v>196</v>
      </c>
      <c r="B9" s="302"/>
      <c r="C9" s="302"/>
      <c r="D9" s="302"/>
      <c r="E9" s="302"/>
      <c r="F9" s="302"/>
      <c r="G9" s="302"/>
      <c r="H9" s="302"/>
      <c r="I9" s="302"/>
    </row>
    <row r="10" spans="1:12" s="13" customFormat="1" ht="15" customHeight="1" x14ac:dyDescent="0.25">
      <c r="A10" s="241"/>
      <c r="B10" s="264">
        <v>2016</v>
      </c>
      <c r="C10" s="264">
        <v>2017</v>
      </c>
      <c r="D10" s="264">
        <v>2018</v>
      </c>
      <c r="E10" s="264">
        <v>2019</v>
      </c>
      <c r="F10" s="264">
        <v>2020</v>
      </c>
      <c r="G10" s="264" t="s">
        <v>578</v>
      </c>
      <c r="H10" s="264" t="s">
        <v>579</v>
      </c>
      <c r="I10" s="264" t="s">
        <v>580</v>
      </c>
    </row>
    <row r="11" spans="1:12" s="13" customFormat="1" ht="4.9000000000000004" customHeight="1" x14ac:dyDescent="0.25">
      <c r="A11" s="130"/>
      <c r="B11" s="130"/>
      <c r="C11" s="130"/>
      <c r="D11" s="130"/>
      <c r="E11" s="130"/>
      <c r="F11" s="131"/>
      <c r="G11" s="131"/>
      <c r="H11" s="131"/>
      <c r="I11" s="131"/>
    </row>
    <row r="12" spans="1:12" s="13" customFormat="1" ht="4.9000000000000004" customHeight="1" x14ac:dyDescent="0.25">
      <c r="A12" s="75"/>
      <c r="B12" s="75"/>
      <c r="C12" s="75"/>
      <c r="D12" s="75"/>
      <c r="E12" s="75"/>
      <c r="F12" s="76"/>
      <c r="G12" s="76"/>
      <c r="H12" s="76"/>
      <c r="I12" s="76"/>
    </row>
    <row r="13" spans="1:12" s="13" customFormat="1" ht="15" customHeight="1" x14ac:dyDescent="0.25">
      <c r="A13" s="126" t="s">
        <v>9</v>
      </c>
      <c r="B13" s="126">
        <v>255</v>
      </c>
      <c r="C13" s="126">
        <v>252</v>
      </c>
      <c r="D13" s="126">
        <v>250</v>
      </c>
      <c r="E13" s="126">
        <v>249</v>
      </c>
      <c r="F13" s="126">
        <v>249</v>
      </c>
      <c r="G13" s="126">
        <v>254.79470485720518</v>
      </c>
      <c r="H13" s="126">
        <v>263.49338796749367</v>
      </c>
      <c r="I13" s="126">
        <v>271.32809886139455</v>
      </c>
    </row>
    <row r="14" spans="1:12" s="13" customFormat="1" ht="5.0999999999999996" customHeight="1" x14ac:dyDescent="0.25">
      <c r="A14" s="38"/>
      <c r="B14" s="38"/>
      <c r="C14" s="38"/>
      <c r="D14" s="38"/>
      <c r="E14" s="38"/>
      <c r="F14" s="38"/>
      <c r="G14" s="38"/>
      <c r="H14" s="38"/>
      <c r="I14" s="47"/>
    </row>
    <row r="15" spans="1:12" s="13" customFormat="1" ht="15" customHeight="1" x14ac:dyDescent="0.25">
      <c r="A15" s="37" t="s">
        <v>10</v>
      </c>
      <c r="B15" s="38">
        <v>260</v>
      </c>
      <c r="C15" s="38">
        <v>256</v>
      </c>
      <c r="D15" s="38">
        <v>252</v>
      </c>
      <c r="E15" s="38">
        <v>250</v>
      </c>
      <c r="F15" s="38">
        <v>250</v>
      </c>
      <c r="G15" s="38">
        <v>253.09834264157783</v>
      </c>
      <c r="H15" s="38">
        <v>261.73934421751363</v>
      </c>
      <c r="I15" s="38">
        <v>268.76103025807606</v>
      </c>
    </row>
    <row r="16" spans="1:12" s="13" customFormat="1" ht="15" customHeight="1" x14ac:dyDescent="0.25">
      <c r="A16" s="37" t="s">
        <v>21</v>
      </c>
      <c r="B16" s="38">
        <v>253</v>
      </c>
      <c r="C16" s="38">
        <v>250</v>
      </c>
      <c r="D16" s="38">
        <v>252</v>
      </c>
      <c r="E16" s="38">
        <v>254</v>
      </c>
      <c r="F16" s="38">
        <v>255</v>
      </c>
      <c r="G16" s="38">
        <v>261.10977884774098</v>
      </c>
      <c r="H16" s="38">
        <v>270.92180113772935</v>
      </c>
      <c r="I16" s="38">
        <v>278.49532032366881</v>
      </c>
    </row>
    <row r="17" spans="1:9" s="13" customFormat="1" ht="15" customHeight="1" x14ac:dyDescent="0.25">
      <c r="A17" s="37" t="s">
        <v>32</v>
      </c>
      <c r="B17" s="38">
        <v>225</v>
      </c>
      <c r="C17" s="38">
        <v>224</v>
      </c>
      <c r="D17" s="38">
        <v>226</v>
      </c>
      <c r="E17" s="38">
        <v>228</v>
      </c>
      <c r="F17" s="38">
        <v>230</v>
      </c>
      <c r="G17" s="38">
        <v>238.30659900404933</v>
      </c>
      <c r="H17" s="38">
        <v>249.90404035590413</v>
      </c>
      <c r="I17" s="38">
        <v>264.32801355528272</v>
      </c>
    </row>
    <row r="18" spans="1:9" s="13" customFormat="1" ht="15" customHeight="1" x14ac:dyDescent="0.25">
      <c r="A18" s="36" t="s">
        <v>48</v>
      </c>
      <c r="B18" s="38">
        <v>245</v>
      </c>
      <c r="C18" s="38">
        <v>244</v>
      </c>
      <c r="D18" s="38">
        <v>246</v>
      </c>
      <c r="E18" s="38">
        <v>248</v>
      </c>
      <c r="F18" s="38">
        <v>250</v>
      </c>
      <c r="G18" s="38">
        <v>254.3982330317321</v>
      </c>
      <c r="H18" s="38">
        <v>262.44264438827611</v>
      </c>
      <c r="I18" s="38">
        <v>270.20952586143574</v>
      </c>
    </row>
    <row r="19" spans="1:9" s="13" customFormat="1" ht="15" customHeight="1" x14ac:dyDescent="0.25">
      <c r="A19" s="37" t="s">
        <v>60</v>
      </c>
      <c r="B19" s="38">
        <v>238</v>
      </c>
      <c r="C19" s="38">
        <v>237</v>
      </c>
      <c r="D19" s="38">
        <v>240</v>
      </c>
      <c r="E19" s="38">
        <v>242</v>
      </c>
      <c r="F19" s="38">
        <v>243</v>
      </c>
      <c r="G19" s="38">
        <v>248.37283810083355</v>
      </c>
      <c r="H19" s="38">
        <v>256.59954373524795</v>
      </c>
      <c r="I19" s="38">
        <v>264.90203649564097</v>
      </c>
    </row>
    <row r="20" spans="1:9" s="13" customFormat="1" ht="15" customHeight="1" x14ac:dyDescent="0.25">
      <c r="A20" s="37" t="s">
        <v>73</v>
      </c>
      <c r="B20" s="38">
        <v>237</v>
      </c>
      <c r="C20" s="38">
        <v>235</v>
      </c>
      <c r="D20" s="38">
        <v>233</v>
      </c>
      <c r="E20" s="38">
        <v>232</v>
      </c>
      <c r="F20" s="38">
        <v>232</v>
      </c>
      <c r="G20" s="38">
        <v>237.19570374390534</v>
      </c>
      <c r="H20" s="38">
        <v>245.97450738887031</v>
      </c>
      <c r="I20" s="38">
        <v>254.08029348723849</v>
      </c>
    </row>
    <row r="21" spans="1:9" s="13" customFormat="1" ht="15" customHeight="1" x14ac:dyDescent="0.25">
      <c r="A21" s="37" t="s">
        <v>87</v>
      </c>
      <c r="B21" s="38">
        <v>252</v>
      </c>
      <c r="C21" s="38">
        <v>250</v>
      </c>
      <c r="D21" s="38">
        <v>248</v>
      </c>
      <c r="E21" s="38">
        <v>245</v>
      </c>
      <c r="F21" s="38">
        <v>245</v>
      </c>
      <c r="G21" s="38">
        <v>250.57165409434529</v>
      </c>
      <c r="H21" s="38">
        <v>258.76751294146749</v>
      </c>
      <c r="I21" s="38">
        <v>266.75464362238023</v>
      </c>
    </row>
    <row r="22" spans="1:9" s="13" customFormat="1" ht="15" customHeight="1" x14ac:dyDescent="0.25">
      <c r="A22" s="37" t="s">
        <v>95</v>
      </c>
      <c r="B22" s="38">
        <v>252</v>
      </c>
      <c r="C22" s="38">
        <v>250</v>
      </c>
      <c r="D22" s="38">
        <v>247</v>
      </c>
      <c r="E22" s="38">
        <v>246</v>
      </c>
      <c r="F22" s="38">
        <v>246</v>
      </c>
      <c r="G22" s="38">
        <v>248.88142776349983</v>
      </c>
      <c r="H22" s="38">
        <v>254.80038441363519</v>
      </c>
      <c r="I22" s="38">
        <v>260.14856111892203</v>
      </c>
    </row>
    <row r="23" spans="1:9" s="13" customFormat="1" ht="15" customHeight="1" x14ac:dyDescent="0.25">
      <c r="A23" s="37" t="s">
        <v>111</v>
      </c>
      <c r="B23" s="38">
        <v>257</v>
      </c>
      <c r="C23" s="38">
        <v>254</v>
      </c>
      <c r="D23" s="38">
        <v>253</v>
      </c>
      <c r="E23" s="38">
        <v>252</v>
      </c>
      <c r="F23" s="38">
        <v>252</v>
      </c>
      <c r="G23" s="38">
        <v>257.34528574918721</v>
      </c>
      <c r="H23" s="38">
        <v>267.42021971484502</v>
      </c>
      <c r="I23" s="38">
        <v>276.47328088973285</v>
      </c>
    </row>
    <row r="24" spans="1:9" s="13" customFormat="1" ht="15" customHeight="1" x14ac:dyDescent="0.25">
      <c r="A24" s="37" t="s">
        <v>114</v>
      </c>
      <c r="B24" s="38">
        <v>253</v>
      </c>
      <c r="C24" s="38">
        <v>251</v>
      </c>
      <c r="D24" s="38">
        <v>249</v>
      </c>
      <c r="E24" s="38">
        <v>246</v>
      </c>
      <c r="F24" s="38">
        <v>246</v>
      </c>
      <c r="G24" s="38">
        <v>251.87852697499775</v>
      </c>
      <c r="H24" s="38">
        <v>262.33902179704131</v>
      </c>
      <c r="I24" s="38">
        <v>269.94832703488737</v>
      </c>
    </row>
    <row r="25" spans="1:9" s="13" customFormat="1" ht="15" customHeight="1" x14ac:dyDescent="0.25">
      <c r="A25" s="37" t="s">
        <v>127</v>
      </c>
      <c r="B25" s="38">
        <v>260</v>
      </c>
      <c r="C25" s="38">
        <v>258</v>
      </c>
      <c r="D25" s="38">
        <v>256</v>
      </c>
      <c r="E25" s="38">
        <v>255</v>
      </c>
      <c r="F25" s="38">
        <v>255</v>
      </c>
      <c r="G25" s="38">
        <v>261.48476066507845</v>
      </c>
      <c r="H25" s="38">
        <v>270.54920872282281</v>
      </c>
      <c r="I25" s="38">
        <v>277.1299067818353</v>
      </c>
    </row>
    <row r="26" spans="1:9" s="13" customFormat="1" ht="15" customHeight="1" x14ac:dyDescent="0.25">
      <c r="A26" s="37" t="s">
        <v>135</v>
      </c>
      <c r="B26" s="38">
        <v>270</v>
      </c>
      <c r="C26" s="38">
        <v>266</v>
      </c>
      <c r="D26" s="38">
        <v>260</v>
      </c>
      <c r="E26" s="38">
        <v>256</v>
      </c>
      <c r="F26" s="38">
        <v>252</v>
      </c>
      <c r="G26" s="38">
        <v>254.15841172196812</v>
      </c>
      <c r="H26" s="38">
        <v>258.71242103693112</v>
      </c>
      <c r="I26" s="38">
        <v>261.65541795994352</v>
      </c>
    </row>
    <row r="27" spans="1:9" s="13" customFormat="1" ht="15" customHeight="1" x14ac:dyDescent="0.25">
      <c r="A27" s="38" t="s">
        <v>149</v>
      </c>
      <c r="B27" s="38">
        <v>276</v>
      </c>
      <c r="C27" s="38">
        <v>272</v>
      </c>
      <c r="D27" s="38">
        <v>263</v>
      </c>
      <c r="E27" s="38">
        <v>259</v>
      </c>
      <c r="F27" s="38">
        <v>258</v>
      </c>
      <c r="G27" s="38">
        <v>261.45863589032268</v>
      </c>
      <c r="H27" s="38">
        <v>268.23030713677792</v>
      </c>
      <c r="I27" s="38">
        <v>272.88749360235903</v>
      </c>
    </row>
    <row r="28" spans="1:9" s="13" customFormat="1" ht="15" customHeight="1" x14ac:dyDescent="0.25">
      <c r="A28" s="38" t="s">
        <v>163</v>
      </c>
      <c r="B28" s="38">
        <v>285</v>
      </c>
      <c r="C28" s="38">
        <v>282</v>
      </c>
      <c r="D28" s="38">
        <v>279</v>
      </c>
      <c r="E28" s="38">
        <v>277</v>
      </c>
      <c r="F28" s="38">
        <v>277</v>
      </c>
      <c r="G28" s="38">
        <v>281.75578406972426</v>
      </c>
      <c r="H28" s="38">
        <v>287.76548981187409</v>
      </c>
      <c r="I28" s="38">
        <v>292.08613280626838</v>
      </c>
    </row>
    <row r="29" spans="1:9" s="13" customFormat="1" ht="15" customHeight="1" x14ac:dyDescent="0.25">
      <c r="A29" s="37" t="s">
        <v>171</v>
      </c>
      <c r="B29" s="38">
        <v>303</v>
      </c>
      <c r="C29" s="38">
        <v>300</v>
      </c>
      <c r="D29" s="38">
        <v>291</v>
      </c>
      <c r="E29" s="38">
        <v>287</v>
      </c>
      <c r="F29" s="38">
        <v>285</v>
      </c>
      <c r="G29" s="38">
        <v>290.19926825661173</v>
      </c>
      <c r="H29" s="38">
        <v>298.27074867276781</v>
      </c>
      <c r="I29" s="38">
        <v>303.20775429495552</v>
      </c>
    </row>
    <row r="30" spans="1:9" s="13" customFormat="1" ht="15" customHeight="1" x14ac:dyDescent="0.25">
      <c r="A30" s="37" t="s">
        <v>181</v>
      </c>
      <c r="B30" s="6">
        <v>265</v>
      </c>
      <c r="C30" s="6">
        <v>259</v>
      </c>
      <c r="D30" s="6">
        <v>259</v>
      </c>
      <c r="E30" s="6">
        <v>258</v>
      </c>
      <c r="F30" s="6">
        <v>256</v>
      </c>
      <c r="G30" s="6">
        <v>259.96604021147687</v>
      </c>
      <c r="H30" s="6">
        <v>269.81446780470731</v>
      </c>
      <c r="I30" s="38">
        <v>274.83178641742927</v>
      </c>
    </row>
    <row r="31" spans="1:9" s="13" customFormat="1" ht="4.9000000000000004" customHeight="1" x14ac:dyDescent="0.25">
      <c r="A31" s="108"/>
      <c r="B31" s="108"/>
      <c r="C31" s="108"/>
      <c r="D31" s="108"/>
      <c r="E31" s="108"/>
      <c r="F31" s="108"/>
      <c r="G31" s="108"/>
      <c r="H31" s="108"/>
      <c r="I31" s="108"/>
    </row>
    <row r="32" spans="1:9" ht="4.9000000000000004" customHeight="1" x14ac:dyDescent="0.2">
      <c r="A32" s="45"/>
      <c r="B32" s="45"/>
      <c r="C32" s="45"/>
      <c r="D32" s="45"/>
      <c r="E32" s="45"/>
      <c r="F32" s="45"/>
      <c r="G32" s="45"/>
      <c r="H32" s="45"/>
      <c r="I32" s="45"/>
    </row>
    <row r="33" spans="1:9" ht="15" customHeight="1" x14ac:dyDescent="0.2">
      <c r="A33" s="239" t="s">
        <v>570</v>
      </c>
      <c r="B33" s="45"/>
      <c r="C33" s="45"/>
      <c r="D33" s="45"/>
      <c r="E33" s="45"/>
      <c r="F33" s="45"/>
      <c r="G33" s="45"/>
      <c r="H33" s="45"/>
      <c r="I33" s="45"/>
    </row>
  </sheetData>
  <mergeCells count="3">
    <mergeCell ref="G6:I6"/>
    <mergeCell ref="B9:I9"/>
    <mergeCell ref="B2:I2"/>
  </mergeCell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2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4.25" x14ac:dyDescent="0.2"/>
  <cols>
    <col min="1" max="1" width="22.875" style="14" customWidth="1"/>
    <col min="2" max="9" width="7.75" style="14" customWidth="1"/>
    <col min="10" max="16384" width="9.875" style="14"/>
  </cols>
  <sheetData>
    <row r="1" spans="1:12" s="13" customFormat="1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13" customFormat="1" ht="15" customHeight="1" x14ac:dyDescent="0.25">
      <c r="A2" s="1"/>
      <c r="B2" s="301" t="s">
        <v>0</v>
      </c>
      <c r="C2" s="301"/>
      <c r="D2" s="301"/>
      <c r="E2" s="301"/>
      <c r="F2" s="301"/>
      <c r="G2" s="301"/>
      <c r="H2" s="301"/>
      <c r="I2" s="301"/>
      <c r="J2" s="31"/>
      <c r="K2" s="31"/>
      <c r="L2" s="31"/>
    </row>
    <row r="3" spans="1:12" s="13" customFormat="1" ht="4.9000000000000004" customHeight="1" x14ac:dyDescent="0.25">
      <c r="A3" s="85"/>
      <c r="B3" s="99"/>
      <c r="C3" s="99"/>
      <c r="D3" s="99"/>
      <c r="E3" s="99"/>
      <c r="F3" s="99"/>
      <c r="G3" s="99"/>
      <c r="H3" s="99"/>
      <c r="I3" s="99"/>
      <c r="J3" s="74"/>
      <c r="K3" s="74"/>
      <c r="L3" s="74"/>
    </row>
    <row r="4" spans="1:12" s="13" customFormat="1" ht="4.9000000000000004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8"/>
    </row>
    <row r="5" spans="1:12" s="13" customFormat="1" ht="15" customHeight="1" x14ac:dyDescent="0.25">
      <c r="A5" s="84" t="s">
        <v>435</v>
      </c>
      <c r="B5" s="3"/>
      <c r="C5" s="3"/>
      <c r="D5" s="3"/>
      <c r="E5" s="3"/>
      <c r="F5" s="3"/>
      <c r="G5" s="33"/>
      <c r="H5" s="33"/>
      <c r="I5" s="34"/>
    </row>
    <row r="6" spans="1:12" s="13" customFormat="1" ht="15" customHeight="1" x14ac:dyDescent="0.25">
      <c r="B6" s="62"/>
      <c r="C6" s="62"/>
      <c r="D6" s="62"/>
      <c r="E6" s="62"/>
      <c r="F6" s="62"/>
      <c r="G6" s="306" t="s">
        <v>334</v>
      </c>
      <c r="H6" s="306"/>
      <c r="I6" s="306"/>
    </row>
    <row r="7" spans="1:12" s="13" customFormat="1" ht="4.9000000000000004" customHeight="1" x14ac:dyDescent="0.25">
      <c r="A7" s="64"/>
      <c r="B7" s="62"/>
      <c r="C7" s="62"/>
      <c r="D7" s="62"/>
      <c r="E7" s="62"/>
      <c r="F7" s="62"/>
      <c r="G7" s="83"/>
      <c r="H7" s="200"/>
      <c r="I7" s="83"/>
    </row>
    <row r="8" spans="1:12" s="13" customFormat="1" ht="4.9000000000000004" customHeight="1" x14ac:dyDescent="0.25">
      <c r="A8" s="115"/>
      <c r="B8" s="116"/>
      <c r="C8" s="116"/>
      <c r="D8" s="116"/>
      <c r="E8" s="116"/>
      <c r="F8" s="116"/>
      <c r="G8" s="117"/>
      <c r="H8" s="117"/>
      <c r="I8" s="117"/>
    </row>
    <row r="9" spans="1:12" s="13" customFormat="1" ht="15" customHeight="1" x14ac:dyDescent="0.25">
      <c r="A9" s="241" t="s">
        <v>196</v>
      </c>
      <c r="B9" s="302"/>
      <c r="C9" s="302"/>
      <c r="D9" s="302"/>
      <c r="E9" s="302"/>
      <c r="F9" s="302"/>
      <c r="G9" s="302"/>
      <c r="H9" s="302"/>
      <c r="I9" s="302"/>
    </row>
    <row r="10" spans="1:12" s="13" customFormat="1" ht="15" customHeight="1" x14ac:dyDescent="0.25">
      <c r="A10" s="241"/>
      <c r="B10" s="264">
        <v>2016</v>
      </c>
      <c r="C10" s="264">
        <v>2017</v>
      </c>
      <c r="D10" s="264">
        <v>2018</v>
      </c>
      <c r="E10" s="264">
        <v>2019</v>
      </c>
      <c r="F10" s="264">
        <v>2020</v>
      </c>
      <c r="G10" s="264" t="s">
        <v>578</v>
      </c>
      <c r="H10" s="264" t="s">
        <v>579</v>
      </c>
      <c r="I10" s="264" t="s">
        <v>580</v>
      </c>
    </row>
    <row r="11" spans="1:12" s="13" customFormat="1" ht="4.9000000000000004" customHeight="1" x14ac:dyDescent="0.25">
      <c r="A11" s="130"/>
      <c r="B11" s="130"/>
      <c r="C11" s="130"/>
      <c r="D11" s="130"/>
      <c r="E11" s="130"/>
      <c r="F11" s="131"/>
      <c r="G11" s="131"/>
      <c r="H11" s="131"/>
      <c r="I11" s="131"/>
    </row>
    <row r="12" spans="1:12" s="13" customFormat="1" ht="4.9000000000000004" customHeight="1" x14ac:dyDescent="0.25">
      <c r="A12" s="75"/>
      <c r="B12" s="75"/>
      <c r="C12" s="75"/>
      <c r="D12" s="75"/>
      <c r="E12" s="75"/>
      <c r="F12" s="76"/>
      <c r="G12" s="76"/>
      <c r="H12" s="76"/>
      <c r="I12" s="76"/>
    </row>
    <row r="13" spans="1:12" s="13" customFormat="1" ht="15" customHeight="1" x14ac:dyDescent="0.25">
      <c r="A13" s="126" t="s">
        <v>9</v>
      </c>
      <c r="B13" s="126">
        <v>308</v>
      </c>
      <c r="C13" s="126">
        <v>314</v>
      </c>
      <c r="D13" s="126">
        <v>320</v>
      </c>
      <c r="E13" s="126">
        <v>328</v>
      </c>
      <c r="F13" s="126">
        <v>339</v>
      </c>
      <c r="G13" s="126">
        <v>351.10055333419001</v>
      </c>
      <c r="H13" s="126">
        <v>383.35339372189321</v>
      </c>
      <c r="I13" s="126">
        <v>410.06467931962231</v>
      </c>
    </row>
    <row r="14" spans="1:12" s="13" customFormat="1" ht="5.0999999999999996" customHeight="1" x14ac:dyDescent="0.25">
      <c r="A14" s="38"/>
      <c r="B14" s="38"/>
      <c r="C14" s="38"/>
      <c r="D14" s="38"/>
      <c r="E14" s="38"/>
      <c r="F14" s="38"/>
      <c r="G14" s="38"/>
      <c r="H14" s="38"/>
      <c r="I14" s="47"/>
    </row>
    <row r="15" spans="1:12" s="13" customFormat="1" ht="15" customHeight="1" x14ac:dyDescent="0.25">
      <c r="A15" s="37" t="s">
        <v>10</v>
      </c>
      <c r="B15" s="38">
        <v>322</v>
      </c>
      <c r="C15" s="38">
        <v>330</v>
      </c>
      <c r="D15" s="38">
        <v>336</v>
      </c>
      <c r="E15" s="38">
        <v>344</v>
      </c>
      <c r="F15" s="38">
        <v>354</v>
      </c>
      <c r="G15" s="38">
        <v>364.07508524690445</v>
      </c>
      <c r="H15" s="38">
        <v>396.94781603125028</v>
      </c>
      <c r="I15" s="38">
        <v>422.53241936721486</v>
      </c>
    </row>
    <row r="16" spans="1:12" s="13" customFormat="1" ht="15" customHeight="1" x14ac:dyDescent="0.25">
      <c r="A16" s="37" t="s">
        <v>21</v>
      </c>
      <c r="B16" s="38">
        <v>264</v>
      </c>
      <c r="C16" s="38">
        <v>269</v>
      </c>
      <c r="D16" s="38">
        <v>275</v>
      </c>
      <c r="E16" s="38">
        <v>283</v>
      </c>
      <c r="F16" s="38">
        <v>294</v>
      </c>
      <c r="G16" s="38">
        <v>303.50897409145693</v>
      </c>
      <c r="H16" s="38">
        <v>335.17279598322784</v>
      </c>
      <c r="I16" s="38">
        <v>359.89844855877232</v>
      </c>
    </row>
    <row r="17" spans="1:9" s="13" customFormat="1" ht="15" customHeight="1" x14ac:dyDescent="0.25">
      <c r="A17" s="37" t="s">
        <v>32</v>
      </c>
      <c r="B17" s="38">
        <v>327</v>
      </c>
      <c r="C17" s="38">
        <v>331</v>
      </c>
      <c r="D17" s="38">
        <v>338</v>
      </c>
      <c r="E17" s="38">
        <v>344</v>
      </c>
      <c r="F17" s="38">
        <v>356</v>
      </c>
      <c r="G17" s="38">
        <v>376.91290099515953</v>
      </c>
      <c r="H17" s="38">
        <v>420.10135764484272</v>
      </c>
      <c r="I17" s="38">
        <v>456.84281829963169</v>
      </c>
    </row>
    <row r="18" spans="1:9" s="13" customFormat="1" ht="15" customHeight="1" x14ac:dyDescent="0.25">
      <c r="A18" s="36" t="s">
        <v>48</v>
      </c>
      <c r="B18" s="38">
        <v>306</v>
      </c>
      <c r="C18" s="38">
        <v>310</v>
      </c>
      <c r="D18" s="38">
        <v>314</v>
      </c>
      <c r="E18" s="38">
        <v>319</v>
      </c>
      <c r="F18" s="38">
        <v>327</v>
      </c>
      <c r="G18" s="38">
        <v>339.68941609885474</v>
      </c>
      <c r="H18" s="38">
        <v>375.48114022725065</v>
      </c>
      <c r="I18" s="38">
        <v>402.31511631892585</v>
      </c>
    </row>
    <row r="19" spans="1:9" s="13" customFormat="1" ht="15" customHeight="1" x14ac:dyDescent="0.25">
      <c r="A19" s="37" t="s">
        <v>60</v>
      </c>
      <c r="B19" s="38">
        <v>307</v>
      </c>
      <c r="C19" s="38">
        <v>311</v>
      </c>
      <c r="D19" s="38">
        <v>316</v>
      </c>
      <c r="E19" s="38">
        <v>322</v>
      </c>
      <c r="F19" s="38">
        <v>332</v>
      </c>
      <c r="G19" s="38">
        <v>347.08579664377777</v>
      </c>
      <c r="H19" s="38">
        <v>380.34901290774957</v>
      </c>
      <c r="I19" s="38">
        <v>410.23054717194242</v>
      </c>
    </row>
    <row r="20" spans="1:9" s="13" customFormat="1" ht="15" customHeight="1" x14ac:dyDescent="0.25">
      <c r="A20" s="37" t="s">
        <v>73</v>
      </c>
      <c r="B20" s="38">
        <v>372</v>
      </c>
      <c r="C20" s="38">
        <v>378</v>
      </c>
      <c r="D20" s="38">
        <v>382</v>
      </c>
      <c r="E20" s="38">
        <v>388</v>
      </c>
      <c r="F20" s="38">
        <v>399</v>
      </c>
      <c r="G20" s="38">
        <v>409.90817496651755</v>
      </c>
      <c r="H20" s="38">
        <v>450.78160412172474</v>
      </c>
      <c r="I20" s="38">
        <v>483.24305425358875</v>
      </c>
    </row>
    <row r="21" spans="1:9" s="13" customFormat="1" ht="15" customHeight="1" x14ac:dyDescent="0.25">
      <c r="A21" s="37" t="s">
        <v>87</v>
      </c>
      <c r="B21" s="38">
        <v>304</v>
      </c>
      <c r="C21" s="38">
        <v>309</v>
      </c>
      <c r="D21" s="38">
        <v>315</v>
      </c>
      <c r="E21" s="38">
        <v>323</v>
      </c>
      <c r="F21" s="38">
        <v>334</v>
      </c>
      <c r="G21" s="38">
        <v>348.2695766097861</v>
      </c>
      <c r="H21" s="38">
        <v>386.84387201639549</v>
      </c>
      <c r="I21" s="38">
        <v>420.13726297068854</v>
      </c>
    </row>
    <row r="22" spans="1:9" s="13" customFormat="1" ht="15" customHeight="1" x14ac:dyDescent="0.25">
      <c r="A22" s="37" t="s">
        <v>95</v>
      </c>
      <c r="B22" s="38">
        <v>332</v>
      </c>
      <c r="C22" s="38">
        <v>336</v>
      </c>
      <c r="D22" s="38">
        <v>340</v>
      </c>
      <c r="E22" s="38">
        <v>348</v>
      </c>
      <c r="F22" s="38">
        <v>358</v>
      </c>
      <c r="G22" s="38">
        <v>369.18968837472352</v>
      </c>
      <c r="H22" s="38">
        <v>400.83544875697322</v>
      </c>
      <c r="I22" s="38">
        <v>429.10026250132063</v>
      </c>
    </row>
    <row r="23" spans="1:9" s="13" customFormat="1" ht="15" customHeight="1" x14ac:dyDescent="0.25">
      <c r="A23" s="37" t="s">
        <v>103</v>
      </c>
      <c r="B23" s="38">
        <v>286</v>
      </c>
      <c r="C23" s="38">
        <v>290</v>
      </c>
      <c r="D23" s="38">
        <v>296</v>
      </c>
      <c r="E23" s="38">
        <v>303</v>
      </c>
      <c r="F23" s="38">
        <v>313</v>
      </c>
      <c r="G23" s="38">
        <v>323.50077991392754</v>
      </c>
      <c r="H23" s="38">
        <v>352.40396017316709</v>
      </c>
      <c r="I23" s="38">
        <v>376.17828563678285</v>
      </c>
    </row>
    <row r="24" spans="1:9" s="13" customFormat="1" ht="15" customHeight="1" x14ac:dyDescent="0.25">
      <c r="A24" s="37" t="s">
        <v>114</v>
      </c>
      <c r="B24" s="38">
        <v>307</v>
      </c>
      <c r="C24" s="38">
        <v>314</v>
      </c>
      <c r="D24" s="38">
        <v>320</v>
      </c>
      <c r="E24" s="38">
        <v>328</v>
      </c>
      <c r="F24" s="38">
        <v>340</v>
      </c>
      <c r="G24" s="38">
        <v>355.93701142057785</v>
      </c>
      <c r="H24" s="38">
        <v>394.10233601757471</v>
      </c>
      <c r="I24" s="38">
        <v>422.0191018308202</v>
      </c>
    </row>
    <row r="25" spans="1:9" s="13" customFormat="1" ht="15" customHeight="1" x14ac:dyDescent="0.25">
      <c r="A25" s="37" t="s">
        <v>127</v>
      </c>
      <c r="B25" s="38">
        <v>295</v>
      </c>
      <c r="C25" s="38">
        <v>302</v>
      </c>
      <c r="D25" s="38">
        <v>311</v>
      </c>
      <c r="E25" s="38">
        <v>320</v>
      </c>
      <c r="F25" s="38">
        <v>331</v>
      </c>
      <c r="G25" s="38">
        <v>344.43844094604219</v>
      </c>
      <c r="H25" s="38">
        <v>375.34650006366786</v>
      </c>
      <c r="I25" s="38">
        <v>399.0318994270076</v>
      </c>
    </row>
    <row r="26" spans="1:9" s="13" customFormat="1" ht="15" customHeight="1" x14ac:dyDescent="0.25">
      <c r="A26" s="37" t="s">
        <v>135</v>
      </c>
      <c r="B26" s="38">
        <v>307</v>
      </c>
      <c r="C26" s="38">
        <v>314</v>
      </c>
      <c r="D26" s="38">
        <v>321</v>
      </c>
      <c r="E26" s="38">
        <v>329</v>
      </c>
      <c r="F26" s="38">
        <v>339</v>
      </c>
      <c r="G26" s="38">
        <v>348.06474223768481</v>
      </c>
      <c r="H26" s="38">
        <v>375.89386956750189</v>
      </c>
      <c r="I26" s="38">
        <v>399.53849039642404</v>
      </c>
    </row>
    <row r="27" spans="1:9" s="13" customFormat="1" ht="15" customHeight="1" x14ac:dyDescent="0.25">
      <c r="A27" s="38" t="s">
        <v>149</v>
      </c>
      <c r="B27" s="38">
        <v>287</v>
      </c>
      <c r="C27" s="38">
        <v>295</v>
      </c>
      <c r="D27" s="38">
        <v>302</v>
      </c>
      <c r="E27" s="38">
        <v>310</v>
      </c>
      <c r="F27" s="38">
        <v>320</v>
      </c>
      <c r="G27" s="38">
        <v>327.81074208214534</v>
      </c>
      <c r="H27" s="38">
        <v>350.47429784913362</v>
      </c>
      <c r="I27" s="38">
        <v>372.2367009373213</v>
      </c>
    </row>
    <row r="28" spans="1:9" s="13" customFormat="1" ht="15" customHeight="1" x14ac:dyDescent="0.25">
      <c r="A28" s="38" t="s">
        <v>163</v>
      </c>
      <c r="B28" s="38">
        <v>288</v>
      </c>
      <c r="C28" s="38">
        <v>294</v>
      </c>
      <c r="D28" s="38">
        <v>301</v>
      </c>
      <c r="E28" s="38">
        <v>310</v>
      </c>
      <c r="F28" s="38">
        <v>320</v>
      </c>
      <c r="G28" s="38">
        <v>329.09475288305703</v>
      </c>
      <c r="H28" s="38">
        <v>349.24785321053298</v>
      </c>
      <c r="I28" s="38">
        <v>368.12656276500883</v>
      </c>
    </row>
    <row r="29" spans="1:9" s="13" customFormat="1" ht="15" customHeight="1" x14ac:dyDescent="0.25">
      <c r="A29" s="37" t="s">
        <v>171</v>
      </c>
      <c r="B29" s="38">
        <v>271</v>
      </c>
      <c r="C29" s="38">
        <v>279</v>
      </c>
      <c r="D29" s="38">
        <v>285</v>
      </c>
      <c r="E29" s="38">
        <v>295</v>
      </c>
      <c r="F29" s="38">
        <v>305</v>
      </c>
      <c r="G29" s="38">
        <v>311.83006577974396</v>
      </c>
      <c r="H29" s="38">
        <v>333.65579664057947</v>
      </c>
      <c r="I29" s="38">
        <v>353.23043678511198</v>
      </c>
    </row>
    <row r="30" spans="1:9" s="13" customFormat="1" ht="15" customHeight="1" x14ac:dyDescent="0.25">
      <c r="A30" s="37" t="s">
        <v>181</v>
      </c>
      <c r="B30" s="6">
        <v>269</v>
      </c>
      <c r="C30" s="6">
        <v>278</v>
      </c>
      <c r="D30" s="6">
        <v>288</v>
      </c>
      <c r="E30" s="6">
        <v>297</v>
      </c>
      <c r="F30" s="6">
        <v>307</v>
      </c>
      <c r="G30" s="6">
        <v>322.9846023231583</v>
      </c>
      <c r="H30" s="6">
        <v>351.54335605296211</v>
      </c>
      <c r="I30" s="38">
        <v>372.77428008913699</v>
      </c>
    </row>
    <row r="31" spans="1:9" s="13" customFormat="1" ht="4.9000000000000004" customHeight="1" x14ac:dyDescent="0.25">
      <c r="A31" s="108"/>
      <c r="B31" s="108"/>
      <c r="C31" s="108"/>
      <c r="D31" s="108"/>
      <c r="E31" s="108"/>
      <c r="F31" s="108"/>
      <c r="G31" s="108"/>
      <c r="H31" s="108"/>
      <c r="I31" s="108"/>
    </row>
    <row r="32" spans="1:9" ht="4.9000000000000004" customHeight="1" x14ac:dyDescent="0.2">
      <c r="A32" s="45"/>
      <c r="B32" s="45"/>
      <c r="C32" s="45"/>
      <c r="D32" s="45"/>
      <c r="E32" s="45"/>
      <c r="F32" s="45"/>
      <c r="G32" s="45"/>
      <c r="H32" s="45"/>
      <c r="I32" s="45"/>
    </row>
    <row r="33" spans="1:9" x14ac:dyDescent="0.2">
      <c r="A33" s="239" t="s">
        <v>570</v>
      </c>
      <c r="B33" s="45"/>
      <c r="C33" s="45"/>
      <c r="D33" s="45"/>
      <c r="E33" s="45"/>
      <c r="F33" s="45"/>
      <c r="G33" s="45"/>
      <c r="H33" s="45"/>
      <c r="I33" s="45"/>
    </row>
    <row r="34" spans="1:9" x14ac:dyDescent="0.2">
      <c r="A34" s="45"/>
      <c r="B34" s="45"/>
      <c r="C34" s="45"/>
      <c r="D34" s="45"/>
      <c r="E34" s="45"/>
      <c r="F34" s="45"/>
      <c r="G34" s="45"/>
      <c r="H34" s="45"/>
      <c r="I34" s="45"/>
    </row>
    <row r="42" spans="1:9" x14ac:dyDescent="0.2">
      <c r="E42" s="14" t="s">
        <v>381</v>
      </c>
    </row>
  </sheetData>
  <mergeCells count="3">
    <mergeCell ref="G6:I6"/>
    <mergeCell ref="B9:I9"/>
    <mergeCell ref="B2:I2"/>
  </mergeCell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66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5" customHeight="1" x14ac:dyDescent="0.2"/>
  <cols>
    <col min="1" max="1" width="19.5" style="10" customWidth="1"/>
    <col min="2" max="4" width="8.625" style="10" customWidth="1"/>
    <col min="5" max="5" width="0.875" style="10" customWidth="1"/>
    <col min="6" max="8" width="7.75" style="10" customWidth="1"/>
    <col min="9" max="9" width="0.875" style="10" customWidth="1"/>
    <col min="10" max="12" width="7.75" style="10" customWidth="1"/>
    <col min="13" max="13" width="9.875" style="2"/>
    <col min="14" max="16384" width="9.875" style="11"/>
  </cols>
  <sheetData>
    <row r="1" spans="1:12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5" customHeight="1" x14ac:dyDescent="0.25">
      <c r="A2" s="1"/>
      <c r="B2" s="1"/>
      <c r="C2" s="301" t="s">
        <v>385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2" ht="4.9000000000000004" customHeight="1" x14ac:dyDescent="0.2">
      <c r="A3" s="12"/>
      <c r="B3" s="12"/>
      <c r="C3" s="12"/>
      <c r="D3" s="307"/>
      <c r="E3" s="307"/>
      <c r="F3" s="307"/>
      <c r="G3" s="307"/>
      <c r="H3" s="307"/>
      <c r="I3" s="307"/>
      <c r="J3" s="307"/>
      <c r="K3" s="307"/>
      <c r="L3" s="307"/>
    </row>
    <row r="4" spans="1:12" ht="4.9000000000000004" customHeight="1" x14ac:dyDescent="0.2">
      <c r="A4" s="97"/>
      <c r="B4" s="97"/>
      <c r="C4" s="97"/>
      <c r="D4" s="98"/>
      <c r="E4" s="98"/>
      <c r="F4" s="98"/>
      <c r="G4" s="98"/>
      <c r="H4" s="98"/>
      <c r="I4" s="98"/>
      <c r="J4" s="98"/>
      <c r="K4" s="98"/>
      <c r="L4" s="98"/>
    </row>
    <row r="5" spans="1:12" ht="15" customHeight="1" x14ac:dyDescent="0.25">
      <c r="A5" s="84" t="s">
        <v>571</v>
      </c>
      <c r="B5" s="3"/>
      <c r="C5" s="3"/>
      <c r="D5" s="3"/>
      <c r="E5" s="3"/>
      <c r="F5" s="3"/>
      <c r="G5" s="3"/>
      <c r="H5" s="3"/>
      <c r="I5" s="3"/>
      <c r="J5" s="3"/>
      <c r="K5" s="33"/>
      <c r="L5" s="34"/>
    </row>
    <row r="6" spans="1:12" ht="1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2"/>
      <c r="L6" s="7" t="s">
        <v>1</v>
      </c>
    </row>
    <row r="7" spans="1:12" ht="4.9000000000000004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12" ht="4.9000000000000004" customHeight="1" x14ac:dyDescent="0.2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90"/>
    </row>
    <row r="9" spans="1:12" ht="15" customHeight="1" x14ac:dyDescent="0.2">
      <c r="A9" s="305" t="s">
        <v>2</v>
      </c>
      <c r="B9" s="267"/>
      <c r="C9" s="267" t="s">
        <v>3</v>
      </c>
      <c r="D9" s="267"/>
      <c r="E9" s="268"/>
      <c r="F9" s="267" t="s">
        <v>4</v>
      </c>
      <c r="G9" s="267" t="s">
        <v>574</v>
      </c>
      <c r="H9" s="267"/>
      <c r="I9" s="268"/>
      <c r="J9" s="267"/>
      <c r="K9" s="269" t="s">
        <v>5</v>
      </c>
      <c r="L9" s="267"/>
    </row>
    <row r="10" spans="1:12" ht="15" customHeight="1" x14ac:dyDescent="0.2">
      <c r="A10" s="305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</row>
    <row r="11" spans="1:12" ht="4.9000000000000004" customHeight="1" x14ac:dyDescent="0.2">
      <c r="A11" s="203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</row>
    <row r="12" spans="1:12" ht="4.9000000000000004" customHeight="1" x14ac:dyDescent="0.2">
      <c r="A12" s="12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ht="15" customHeight="1" x14ac:dyDescent="0.2">
      <c r="A13" s="126" t="s">
        <v>9</v>
      </c>
      <c r="B13" s="126">
        <v>10885341</v>
      </c>
      <c r="C13" s="126">
        <v>5391636</v>
      </c>
      <c r="D13" s="126">
        <v>5493705</v>
      </c>
      <c r="E13" s="126"/>
      <c r="F13" s="126">
        <v>8348139</v>
      </c>
      <c r="G13" s="126">
        <v>4036432</v>
      </c>
      <c r="H13" s="126">
        <v>4311707</v>
      </c>
      <c r="I13" s="126"/>
      <c r="J13" s="126">
        <v>2537202</v>
      </c>
      <c r="K13" s="126">
        <v>1355204</v>
      </c>
      <c r="L13" s="126">
        <v>1181998</v>
      </c>
    </row>
    <row r="14" spans="1:12" ht="4.9000000000000004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ht="13.9" customHeight="1" x14ac:dyDescent="0.2">
      <c r="A15" s="126" t="s">
        <v>10</v>
      </c>
      <c r="B15" s="126">
        <v>571011</v>
      </c>
      <c r="C15" s="126">
        <v>288186</v>
      </c>
      <c r="D15" s="126">
        <v>282825</v>
      </c>
      <c r="E15" s="126"/>
      <c r="F15" s="126">
        <v>371705</v>
      </c>
      <c r="G15" s="126">
        <v>182377</v>
      </c>
      <c r="H15" s="126">
        <v>189328</v>
      </c>
      <c r="I15" s="126"/>
      <c r="J15" s="126">
        <v>199306</v>
      </c>
      <c r="K15" s="126">
        <v>105809</v>
      </c>
      <c r="L15" s="126">
        <v>93497</v>
      </c>
    </row>
    <row r="16" spans="1:12" ht="13.9" customHeight="1" x14ac:dyDescent="0.2">
      <c r="A16" s="36" t="s">
        <v>11</v>
      </c>
      <c r="B16" s="38">
        <v>35322</v>
      </c>
      <c r="C16" s="38">
        <v>18391</v>
      </c>
      <c r="D16" s="38">
        <v>16931</v>
      </c>
      <c r="E16" s="38"/>
      <c r="F16" s="38">
        <v>22148</v>
      </c>
      <c r="G16" s="38">
        <v>11212</v>
      </c>
      <c r="H16" s="38">
        <v>10936</v>
      </c>
      <c r="I16" s="38"/>
      <c r="J16" s="38">
        <v>13174</v>
      </c>
      <c r="K16" s="38">
        <v>7179</v>
      </c>
      <c r="L16" s="38">
        <v>5995</v>
      </c>
    </row>
    <row r="17" spans="1:12" ht="13.9" customHeight="1" x14ac:dyDescent="0.2">
      <c r="A17" s="37" t="s">
        <v>12</v>
      </c>
      <c r="B17" s="41">
        <v>23289</v>
      </c>
      <c r="C17" s="41">
        <v>12500</v>
      </c>
      <c r="D17" s="41">
        <v>10789</v>
      </c>
      <c r="E17" s="41"/>
      <c r="F17" s="41">
        <v>13516</v>
      </c>
      <c r="G17" s="41">
        <v>7052</v>
      </c>
      <c r="H17" s="41">
        <v>6464</v>
      </c>
      <c r="I17" s="41"/>
      <c r="J17" s="41">
        <v>9773</v>
      </c>
      <c r="K17" s="41">
        <v>5448</v>
      </c>
      <c r="L17" s="41">
        <v>4325</v>
      </c>
    </row>
    <row r="18" spans="1:12" ht="13.9" customHeight="1" x14ac:dyDescent="0.2">
      <c r="A18" s="37" t="s">
        <v>13</v>
      </c>
      <c r="B18" s="41">
        <v>30982</v>
      </c>
      <c r="C18" s="41">
        <v>16009</v>
      </c>
      <c r="D18" s="41">
        <v>14973</v>
      </c>
      <c r="E18" s="41"/>
      <c r="F18" s="41">
        <v>20171</v>
      </c>
      <c r="G18" s="41">
        <v>10172</v>
      </c>
      <c r="H18" s="41">
        <v>9999</v>
      </c>
      <c r="I18" s="41"/>
      <c r="J18" s="41">
        <v>10811</v>
      </c>
      <c r="K18" s="41">
        <v>5837</v>
      </c>
      <c r="L18" s="41">
        <v>4974</v>
      </c>
    </row>
    <row r="19" spans="1:12" ht="13.9" customHeight="1" x14ac:dyDescent="0.2">
      <c r="A19" s="37" t="s">
        <v>14</v>
      </c>
      <c r="B19" s="41">
        <v>28561</v>
      </c>
      <c r="C19" s="41">
        <v>14504</v>
      </c>
      <c r="D19" s="41">
        <v>14057</v>
      </c>
      <c r="E19" s="41"/>
      <c r="F19" s="41">
        <v>17136</v>
      </c>
      <c r="G19" s="41">
        <v>8498</v>
      </c>
      <c r="H19" s="41">
        <v>8638</v>
      </c>
      <c r="I19" s="41"/>
      <c r="J19" s="41">
        <v>11425</v>
      </c>
      <c r="K19" s="41">
        <v>6006</v>
      </c>
      <c r="L19" s="41">
        <v>5419</v>
      </c>
    </row>
    <row r="20" spans="1:12" ht="13.9" customHeight="1" x14ac:dyDescent="0.2">
      <c r="A20" s="37" t="s">
        <v>15</v>
      </c>
      <c r="B20" s="41">
        <v>33352</v>
      </c>
      <c r="C20" s="41">
        <v>17023</v>
      </c>
      <c r="D20" s="41">
        <v>16329</v>
      </c>
      <c r="E20" s="41"/>
      <c r="F20" s="41">
        <v>16347</v>
      </c>
      <c r="G20" s="41">
        <v>8042</v>
      </c>
      <c r="H20" s="41">
        <v>8305</v>
      </c>
      <c r="I20" s="41"/>
      <c r="J20" s="41">
        <v>17005</v>
      </c>
      <c r="K20" s="41">
        <v>8981</v>
      </c>
      <c r="L20" s="41">
        <v>8024</v>
      </c>
    </row>
    <row r="21" spans="1:12" ht="13.9" customHeight="1" x14ac:dyDescent="0.2">
      <c r="A21" s="37" t="s">
        <v>16</v>
      </c>
      <c r="B21" s="41">
        <v>37206</v>
      </c>
      <c r="C21" s="41">
        <v>18887</v>
      </c>
      <c r="D21" s="41">
        <v>18319</v>
      </c>
      <c r="E21" s="41"/>
      <c r="F21" s="41">
        <v>27595</v>
      </c>
      <c r="G21" s="41">
        <v>13787</v>
      </c>
      <c r="H21" s="41">
        <v>13808</v>
      </c>
      <c r="I21" s="41"/>
      <c r="J21" s="41">
        <v>9611</v>
      </c>
      <c r="K21" s="41">
        <v>5100</v>
      </c>
      <c r="L21" s="41">
        <v>4511</v>
      </c>
    </row>
    <row r="22" spans="1:12" ht="13.9" customHeight="1" x14ac:dyDescent="0.2">
      <c r="A22" s="37" t="s">
        <v>17</v>
      </c>
      <c r="B22" s="41">
        <v>86616</v>
      </c>
      <c r="C22" s="41">
        <v>43688</v>
      </c>
      <c r="D22" s="41">
        <v>42928</v>
      </c>
      <c r="E22" s="41"/>
      <c r="F22" s="41">
        <v>57622</v>
      </c>
      <c r="G22" s="41">
        <v>28362</v>
      </c>
      <c r="H22" s="41">
        <v>29260</v>
      </c>
      <c r="I22" s="41"/>
      <c r="J22" s="41">
        <v>28994</v>
      </c>
      <c r="K22" s="41">
        <v>15326</v>
      </c>
      <c r="L22" s="41">
        <v>13668</v>
      </c>
    </row>
    <row r="23" spans="1:12" ht="13.9" customHeight="1" x14ac:dyDescent="0.2">
      <c r="A23" s="37" t="s">
        <v>10</v>
      </c>
      <c r="B23" s="41">
        <v>187448</v>
      </c>
      <c r="C23" s="41">
        <v>91367</v>
      </c>
      <c r="D23" s="41">
        <v>96081</v>
      </c>
      <c r="E23" s="41"/>
      <c r="F23" s="41">
        <v>152298</v>
      </c>
      <c r="G23" s="41">
        <v>72913</v>
      </c>
      <c r="H23" s="41">
        <v>79385</v>
      </c>
      <c r="I23" s="41"/>
      <c r="J23" s="41">
        <v>35150</v>
      </c>
      <c r="K23" s="41">
        <v>18454</v>
      </c>
      <c r="L23" s="41">
        <v>16696</v>
      </c>
    </row>
    <row r="24" spans="1:12" ht="13.9" customHeight="1" x14ac:dyDescent="0.2">
      <c r="A24" s="37" t="s">
        <v>18</v>
      </c>
      <c r="B24" s="41">
        <v>31216</v>
      </c>
      <c r="C24" s="41">
        <v>16243</v>
      </c>
      <c r="D24" s="41">
        <v>14973</v>
      </c>
      <c r="E24" s="41"/>
      <c r="F24" s="41">
        <v>9248</v>
      </c>
      <c r="G24" s="41">
        <v>4562</v>
      </c>
      <c r="H24" s="41">
        <v>4686</v>
      </c>
      <c r="I24" s="41"/>
      <c r="J24" s="41">
        <v>21968</v>
      </c>
      <c r="K24" s="41">
        <v>11681</v>
      </c>
      <c r="L24" s="41">
        <v>10287</v>
      </c>
    </row>
    <row r="25" spans="1:12" ht="13.9" customHeight="1" x14ac:dyDescent="0.2">
      <c r="A25" s="37" t="s">
        <v>19</v>
      </c>
      <c r="B25" s="41">
        <v>42096</v>
      </c>
      <c r="C25" s="41">
        <v>21417</v>
      </c>
      <c r="D25" s="41">
        <v>20679</v>
      </c>
      <c r="E25" s="41"/>
      <c r="F25" s="41">
        <v>16281</v>
      </c>
      <c r="G25" s="41">
        <v>7984</v>
      </c>
      <c r="H25" s="41">
        <v>8297</v>
      </c>
      <c r="I25" s="41"/>
      <c r="J25" s="41">
        <v>25815</v>
      </c>
      <c r="K25" s="41">
        <v>13433</v>
      </c>
      <c r="L25" s="41">
        <v>12382</v>
      </c>
    </row>
    <row r="26" spans="1:12" ht="13.9" customHeight="1" x14ac:dyDescent="0.2">
      <c r="A26" s="37" t="s">
        <v>20</v>
      </c>
      <c r="B26" s="41">
        <v>34923</v>
      </c>
      <c r="C26" s="41">
        <v>18157</v>
      </c>
      <c r="D26" s="41">
        <v>16766</v>
      </c>
      <c r="E26" s="41"/>
      <c r="F26" s="41">
        <v>19343</v>
      </c>
      <c r="G26" s="41">
        <v>9793</v>
      </c>
      <c r="H26" s="41">
        <v>9550</v>
      </c>
      <c r="I26" s="41"/>
      <c r="J26" s="41">
        <v>15580</v>
      </c>
      <c r="K26" s="41">
        <v>8364</v>
      </c>
      <c r="L26" s="41">
        <v>7216</v>
      </c>
    </row>
    <row r="27" spans="1:12" ht="13.9" customHeight="1" x14ac:dyDescent="0.2">
      <c r="A27" s="126" t="s">
        <v>21</v>
      </c>
      <c r="B27" s="126">
        <v>502385</v>
      </c>
      <c r="C27" s="126">
        <v>251769</v>
      </c>
      <c r="D27" s="126">
        <v>250616</v>
      </c>
      <c r="E27" s="126"/>
      <c r="F27" s="126">
        <v>344541</v>
      </c>
      <c r="G27" s="126">
        <v>168086</v>
      </c>
      <c r="H27" s="126">
        <v>176455</v>
      </c>
      <c r="I27" s="126"/>
      <c r="J27" s="126">
        <v>157844</v>
      </c>
      <c r="K27" s="126">
        <v>83683</v>
      </c>
      <c r="L27" s="126">
        <v>74161</v>
      </c>
    </row>
    <row r="28" spans="1:12" ht="13.9" customHeight="1" x14ac:dyDescent="0.2">
      <c r="A28" s="36" t="s">
        <v>22</v>
      </c>
      <c r="B28" s="41">
        <v>42369</v>
      </c>
      <c r="C28" s="41">
        <v>22064</v>
      </c>
      <c r="D28" s="41">
        <v>20305</v>
      </c>
      <c r="E28" s="41"/>
      <c r="F28" s="41">
        <v>27605</v>
      </c>
      <c r="G28" s="41">
        <v>13995</v>
      </c>
      <c r="H28" s="41">
        <v>13610</v>
      </c>
      <c r="I28" s="41"/>
      <c r="J28" s="41">
        <v>14764</v>
      </c>
      <c r="K28" s="41">
        <v>8069</v>
      </c>
      <c r="L28" s="41">
        <v>6695</v>
      </c>
    </row>
    <row r="29" spans="1:12" ht="13.9" customHeight="1" x14ac:dyDescent="0.2">
      <c r="A29" s="37" t="s">
        <v>23</v>
      </c>
      <c r="B29" s="41">
        <v>43828</v>
      </c>
      <c r="C29" s="41">
        <v>21913</v>
      </c>
      <c r="D29" s="41">
        <v>21915</v>
      </c>
      <c r="E29" s="41"/>
      <c r="F29" s="41">
        <v>34097</v>
      </c>
      <c r="G29" s="41">
        <v>16701</v>
      </c>
      <c r="H29" s="41">
        <v>17396</v>
      </c>
      <c r="I29" s="41"/>
      <c r="J29" s="41">
        <v>9731</v>
      </c>
      <c r="K29" s="41">
        <v>5212</v>
      </c>
      <c r="L29" s="41">
        <v>4519</v>
      </c>
    </row>
    <row r="30" spans="1:12" ht="13.9" customHeight="1" x14ac:dyDescent="0.2">
      <c r="A30" s="37" t="s">
        <v>24</v>
      </c>
      <c r="B30" s="41">
        <v>27233</v>
      </c>
      <c r="C30" s="41">
        <v>13361</v>
      </c>
      <c r="D30" s="41">
        <v>13872</v>
      </c>
      <c r="E30" s="41"/>
      <c r="F30" s="41">
        <v>22091</v>
      </c>
      <c r="G30" s="41">
        <v>10601</v>
      </c>
      <c r="H30" s="41">
        <v>11490</v>
      </c>
      <c r="I30" s="41"/>
      <c r="J30" s="41">
        <v>5142</v>
      </c>
      <c r="K30" s="41">
        <v>2760</v>
      </c>
      <c r="L30" s="41">
        <v>2382</v>
      </c>
    </row>
    <row r="31" spans="1:12" ht="13.9" customHeight="1" x14ac:dyDescent="0.2">
      <c r="A31" s="37" t="s">
        <v>25</v>
      </c>
      <c r="B31" s="41">
        <v>41535</v>
      </c>
      <c r="C31" s="41">
        <v>20748</v>
      </c>
      <c r="D31" s="41">
        <v>20787</v>
      </c>
      <c r="E31" s="41"/>
      <c r="F31" s="41">
        <v>25780</v>
      </c>
      <c r="G31" s="41">
        <v>12552</v>
      </c>
      <c r="H31" s="41">
        <v>13228</v>
      </c>
      <c r="I31" s="41"/>
      <c r="J31" s="41">
        <v>15755</v>
      </c>
      <c r="K31" s="41">
        <v>8196</v>
      </c>
      <c r="L31" s="41">
        <v>7559</v>
      </c>
    </row>
    <row r="32" spans="1:12" ht="13.9" customHeight="1" x14ac:dyDescent="0.2">
      <c r="A32" s="37" t="s">
        <v>26</v>
      </c>
      <c r="B32" s="41">
        <v>49549</v>
      </c>
      <c r="C32" s="41">
        <v>24435</v>
      </c>
      <c r="D32" s="41">
        <v>25114</v>
      </c>
      <c r="E32" s="41"/>
      <c r="F32" s="41">
        <v>38176</v>
      </c>
      <c r="G32" s="41">
        <v>18538</v>
      </c>
      <c r="H32" s="41">
        <v>19638</v>
      </c>
      <c r="I32" s="41"/>
      <c r="J32" s="41">
        <v>11373</v>
      </c>
      <c r="K32" s="41">
        <v>5897</v>
      </c>
      <c r="L32" s="41">
        <v>5476</v>
      </c>
    </row>
    <row r="33" spans="1:12" ht="13.9" customHeight="1" x14ac:dyDescent="0.2">
      <c r="A33" s="37" t="s">
        <v>27</v>
      </c>
      <c r="B33" s="41">
        <v>49707</v>
      </c>
      <c r="C33" s="41">
        <v>24575</v>
      </c>
      <c r="D33" s="41">
        <v>25132</v>
      </c>
      <c r="E33" s="41"/>
      <c r="F33" s="41">
        <v>33727</v>
      </c>
      <c r="G33" s="41">
        <v>16247</v>
      </c>
      <c r="H33" s="41">
        <v>17480</v>
      </c>
      <c r="I33" s="41"/>
      <c r="J33" s="41">
        <v>15980</v>
      </c>
      <c r="K33" s="41">
        <v>8328</v>
      </c>
      <c r="L33" s="41">
        <v>7652</v>
      </c>
    </row>
    <row r="34" spans="1:12" ht="13.9" customHeight="1" x14ac:dyDescent="0.2">
      <c r="A34" s="37" t="s">
        <v>28</v>
      </c>
      <c r="B34" s="41">
        <v>39566</v>
      </c>
      <c r="C34" s="41">
        <v>19809</v>
      </c>
      <c r="D34" s="41">
        <v>19757</v>
      </c>
      <c r="E34" s="41"/>
      <c r="F34" s="41">
        <v>27776</v>
      </c>
      <c r="G34" s="41">
        <v>13496</v>
      </c>
      <c r="H34" s="41">
        <v>14280</v>
      </c>
      <c r="I34" s="41"/>
      <c r="J34" s="41">
        <v>11790</v>
      </c>
      <c r="K34" s="41">
        <v>6313</v>
      </c>
      <c r="L34" s="41">
        <v>5477</v>
      </c>
    </row>
    <row r="35" spans="1:12" ht="13.9" customHeight="1" x14ac:dyDescent="0.2">
      <c r="A35" s="37" t="s">
        <v>29</v>
      </c>
      <c r="B35" s="41">
        <v>32830</v>
      </c>
      <c r="C35" s="41">
        <v>16928</v>
      </c>
      <c r="D35" s="41">
        <v>15902</v>
      </c>
      <c r="E35" s="41"/>
      <c r="F35" s="41">
        <v>14959</v>
      </c>
      <c r="G35" s="41">
        <v>7430</v>
      </c>
      <c r="H35" s="41">
        <v>7529</v>
      </c>
      <c r="I35" s="41"/>
      <c r="J35" s="41">
        <v>17871</v>
      </c>
      <c r="K35" s="41">
        <v>9498</v>
      </c>
      <c r="L35" s="41">
        <v>8373</v>
      </c>
    </row>
    <row r="36" spans="1:12" ht="13.9" customHeight="1" x14ac:dyDescent="0.2">
      <c r="A36" s="37" t="s">
        <v>21</v>
      </c>
      <c r="B36" s="41">
        <v>84439</v>
      </c>
      <c r="C36" s="41">
        <v>42070</v>
      </c>
      <c r="D36" s="41">
        <v>42369</v>
      </c>
      <c r="E36" s="41"/>
      <c r="F36" s="41">
        <v>58963</v>
      </c>
      <c r="G36" s="41">
        <v>28607</v>
      </c>
      <c r="H36" s="41">
        <v>30356</v>
      </c>
      <c r="I36" s="41"/>
      <c r="J36" s="41">
        <v>25476</v>
      </c>
      <c r="K36" s="41">
        <v>13463</v>
      </c>
      <c r="L36" s="41">
        <v>12013</v>
      </c>
    </row>
    <row r="37" spans="1:12" ht="13.9" customHeight="1" x14ac:dyDescent="0.2">
      <c r="A37" s="37" t="s">
        <v>30</v>
      </c>
      <c r="B37" s="41">
        <v>20963</v>
      </c>
      <c r="C37" s="41">
        <v>10593</v>
      </c>
      <c r="D37" s="41">
        <v>10370</v>
      </c>
      <c r="E37" s="41"/>
      <c r="F37" s="41">
        <v>13191</v>
      </c>
      <c r="G37" s="41">
        <v>6471</v>
      </c>
      <c r="H37" s="41">
        <v>6720</v>
      </c>
      <c r="I37" s="41"/>
      <c r="J37" s="41">
        <v>7772</v>
      </c>
      <c r="K37" s="41">
        <v>4122</v>
      </c>
      <c r="L37" s="41">
        <v>3650</v>
      </c>
    </row>
    <row r="38" spans="1:12" ht="13.9" customHeight="1" x14ac:dyDescent="0.2">
      <c r="A38" s="37" t="s">
        <v>31</v>
      </c>
      <c r="B38" s="41">
        <v>70366</v>
      </c>
      <c r="C38" s="41">
        <v>35273</v>
      </c>
      <c r="D38" s="41">
        <v>35093</v>
      </c>
      <c r="E38" s="41"/>
      <c r="F38" s="41">
        <v>48176</v>
      </c>
      <c r="G38" s="41">
        <v>23448</v>
      </c>
      <c r="H38" s="41">
        <v>24728</v>
      </c>
      <c r="I38" s="41"/>
      <c r="J38" s="41">
        <v>22190</v>
      </c>
      <c r="K38" s="41">
        <v>11825</v>
      </c>
      <c r="L38" s="41">
        <v>10365</v>
      </c>
    </row>
    <row r="39" spans="1:12" ht="13.9" customHeight="1" x14ac:dyDescent="0.2">
      <c r="A39" s="126" t="s">
        <v>32</v>
      </c>
      <c r="B39" s="126">
        <v>2041505</v>
      </c>
      <c r="C39" s="126">
        <v>969470</v>
      </c>
      <c r="D39" s="126">
        <v>1072035</v>
      </c>
      <c r="E39" s="126"/>
      <c r="F39" s="126">
        <v>2041505</v>
      </c>
      <c r="G39" s="126">
        <v>969470</v>
      </c>
      <c r="H39" s="126">
        <v>1072035</v>
      </c>
      <c r="I39" s="126"/>
      <c r="J39" s="270" t="s">
        <v>185</v>
      </c>
      <c r="K39" s="270" t="s">
        <v>185</v>
      </c>
      <c r="L39" s="270" t="s">
        <v>185</v>
      </c>
    </row>
    <row r="40" spans="1:12" ht="13.9" customHeight="1" x14ac:dyDescent="0.2">
      <c r="A40" s="36" t="s">
        <v>33</v>
      </c>
      <c r="B40" s="41">
        <v>169415</v>
      </c>
      <c r="C40" s="41">
        <v>78334</v>
      </c>
      <c r="D40" s="41">
        <v>91081</v>
      </c>
      <c r="E40" s="41"/>
      <c r="F40" s="41">
        <v>169415</v>
      </c>
      <c r="G40" s="41">
        <v>78334</v>
      </c>
      <c r="H40" s="41">
        <v>91081</v>
      </c>
      <c r="I40" s="41"/>
      <c r="J40" s="39" t="s">
        <v>185</v>
      </c>
      <c r="K40" s="39" t="s">
        <v>185</v>
      </c>
      <c r="L40" s="39" t="s">
        <v>185</v>
      </c>
    </row>
    <row r="41" spans="1:12" ht="13.9" customHeight="1" x14ac:dyDescent="0.2">
      <c r="A41" s="37" t="s">
        <v>34</v>
      </c>
      <c r="B41" s="41">
        <v>131408</v>
      </c>
      <c r="C41" s="41">
        <v>59716</v>
      </c>
      <c r="D41" s="41">
        <v>71692</v>
      </c>
      <c r="E41" s="41"/>
      <c r="F41" s="41">
        <v>131408</v>
      </c>
      <c r="G41" s="41">
        <v>59716</v>
      </c>
      <c r="H41" s="41">
        <v>71692</v>
      </c>
      <c r="I41" s="41"/>
      <c r="J41" s="39" t="s">
        <v>185</v>
      </c>
      <c r="K41" s="39" t="s">
        <v>185</v>
      </c>
      <c r="L41" s="39" t="s">
        <v>185</v>
      </c>
    </row>
    <row r="42" spans="1:12" ht="13.9" customHeight="1" x14ac:dyDescent="0.2">
      <c r="A42" s="37" t="s">
        <v>35</v>
      </c>
      <c r="B42" s="41">
        <v>126105</v>
      </c>
      <c r="C42" s="41">
        <v>58752</v>
      </c>
      <c r="D42" s="41">
        <v>67353</v>
      </c>
      <c r="E42" s="41"/>
      <c r="F42" s="41">
        <v>126105</v>
      </c>
      <c r="G42" s="41">
        <v>58752</v>
      </c>
      <c r="H42" s="41">
        <v>67353</v>
      </c>
      <c r="I42" s="41"/>
      <c r="J42" s="39" t="s">
        <v>185</v>
      </c>
      <c r="K42" s="39" t="s">
        <v>185</v>
      </c>
      <c r="L42" s="39" t="s">
        <v>185</v>
      </c>
    </row>
    <row r="43" spans="1:12" ht="13.9" customHeight="1" x14ac:dyDescent="0.2">
      <c r="A43" s="37" t="s">
        <v>36</v>
      </c>
      <c r="B43" s="41">
        <v>76511</v>
      </c>
      <c r="C43" s="41">
        <v>36790</v>
      </c>
      <c r="D43" s="41">
        <v>39721</v>
      </c>
      <c r="E43" s="41"/>
      <c r="F43" s="41">
        <v>76511</v>
      </c>
      <c r="G43" s="41">
        <v>36790</v>
      </c>
      <c r="H43" s="41">
        <v>39721</v>
      </c>
      <c r="I43" s="41"/>
      <c r="J43" s="39" t="s">
        <v>185</v>
      </c>
      <c r="K43" s="39" t="s">
        <v>185</v>
      </c>
      <c r="L43" s="39" t="s">
        <v>185</v>
      </c>
    </row>
    <row r="44" spans="1:12" ht="13.9" customHeight="1" x14ac:dyDescent="0.2">
      <c r="A44" s="37" t="s">
        <v>37</v>
      </c>
      <c r="B44" s="41">
        <v>42126</v>
      </c>
      <c r="C44" s="41">
        <v>20189</v>
      </c>
      <c r="D44" s="41">
        <v>21937</v>
      </c>
      <c r="E44" s="41"/>
      <c r="F44" s="41">
        <v>42126</v>
      </c>
      <c r="G44" s="41">
        <v>20189</v>
      </c>
      <c r="H44" s="41">
        <v>21937</v>
      </c>
      <c r="I44" s="41"/>
      <c r="J44" s="39" t="s">
        <v>185</v>
      </c>
      <c r="K44" s="39" t="s">
        <v>185</v>
      </c>
      <c r="L44" s="39" t="s">
        <v>185</v>
      </c>
    </row>
    <row r="45" spans="1:12" ht="13.9" customHeight="1" x14ac:dyDescent="0.2">
      <c r="A45" s="37" t="s">
        <v>38</v>
      </c>
      <c r="B45" s="41">
        <v>166616</v>
      </c>
      <c r="C45" s="41">
        <v>78985</v>
      </c>
      <c r="D45" s="41">
        <v>87631</v>
      </c>
      <c r="E45" s="41"/>
      <c r="F45" s="41">
        <v>166616</v>
      </c>
      <c r="G45" s="41">
        <v>78985</v>
      </c>
      <c r="H45" s="41">
        <v>87631</v>
      </c>
      <c r="I45" s="41"/>
      <c r="J45" s="39" t="s">
        <v>185</v>
      </c>
      <c r="K45" s="39" t="s">
        <v>185</v>
      </c>
      <c r="L45" s="39" t="s">
        <v>185</v>
      </c>
    </row>
    <row r="46" spans="1:12" ht="13.9" customHeight="1" x14ac:dyDescent="0.2">
      <c r="A46" s="37" t="s">
        <v>39</v>
      </c>
      <c r="B46" s="41">
        <v>122722</v>
      </c>
      <c r="C46" s="41">
        <v>59087</v>
      </c>
      <c r="D46" s="41">
        <v>63635</v>
      </c>
      <c r="E46" s="41"/>
      <c r="F46" s="41">
        <v>122722</v>
      </c>
      <c r="G46" s="41">
        <v>59087</v>
      </c>
      <c r="H46" s="41">
        <v>63635</v>
      </c>
      <c r="I46" s="41"/>
      <c r="J46" s="39" t="s">
        <v>185</v>
      </c>
      <c r="K46" s="39" t="s">
        <v>185</v>
      </c>
      <c r="L46" s="39" t="s">
        <v>185</v>
      </c>
    </row>
    <row r="47" spans="1:12" ht="13.9" customHeight="1" x14ac:dyDescent="0.2">
      <c r="A47" s="37" t="s">
        <v>40</v>
      </c>
      <c r="B47" s="41">
        <v>153856</v>
      </c>
      <c r="C47" s="41">
        <v>74279</v>
      </c>
      <c r="D47" s="41">
        <v>79577</v>
      </c>
      <c r="E47" s="41"/>
      <c r="F47" s="41">
        <v>153856</v>
      </c>
      <c r="G47" s="41">
        <v>74279</v>
      </c>
      <c r="H47" s="41">
        <v>79577</v>
      </c>
      <c r="I47" s="41"/>
      <c r="J47" s="39" t="s">
        <v>185</v>
      </c>
      <c r="K47" s="39" t="s">
        <v>185</v>
      </c>
      <c r="L47" s="39" t="s">
        <v>185</v>
      </c>
    </row>
    <row r="48" spans="1:12" ht="13.9" customHeight="1" x14ac:dyDescent="0.2">
      <c r="A48" s="37" t="s">
        <v>41</v>
      </c>
      <c r="B48" s="41">
        <v>190024</v>
      </c>
      <c r="C48" s="41">
        <v>87806</v>
      </c>
      <c r="D48" s="41">
        <v>102218</v>
      </c>
      <c r="E48" s="41"/>
      <c r="F48" s="41">
        <v>190024</v>
      </c>
      <c r="G48" s="41">
        <v>87806</v>
      </c>
      <c r="H48" s="41">
        <v>102218</v>
      </c>
      <c r="I48" s="41"/>
      <c r="J48" s="39" t="s">
        <v>185</v>
      </c>
      <c r="K48" s="39" t="s">
        <v>185</v>
      </c>
      <c r="L48" s="39" t="s">
        <v>185</v>
      </c>
    </row>
    <row r="49" spans="1:12" ht="13.9" customHeight="1" x14ac:dyDescent="0.2">
      <c r="A49" s="37" t="s">
        <v>42</v>
      </c>
      <c r="B49" s="41">
        <v>118494</v>
      </c>
      <c r="C49" s="41">
        <v>55169</v>
      </c>
      <c r="D49" s="41">
        <v>63325</v>
      </c>
      <c r="E49" s="41"/>
      <c r="F49" s="41">
        <v>118494</v>
      </c>
      <c r="G49" s="41">
        <v>55169</v>
      </c>
      <c r="H49" s="41">
        <v>63325</v>
      </c>
      <c r="I49" s="41"/>
      <c r="J49" s="39" t="s">
        <v>185</v>
      </c>
      <c r="K49" s="39" t="s">
        <v>185</v>
      </c>
      <c r="L49" s="39" t="s">
        <v>185</v>
      </c>
    </row>
    <row r="50" spans="1:12" ht="13.9" customHeight="1" x14ac:dyDescent="0.2">
      <c r="A50" s="37" t="s">
        <v>43</v>
      </c>
      <c r="B50" s="41">
        <v>129047</v>
      </c>
      <c r="C50" s="41">
        <v>61590</v>
      </c>
      <c r="D50" s="41">
        <v>67457</v>
      </c>
      <c r="E50" s="41"/>
      <c r="F50" s="41">
        <v>129047</v>
      </c>
      <c r="G50" s="41">
        <v>61590</v>
      </c>
      <c r="H50" s="41">
        <v>67457</v>
      </c>
      <c r="I50" s="41"/>
      <c r="J50" s="39" t="s">
        <v>185</v>
      </c>
      <c r="K50" s="39" t="s">
        <v>185</v>
      </c>
      <c r="L50" s="39" t="s">
        <v>185</v>
      </c>
    </row>
    <row r="51" spans="1:12" ht="13.9" customHeight="1" x14ac:dyDescent="0.2">
      <c r="A51" s="37" t="s">
        <v>44</v>
      </c>
      <c r="B51" s="41">
        <v>141560</v>
      </c>
      <c r="C51" s="41">
        <v>67863</v>
      </c>
      <c r="D51" s="41">
        <v>73697</v>
      </c>
      <c r="E51" s="41"/>
      <c r="F51" s="41">
        <v>141560</v>
      </c>
      <c r="G51" s="41">
        <v>67863</v>
      </c>
      <c r="H51" s="41">
        <v>73697</v>
      </c>
      <c r="I51" s="41"/>
      <c r="J51" s="39" t="s">
        <v>185</v>
      </c>
      <c r="K51" s="39" t="s">
        <v>185</v>
      </c>
      <c r="L51" s="39" t="s">
        <v>185</v>
      </c>
    </row>
    <row r="52" spans="1:12" ht="13.9" customHeight="1" x14ac:dyDescent="0.2">
      <c r="A52" s="36" t="s">
        <v>45</v>
      </c>
      <c r="B52" s="41">
        <v>194967</v>
      </c>
      <c r="C52" s="41">
        <v>95356</v>
      </c>
      <c r="D52" s="41">
        <v>99611</v>
      </c>
      <c r="E52" s="41"/>
      <c r="F52" s="41">
        <v>194967</v>
      </c>
      <c r="G52" s="41">
        <v>95356</v>
      </c>
      <c r="H52" s="41">
        <v>99611</v>
      </c>
      <c r="I52" s="41"/>
      <c r="J52" s="39" t="s">
        <v>185</v>
      </c>
      <c r="K52" s="39" t="s">
        <v>185</v>
      </c>
      <c r="L52" s="39" t="s">
        <v>185</v>
      </c>
    </row>
    <row r="53" spans="1:12" ht="13.9" customHeight="1" x14ac:dyDescent="0.2">
      <c r="A53" s="37" t="s">
        <v>46</v>
      </c>
      <c r="B53" s="41">
        <v>199235</v>
      </c>
      <c r="C53" s="41">
        <v>97086</v>
      </c>
      <c r="D53" s="41">
        <v>102149</v>
      </c>
      <c r="E53" s="41"/>
      <c r="F53" s="41">
        <v>199235</v>
      </c>
      <c r="G53" s="41">
        <v>97086</v>
      </c>
      <c r="H53" s="41">
        <v>102149</v>
      </c>
      <c r="I53" s="41"/>
      <c r="J53" s="39" t="s">
        <v>185</v>
      </c>
      <c r="K53" s="39" t="s">
        <v>185</v>
      </c>
      <c r="L53" s="39" t="s">
        <v>185</v>
      </c>
    </row>
    <row r="54" spans="1:12" ht="13.9" customHeight="1" x14ac:dyDescent="0.2">
      <c r="A54" s="37" t="s">
        <v>47</v>
      </c>
      <c r="B54" s="41">
        <v>79419</v>
      </c>
      <c r="C54" s="41">
        <v>38468</v>
      </c>
      <c r="D54" s="41">
        <v>40951</v>
      </c>
      <c r="E54" s="41"/>
      <c r="F54" s="41">
        <v>79419</v>
      </c>
      <c r="G54" s="41">
        <v>38468</v>
      </c>
      <c r="H54" s="41">
        <v>40951</v>
      </c>
      <c r="I54" s="41"/>
      <c r="J54" s="39" t="s">
        <v>185</v>
      </c>
      <c r="K54" s="39" t="s">
        <v>185</v>
      </c>
      <c r="L54" s="39" t="s">
        <v>185</v>
      </c>
    </row>
    <row r="55" spans="1:12" ht="4.9000000000000004" customHeight="1" x14ac:dyDescent="0.2">
      <c r="A55" s="92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</row>
    <row r="56" spans="1:12" ht="32.25" customHeight="1" x14ac:dyDescent="0.2">
      <c r="A56" s="44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</row>
    <row r="57" spans="1:12" ht="32.25" customHeight="1" x14ac:dyDescent="0.2">
      <c r="A57" s="44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</row>
    <row r="58" spans="1:12" ht="32.25" customHeight="1" x14ac:dyDescent="0.2">
      <c r="A58" s="44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</row>
    <row r="59" spans="1:12" ht="32.25" customHeight="1" x14ac:dyDescent="0.2">
      <c r="A59" s="44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</row>
    <row r="60" spans="1:12" ht="13.5" customHeight="1" x14ac:dyDescent="0.2">
      <c r="A60" s="44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</row>
    <row r="61" spans="1:12" ht="1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2" ht="15" customHeight="1" x14ac:dyDescent="0.25">
      <c r="A62" s="1"/>
      <c r="B62" s="1"/>
      <c r="C62" s="301" t="s">
        <v>385</v>
      </c>
      <c r="D62" s="301"/>
      <c r="E62" s="301"/>
      <c r="F62" s="301"/>
      <c r="G62" s="301"/>
      <c r="H62" s="301"/>
      <c r="I62" s="301"/>
      <c r="J62" s="301"/>
      <c r="K62" s="301"/>
      <c r="L62" s="301"/>
    </row>
    <row r="63" spans="1:12" ht="4.9000000000000004" customHeight="1" x14ac:dyDescent="0.2">
      <c r="A63" s="12"/>
      <c r="B63" s="12"/>
      <c r="C63" s="12"/>
      <c r="D63" s="307"/>
      <c r="E63" s="307"/>
      <c r="F63" s="307"/>
      <c r="G63" s="307"/>
      <c r="H63" s="307"/>
      <c r="I63" s="307"/>
      <c r="J63" s="307"/>
      <c r="K63" s="307"/>
      <c r="L63" s="307"/>
    </row>
    <row r="64" spans="1:12" ht="4.9000000000000004" customHeight="1" x14ac:dyDescent="0.2">
      <c r="A64" s="97"/>
      <c r="B64" s="97"/>
      <c r="C64" s="97"/>
      <c r="D64" s="98"/>
      <c r="E64" s="98"/>
      <c r="F64" s="98"/>
      <c r="G64" s="98"/>
      <c r="H64" s="98"/>
      <c r="I64" s="98"/>
      <c r="J64" s="98"/>
      <c r="K64" s="98"/>
      <c r="L64" s="98"/>
    </row>
    <row r="65" spans="1:12" ht="15" customHeight="1" x14ac:dyDescent="0.25">
      <c r="A65" s="84" t="s">
        <v>571</v>
      </c>
      <c r="B65" s="3"/>
      <c r="C65" s="3"/>
      <c r="D65" s="3"/>
      <c r="E65" s="3"/>
      <c r="F65" s="3"/>
      <c r="G65" s="3"/>
      <c r="H65" s="3"/>
      <c r="I65" s="3"/>
      <c r="J65" s="3"/>
      <c r="K65" s="33"/>
      <c r="L65" s="34"/>
    </row>
    <row r="66" spans="1:12" ht="15" customHeight="1" x14ac:dyDescent="0.2">
      <c r="A66" s="84" t="s">
        <v>386</v>
      </c>
      <c r="B66" s="1"/>
      <c r="C66" s="1"/>
      <c r="D66" s="1"/>
      <c r="E66" s="1"/>
      <c r="F66" s="1"/>
      <c r="G66" s="1"/>
      <c r="H66" s="1"/>
      <c r="I66" s="1"/>
      <c r="J66" s="1"/>
      <c r="K66" s="12"/>
      <c r="L66" s="7" t="s">
        <v>1</v>
      </c>
    </row>
    <row r="67" spans="1:12" ht="4.9000000000000004" customHeight="1" x14ac:dyDescent="0.2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7"/>
    </row>
    <row r="68" spans="1:12" ht="4.9000000000000004" customHeight="1" x14ac:dyDescent="0.2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90"/>
    </row>
    <row r="69" spans="1:12" ht="15" customHeight="1" x14ac:dyDescent="0.2">
      <c r="A69" s="305" t="s">
        <v>2</v>
      </c>
      <c r="B69" s="267"/>
      <c r="C69" s="267" t="s">
        <v>3</v>
      </c>
      <c r="D69" s="267"/>
      <c r="E69" s="268"/>
      <c r="F69" s="267" t="s">
        <v>4</v>
      </c>
      <c r="G69" s="267" t="s">
        <v>574</v>
      </c>
      <c r="H69" s="267"/>
      <c r="I69" s="268"/>
      <c r="J69" s="267"/>
      <c r="K69" s="269" t="s">
        <v>5</v>
      </c>
      <c r="L69" s="267"/>
    </row>
    <row r="70" spans="1:12" ht="15" customHeight="1" x14ac:dyDescent="0.2">
      <c r="A70" s="305"/>
      <c r="B70" s="262" t="s">
        <v>6</v>
      </c>
      <c r="C70" s="262" t="s">
        <v>7</v>
      </c>
      <c r="D70" s="262" t="s">
        <v>8</v>
      </c>
      <c r="E70" s="262"/>
      <c r="F70" s="262" t="s">
        <v>6</v>
      </c>
      <c r="G70" s="262" t="s">
        <v>7</v>
      </c>
      <c r="H70" s="262" t="s">
        <v>8</v>
      </c>
      <c r="I70" s="262"/>
      <c r="J70" s="262" t="s">
        <v>6</v>
      </c>
      <c r="K70" s="262" t="s">
        <v>7</v>
      </c>
      <c r="L70" s="262" t="s">
        <v>8</v>
      </c>
    </row>
    <row r="71" spans="1:12" ht="4.9000000000000004" customHeight="1" x14ac:dyDescent="0.2">
      <c r="A71" s="203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</row>
    <row r="72" spans="1:12" ht="4.9000000000000004" customHeight="1" x14ac:dyDescent="0.2">
      <c r="A72" s="32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spans="1:12" ht="13.9" customHeight="1" x14ac:dyDescent="0.2">
      <c r="A73" s="126" t="s">
        <v>48</v>
      </c>
      <c r="B73" s="126">
        <v>373855</v>
      </c>
      <c r="C73" s="126">
        <v>188217</v>
      </c>
      <c r="D73" s="126">
        <v>185638</v>
      </c>
      <c r="E73" s="126"/>
      <c r="F73" s="126">
        <v>268513</v>
      </c>
      <c r="G73" s="126">
        <v>131461</v>
      </c>
      <c r="H73" s="126">
        <v>137052</v>
      </c>
      <c r="I73" s="126"/>
      <c r="J73" s="126">
        <v>105342</v>
      </c>
      <c r="K73" s="126">
        <v>56756</v>
      </c>
      <c r="L73" s="126">
        <v>48586</v>
      </c>
    </row>
    <row r="74" spans="1:12" ht="13.9" customHeight="1" x14ac:dyDescent="0.2">
      <c r="A74" s="36" t="s">
        <v>49</v>
      </c>
      <c r="B74" s="41">
        <v>27353</v>
      </c>
      <c r="C74" s="41">
        <v>13918</v>
      </c>
      <c r="D74" s="41">
        <v>13435</v>
      </c>
      <c r="E74" s="41"/>
      <c r="F74" s="41">
        <v>19921</v>
      </c>
      <c r="G74" s="41">
        <v>10015</v>
      </c>
      <c r="H74" s="41">
        <v>9906</v>
      </c>
      <c r="I74" s="41"/>
      <c r="J74" s="41">
        <v>7432</v>
      </c>
      <c r="K74" s="41">
        <v>3903</v>
      </c>
      <c r="L74" s="41">
        <v>3529</v>
      </c>
    </row>
    <row r="75" spans="1:12" ht="13.9" customHeight="1" x14ac:dyDescent="0.2">
      <c r="A75" s="37" t="s">
        <v>50</v>
      </c>
      <c r="B75" s="41">
        <v>78944</v>
      </c>
      <c r="C75" s="41">
        <v>40849</v>
      </c>
      <c r="D75" s="41">
        <v>38095</v>
      </c>
      <c r="E75" s="41"/>
      <c r="F75" s="41">
        <v>51779</v>
      </c>
      <c r="G75" s="41">
        <v>25464</v>
      </c>
      <c r="H75" s="41">
        <v>26315</v>
      </c>
      <c r="I75" s="41"/>
      <c r="J75" s="41">
        <v>27165</v>
      </c>
      <c r="K75" s="41">
        <v>15385</v>
      </c>
      <c r="L75" s="41">
        <v>11780</v>
      </c>
    </row>
    <row r="76" spans="1:12" ht="13.9" customHeight="1" x14ac:dyDescent="0.2">
      <c r="A76" s="37" t="s">
        <v>51</v>
      </c>
      <c r="B76" s="41">
        <v>23882</v>
      </c>
      <c r="C76" s="41">
        <v>11798</v>
      </c>
      <c r="D76" s="41">
        <v>12084</v>
      </c>
      <c r="E76" s="41"/>
      <c r="F76" s="41">
        <v>17649</v>
      </c>
      <c r="G76" s="41">
        <v>8543</v>
      </c>
      <c r="H76" s="41">
        <v>9106</v>
      </c>
      <c r="I76" s="41"/>
      <c r="J76" s="41">
        <v>6233</v>
      </c>
      <c r="K76" s="41">
        <v>3255</v>
      </c>
      <c r="L76" s="41">
        <v>2978</v>
      </c>
    </row>
    <row r="77" spans="1:12" ht="13.9" customHeight="1" x14ac:dyDescent="0.2">
      <c r="A77" s="37" t="s">
        <v>52</v>
      </c>
      <c r="B77" s="41">
        <v>34362</v>
      </c>
      <c r="C77" s="41">
        <v>17166</v>
      </c>
      <c r="D77" s="41">
        <v>17196</v>
      </c>
      <c r="E77" s="41"/>
      <c r="F77" s="41">
        <v>23631</v>
      </c>
      <c r="G77" s="41">
        <v>11635</v>
      </c>
      <c r="H77" s="41">
        <v>11996</v>
      </c>
      <c r="I77" s="41"/>
      <c r="J77" s="41">
        <v>10731</v>
      </c>
      <c r="K77" s="41">
        <v>5531</v>
      </c>
      <c r="L77" s="41">
        <v>5200</v>
      </c>
    </row>
    <row r="78" spans="1:12" ht="13.9" customHeight="1" x14ac:dyDescent="0.2">
      <c r="A78" s="37" t="s">
        <v>53</v>
      </c>
      <c r="B78" s="41">
        <v>26063</v>
      </c>
      <c r="C78" s="41">
        <v>12817</v>
      </c>
      <c r="D78" s="41">
        <v>13246</v>
      </c>
      <c r="E78" s="41"/>
      <c r="F78" s="41">
        <v>19244</v>
      </c>
      <c r="G78" s="41">
        <v>9261</v>
      </c>
      <c r="H78" s="41">
        <v>9983</v>
      </c>
      <c r="I78" s="41"/>
      <c r="J78" s="41">
        <v>6819</v>
      </c>
      <c r="K78" s="41">
        <v>3556</v>
      </c>
      <c r="L78" s="41">
        <v>3263</v>
      </c>
    </row>
    <row r="79" spans="1:12" ht="13.9" customHeight="1" x14ac:dyDescent="0.2">
      <c r="A79" s="37" t="s">
        <v>54</v>
      </c>
      <c r="B79" s="41">
        <v>22952</v>
      </c>
      <c r="C79" s="41">
        <v>11741</v>
      </c>
      <c r="D79" s="41">
        <v>11211</v>
      </c>
      <c r="E79" s="41"/>
      <c r="F79" s="41">
        <v>16463</v>
      </c>
      <c r="G79" s="41">
        <v>8209</v>
      </c>
      <c r="H79" s="41">
        <v>8254</v>
      </c>
      <c r="I79" s="41"/>
      <c r="J79" s="41">
        <v>6489</v>
      </c>
      <c r="K79" s="41">
        <v>3532</v>
      </c>
      <c r="L79" s="41">
        <v>2957</v>
      </c>
    </row>
    <row r="80" spans="1:12" ht="13.9" customHeight="1" x14ac:dyDescent="0.2">
      <c r="A80" s="37" t="s">
        <v>55</v>
      </c>
      <c r="B80" s="41">
        <v>20203</v>
      </c>
      <c r="C80" s="41">
        <v>10006</v>
      </c>
      <c r="D80" s="41">
        <v>10197</v>
      </c>
      <c r="E80" s="41"/>
      <c r="F80" s="41">
        <v>15570</v>
      </c>
      <c r="G80" s="41">
        <v>7569</v>
      </c>
      <c r="H80" s="41">
        <v>8001</v>
      </c>
      <c r="I80" s="41"/>
      <c r="J80" s="41">
        <v>4633</v>
      </c>
      <c r="K80" s="41">
        <v>2437</v>
      </c>
      <c r="L80" s="41">
        <v>2196</v>
      </c>
    </row>
    <row r="81" spans="1:12" ht="13.9" customHeight="1" x14ac:dyDescent="0.2">
      <c r="A81" s="37" t="s">
        <v>56</v>
      </c>
      <c r="B81" s="41">
        <v>63763</v>
      </c>
      <c r="C81" s="41">
        <v>31289</v>
      </c>
      <c r="D81" s="41">
        <v>32474</v>
      </c>
      <c r="E81" s="41"/>
      <c r="F81" s="41">
        <v>49873</v>
      </c>
      <c r="G81" s="41">
        <v>23970</v>
      </c>
      <c r="H81" s="41">
        <v>25903</v>
      </c>
      <c r="I81" s="41"/>
      <c r="J81" s="41">
        <v>13890</v>
      </c>
      <c r="K81" s="41">
        <v>7319</v>
      </c>
      <c r="L81" s="41">
        <v>6571</v>
      </c>
    </row>
    <row r="82" spans="1:12" ht="13.9" customHeight="1" x14ac:dyDescent="0.2">
      <c r="A82" s="37" t="s">
        <v>57</v>
      </c>
      <c r="B82" s="41">
        <v>20043</v>
      </c>
      <c r="C82" s="41">
        <v>10192</v>
      </c>
      <c r="D82" s="41">
        <v>9851</v>
      </c>
      <c r="E82" s="41"/>
      <c r="F82" s="41">
        <v>13293</v>
      </c>
      <c r="G82" s="41">
        <v>6580</v>
      </c>
      <c r="H82" s="41">
        <v>6713</v>
      </c>
      <c r="I82" s="41"/>
      <c r="J82" s="41">
        <v>6750</v>
      </c>
      <c r="K82" s="41">
        <v>3612</v>
      </c>
      <c r="L82" s="41">
        <v>3138</v>
      </c>
    </row>
    <row r="83" spans="1:12" ht="13.9" customHeight="1" x14ac:dyDescent="0.2">
      <c r="A83" s="37" t="s">
        <v>58</v>
      </c>
      <c r="B83" s="41">
        <v>26814</v>
      </c>
      <c r="C83" s="41">
        <v>13501</v>
      </c>
      <c r="D83" s="41">
        <v>13313</v>
      </c>
      <c r="E83" s="41"/>
      <c r="F83" s="41">
        <v>21124</v>
      </c>
      <c r="G83" s="41">
        <v>10446</v>
      </c>
      <c r="H83" s="41">
        <v>10678</v>
      </c>
      <c r="I83" s="41"/>
      <c r="J83" s="41">
        <v>5690</v>
      </c>
      <c r="K83" s="41">
        <v>3055</v>
      </c>
      <c r="L83" s="41">
        <v>2635</v>
      </c>
    </row>
    <row r="84" spans="1:12" ht="13.9" customHeight="1" x14ac:dyDescent="0.2">
      <c r="A84" s="37" t="s">
        <v>59</v>
      </c>
      <c r="B84" s="41">
        <v>29476</v>
      </c>
      <c r="C84" s="41">
        <v>14940</v>
      </c>
      <c r="D84" s="41">
        <v>14536</v>
      </c>
      <c r="E84" s="41"/>
      <c r="F84" s="41">
        <v>19966</v>
      </c>
      <c r="G84" s="41">
        <v>9769</v>
      </c>
      <c r="H84" s="41">
        <v>10197</v>
      </c>
      <c r="I84" s="41"/>
      <c r="J84" s="41">
        <v>9510</v>
      </c>
      <c r="K84" s="41">
        <v>5171</v>
      </c>
      <c r="L84" s="41">
        <v>4339</v>
      </c>
    </row>
    <row r="85" spans="1:12" ht="13.9" customHeight="1" x14ac:dyDescent="0.2">
      <c r="A85" s="126" t="s">
        <v>60</v>
      </c>
      <c r="B85" s="126">
        <v>695186</v>
      </c>
      <c r="C85" s="126">
        <v>345604</v>
      </c>
      <c r="D85" s="126">
        <v>349582</v>
      </c>
      <c r="E85" s="126"/>
      <c r="F85" s="126">
        <v>578668</v>
      </c>
      <c r="G85" s="126">
        <v>282888</v>
      </c>
      <c r="H85" s="126">
        <v>295780</v>
      </c>
      <c r="I85" s="126"/>
      <c r="J85" s="126">
        <v>116518</v>
      </c>
      <c r="K85" s="126">
        <v>62716</v>
      </c>
      <c r="L85" s="126">
        <v>53802</v>
      </c>
    </row>
    <row r="86" spans="1:12" ht="13.9" customHeight="1" x14ac:dyDescent="0.2">
      <c r="A86" s="36" t="s">
        <v>60</v>
      </c>
      <c r="B86" s="41">
        <v>157603</v>
      </c>
      <c r="C86" s="41">
        <v>76013</v>
      </c>
      <c r="D86" s="41">
        <v>81590</v>
      </c>
      <c r="E86" s="41"/>
      <c r="F86" s="41">
        <v>145557</v>
      </c>
      <c r="G86" s="41">
        <v>69656</v>
      </c>
      <c r="H86" s="41">
        <v>75901</v>
      </c>
      <c r="I86" s="41"/>
      <c r="J86" s="41">
        <v>12046</v>
      </c>
      <c r="K86" s="41">
        <v>6357</v>
      </c>
      <c r="L86" s="41">
        <v>5689</v>
      </c>
    </row>
    <row r="87" spans="1:12" ht="13.9" customHeight="1" x14ac:dyDescent="0.2">
      <c r="A87" s="37" t="s">
        <v>61</v>
      </c>
      <c r="B87" s="41">
        <v>153207</v>
      </c>
      <c r="C87" s="41">
        <v>75892</v>
      </c>
      <c r="D87" s="41">
        <v>77315</v>
      </c>
      <c r="E87" s="41"/>
      <c r="F87" s="41">
        <v>141621</v>
      </c>
      <c r="G87" s="41">
        <v>69236</v>
      </c>
      <c r="H87" s="41">
        <v>72385</v>
      </c>
      <c r="I87" s="41"/>
      <c r="J87" s="41">
        <v>11586</v>
      </c>
      <c r="K87" s="41">
        <v>6656</v>
      </c>
      <c r="L87" s="41">
        <v>4930</v>
      </c>
    </row>
    <row r="88" spans="1:12" ht="13.9" customHeight="1" x14ac:dyDescent="0.2">
      <c r="A88" s="37" t="s">
        <v>62</v>
      </c>
      <c r="B88" s="41">
        <v>21470</v>
      </c>
      <c r="C88" s="41">
        <v>10925</v>
      </c>
      <c r="D88" s="41">
        <v>10545</v>
      </c>
      <c r="E88" s="41"/>
      <c r="F88" s="41">
        <v>13339</v>
      </c>
      <c r="G88" s="41">
        <v>6639</v>
      </c>
      <c r="H88" s="41">
        <v>6700</v>
      </c>
      <c r="I88" s="41"/>
      <c r="J88" s="41">
        <v>8131</v>
      </c>
      <c r="K88" s="41">
        <v>4286</v>
      </c>
      <c r="L88" s="41">
        <v>3845</v>
      </c>
    </row>
    <row r="89" spans="1:12" ht="13.9" customHeight="1" x14ac:dyDescent="0.2">
      <c r="A89" s="37" t="s">
        <v>63</v>
      </c>
      <c r="B89" s="41">
        <v>66953</v>
      </c>
      <c r="C89" s="41">
        <v>33055</v>
      </c>
      <c r="D89" s="41">
        <v>33898</v>
      </c>
      <c r="E89" s="41"/>
      <c r="F89" s="41">
        <v>54925</v>
      </c>
      <c r="G89" s="41">
        <v>26645</v>
      </c>
      <c r="H89" s="41">
        <v>28280</v>
      </c>
      <c r="I89" s="41"/>
      <c r="J89" s="41">
        <v>12028</v>
      </c>
      <c r="K89" s="41">
        <v>6410</v>
      </c>
      <c r="L89" s="41">
        <v>5618</v>
      </c>
    </row>
    <row r="90" spans="1:12" ht="13.9" customHeight="1" x14ac:dyDescent="0.2">
      <c r="A90" s="37" t="s">
        <v>64</v>
      </c>
      <c r="B90" s="41">
        <v>29382</v>
      </c>
      <c r="C90" s="41">
        <v>14731</v>
      </c>
      <c r="D90" s="41">
        <v>14651</v>
      </c>
      <c r="E90" s="41"/>
      <c r="F90" s="41">
        <v>24114</v>
      </c>
      <c r="G90" s="41">
        <v>11870</v>
      </c>
      <c r="H90" s="41">
        <v>12244</v>
      </c>
      <c r="I90" s="41"/>
      <c r="J90" s="41">
        <v>5268</v>
      </c>
      <c r="K90" s="41">
        <v>2861</v>
      </c>
      <c r="L90" s="41">
        <v>2407</v>
      </c>
    </row>
    <row r="91" spans="1:12" ht="13.9" customHeight="1" x14ac:dyDescent="0.2">
      <c r="A91" s="37" t="s">
        <v>65</v>
      </c>
      <c r="B91" s="41">
        <v>56623</v>
      </c>
      <c r="C91" s="41">
        <v>28781</v>
      </c>
      <c r="D91" s="41">
        <v>27842</v>
      </c>
      <c r="E91" s="41"/>
      <c r="F91" s="41">
        <v>42633</v>
      </c>
      <c r="G91" s="41">
        <v>21310</v>
      </c>
      <c r="H91" s="41">
        <v>21323</v>
      </c>
      <c r="I91" s="41"/>
      <c r="J91" s="41">
        <v>13990</v>
      </c>
      <c r="K91" s="41">
        <v>7471</v>
      </c>
      <c r="L91" s="41">
        <v>6519</v>
      </c>
    </row>
    <row r="92" spans="1:12" ht="13.9" customHeight="1" x14ac:dyDescent="0.2">
      <c r="A92" s="37" t="s">
        <v>66</v>
      </c>
      <c r="B92" s="41">
        <v>29463</v>
      </c>
      <c r="C92" s="41">
        <v>14926</v>
      </c>
      <c r="D92" s="41">
        <v>14537</v>
      </c>
      <c r="E92" s="41"/>
      <c r="F92" s="41">
        <v>23660</v>
      </c>
      <c r="G92" s="41">
        <v>11741</v>
      </c>
      <c r="H92" s="41">
        <v>11919</v>
      </c>
      <c r="I92" s="41"/>
      <c r="J92" s="41">
        <v>5803</v>
      </c>
      <c r="K92" s="41">
        <v>3185</v>
      </c>
      <c r="L92" s="41">
        <v>2618</v>
      </c>
    </row>
    <row r="93" spans="1:12" ht="13.9" customHeight="1" x14ac:dyDescent="0.2">
      <c r="A93" s="37" t="s">
        <v>67</v>
      </c>
      <c r="B93" s="41">
        <v>26348</v>
      </c>
      <c r="C93" s="41">
        <v>13212</v>
      </c>
      <c r="D93" s="41">
        <v>13136</v>
      </c>
      <c r="E93" s="41"/>
      <c r="F93" s="41">
        <v>13661</v>
      </c>
      <c r="G93" s="41">
        <v>6682</v>
      </c>
      <c r="H93" s="41">
        <v>6979</v>
      </c>
      <c r="I93" s="41"/>
      <c r="J93" s="41">
        <v>12687</v>
      </c>
      <c r="K93" s="41">
        <v>6530</v>
      </c>
      <c r="L93" s="41">
        <v>6157</v>
      </c>
    </row>
    <row r="94" spans="1:12" ht="13.9" customHeight="1" x14ac:dyDescent="0.2">
      <c r="A94" s="37" t="s">
        <v>68</v>
      </c>
      <c r="B94" s="41">
        <v>34871</v>
      </c>
      <c r="C94" s="41">
        <v>17693</v>
      </c>
      <c r="D94" s="41">
        <v>17178</v>
      </c>
      <c r="E94" s="41"/>
      <c r="F94" s="41">
        <v>26445</v>
      </c>
      <c r="G94" s="41">
        <v>13041</v>
      </c>
      <c r="H94" s="41">
        <v>13404</v>
      </c>
      <c r="I94" s="41"/>
      <c r="J94" s="41">
        <v>8426</v>
      </c>
      <c r="K94" s="41">
        <v>4652</v>
      </c>
      <c r="L94" s="41">
        <v>3774</v>
      </c>
    </row>
    <row r="95" spans="1:12" ht="13.9" customHeight="1" x14ac:dyDescent="0.2">
      <c r="A95" s="37" t="s">
        <v>69</v>
      </c>
      <c r="B95" s="41">
        <v>10219</v>
      </c>
      <c r="C95" s="41">
        <v>5227</v>
      </c>
      <c r="D95" s="41">
        <v>4992</v>
      </c>
      <c r="E95" s="41"/>
      <c r="F95" s="41">
        <v>7223</v>
      </c>
      <c r="G95" s="41">
        <v>3661</v>
      </c>
      <c r="H95" s="41">
        <v>3562</v>
      </c>
      <c r="I95" s="41"/>
      <c r="J95" s="41">
        <v>2996</v>
      </c>
      <c r="K95" s="41">
        <v>1566</v>
      </c>
      <c r="L95" s="41">
        <v>1430</v>
      </c>
    </row>
    <row r="96" spans="1:12" ht="13.9" customHeight="1" x14ac:dyDescent="0.2">
      <c r="A96" s="37" t="s">
        <v>70</v>
      </c>
      <c r="B96" s="41">
        <v>58679</v>
      </c>
      <c r="C96" s="41">
        <v>29536</v>
      </c>
      <c r="D96" s="41">
        <v>29143</v>
      </c>
      <c r="E96" s="41"/>
      <c r="F96" s="41">
        <v>46795</v>
      </c>
      <c r="G96" s="41">
        <v>23065</v>
      </c>
      <c r="H96" s="41">
        <v>23730</v>
      </c>
      <c r="I96" s="41"/>
      <c r="J96" s="41">
        <v>11884</v>
      </c>
      <c r="K96" s="41">
        <v>6471</v>
      </c>
      <c r="L96" s="41">
        <v>5413</v>
      </c>
    </row>
    <row r="97" spans="1:12" ht="13.9" customHeight="1" x14ac:dyDescent="0.2">
      <c r="A97" s="37" t="s">
        <v>71</v>
      </c>
      <c r="B97" s="41">
        <v>27237</v>
      </c>
      <c r="C97" s="41">
        <v>13912</v>
      </c>
      <c r="D97" s="41">
        <v>13325</v>
      </c>
      <c r="E97" s="41"/>
      <c r="F97" s="41">
        <v>24900</v>
      </c>
      <c r="G97" s="41">
        <v>12566</v>
      </c>
      <c r="H97" s="41">
        <v>12334</v>
      </c>
      <c r="I97" s="41"/>
      <c r="J97" s="41">
        <v>2337</v>
      </c>
      <c r="K97" s="41">
        <v>1346</v>
      </c>
      <c r="L97" s="41">
        <v>991</v>
      </c>
    </row>
    <row r="98" spans="1:12" ht="13.9" customHeight="1" x14ac:dyDescent="0.2">
      <c r="A98" s="36" t="s">
        <v>72</v>
      </c>
      <c r="B98" s="41">
        <v>23131</v>
      </c>
      <c r="C98" s="41">
        <v>11701</v>
      </c>
      <c r="D98" s="41">
        <v>11430</v>
      </c>
      <c r="E98" s="41"/>
      <c r="F98" s="41">
        <v>13795</v>
      </c>
      <c r="G98" s="41">
        <v>6776</v>
      </c>
      <c r="H98" s="41">
        <v>7019</v>
      </c>
      <c r="I98" s="41"/>
      <c r="J98" s="41">
        <v>9336</v>
      </c>
      <c r="K98" s="41">
        <v>4925</v>
      </c>
      <c r="L98" s="41">
        <v>4411</v>
      </c>
    </row>
    <row r="99" spans="1:12" ht="13.9" customHeight="1" x14ac:dyDescent="0.2">
      <c r="A99" s="126" t="s">
        <v>73</v>
      </c>
      <c r="B99" s="126">
        <v>752654</v>
      </c>
      <c r="C99" s="126">
        <v>373694</v>
      </c>
      <c r="D99" s="126">
        <v>378960</v>
      </c>
      <c r="E99" s="126"/>
      <c r="F99" s="126">
        <v>583333</v>
      </c>
      <c r="G99" s="126">
        <v>282788</v>
      </c>
      <c r="H99" s="126">
        <v>300545</v>
      </c>
      <c r="I99" s="126"/>
      <c r="J99" s="126">
        <v>169321</v>
      </c>
      <c r="K99" s="126">
        <v>90906</v>
      </c>
      <c r="L99" s="126">
        <v>78415</v>
      </c>
    </row>
    <row r="100" spans="1:12" ht="13.9" customHeight="1" x14ac:dyDescent="0.2">
      <c r="A100" s="36" t="s">
        <v>74</v>
      </c>
      <c r="B100" s="41">
        <v>24830</v>
      </c>
      <c r="C100" s="41">
        <v>12530</v>
      </c>
      <c r="D100" s="41">
        <v>12300</v>
      </c>
      <c r="E100" s="41"/>
      <c r="F100" s="41">
        <v>18221</v>
      </c>
      <c r="G100" s="41">
        <v>8986</v>
      </c>
      <c r="H100" s="41">
        <v>9235</v>
      </c>
      <c r="I100" s="41"/>
      <c r="J100" s="41">
        <v>6609</v>
      </c>
      <c r="K100" s="41">
        <v>3544</v>
      </c>
      <c r="L100" s="41">
        <v>3065</v>
      </c>
    </row>
    <row r="101" spans="1:12" ht="13.9" customHeight="1" x14ac:dyDescent="0.2">
      <c r="A101" s="37" t="s">
        <v>75</v>
      </c>
      <c r="B101" s="41">
        <v>20488</v>
      </c>
      <c r="C101" s="41">
        <v>10431</v>
      </c>
      <c r="D101" s="41">
        <v>10057</v>
      </c>
      <c r="E101" s="41"/>
      <c r="F101" s="41">
        <v>13214</v>
      </c>
      <c r="G101" s="41">
        <v>6524</v>
      </c>
      <c r="H101" s="41">
        <v>6690</v>
      </c>
      <c r="I101" s="41"/>
      <c r="J101" s="41">
        <v>7274</v>
      </c>
      <c r="K101" s="41">
        <v>3907</v>
      </c>
      <c r="L101" s="41">
        <v>3367</v>
      </c>
    </row>
    <row r="102" spans="1:12" ht="13.9" customHeight="1" x14ac:dyDescent="0.2">
      <c r="A102" s="37" t="s">
        <v>76</v>
      </c>
      <c r="B102" s="41">
        <v>49321</v>
      </c>
      <c r="C102" s="41">
        <v>24245</v>
      </c>
      <c r="D102" s="41">
        <v>25076</v>
      </c>
      <c r="E102" s="41"/>
      <c r="F102" s="41">
        <v>42325</v>
      </c>
      <c r="G102" s="41">
        <v>20532</v>
      </c>
      <c r="H102" s="41">
        <v>21793</v>
      </c>
      <c r="I102" s="41"/>
      <c r="J102" s="41">
        <v>6996</v>
      </c>
      <c r="K102" s="41">
        <v>3713</v>
      </c>
      <c r="L102" s="41">
        <v>3283</v>
      </c>
    </row>
    <row r="103" spans="1:12" ht="13.9" customHeight="1" x14ac:dyDescent="0.2">
      <c r="A103" s="37" t="s">
        <v>77</v>
      </c>
      <c r="B103" s="41">
        <v>31437</v>
      </c>
      <c r="C103" s="41">
        <v>15914</v>
      </c>
      <c r="D103" s="41">
        <v>15523</v>
      </c>
      <c r="E103" s="41"/>
      <c r="F103" s="41">
        <v>23276</v>
      </c>
      <c r="G103" s="41">
        <v>11521</v>
      </c>
      <c r="H103" s="41">
        <v>11755</v>
      </c>
      <c r="I103" s="41"/>
      <c r="J103" s="41">
        <v>8161</v>
      </c>
      <c r="K103" s="41">
        <v>4393</v>
      </c>
      <c r="L103" s="41">
        <v>3768</v>
      </c>
    </row>
    <row r="104" spans="1:12" ht="13.9" customHeight="1" x14ac:dyDescent="0.2">
      <c r="A104" s="37" t="s">
        <v>78</v>
      </c>
      <c r="B104" s="41">
        <v>57057</v>
      </c>
      <c r="C104" s="41">
        <v>28639</v>
      </c>
      <c r="D104" s="41">
        <v>28418</v>
      </c>
      <c r="E104" s="41"/>
      <c r="F104" s="41">
        <v>37364</v>
      </c>
      <c r="G104" s="41">
        <v>18196</v>
      </c>
      <c r="H104" s="41">
        <v>19168</v>
      </c>
      <c r="I104" s="41"/>
      <c r="J104" s="41">
        <v>19693</v>
      </c>
      <c r="K104" s="41">
        <v>10443</v>
      </c>
      <c r="L104" s="41">
        <v>9250</v>
      </c>
    </row>
    <row r="105" spans="1:12" ht="13.9" customHeight="1" x14ac:dyDescent="0.2">
      <c r="A105" s="37" t="s">
        <v>79</v>
      </c>
      <c r="B105" s="41">
        <v>39832</v>
      </c>
      <c r="C105" s="41">
        <v>19905</v>
      </c>
      <c r="D105" s="41">
        <v>19927</v>
      </c>
      <c r="E105" s="41"/>
      <c r="F105" s="41">
        <v>35054</v>
      </c>
      <c r="G105" s="41">
        <v>17328</v>
      </c>
      <c r="H105" s="41">
        <v>17726</v>
      </c>
      <c r="I105" s="41"/>
      <c r="J105" s="41">
        <v>4778</v>
      </c>
      <c r="K105" s="41">
        <v>2577</v>
      </c>
      <c r="L105" s="41">
        <v>2201</v>
      </c>
    </row>
    <row r="106" spans="1:12" ht="13.9" customHeight="1" x14ac:dyDescent="0.2">
      <c r="A106" s="37" t="s">
        <v>80</v>
      </c>
      <c r="B106" s="41">
        <v>42004</v>
      </c>
      <c r="C106" s="41">
        <v>20921</v>
      </c>
      <c r="D106" s="41">
        <v>21083</v>
      </c>
      <c r="E106" s="41"/>
      <c r="F106" s="41">
        <v>28144</v>
      </c>
      <c r="G106" s="41">
        <v>13539</v>
      </c>
      <c r="H106" s="41">
        <v>14605</v>
      </c>
      <c r="I106" s="41"/>
      <c r="J106" s="41">
        <v>13860</v>
      </c>
      <c r="K106" s="41">
        <v>7382</v>
      </c>
      <c r="L106" s="41">
        <v>6478</v>
      </c>
    </row>
    <row r="107" spans="1:12" ht="13.9" customHeight="1" x14ac:dyDescent="0.2">
      <c r="A107" s="37" t="s">
        <v>81</v>
      </c>
      <c r="B107" s="41">
        <v>64476</v>
      </c>
      <c r="C107" s="41">
        <v>31959</v>
      </c>
      <c r="D107" s="41">
        <v>32517</v>
      </c>
      <c r="E107" s="41"/>
      <c r="F107" s="41">
        <v>44712</v>
      </c>
      <c r="G107" s="41">
        <v>21504</v>
      </c>
      <c r="H107" s="41">
        <v>23208</v>
      </c>
      <c r="I107" s="41"/>
      <c r="J107" s="41">
        <v>19764</v>
      </c>
      <c r="K107" s="41">
        <v>10455</v>
      </c>
      <c r="L107" s="41">
        <v>9309</v>
      </c>
    </row>
    <row r="108" spans="1:12" ht="13.9" customHeight="1" x14ac:dyDescent="0.2">
      <c r="A108" s="37" t="s">
        <v>82</v>
      </c>
      <c r="B108" s="41">
        <v>238511</v>
      </c>
      <c r="C108" s="41">
        <v>115874</v>
      </c>
      <c r="D108" s="41">
        <v>122637</v>
      </c>
      <c r="E108" s="41"/>
      <c r="F108" s="41">
        <v>217028</v>
      </c>
      <c r="G108" s="41">
        <v>103960</v>
      </c>
      <c r="H108" s="41">
        <v>113068</v>
      </c>
      <c r="I108" s="41"/>
      <c r="J108" s="41">
        <v>21483</v>
      </c>
      <c r="K108" s="41">
        <v>11914</v>
      </c>
      <c r="L108" s="41">
        <v>9569</v>
      </c>
    </row>
    <row r="109" spans="1:12" ht="13.9" customHeight="1" x14ac:dyDescent="0.2">
      <c r="A109" s="37" t="s">
        <v>83</v>
      </c>
      <c r="B109" s="41">
        <v>26026</v>
      </c>
      <c r="C109" s="41">
        <v>13035</v>
      </c>
      <c r="D109" s="41">
        <v>12991</v>
      </c>
      <c r="E109" s="41"/>
      <c r="F109" s="41">
        <v>16517</v>
      </c>
      <c r="G109" s="41">
        <v>8014</v>
      </c>
      <c r="H109" s="41">
        <v>8503</v>
      </c>
      <c r="I109" s="41"/>
      <c r="J109" s="41">
        <v>9509</v>
      </c>
      <c r="K109" s="41">
        <v>5021</v>
      </c>
      <c r="L109" s="41">
        <v>4488</v>
      </c>
    </row>
    <row r="110" spans="1:12" ht="13.9" customHeight="1" x14ac:dyDescent="0.2">
      <c r="A110" s="37" t="s">
        <v>84</v>
      </c>
      <c r="B110" s="41">
        <v>46804</v>
      </c>
      <c r="C110" s="41">
        <v>23424</v>
      </c>
      <c r="D110" s="41">
        <v>23380</v>
      </c>
      <c r="E110" s="41"/>
      <c r="F110" s="41">
        <v>33576</v>
      </c>
      <c r="G110" s="41">
        <v>16370</v>
      </c>
      <c r="H110" s="41">
        <v>17206</v>
      </c>
      <c r="I110" s="41"/>
      <c r="J110" s="41">
        <v>13228</v>
      </c>
      <c r="K110" s="41">
        <v>7054</v>
      </c>
      <c r="L110" s="41">
        <v>6174</v>
      </c>
    </row>
    <row r="111" spans="1:12" ht="13.9" customHeight="1" x14ac:dyDescent="0.2">
      <c r="A111" s="37" t="s">
        <v>85</v>
      </c>
      <c r="B111" s="41">
        <v>50634</v>
      </c>
      <c r="C111" s="41">
        <v>25311</v>
      </c>
      <c r="D111" s="41">
        <v>25323</v>
      </c>
      <c r="E111" s="41"/>
      <c r="F111" s="41">
        <v>35848</v>
      </c>
      <c r="G111" s="41">
        <v>17471</v>
      </c>
      <c r="H111" s="41">
        <v>18377</v>
      </c>
      <c r="I111" s="41"/>
      <c r="J111" s="41">
        <v>14786</v>
      </c>
      <c r="K111" s="41">
        <v>7840</v>
      </c>
      <c r="L111" s="41">
        <v>6946</v>
      </c>
    </row>
    <row r="112" spans="1:12" ht="13.9" customHeight="1" x14ac:dyDescent="0.2">
      <c r="A112" s="36" t="s">
        <v>86</v>
      </c>
      <c r="B112" s="41">
        <v>61234</v>
      </c>
      <c r="C112" s="41">
        <v>31506</v>
      </c>
      <c r="D112" s="41">
        <v>29728</v>
      </c>
      <c r="E112" s="41"/>
      <c r="F112" s="41">
        <v>38054</v>
      </c>
      <c r="G112" s="41">
        <v>18843</v>
      </c>
      <c r="H112" s="41">
        <v>19211</v>
      </c>
      <c r="I112" s="41"/>
      <c r="J112" s="41">
        <v>23180</v>
      </c>
      <c r="K112" s="41">
        <v>12663</v>
      </c>
      <c r="L112" s="41">
        <v>10517</v>
      </c>
    </row>
    <row r="113" spans="1:13" ht="4.9000000000000004" customHeight="1" x14ac:dyDescent="0.2">
      <c r="A113" s="92"/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4"/>
    </row>
    <row r="114" spans="1:13" ht="27.75" customHeight="1" x14ac:dyDescent="0.2">
      <c r="A114" s="44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</row>
    <row r="115" spans="1:13" ht="27.75" customHeight="1" x14ac:dyDescent="0.2">
      <c r="A115" s="44"/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</row>
    <row r="116" spans="1:13" ht="27.75" customHeight="1" x14ac:dyDescent="0.2">
      <c r="A116" s="44"/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</row>
    <row r="117" spans="1:13" ht="27.75" customHeight="1" x14ac:dyDescent="0.2">
      <c r="A117" s="44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</row>
    <row r="118" spans="1:13" ht="27.75" customHeight="1" x14ac:dyDescent="0.2">
      <c r="A118" s="44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</row>
    <row r="119" spans="1:13" ht="15" customHeight="1" x14ac:dyDescent="0.2">
      <c r="A119" s="37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</row>
    <row r="120" spans="1:13" ht="15" customHeight="1" x14ac:dyDescent="0.2">
      <c r="A120" s="37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</row>
    <row r="121" spans="1:13" ht="15" customHeight="1" x14ac:dyDescent="0.2">
      <c r="A121" s="1"/>
      <c r="B121" s="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3" ht="15" customHeight="1" x14ac:dyDescent="0.25">
      <c r="A122" s="1"/>
      <c r="B122" s="1"/>
      <c r="C122" s="301" t="s">
        <v>385</v>
      </c>
      <c r="D122" s="301"/>
      <c r="E122" s="301"/>
      <c r="F122" s="301"/>
      <c r="G122" s="301"/>
      <c r="H122" s="301"/>
      <c r="I122" s="301"/>
      <c r="J122" s="301"/>
      <c r="K122" s="301"/>
      <c r="L122" s="301"/>
      <c r="M122" s="160"/>
    </row>
    <row r="123" spans="1:13" ht="4.9000000000000004" customHeight="1" x14ac:dyDescent="0.2">
      <c r="A123" s="85"/>
      <c r="B123" s="85"/>
      <c r="C123" s="85"/>
      <c r="D123" s="308"/>
      <c r="E123" s="308"/>
      <c r="F123" s="308"/>
      <c r="G123" s="308"/>
      <c r="H123" s="308"/>
      <c r="I123" s="308"/>
      <c r="J123" s="308"/>
      <c r="K123" s="308"/>
      <c r="L123" s="308"/>
    </row>
    <row r="124" spans="1:13" ht="4.9000000000000004" customHeight="1" x14ac:dyDescent="0.2">
      <c r="A124" s="12"/>
      <c r="B124" s="12"/>
      <c r="C124" s="12"/>
      <c r="D124" s="202"/>
      <c r="E124" s="202"/>
      <c r="F124" s="202"/>
      <c r="G124" s="202"/>
      <c r="H124" s="202"/>
      <c r="I124" s="202"/>
      <c r="J124" s="202"/>
      <c r="K124" s="202"/>
      <c r="L124" s="202"/>
    </row>
    <row r="125" spans="1:13" ht="15" customHeight="1" x14ac:dyDescent="0.25">
      <c r="A125" s="84" t="s">
        <v>571</v>
      </c>
      <c r="B125" s="3"/>
      <c r="C125" s="3"/>
      <c r="D125" s="3"/>
      <c r="E125" s="3"/>
      <c r="F125" s="3"/>
      <c r="G125" s="3"/>
      <c r="H125" s="3"/>
      <c r="I125" s="3"/>
      <c r="J125" s="3"/>
      <c r="K125" s="33"/>
      <c r="L125" s="34"/>
    </row>
    <row r="126" spans="1:13" ht="15" customHeight="1" x14ac:dyDescent="0.2">
      <c r="A126" s="84" t="s">
        <v>386</v>
      </c>
      <c r="B126" s="1"/>
      <c r="C126" s="1"/>
      <c r="D126" s="1"/>
      <c r="E126" s="1"/>
      <c r="F126" s="1"/>
      <c r="G126" s="1"/>
      <c r="H126" s="1"/>
      <c r="I126" s="1"/>
      <c r="J126" s="1"/>
      <c r="K126" s="12"/>
      <c r="L126" s="7" t="s">
        <v>1</v>
      </c>
    </row>
    <row r="127" spans="1:13" ht="4.9000000000000004" customHeight="1" x14ac:dyDescent="0.2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7"/>
    </row>
    <row r="128" spans="1:13" ht="4.9000000000000004" customHeight="1" x14ac:dyDescent="0.2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90"/>
    </row>
    <row r="129" spans="1:12" ht="15" customHeight="1" x14ac:dyDescent="0.2">
      <c r="A129" s="305" t="s">
        <v>2</v>
      </c>
      <c r="B129" s="267"/>
      <c r="C129" s="267" t="s">
        <v>3</v>
      </c>
      <c r="D129" s="267"/>
      <c r="E129" s="268"/>
      <c r="F129" s="267" t="s">
        <v>4</v>
      </c>
      <c r="G129" s="267" t="s">
        <v>574</v>
      </c>
      <c r="H129" s="267"/>
      <c r="I129" s="268"/>
      <c r="J129" s="267"/>
      <c r="K129" s="269" t="s">
        <v>5</v>
      </c>
      <c r="L129" s="267"/>
    </row>
    <row r="130" spans="1:12" ht="15" customHeight="1" x14ac:dyDescent="0.2">
      <c r="A130" s="305"/>
      <c r="B130" s="262" t="s">
        <v>6</v>
      </c>
      <c r="C130" s="262" t="s">
        <v>7</v>
      </c>
      <c r="D130" s="262" t="s">
        <v>8</v>
      </c>
      <c r="E130" s="262"/>
      <c r="F130" s="262" t="s">
        <v>6</v>
      </c>
      <c r="G130" s="262" t="s">
        <v>7</v>
      </c>
      <c r="H130" s="262" t="s">
        <v>8</v>
      </c>
      <c r="I130" s="262"/>
      <c r="J130" s="262" t="s">
        <v>6</v>
      </c>
      <c r="K130" s="262" t="s">
        <v>7</v>
      </c>
      <c r="L130" s="262" t="s">
        <v>8</v>
      </c>
    </row>
    <row r="131" spans="1:12" ht="4.9000000000000004" customHeight="1" x14ac:dyDescent="0.2">
      <c r="A131" s="261"/>
      <c r="B131" s="262"/>
      <c r="C131" s="262"/>
      <c r="D131" s="262"/>
      <c r="E131" s="262"/>
      <c r="F131" s="262"/>
      <c r="G131" s="262"/>
      <c r="H131" s="262"/>
      <c r="I131" s="262"/>
      <c r="J131" s="262"/>
      <c r="K131" s="262"/>
      <c r="L131" s="262"/>
    </row>
    <row r="132" spans="1:12" ht="4.9000000000000004" customHeight="1" x14ac:dyDescent="0.2">
      <c r="A132" s="32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</row>
    <row r="133" spans="1:12" ht="13.9" customHeight="1" x14ac:dyDescent="0.2">
      <c r="A133" s="126" t="s">
        <v>87</v>
      </c>
      <c r="B133" s="126">
        <v>392960</v>
      </c>
      <c r="C133" s="126">
        <v>197024</v>
      </c>
      <c r="D133" s="126">
        <v>195936</v>
      </c>
      <c r="E133" s="126"/>
      <c r="F133" s="126">
        <v>322450</v>
      </c>
      <c r="G133" s="126">
        <v>158663</v>
      </c>
      <c r="H133" s="126">
        <v>163787</v>
      </c>
      <c r="I133" s="126"/>
      <c r="J133" s="126">
        <v>70510</v>
      </c>
      <c r="K133" s="126">
        <v>38361</v>
      </c>
      <c r="L133" s="126">
        <v>32149</v>
      </c>
    </row>
    <row r="134" spans="1:12" ht="13.9" customHeight="1" x14ac:dyDescent="0.2">
      <c r="A134" s="36" t="s">
        <v>88</v>
      </c>
      <c r="B134" s="41">
        <v>30935</v>
      </c>
      <c r="C134" s="41">
        <v>15698</v>
      </c>
      <c r="D134" s="41">
        <v>15237</v>
      </c>
      <c r="E134" s="41"/>
      <c r="F134" s="41">
        <v>27540</v>
      </c>
      <c r="G134" s="41">
        <v>13791</v>
      </c>
      <c r="H134" s="41">
        <v>13749</v>
      </c>
      <c r="I134" s="41"/>
      <c r="J134" s="41">
        <v>3395</v>
      </c>
      <c r="K134" s="41">
        <v>1907</v>
      </c>
      <c r="L134" s="41">
        <v>1488</v>
      </c>
    </row>
    <row r="135" spans="1:12" ht="13.9" customHeight="1" x14ac:dyDescent="0.2">
      <c r="A135" s="37" t="s">
        <v>89</v>
      </c>
      <c r="B135" s="41">
        <v>32384</v>
      </c>
      <c r="C135" s="41">
        <v>16510</v>
      </c>
      <c r="D135" s="41">
        <v>15874</v>
      </c>
      <c r="E135" s="41"/>
      <c r="F135" s="41">
        <v>22003</v>
      </c>
      <c r="G135" s="41">
        <v>10932</v>
      </c>
      <c r="H135" s="41">
        <v>11071</v>
      </c>
      <c r="I135" s="41"/>
      <c r="J135" s="41">
        <v>10381</v>
      </c>
      <c r="K135" s="41">
        <v>5578</v>
      </c>
      <c r="L135" s="41">
        <v>4803</v>
      </c>
    </row>
    <row r="136" spans="1:12" ht="13.9" customHeight="1" x14ac:dyDescent="0.2">
      <c r="A136" s="37" t="s">
        <v>90</v>
      </c>
      <c r="B136" s="41">
        <v>31474</v>
      </c>
      <c r="C136" s="41">
        <v>15869</v>
      </c>
      <c r="D136" s="41">
        <v>15605</v>
      </c>
      <c r="E136" s="41"/>
      <c r="F136" s="41">
        <v>25522</v>
      </c>
      <c r="G136" s="41">
        <v>12634</v>
      </c>
      <c r="H136" s="41">
        <v>12888</v>
      </c>
      <c r="I136" s="41"/>
      <c r="J136" s="41">
        <v>5952</v>
      </c>
      <c r="K136" s="41">
        <v>3235</v>
      </c>
      <c r="L136" s="41">
        <v>2717</v>
      </c>
    </row>
    <row r="137" spans="1:12" ht="13.9" customHeight="1" x14ac:dyDescent="0.2">
      <c r="A137" s="37" t="s">
        <v>91</v>
      </c>
      <c r="B137" s="41">
        <v>21055</v>
      </c>
      <c r="C137" s="41">
        <v>10849</v>
      </c>
      <c r="D137" s="41">
        <v>10206</v>
      </c>
      <c r="E137" s="41"/>
      <c r="F137" s="41">
        <v>14638</v>
      </c>
      <c r="G137" s="41">
        <v>7368</v>
      </c>
      <c r="H137" s="41">
        <v>7270</v>
      </c>
      <c r="I137" s="41"/>
      <c r="J137" s="41">
        <v>6417</v>
      </c>
      <c r="K137" s="41">
        <v>3481</v>
      </c>
      <c r="L137" s="41">
        <v>2936</v>
      </c>
    </row>
    <row r="138" spans="1:12" ht="13.9" customHeight="1" x14ac:dyDescent="0.2">
      <c r="A138" s="37" t="s">
        <v>92</v>
      </c>
      <c r="B138" s="41">
        <v>28726</v>
      </c>
      <c r="C138" s="41">
        <v>14620</v>
      </c>
      <c r="D138" s="41">
        <v>14106</v>
      </c>
      <c r="E138" s="41"/>
      <c r="F138" s="41">
        <v>20171</v>
      </c>
      <c r="G138" s="41">
        <v>9998</v>
      </c>
      <c r="H138" s="41">
        <v>10173</v>
      </c>
      <c r="I138" s="41"/>
      <c r="J138" s="41">
        <v>8555</v>
      </c>
      <c r="K138" s="41">
        <v>4622</v>
      </c>
      <c r="L138" s="41">
        <v>3933</v>
      </c>
    </row>
    <row r="139" spans="1:12" ht="13.9" customHeight="1" x14ac:dyDescent="0.2">
      <c r="A139" s="37" t="s">
        <v>93</v>
      </c>
      <c r="B139" s="41">
        <v>46646</v>
      </c>
      <c r="C139" s="41">
        <v>23942</v>
      </c>
      <c r="D139" s="41">
        <v>22704</v>
      </c>
      <c r="E139" s="41"/>
      <c r="F139" s="41">
        <v>30575</v>
      </c>
      <c r="G139" s="41">
        <v>15232</v>
      </c>
      <c r="H139" s="41">
        <v>15343</v>
      </c>
      <c r="I139" s="41"/>
      <c r="J139" s="41">
        <v>16071</v>
      </c>
      <c r="K139" s="41">
        <v>8710</v>
      </c>
      <c r="L139" s="41">
        <v>7361</v>
      </c>
    </row>
    <row r="140" spans="1:12" ht="13.9" customHeight="1" x14ac:dyDescent="0.2">
      <c r="A140" s="37" t="s">
        <v>87</v>
      </c>
      <c r="B140" s="41">
        <v>171742</v>
      </c>
      <c r="C140" s="41">
        <v>84045</v>
      </c>
      <c r="D140" s="41">
        <v>87697</v>
      </c>
      <c r="E140" s="41"/>
      <c r="F140" s="41">
        <v>160675</v>
      </c>
      <c r="G140" s="41">
        <v>77898</v>
      </c>
      <c r="H140" s="41">
        <v>82777</v>
      </c>
      <c r="I140" s="41"/>
      <c r="J140" s="41">
        <v>11067</v>
      </c>
      <c r="K140" s="41">
        <v>6147</v>
      </c>
      <c r="L140" s="41">
        <v>4920</v>
      </c>
    </row>
    <row r="141" spans="1:12" ht="13.9" customHeight="1" x14ac:dyDescent="0.2">
      <c r="A141" s="37" t="s">
        <v>94</v>
      </c>
      <c r="B141" s="41">
        <v>29998</v>
      </c>
      <c r="C141" s="41">
        <v>15491</v>
      </c>
      <c r="D141" s="41">
        <v>14507</v>
      </c>
      <c r="E141" s="41"/>
      <c r="F141" s="41">
        <v>21326</v>
      </c>
      <c r="G141" s="41">
        <v>10810</v>
      </c>
      <c r="H141" s="41">
        <v>10516</v>
      </c>
      <c r="I141" s="41"/>
      <c r="J141" s="41">
        <v>8672</v>
      </c>
      <c r="K141" s="41">
        <v>4681</v>
      </c>
      <c r="L141" s="41">
        <v>3991</v>
      </c>
    </row>
    <row r="142" spans="1:12" ht="13.9" customHeight="1" x14ac:dyDescent="0.2">
      <c r="A142" s="126" t="s">
        <v>95</v>
      </c>
      <c r="B142" s="126">
        <v>452047</v>
      </c>
      <c r="C142" s="126">
        <v>226413</v>
      </c>
      <c r="D142" s="126">
        <v>225634</v>
      </c>
      <c r="E142" s="126"/>
      <c r="F142" s="126">
        <v>326688</v>
      </c>
      <c r="G142" s="126">
        <v>159355</v>
      </c>
      <c r="H142" s="126">
        <v>167333</v>
      </c>
      <c r="I142" s="126"/>
      <c r="J142" s="126">
        <v>125359</v>
      </c>
      <c r="K142" s="126">
        <v>67058</v>
      </c>
      <c r="L142" s="126">
        <v>58301</v>
      </c>
    </row>
    <row r="143" spans="1:12" ht="13.9" customHeight="1" x14ac:dyDescent="0.2">
      <c r="A143" s="36" t="s">
        <v>96</v>
      </c>
      <c r="B143" s="41">
        <v>53211</v>
      </c>
      <c r="C143" s="41">
        <v>26987</v>
      </c>
      <c r="D143" s="41">
        <v>26224</v>
      </c>
      <c r="E143" s="41"/>
      <c r="F143" s="41">
        <v>36728</v>
      </c>
      <c r="G143" s="41">
        <v>18162</v>
      </c>
      <c r="H143" s="41">
        <v>18566</v>
      </c>
      <c r="I143" s="41"/>
      <c r="J143" s="41">
        <v>16483</v>
      </c>
      <c r="K143" s="41">
        <v>8825</v>
      </c>
      <c r="L143" s="41">
        <v>7658</v>
      </c>
    </row>
    <row r="144" spans="1:12" ht="13.9" customHeight="1" x14ac:dyDescent="0.2">
      <c r="A144" s="37" t="s">
        <v>97</v>
      </c>
      <c r="B144" s="41">
        <v>41325</v>
      </c>
      <c r="C144" s="41">
        <v>21089</v>
      </c>
      <c r="D144" s="41">
        <v>20236</v>
      </c>
      <c r="E144" s="41"/>
      <c r="F144" s="41">
        <v>26098</v>
      </c>
      <c r="G144" s="41">
        <v>12949</v>
      </c>
      <c r="H144" s="41">
        <v>13149</v>
      </c>
      <c r="I144" s="41"/>
      <c r="J144" s="41">
        <v>15227</v>
      </c>
      <c r="K144" s="41">
        <v>8140</v>
      </c>
      <c r="L144" s="41">
        <v>7087</v>
      </c>
    </row>
    <row r="145" spans="1:12" ht="13.9" customHeight="1" x14ac:dyDescent="0.2">
      <c r="A145" s="37" t="s">
        <v>98</v>
      </c>
      <c r="B145" s="41">
        <v>32316</v>
      </c>
      <c r="C145" s="41">
        <v>16487</v>
      </c>
      <c r="D145" s="41">
        <v>15829</v>
      </c>
      <c r="E145" s="41"/>
      <c r="F145" s="41">
        <v>21675</v>
      </c>
      <c r="G145" s="41">
        <v>10748</v>
      </c>
      <c r="H145" s="41">
        <v>10927</v>
      </c>
      <c r="I145" s="41"/>
      <c r="J145" s="41">
        <v>10641</v>
      </c>
      <c r="K145" s="41">
        <v>5739</v>
      </c>
      <c r="L145" s="41">
        <v>4902</v>
      </c>
    </row>
    <row r="146" spans="1:12" ht="13.9" customHeight="1" x14ac:dyDescent="0.2">
      <c r="A146" s="37" t="s">
        <v>99</v>
      </c>
      <c r="B146" s="41">
        <v>62480</v>
      </c>
      <c r="C146" s="41">
        <v>30974</v>
      </c>
      <c r="D146" s="41">
        <v>31506</v>
      </c>
      <c r="E146" s="41"/>
      <c r="F146" s="41">
        <v>40821</v>
      </c>
      <c r="G146" s="41">
        <v>19532</v>
      </c>
      <c r="H146" s="41">
        <v>21289</v>
      </c>
      <c r="I146" s="41"/>
      <c r="J146" s="41">
        <v>21659</v>
      </c>
      <c r="K146" s="41">
        <v>11442</v>
      </c>
      <c r="L146" s="41">
        <v>10217</v>
      </c>
    </row>
    <row r="147" spans="1:12" ht="13.9" customHeight="1" x14ac:dyDescent="0.2">
      <c r="A147" s="37" t="s">
        <v>100</v>
      </c>
      <c r="B147" s="41">
        <v>31096</v>
      </c>
      <c r="C147" s="41">
        <v>15658</v>
      </c>
      <c r="D147" s="41">
        <v>15438</v>
      </c>
      <c r="E147" s="41"/>
      <c r="F147" s="41">
        <v>20255</v>
      </c>
      <c r="G147" s="41">
        <v>9918</v>
      </c>
      <c r="H147" s="41">
        <v>10337</v>
      </c>
      <c r="I147" s="41"/>
      <c r="J147" s="41">
        <v>10841</v>
      </c>
      <c r="K147" s="41">
        <v>5740</v>
      </c>
      <c r="L147" s="41">
        <v>5101</v>
      </c>
    </row>
    <row r="148" spans="1:12" ht="13.9" customHeight="1" x14ac:dyDescent="0.2">
      <c r="A148" s="37" t="s">
        <v>101</v>
      </c>
      <c r="B148" s="41">
        <v>75725</v>
      </c>
      <c r="C148" s="41">
        <v>38033</v>
      </c>
      <c r="D148" s="41">
        <v>37692</v>
      </c>
      <c r="E148" s="41"/>
      <c r="F148" s="41">
        <v>55438</v>
      </c>
      <c r="G148" s="41">
        <v>27198</v>
      </c>
      <c r="H148" s="41">
        <v>28240</v>
      </c>
      <c r="I148" s="41"/>
      <c r="J148" s="41">
        <v>20287</v>
      </c>
      <c r="K148" s="41">
        <v>10835</v>
      </c>
      <c r="L148" s="41">
        <v>9452</v>
      </c>
    </row>
    <row r="149" spans="1:12" ht="13.9" customHeight="1" x14ac:dyDescent="0.2">
      <c r="A149" s="37" t="s">
        <v>95</v>
      </c>
      <c r="B149" s="41">
        <v>139373</v>
      </c>
      <c r="C149" s="41">
        <v>68571</v>
      </c>
      <c r="D149" s="41">
        <v>70802</v>
      </c>
      <c r="E149" s="41"/>
      <c r="F149" s="41">
        <v>116511</v>
      </c>
      <c r="G149" s="41">
        <v>56162</v>
      </c>
      <c r="H149" s="41">
        <v>60349</v>
      </c>
      <c r="I149" s="41"/>
      <c r="J149" s="41">
        <v>22862</v>
      </c>
      <c r="K149" s="41">
        <v>12409</v>
      </c>
      <c r="L149" s="41">
        <v>10453</v>
      </c>
    </row>
    <row r="150" spans="1:12" ht="13.9" customHeight="1" x14ac:dyDescent="0.2">
      <c r="A150" s="37" t="s">
        <v>102</v>
      </c>
      <c r="B150" s="41">
        <v>16521</v>
      </c>
      <c r="C150" s="41">
        <v>8614</v>
      </c>
      <c r="D150" s="41">
        <v>7907</v>
      </c>
      <c r="E150" s="41"/>
      <c r="F150" s="41">
        <v>9162</v>
      </c>
      <c r="G150" s="41">
        <v>4686</v>
      </c>
      <c r="H150" s="41">
        <v>4476</v>
      </c>
      <c r="I150" s="41"/>
      <c r="J150" s="41">
        <v>7359</v>
      </c>
      <c r="K150" s="41">
        <v>3928</v>
      </c>
      <c r="L150" s="41">
        <v>3431</v>
      </c>
    </row>
    <row r="151" spans="1:12" ht="13.9" customHeight="1" x14ac:dyDescent="0.2">
      <c r="A151" s="126" t="s">
        <v>103</v>
      </c>
      <c r="B151" s="126">
        <v>420592</v>
      </c>
      <c r="C151" s="126">
        <v>210993</v>
      </c>
      <c r="D151" s="126">
        <v>209599</v>
      </c>
      <c r="E151" s="126"/>
      <c r="F151" s="126">
        <v>307563</v>
      </c>
      <c r="G151" s="126">
        <v>150343</v>
      </c>
      <c r="H151" s="126">
        <v>157220</v>
      </c>
      <c r="I151" s="126"/>
      <c r="J151" s="126">
        <v>113029</v>
      </c>
      <c r="K151" s="126">
        <v>60650</v>
      </c>
      <c r="L151" s="126">
        <v>52379</v>
      </c>
    </row>
    <row r="152" spans="1:12" ht="13.9" customHeight="1" x14ac:dyDescent="0.2">
      <c r="A152" s="36" t="s">
        <v>104</v>
      </c>
      <c r="B152" s="41">
        <v>36203</v>
      </c>
      <c r="C152" s="41">
        <v>18655</v>
      </c>
      <c r="D152" s="41">
        <v>17548</v>
      </c>
      <c r="E152" s="41"/>
      <c r="F152" s="41">
        <v>23333</v>
      </c>
      <c r="G152" s="41">
        <v>11739</v>
      </c>
      <c r="H152" s="41">
        <v>11594</v>
      </c>
      <c r="I152" s="41"/>
      <c r="J152" s="41">
        <v>12870</v>
      </c>
      <c r="K152" s="41">
        <v>6916</v>
      </c>
      <c r="L152" s="41">
        <v>5954</v>
      </c>
    </row>
    <row r="153" spans="1:12" ht="13.9" customHeight="1" x14ac:dyDescent="0.2">
      <c r="A153" s="37" t="s">
        <v>105</v>
      </c>
      <c r="B153" s="41">
        <v>67988</v>
      </c>
      <c r="C153" s="41">
        <v>33428</v>
      </c>
      <c r="D153" s="41">
        <v>34560</v>
      </c>
      <c r="E153" s="41"/>
      <c r="F153" s="41">
        <v>62978</v>
      </c>
      <c r="G153" s="41">
        <v>30605</v>
      </c>
      <c r="H153" s="41">
        <v>32373</v>
      </c>
      <c r="I153" s="41"/>
      <c r="J153" s="41">
        <v>5010</v>
      </c>
      <c r="K153" s="41">
        <v>2823</v>
      </c>
      <c r="L153" s="41">
        <v>2187</v>
      </c>
    </row>
    <row r="154" spans="1:12" ht="13.9" customHeight="1" x14ac:dyDescent="0.2">
      <c r="A154" s="37" t="s">
        <v>106</v>
      </c>
      <c r="B154" s="41">
        <v>14987</v>
      </c>
      <c r="C154" s="41">
        <v>7670</v>
      </c>
      <c r="D154" s="41">
        <v>7317</v>
      </c>
      <c r="E154" s="41"/>
      <c r="F154" s="41">
        <v>8944</v>
      </c>
      <c r="G154" s="41">
        <v>4454</v>
      </c>
      <c r="H154" s="41">
        <v>4490</v>
      </c>
      <c r="I154" s="41"/>
      <c r="J154" s="41">
        <v>6043</v>
      </c>
      <c r="K154" s="41">
        <v>3216</v>
      </c>
      <c r="L154" s="41">
        <v>2827</v>
      </c>
    </row>
    <row r="155" spans="1:12" ht="13.9" customHeight="1" x14ac:dyDescent="0.2">
      <c r="A155" s="37" t="s">
        <v>107</v>
      </c>
      <c r="B155" s="41">
        <v>22272</v>
      </c>
      <c r="C155" s="41">
        <v>11469</v>
      </c>
      <c r="D155" s="41">
        <v>10803</v>
      </c>
      <c r="E155" s="41"/>
      <c r="F155" s="41">
        <v>14284</v>
      </c>
      <c r="G155" s="41">
        <v>7138</v>
      </c>
      <c r="H155" s="41">
        <v>7146</v>
      </c>
      <c r="I155" s="41"/>
      <c r="J155" s="41">
        <v>7988</v>
      </c>
      <c r="K155" s="41">
        <v>4331</v>
      </c>
      <c r="L155" s="41">
        <v>3657</v>
      </c>
    </row>
    <row r="156" spans="1:12" ht="13.9" customHeight="1" x14ac:dyDescent="0.2">
      <c r="A156" s="37" t="s">
        <v>108</v>
      </c>
      <c r="B156" s="41">
        <v>29983</v>
      </c>
      <c r="C156" s="41">
        <v>15357</v>
      </c>
      <c r="D156" s="41">
        <v>14626</v>
      </c>
      <c r="E156" s="41"/>
      <c r="F156" s="41">
        <v>16754</v>
      </c>
      <c r="G156" s="41">
        <v>8355</v>
      </c>
      <c r="H156" s="41">
        <v>8399</v>
      </c>
      <c r="I156" s="41"/>
      <c r="J156" s="41">
        <v>13229</v>
      </c>
      <c r="K156" s="41">
        <v>7002</v>
      </c>
      <c r="L156" s="41">
        <v>6227</v>
      </c>
    </row>
    <row r="157" spans="1:12" ht="13.9" customHeight="1" x14ac:dyDescent="0.2">
      <c r="A157" s="37" t="s">
        <v>109</v>
      </c>
      <c r="B157" s="41">
        <v>18105</v>
      </c>
      <c r="C157" s="41">
        <v>9408</v>
      </c>
      <c r="D157" s="41">
        <v>8697</v>
      </c>
      <c r="E157" s="41"/>
      <c r="F157" s="41">
        <v>9686</v>
      </c>
      <c r="G157" s="41">
        <v>4834</v>
      </c>
      <c r="H157" s="41">
        <v>4852</v>
      </c>
      <c r="I157" s="41"/>
      <c r="J157" s="41">
        <v>8419</v>
      </c>
      <c r="K157" s="41">
        <v>4574</v>
      </c>
      <c r="L157" s="41">
        <v>3845</v>
      </c>
    </row>
    <row r="158" spans="1:12" ht="13.9" customHeight="1" x14ac:dyDescent="0.2">
      <c r="A158" s="37" t="s">
        <v>110</v>
      </c>
      <c r="B158" s="41">
        <v>24341</v>
      </c>
      <c r="C158" s="41">
        <v>12353</v>
      </c>
      <c r="D158" s="41">
        <v>11988</v>
      </c>
      <c r="E158" s="41"/>
      <c r="F158" s="41">
        <v>12609</v>
      </c>
      <c r="G158" s="41">
        <v>6151</v>
      </c>
      <c r="H158" s="41">
        <v>6458</v>
      </c>
      <c r="I158" s="41"/>
      <c r="J158" s="41">
        <v>11732</v>
      </c>
      <c r="K158" s="41">
        <v>6202</v>
      </c>
      <c r="L158" s="41">
        <v>5530</v>
      </c>
    </row>
    <row r="159" spans="1:12" ht="13.9" customHeight="1" x14ac:dyDescent="0.2">
      <c r="A159" s="37" t="s">
        <v>103</v>
      </c>
      <c r="B159" s="41">
        <v>149989</v>
      </c>
      <c r="C159" s="41">
        <v>73311</v>
      </c>
      <c r="D159" s="41">
        <v>76678</v>
      </c>
      <c r="E159" s="41"/>
      <c r="F159" s="41">
        <v>125332</v>
      </c>
      <c r="G159" s="41">
        <v>60142</v>
      </c>
      <c r="H159" s="41">
        <v>65190</v>
      </c>
      <c r="I159" s="41"/>
      <c r="J159" s="41">
        <v>24657</v>
      </c>
      <c r="K159" s="41">
        <v>13169</v>
      </c>
      <c r="L159" s="41">
        <v>11488</v>
      </c>
    </row>
    <row r="160" spans="1:12" ht="13.9" customHeight="1" x14ac:dyDescent="0.2">
      <c r="A160" s="37" t="s">
        <v>112</v>
      </c>
      <c r="B160" s="41">
        <v>25237</v>
      </c>
      <c r="C160" s="41">
        <v>13044</v>
      </c>
      <c r="D160" s="41">
        <v>12193</v>
      </c>
      <c r="E160" s="41"/>
      <c r="F160" s="41">
        <v>15977</v>
      </c>
      <c r="G160" s="41">
        <v>8067</v>
      </c>
      <c r="H160" s="41">
        <v>7910</v>
      </c>
      <c r="I160" s="41"/>
      <c r="J160" s="41">
        <v>9260</v>
      </c>
      <c r="K160" s="41">
        <v>4977</v>
      </c>
      <c r="L160" s="41">
        <v>4283</v>
      </c>
    </row>
    <row r="161" spans="1:12" ht="13.9" customHeight="1" x14ac:dyDescent="0.2">
      <c r="A161" s="36" t="s">
        <v>113</v>
      </c>
      <c r="B161" s="41">
        <v>31487</v>
      </c>
      <c r="C161" s="41">
        <v>16298</v>
      </c>
      <c r="D161" s="41">
        <v>15189</v>
      </c>
      <c r="E161" s="41"/>
      <c r="F161" s="41">
        <v>17666</v>
      </c>
      <c r="G161" s="41">
        <v>8858</v>
      </c>
      <c r="H161" s="41">
        <v>8808</v>
      </c>
      <c r="I161" s="41"/>
      <c r="J161" s="41">
        <v>13821</v>
      </c>
      <c r="K161" s="41">
        <v>7440</v>
      </c>
      <c r="L161" s="41">
        <v>6381</v>
      </c>
    </row>
    <row r="162" spans="1:12" ht="13.9" customHeight="1" x14ac:dyDescent="0.2">
      <c r="A162" s="126" t="s">
        <v>114</v>
      </c>
      <c r="B162" s="126">
        <v>742486</v>
      </c>
      <c r="C162" s="126">
        <v>368886</v>
      </c>
      <c r="D162" s="126">
        <v>373600</v>
      </c>
      <c r="E162" s="126"/>
      <c r="F162" s="126">
        <v>580685</v>
      </c>
      <c r="G162" s="126">
        <v>280376</v>
      </c>
      <c r="H162" s="126">
        <v>300309</v>
      </c>
      <c r="I162" s="126"/>
      <c r="J162" s="126">
        <v>161801</v>
      </c>
      <c r="K162" s="126">
        <v>88510</v>
      </c>
      <c r="L162" s="126">
        <v>73291</v>
      </c>
    </row>
    <row r="163" spans="1:12" ht="13.9" customHeight="1" x14ac:dyDescent="0.2">
      <c r="A163" s="36" t="s">
        <v>115</v>
      </c>
      <c r="B163" s="41">
        <v>22705</v>
      </c>
      <c r="C163" s="41">
        <v>11590</v>
      </c>
      <c r="D163" s="41">
        <v>11115</v>
      </c>
      <c r="E163" s="41"/>
      <c r="F163" s="41">
        <v>16667</v>
      </c>
      <c r="G163" s="41">
        <v>8243</v>
      </c>
      <c r="H163" s="41">
        <v>8424</v>
      </c>
      <c r="I163" s="41"/>
      <c r="J163" s="41">
        <v>6038</v>
      </c>
      <c r="K163" s="41">
        <v>3347</v>
      </c>
      <c r="L163" s="41">
        <v>2691</v>
      </c>
    </row>
    <row r="164" spans="1:12" ht="13.9" customHeight="1" x14ac:dyDescent="0.2">
      <c r="A164" s="37" t="s">
        <v>116</v>
      </c>
      <c r="B164" s="41">
        <v>29143</v>
      </c>
      <c r="C164" s="41">
        <v>14807</v>
      </c>
      <c r="D164" s="41">
        <v>14336</v>
      </c>
      <c r="E164" s="41"/>
      <c r="F164" s="41">
        <v>21032</v>
      </c>
      <c r="G164" s="41">
        <v>10433</v>
      </c>
      <c r="H164" s="41">
        <v>10599</v>
      </c>
      <c r="I164" s="41"/>
      <c r="J164" s="41">
        <v>8111</v>
      </c>
      <c r="K164" s="41">
        <v>4374</v>
      </c>
      <c r="L164" s="41">
        <v>3737</v>
      </c>
    </row>
    <row r="165" spans="1:12" ht="13.9" customHeight="1" x14ac:dyDescent="0.2">
      <c r="A165" s="37" t="s">
        <v>117</v>
      </c>
      <c r="B165" s="41">
        <v>17909</v>
      </c>
      <c r="C165" s="41">
        <v>9254</v>
      </c>
      <c r="D165" s="41">
        <v>8655</v>
      </c>
      <c r="E165" s="41"/>
      <c r="F165" s="41">
        <v>10091</v>
      </c>
      <c r="G165" s="41">
        <v>5003</v>
      </c>
      <c r="H165" s="41">
        <v>5088</v>
      </c>
      <c r="I165" s="41"/>
      <c r="J165" s="41">
        <v>7818</v>
      </c>
      <c r="K165" s="41">
        <v>4251</v>
      </c>
      <c r="L165" s="41">
        <v>3567</v>
      </c>
    </row>
    <row r="166" spans="1:12" ht="13.9" customHeight="1" x14ac:dyDescent="0.2">
      <c r="A166" s="37" t="s">
        <v>118</v>
      </c>
      <c r="B166" s="41">
        <v>35765</v>
      </c>
      <c r="C166" s="41">
        <v>18278</v>
      </c>
      <c r="D166" s="41">
        <v>17487</v>
      </c>
      <c r="E166" s="41"/>
      <c r="F166" s="41">
        <v>24311</v>
      </c>
      <c r="G166" s="41">
        <v>12085</v>
      </c>
      <c r="H166" s="41">
        <v>12226</v>
      </c>
      <c r="I166" s="41"/>
      <c r="J166" s="41">
        <v>11454</v>
      </c>
      <c r="K166" s="41">
        <v>6193</v>
      </c>
      <c r="L166" s="41">
        <v>5261</v>
      </c>
    </row>
    <row r="167" spans="1:12" ht="13.9" customHeight="1" x14ac:dyDescent="0.2">
      <c r="A167" s="37" t="s">
        <v>119</v>
      </c>
      <c r="B167" s="41">
        <v>58950</v>
      </c>
      <c r="C167" s="41">
        <v>29420</v>
      </c>
      <c r="D167" s="41">
        <v>29530</v>
      </c>
      <c r="E167" s="41"/>
      <c r="F167" s="41">
        <v>45094</v>
      </c>
      <c r="G167" s="41">
        <v>22118</v>
      </c>
      <c r="H167" s="41">
        <v>22976</v>
      </c>
      <c r="I167" s="41"/>
      <c r="J167" s="41">
        <v>13856</v>
      </c>
      <c r="K167" s="41">
        <v>7302</v>
      </c>
      <c r="L167" s="41">
        <v>6554</v>
      </c>
    </row>
    <row r="168" spans="1:12" ht="13.9" customHeight="1" x14ac:dyDescent="0.2">
      <c r="A168" s="37" t="s">
        <v>120</v>
      </c>
      <c r="B168" s="41">
        <v>35937</v>
      </c>
      <c r="C168" s="41">
        <v>18256</v>
      </c>
      <c r="D168" s="41">
        <v>17681</v>
      </c>
      <c r="E168" s="41"/>
      <c r="F168" s="41">
        <v>26151</v>
      </c>
      <c r="G168" s="41">
        <v>12792</v>
      </c>
      <c r="H168" s="41">
        <v>13359</v>
      </c>
      <c r="I168" s="41"/>
      <c r="J168" s="41">
        <v>9786</v>
      </c>
      <c r="K168" s="41">
        <v>5464</v>
      </c>
      <c r="L168" s="41">
        <v>4322</v>
      </c>
    </row>
    <row r="169" spans="1:12" ht="13.9" customHeight="1" x14ac:dyDescent="0.2">
      <c r="A169" s="37" t="s">
        <v>121</v>
      </c>
      <c r="B169" s="41">
        <v>28989</v>
      </c>
      <c r="C169" s="41">
        <v>14962</v>
      </c>
      <c r="D169" s="41">
        <v>14027</v>
      </c>
      <c r="E169" s="41"/>
      <c r="F169" s="41">
        <v>18118</v>
      </c>
      <c r="G169" s="41">
        <v>9065</v>
      </c>
      <c r="H169" s="41">
        <v>9053</v>
      </c>
      <c r="I169" s="41"/>
      <c r="J169" s="41">
        <v>10871</v>
      </c>
      <c r="K169" s="41">
        <v>5897</v>
      </c>
      <c r="L169" s="41">
        <v>4974</v>
      </c>
    </row>
    <row r="170" spans="1:12" ht="13.9" customHeight="1" x14ac:dyDescent="0.2">
      <c r="A170" s="37" t="s">
        <v>114</v>
      </c>
      <c r="B170" s="41">
        <v>321732</v>
      </c>
      <c r="C170" s="41">
        <v>154519</v>
      </c>
      <c r="D170" s="41">
        <v>167213</v>
      </c>
      <c r="E170" s="41"/>
      <c r="F170" s="41">
        <v>301887</v>
      </c>
      <c r="G170" s="41">
        <v>143147</v>
      </c>
      <c r="H170" s="41">
        <v>158740</v>
      </c>
      <c r="I170" s="41"/>
      <c r="J170" s="41">
        <v>19845</v>
      </c>
      <c r="K170" s="41">
        <v>11372</v>
      </c>
      <c r="L170" s="41">
        <v>8473</v>
      </c>
    </row>
    <row r="171" spans="1:12" ht="13.9" customHeight="1" x14ac:dyDescent="0.2">
      <c r="A171" s="37" t="s">
        <v>122</v>
      </c>
      <c r="B171" s="41">
        <v>68145</v>
      </c>
      <c r="C171" s="41">
        <v>33988</v>
      </c>
      <c r="D171" s="41">
        <v>34157</v>
      </c>
      <c r="E171" s="41"/>
      <c r="F171" s="41">
        <v>55374</v>
      </c>
      <c r="G171" s="41">
        <v>26958</v>
      </c>
      <c r="H171" s="41">
        <v>28416</v>
      </c>
      <c r="I171" s="41"/>
      <c r="J171" s="41">
        <v>12771</v>
      </c>
      <c r="K171" s="41">
        <v>7030</v>
      </c>
      <c r="L171" s="41">
        <v>5741</v>
      </c>
    </row>
    <row r="172" spans="1:12" ht="13.9" customHeight="1" x14ac:dyDescent="0.2">
      <c r="A172" s="36" t="s">
        <v>123</v>
      </c>
      <c r="B172" s="41">
        <v>48580</v>
      </c>
      <c r="C172" s="41">
        <v>24808</v>
      </c>
      <c r="D172" s="41">
        <v>23772</v>
      </c>
      <c r="E172" s="41"/>
      <c r="F172" s="41">
        <v>31263</v>
      </c>
      <c r="G172" s="41">
        <v>15311</v>
      </c>
      <c r="H172" s="41">
        <v>15952</v>
      </c>
      <c r="I172" s="41"/>
      <c r="J172" s="41">
        <v>17317</v>
      </c>
      <c r="K172" s="41">
        <v>9497</v>
      </c>
      <c r="L172" s="41">
        <v>7820</v>
      </c>
    </row>
    <row r="173" spans="1:12" ht="13.9" customHeight="1" x14ac:dyDescent="0.2">
      <c r="A173" s="37" t="s">
        <v>124</v>
      </c>
      <c r="B173" s="41">
        <v>19694</v>
      </c>
      <c r="C173" s="41">
        <v>10468</v>
      </c>
      <c r="D173" s="41">
        <v>9226</v>
      </c>
      <c r="E173" s="41"/>
      <c r="F173" s="41">
        <v>4042</v>
      </c>
      <c r="G173" s="41">
        <v>2008</v>
      </c>
      <c r="H173" s="41">
        <v>2034</v>
      </c>
      <c r="I173" s="41"/>
      <c r="J173" s="41">
        <v>15652</v>
      </c>
      <c r="K173" s="41">
        <v>8460</v>
      </c>
      <c r="L173" s="41">
        <v>7192</v>
      </c>
    </row>
    <row r="174" spans="1:12" ht="13.9" customHeight="1" x14ac:dyDescent="0.2">
      <c r="A174" s="36" t="s">
        <v>125</v>
      </c>
      <c r="B174" s="41">
        <v>14809</v>
      </c>
      <c r="C174" s="41">
        <v>7832</v>
      </c>
      <c r="D174" s="41">
        <v>6977</v>
      </c>
      <c r="E174" s="41"/>
      <c r="F174" s="41">
        <v>4211</v>
      </c>
      <c r="G174" s="41">
        <v>2090</v>
      </c>
      <c r="H174" s="41">
        <v>2121</v>
      </c>
      <c r="I174" s="41"/>
      <c r="J174" s="41">
        <v>10598</v>
      </c>
      <c r="K174" s="41">
        <v>5742</v>
      </c>
      <c r="L174" s="41">
        <v>4856</v>
      </c>
    </row>
    <row r="175" spans="1:12" ht="13.9" customHeight="1" x14ac:dyDescent="0.2">
      <c r="A175" s="44" t="s">
        <v>126</v>
      </c>
      <c r="B175" s="43">
        <v>40128</v>
      </c>
      <c r="C175" s="43">
        <v>20704</v>
      </c>
      <c r="D175" s="43">
        <v>19424</v>
      </c>
      <c r="E175" s="43"/>
      <c r="F175" s="43">
        <v>22444</v>
      </c>
      <c r="G175" s="43">
        <v>11123</v>
      </c>
      <c r="H175" s="43">
        <v>11321</v>
      </c>
      <c r="I175" s="43"/>
      <c r="J175" s="43">
        <v>17684</v>
      </c>
      <c r="K175" s="43">
        <v>9581</v>
      </c>
      <c r="L175" s="43">
        <v>8103</v>
      </c>
    </row>
    <row r="176" spans="1:12" ht="4.9000000000000004" customHeight="1" x14ac:dyDescent="0.2">
      <c r="A176" s="92"/>
      <c r="B176" s="94"/>
      <c r="C176" s="94"/>
      <c r="D176" s="94"/>
      <c r="E176" s="94"/>
      <c r="F176" s="94"/>
      <c r="G176" s="94"/>
      <c r="H176" s="94"/>
      <c r="I176" s="94"/>
      <c r="J176" s="94"/>
      <c r="K176" s="94"/>
      <c r="L176" s="94"/>
    </row>
    <row r="177" spans="1:12" ht="20.25" customHeight="1" x14ac:dyDescent="0.2">
      <c r="A177" s="44"/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</row>
    <row r="178" spans="1:12" ht="20.25" customHeight="1" x14ac:dyDescent="0.2">
      <c r="A178" s="44"/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</row>
    <row r="179" spans="1:12" ht="20.25" customHeight="1" x14ac:dyDescent="0.2">
      <c r="A179" s="44"/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</row>
    <row r="180" spans="1:12" ht="20.25" customHeight="1" x14ac:dyDescent="0.2">
      <c r="A180" s="44"/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</row>
    <row r="181" spans="1:12" ht="20.25" customHeight="1" x14ac:dyDescent="0.2">
      <c r="A181" s="44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</row>
    <row r="182" spans="1:12" ht="20.25" customHeight="1" x14ac:dyDescent="0.2">
      <c r="A182" s="44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</row>
    <row r="183" spans="1:12" ht="1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2" ht="15" customHeight="1" x14ac:dyDescent="0.25">
      <c r="A184" s="12"/>
      <c r="B184" s="12"/>
      <c r="C184" s="301" t="s">
        <v>385</v>
      </c>
      <c r="D184" s="301"/>
      <c r="E184" s="301"/>
      <c r="F184" s="301"/>
      <c r="G184" s="301"/>
      <c r="H184" s="301"/>
      <c r="I184" s="301"/>
      <c r="J184" s="301"/>
      <c r="K184" s="301"/>
      <c r="L184" s="301"/>
    </row>
    <row r="185" spans="1:12" ht="4.9000000000000004" customHeight="1" x14ac:dyDescent="0.2">
      <c r="A185" s="85"/>
      <c r="B185" s="85"/>
      <c r="C185" s="85"/>
      <c r="D185" s="308"/>
      <c r="E185" s="308"/>
      <c r="F185" s="308"/>
      <c r="G185" s="308"/>
      <c r="H185" s="308"/>
      <c r="I185" s="308"/>
      <c r="J185" s="308"/>
      <c r="K185" s="308"/>
      <c r="L185" s="308"/>
    </row>
    <row r="186" spans="1:12" ht="4.9000000000000004" customHeight="1" x14ac:dyDescent="0.2">
      <c r="A186" s="12"/>
      <c r="B186" s="12"/>
      <c r="C186" s="12"/>
      <c r="D186" s="202"/>
      <c r="E186" s="202"/>
      <c r="F186" s="202"/>
      <c r="G186" s="202"/>
      <c r="H186" s="202"/>
      <c r="I186" s="202"/>
      <c r="J186" s="202"/>
      <c r="K186" s="202"/>
      <c r="L186" s="202"/>
    </row>
    <row r="187" spans="1:12" ht="15" customHeight="1" x14ac:dyDescent="0.25">
      <c r="A187" s="84" t="s">
        <v>571</v>
      </c>
      <c r="B187" s="3"/>
      <c r="C187" s="3"/>
      <c r="D187" s="3"/>
      <c r="E187" s="3"/>
      <c r="F187" s="3"/>
      <c r="G187" s="3"/>
      <c r="H187" s="3"/>
      <c r="I187" s="3"/>
      <c r="J187" s="3"/>
      <c r="K187" s="33"/>
      <c r="L187" s="34"/>
    </row>
    <row r="188" spans="1:12" ht="15" customHeight="1" x14ac:dyDescent="0.2">
      <c r="A188" s="84" t="s">
        <v>386</v>
      </c>
      <c r="B188" s="1"/>
      <c r="C188" s="1"/>
      <c r="D188" s="1"/>
      <c r="E188" s="1"/>
      <c r="F188" s="1"/>
      <c r="G188" s="1"/>
      <c r="H188" s="1"/>
      <c r="I188" s="1"/>
      <c r="J188" s="1"/>
      <c r="K188" s="12"/>
      <c r="L188" s="7" t="s">
        <v>1</v>
      </c>
    </row>
    <row r="189" spans="1:12" ht="4.9000000000000004" customHeight="1" x14ac:dyDescent="0.2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7"/>
    </row>
    <row r="190" spans="1:12" ht="4.9000000000000004" customHeight="1" x14ac:dyDescent="0.2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90"/>
    </row>
    <row r="191" spans="1:12" ht="15" customHeight="1" x14ac:dyDescent="0.2">
      <c r="A191" s="305" t="s">
        <v>2</v>
      </c>
      <c r="B191" s="267"/>
      <c r="C191" s="267" t="s">
        <v>3</v>
      </c>
      <c r="D191" s="267"/>
      <c r="E191" s="268"/>
      <c r="F191" s="267" t="s">
        <v>4</v>
      </c>
      <c r="G191" s="267" t="s">
        <v>574</v>
      </c>
      <c r="H191" s="267"/>
      <c r="I191" s="268"/>
      <c r="J191" s="267"/>
      <c r="K191" s="269" t="s">
        <v>5</v>
      </c>
      <c r="L191" s="267"/>
    </row>
    <row r="192" spans="1:12" ht="15" customHeight="1" x14ac:dyDescent="0.2">
      <c r="A192" s="305"/>
      <c r="B192" s="262" t="s">
        <v>6</v>
      </c>
      <c r="C192" s="262" t="s">
        <v>7</v>
      </c>
      <c r="D192" s="262" t="s">
        <v>8</v>
      </c>
      <c r="E192" s="262"/>
      <c r="F192" s="262" t="s">
        <v>6</v>
      </c>
      <c r="G192" s="262" t="s">
        <v>7</v>
      </c>
      <c r="H192" s="262" t="s">
        <v>8</v>
      </c>
      <c r="I192" s="262"/>
      <c r="J192" s="262" t="s">
        <v>6</v>
      </c>
      <c r="K192" s="262" t="s">
        <v>7</v>
      </c>
      <c r="L192" s="262" t="s">
        <v>8</v>
      </c>
    </row>
    <row r="193" spans="1:12" ht="4.9000000000000004" customHeight="1" x14ac:dyDescent="0.2">
      <c r="A193" s="203"/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</row>
    <row r="194" spans="1:12" ht="4.9000000000000004" customHeight="1" x14ac:dyDescent="0.2">
      <c r="A194" s="32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</row>
    <row r="195" spans="1:12" ht="13.9" customHeight="1" x14ac:dyDescent="0.2">
      <c r="A195" s="126" t="s">
        <v>127</v>
      </c>
      <c r="B195" s="126">
        <v>523107</v>
      </c>
      <c r="C195" s="126">
        <v>264187</v>
      </c>
      <c r="D195" s="126">
        <v>258920</v>
      </c>
      <c r="E195" s="126"/>
      <c r="F195" s="126">
        <v>352244</v>
      </c>
      <c r="G195" s="126">
        <v>172544</v>
      </c>
      <c r="H195" s="126">
        <v>179700</v>
      </c>
      <c r="I195" s="126"/>
      <c r="J195" s="126">
        <v>170863</v>
      </c>
      <c r="K195" s="126">
        <v>91643</v>
      </c>
      <c r="L195" s="126">
        <v>79220</v>
      </c>
    </row>
    <row r="196" spans="1:12" ht="13.9" customHeight="1" x14ac:dyDescent="0.2">
      <c r="A196" s="36" t="s">
        <v>128</v>
      </c>
      <c r="B196" s="41">
        <v>28677</v>
      </c>
      <c r="C196" s="41">
        <v>15033</v>
      </c>
      <c r="D196" s="41">
        <v>13644</v>
      </c>
      <c r="E196" s="41"/>
      <c r="F196" s="41">
        <v>15369</v>
      </c>
      <c r="G196" s="41">
        <v>7739</v>
      </c>
      <c r="H196" s="41">
        <v>7630</v>
      </c>
      <c r="I196" s="41"/>
      <c r="J196" s="41">
        <v>13308</v>
      </c>
      <c r="K196" s="41">
        <v>7294</v>
      </c>
      <c r="L196" s="41">
        <v>6014</v>
      </c>
    </row>
    <row r="197" spans="1:12" ht="13.9" customHeight="1" x14ac:dyDescent="0.2">
      <c r="A197" s="37" t="s">
        <v>129</v>
      </c>
      <c r="B197" s="41">
        <v>89171</v>
      </c>
      <c r="C197" s="41">
        <v>45072</v>
      </c>
      <c r="D197" s="41">
        <v>44099</v>
      </c>
      <c r="E197" s="41"/>
      <c r="F197" s="41">
        <v>57880</v>
      </c>
      <c r="G197" s="41">
        <v>28395</v>
      </c>
      <c r="H197" s="41">
        <v>29485</v>
      </c>
      <c r="I197" s="41"/>
      <c r="J197" s="41">
        <v>31291</v>
      </c>
      <c r="K197" s="41">
        <v>16677</v>
      </c>
      <c r="L197" s="41">
        <v>14614</v>
      </c>
    </row>
    <row r="198" spans="1:12" ht="13.9" customHeight="1" x14ac:dyDescent="0.2">
      <c r="A198" s="37" t="s">
        <v>130</v>
      </c>
      <c r="B198" s="41">
        <v>46809</v>
      </c>
      <c r="C198" s="41">
        <v>24007</v>
      </c>
      <c r="D198" s="41">
        <v>22802</v>
      </c>
      <c r="E198" s="41"/>
      <c r="F198" s="41">
        <v>15586</v>
      </c>
      <c r="G198" s="41">
        <v>7561</v>
      </c>
      <c r="H198" s="41">
        <v>8025</v>
      </c>
      <c r="I198" s="41"/>
      <c r="J198" s="41">
        <v>31223</v>
      </c>
      <c r="K198" s="41">
        <v>16446</v>
      </c>
      <c r="L198" s="41">
        <v>14777</v>
      </c>
    </row>
    <row r="199" spans="1:12" ht="13.9" customHeight="1" x14ac:dyDescent="0.2">
      <c r="A199" s="37" t="s">
        <v>131</v>
      </c>
      <c r="B199" s="41">
        <v>40497</v>
      </c>
      <c r="C199" s="41">
        <v>21085</v>
      </c>
      <c r="D199" s="41">
        <v>19412</v>
      </c>
      <c r="E199" s="41"/>
      <c r="F199" s="41">
        <v>14238</v>
      </c>
      <c r="G199" s="41">
        <v>7252</v>
      </c>
      <c r="H199" s="41">
        <v>6986</v>
      </c>
      <c r="I199" s="41"/>
      <c r="J199" s="41">
        <v>26259</v>
      </c>
      <c r="K199" s="41">
        <v>13833</v>
      </c>
      <c r="L199" s="41">
        <v>12426</v>
      </c>
    </row>
    <row r="200" spans="1:12" ht="13.9" customHeight="1" x14ac:dyDescent="0.2">
      <c r="A200" s="37" t="s">
        <v>127</v>
      </c>
      <c r="B200" s="41">
        <v>209717</v>
      </c>
      <c r="C200" s="41">
        <v>103347</v>
      </c>
      <c r="D200" s="41">
        <v>106370</v>
      </c>
      <c r="E200" s="41"/>
      <c r="F200" s="41">
        <v>179523</v>
      </c>
      <c r="G200" s="41">
        <v>87012</v>
      </c>
      <c r="H200" s="41">
        <v>92511</v>
      </c>
      <c r="I200" s="41"/>
      <c r="J200" s="41">
        <v>30194</v>
      </c>
      <c r="K200" s="41">
        <v>16335</v>
      </c>
      <c r="L200" s="41">
        <v>13859</v>
      </c>
    </row>
    <row r="201" spans="1:12" ht="13.9" customHeight="1" x14ac:dyDescent="0.2">
      <c r="A201" s="37" t="s">
        <v>132</v>
      </c>
      <c r="B201" s="41">
        <v>40663</v>
      </c>
      <c r="C201" s="41">
        <v>21332</v>
      </c>
      <c r="D201" s="41">
        <v>19331</v>
      </c>
      <c r="E201" s="41"/>
      <c r="F201" s="41">
        <v>20413</v>
      </c>
      <c r="G201" s="41">
        <v>10240</v>
      </c>
      <c r="H201" s="41">
        <v>10173</v>
      </c>
      <c r="I201" s="41"/>
      <c r="J201" s="41">
        <v>20250</v>
      </c>
      <c r="K201" s="41">
        <v>11092</v>
      </c>
      <c r="L201" s="41">
        <v>9158</v>
      </c>
    </row>
    <row r="202" spans="1:12" ht="13.9" customHeight="1" x14ac:dyDescent="0.2">
      <c r="A202" s="37" t="s">
        <v>133</v>
      </c>
      <c r="B202" s="41">
        <v>31364</v>
      </c>
      <c r="C202" s="41">
        <v>15859</v>
      </c>
      <c r="D202" s="41">
        <v>15505</v>
      </c>
      <c r="E202" s="41"/>
      <c r="F202" s="41">
        <v>22507</v>
      </c>
      <c r="G202" s="41">
        <v>11111</v>
      </c>
      <c r="H202" s="41">
        <v>11396</v>
      </c>
      <c r="I202" s="41"/>
      <c r="J202" s="41">
        <v>8857</v>
      </c>
      <c r="K202" s="41">
        <v>4748</v>
      </c>
      <c r="L202" s="41">
        <v>4109</v>
      </c>
    </row>
    <row r="203" spans="1:12" ht="13.9" customHeight="1" x14ac:dyDescent="0.2">
      <c r="A203" s="37" t="s">
        <v>134</v>
      </c>
      <c r="B203" s="41">
        <v>36209</v>
      </c>
      <c r="C203" s="41">
        <v>18452</v>
      </c>
      <c r="D203" s="41">
        <v>17757</v>
      </c>
      <c r="E203" s="41"/>
      <c r="F203" s="41">
        <v>26728</v>
      </c>
      <c r="G203" s="41">
        <v>13234</v>
      </c>
      <c r="H203" s="41">
        <v>13494</v>
      </c>
      <c r="I203" s="41"/>
      <c r="J203" s="41">
        <v>9481</v>
      </c>
      <c r="K203" s="41">
        <v>5218</v>
      </c>
      <c r="L203" s="41">
        <v>4263</v>
      </c>
    </row>
    <row r="204" spans="1:12" ht="13.9" customHeight="1" x14ac:dyDescent="0.2">
      <c r="A204" s="126" t="s">
        <v>135</v>
      </c>
      <c r="B204" s="126">
        <v>1001194</v>
      </c>
      <c r="C204" s="126">
        <v>501183</v>
      </c>
      <c r="D204" s="126">
        <v>500011</v>
      </c>
      <c r="E204" s="126"/>
      <c r="F204" s="126">
        <v>671875</v>
      </c>
      <c r="G204" s="126">
        <v>326977</v>
      </c>
      <c r="H204" s="126">
        <v>344898</v>
      </c>
      <c r="I204" s="126"/>
      <c r="J204" s="126">
        <v>329319</v>
      </c>
      <c r="K204" s="126">
        <v>174206</v>
      </c>
      <c r="L204" s="126">
        <v>155113</v>
      </c>
    </row>
    <row r="205" spans="1:12" ht="13.9" customHeight="1" x14ac:dyDescent="0.2">
      <c r="A205" s="36" t="s">
        <v>136</v>
      </c>
      <c r="B205" s="41">
        <v>69424</v>
      </c>
      <c r="C205" s="41">
        <v>35296</v>
      </c>
      <c r="D205" s="41">
        <v>34128</v>
      </c>
      <c r="E205" s="41"/>
      <c r="F205" s="41">
        <v>37406</v>
      </c>
      <c r="G205" s="41">
        <v>18375</v>
      </c>
      <c r="H205" s="41">
        <v>19031</v>
      </c>
      <c r="I205" s="41"/>
      <c r="J205" s="41">
        <v>32018</v>
      </c>
      <c r="K205" s="41">
        <v>16921</v>
      </c>
      <c r="L205" s="41">
        <v>15097</v>
      </c>
    </row>
    <row r="206" spans="1:12" ht="13.9" customHeight="1" x14ac:dyDescent="0.2">
      <c r="A206" s="37" t="s">
        <v>137</v>
      </c>
      <c r="B206" s="41">
        <v>53559</v>
      </c>
      <c r="C206" s="41">
        <v>27384</v>
      </c>
      <c r="D206" s="41">
        <v>26175</v>
      </c>
      <c r="E206" s="41"/>
      <c r="F206" s="41">
        <v>22070</v>
      </c>
      <c r="G206" s="41">
        <v>10946</v>
      </c>
      <c r="H206" s="41">
        <v>11124</v>
      </c>
      <c r="I206" s="41"/>
      <c r="J206" s="41">
        <v>31489</v>
      </c>
      <c r="K206" s="41">
        <v>16438</v>
      </c>
      <c r="L206" s="41">
        <v>15051</v>
      </c>
    </row>
    <row r="207" spans="1:12" ht="13.9" customHeight="1" x14ac:dyDescent="0.2">
      <c r="A207" s="37" t="s">
        <v>138</v>
      </c>
      <c r="B207" s="41">
        <v>66835</v>
      </c>
      <c r="C207" s="41">
        <v>33758</v>
      </c>
      <c r="D207" s="41">
        <v>33077</v>
      </c>
      <c r="E207" s="41"/>
      <c r="F207" s="41">
        <v>39133</v>
      </c>
      <c r="G207" s="41">
        <v>19173</v>
      </c>
      <c r="H207" s="41">
        <v>19960</v>
      </c>
      <c r="I207" s="41"/>
      <c r="J207" s="41">
        <v>27702</v>
      </c>
      <c r="K207" s="41">
        <v>14585</v>
      </c>
      <c r="L207" s="41">
        <v>13117</v>
      </c>
    </row>
    <row r="208" spans="1:12" ht="13.9" customHeight="1" x14ac:dyDescent="0.2">
      <c r="A208" s="37" t="s">
        <v>139</v>
      </c>
      <c r="B208" s="41">
        <v>21186</v>
      </c>
      <c r="C208" s="41">
        <v>10650</v>
      </c>
      <c r="D208" s="41">
        <v>10536</v>
      </c>
      <c r="E208" s="41"/>
      <c r="F208" s="41">
        <v>15733</v>
      </c>
      <c r="G208" s="41">
        <v>7725</v>
      </c>
      <c r="H208" s="41">
        <v>8008</v>
      </c>
      <c r="I208" s="41"/>
      <c r="J208" s="41">
        <v>5453</v>
      </c>
      <c r="K208" s="41">
        <v>2925</v>
      </c>
      <c r="L208" s="41">
        <v>2528</v>
      </c>
    </row>
    <row r="209" spans="1:12" ht="13.9" customHeight="1" x14ac:dyDescent="0.2">
      <c r="A209" s="37" t="s">
        <v>140</v>
      </c>
      <c r="B209" s="41">
        <v>48180</v>
      </c>
      <c r="C209" s="41">
        <v>24720</v>
      </c>
      <c r="D209" s="41">
        <v>23460</v>
      </c>
      <c r="E209" s="41"/>
      <c r="F209" s="41">
        <v>17308</v>
      </c>
      <c r="G209" s="41">
        <v>8587</v>
      </c>
      <c r="H209" s="41">
        <v>8721</v>
      </c>
      <c r="I209" s="41"/>
      <c r="J209" s="41">
        <v>30872</v>
      </c>
      <c r="K209" s="41">
        <v>16133</v>
      </c>
      <c r="L209" s="41">
        <v>14739</v>
      </c>
    </row>
    <row r="210" spans="1:12" ht="13.9" customHeight="1" x14ac:dyDescent="0.2">
      <c r="A210" s="37" t="s">
        <v>135</v>
      </c>
      <c r="B210" s="41">
        <v>347952</v>
      </c>
      <c r="C210" s="41">
        <v>169226</v>
      </c>
      <c r="D210" s="41">
        <v>178726</v>
      </c>
      <c r="E210" s="41"/>
      <c r="F210" s="41">
        <v>301734</v>
      </c>
      <c r="G210" s="41">
        <v>144826</v>
      </c>
      <c r="H210" s="41">
        <v>156908</v>
      </c>
      <c r="I210" s="41"/>
      <c r="J210" s="41">
        <v>46218</v>
      </c>
      <c r="K210" s="41">
        <v>24400</v>
      </c>
      <c r="L210" s="41">
        <v>21818</v>
      </c>
    </row>
    <row r="211" spans="1:12" ht="13.9" customHeight="1" x14ac:dyDescent="0.2">
      <c r="A211" s="37" t="s">
        <v>141</v>
      </c>
      <c r="B211" s="41">
        <v>53264</v>
      </c>
      <c r="C211" s="41">
        <v>27502</v>
      </c>
      <c r="D211" s="41">
        <v>25762</v>
      </c>
      <c r="E211" s="41"/>
      <c r="F211" s="41">
        <v>17387</v>
      </c>
      <c r="G211" s="41">
        <v>8601</v>
      </c>
      <c r="H211" s="41">
        <v>8786</v>
      </c>
      <c r="I211" s="41"/>
      <c r="J211" s="41">
        <v>35877</v>
      </c>
      <c r="K211" s="41">
        <v>18901</v>
      </c>
      <c r="L211" s="41">
        <v>16976</v>
      </c>
    </row>
    <row r="212" spans="1:12" ht="13.9" customHeight="1" x14ac:dyDescent="0.2">
      <c r="A212" s="37" t="s">
        <v>142</v>
      </c>
      <c r="B212" s="41">
        <v>39278</v>
      </c>
      <c r="C212" s="41">
        <v>20394</v>
      </c>
      <c r="D212" s="41">
        <v>18884</v>
      </c>
      <c r="E212" s="41"/>
      <c r="F212" s="41">
        <v>22884</v>
      </c>
      <c r="G212" s="41">
        <v>11584</v>
      </c>
      <c r="H212" s="41">
        <v>11300</v>
      </c>
      <c r="I212" s="41"/>
      <c r="J212" s="41">
        <v>16394</v>
      </c>
      <c r="K212" s="41">
        <v>8810</v>
      </c>
      <c r="L212" s="41">
        <v>7584</v>
      </c>
    </row>
    <row r="213" spans="1:12" ht="13.9" customHeight="1" x14ac:dyDescent="0.2">
      <c r="A213" s="37" t="s">
        <v>143</v>
      </c>
      <c r="B213" s="41">
        <v>38059</v>
      </c>
      <c r="C213" s="41">
        <v>19400</v>
      </c>
      <c r="D213" s="41">
        <v>18659</v>
      </c>
      <c r="E213" s="41"/>
      <c r="F213" s="41">
        <v>24030</v>
      </c>
      <c r="G213" s="41">
        <v>11824</v>
      </c>
      <c r="H213" s="41">
        <v>12206</v>
      </c>
      <c r="I213" s="41"/>
      <c r="J213" s="41">
        <v>14029</v>
      </c>
      <c r="K213" s="41">
        <v>7576</v>
      </c>
      <c r="L213" s="41">
        <v>6453</v>
      </c>
    </row>
    <row r="214" spans="1:12" ht="13.9" customHeight="1" x14ac:dyDescent="0.2">
      <c r="A214" s="36" t="s">
        <v>144</v>
      </c>
      <c r="B214" s="41">
        <v>30881</v>
      </c>
      <c r="C214" s="41">
        <v>15889</v>
      </c>
      <c r="D214" s="41">
        <v>14992</v>
      </c>
      <c r="E214" s="41"/>
      <c r="F214" s="41">
        <v>21440</v>
      </c>
      <c r="G214" s="41">
        <v>10699</v>
      </c>
      <c r="H214" s="41">
        <v>10741</v>
      </c>
      <c r="I214" s="41"/>
      <c r="J214" s="41">
        <v>9441</v>
      </c>
      <c r="K214" s="41">
        <v>5190</v>
      </c>
      <c r="L214" s="41">
        <v>4251</v>
      </c>
    </row>
    <row r="215" spans="1:12" ht="13.9" customHeight="1" x14ac:dyDescent="0.2">
      <c r="A215" s="37" t="s">
        <v>145</v>
      </c>
      <c r="B215" s="41">
        <v>93137</v>
      </c>
      <c r="C215" s="41">
        <v>46936</v>
      </c>
      <c r="D215" s="41">
        <v>46201</v>
      </c>
      <c r="E215" s="41"/>
      <c r="F215" s="41">
        <v>59379</v>
      </c>
      <c r="G215" s="41">
        <v>29017</v>
      </c>
      <c r="H215" s="41">
        <v>30362</v>
      </c>
      <c r="I215" s="41"/>
      <c r="J215" s="41">
        <v>33758</v>
      </c>
      <c r="K215" s="41">
        <v>17919</v>
      </c>
      <c r="L215" s="41">
        <v>15839</v>
      </c>
    </row>
    <row r="216" spans="1:12" ht="13.9" customHeight="1" x14ac:dyDescent="0.2">
      <c r="A216" s="37" t="s">
        <v>146</v>
      </c>
      <c r="B216" s="41">
        <v>22430</v>
      </c>
      <c r="C216" s="41">
        <v>11486</v>
      </c>
      <c r="D216" s="41">
        <v>10944</v>
      </c>
      <c r="E216" s="41"/>
      <c r="F216" s="41">
        <v>10214</v>
      </c>
      <c r="G216" s="41">
        <v>5008</v>
      </c>
      <c r="H216" s="41">
        <v>5206</v>
      </c>
      <c r="I216" s="41"/>
      <c r="J216" s="41">
        <v>12216</v>
      </c>
      <c r="K216" s="41">
        <v>6478</v>
      </c>
      <c r="L216" s="41">
        <v>5738</v>
      </c>
    </row>
    <row r="217" spans="1:12" ht="13.9" customHeight="1" x14ac:dyDescent="0.2">
      <c r="A217" s="37" t="s">
        <v>147</v>
      </c>
      <c r="B217" s="41">
        <v>45366</v>
      </c>
      <c r="C217" s="41">
        <v>23261</v>
      </c>
      <c r="D217" s="41">
        <v>22105</v>
      </c>
      <c r="E217" s="41"/>
      <c r="F217" s="41">
        <v>22554</v>
      </c>
      <c r="G217" s="41">
        <v>11107</v>
      </c>
      <c r="H217" s="41">
        <v>11447</v>
      </c>
      <c r="I217" s="41"/>
      <c r="J217" s="41">
        <v>22812</v>
      </c>
      <c r="K217" s="41">
        <v>12154</v>
      </c>
      <c r="L217" s="41">
        <v>10658</v>
      </c>
    </row>
    <row r="218" spans="1:12" ht="13.9" customHeight="1" x14ac:dyDescent="0.2">
      <c r="A218" s="37" t="s">
        <v>148</v>
      </c>
      <c r="B218" s="41">
        <v>71643</v>
      </c>
      <c r="C218" s="41">
        <v>35281</v>
      </c>
      <c r="D218" s="41">
        <v>36362</v>
      </c>
      <c r="E218" s="41"/>
      <c r="F218" s="41">
        <v>60603</v>
      </c>
      <c r="G218" s="41">
        <v>29505</v>
      </c>
      <c r="H218" s="41">
        <v>31098</v>
      </c>
      <c r="I218" s="41"/>
      <c r="J218" s="41">
        <v>11040</v>
      </c>
      <c r="K218" s="41">
        <v>5776</v>
      </c>
      <c r="L218" s="41">
        <v>5264</v>
      </c>
    </row>
    <row r="219" spans="1:12" ht="13.9" customHeight="1" x14ac:dyDescent="0.2">
      <c r="A219" s="126" t="s">
        <v>149</v>
      </c>
      <c r="B219" s="126">
        <v>804334</v>
      </c>
      <c r="C219" s="126">
        <v>405055</v>
      </c>
      <c r="D219" s="126">
        <v>399279</v>
      </c>
      <c r="E219" s="126"/>
      <c r="F219" s="126">
        <v>489145</v>
      </c>
      <c r="G219" s="126">
        <v>237515</v>
      </c>
      <c r="H219" s="126">
        <v>251630</v>
      </c>
      <c r="I219" s="126"/>
      <c r="J219" s="126">
        <v>315189</v>
      </c>
      <c r="K219" s="126">
        <v>167540</v>
      </c>
      <c r="L219" s="126">
        <v>147649</v>
      </c>
    </row>
    <row r="220" spans="1:12" ht="13.9" customHeight="1" x14ac:dyDescent="0.2">
      <c r="A220" s="36" t="s">
        <v>150</v>
      </c>
      <c r="B220" s="41">
        <v>45793</v>
      </c>
      <c r="C220" s="41">
        <v>23495</v>
      </c>
      <c r="D220" s="41">
        <v>22298</v>
      </c>
      <c r="E220" s="41"/>
      <c r="F220" s="41">
        <v>28810</v>
      </c>
      <c r="G220" s="41">
        <v>14355</v>
      </c>
      <c r="H220" s="41">
        <v>14455</v>
      </c>
      <c r="I220" s="41"/>
      <c r="J220" s="41">
        <v>16983</v>
      </c>
      <c r="K220" s="41">
        <v>9140</v>
      </c>
      <c r="L220" s="41">
        <v>7843</v>
      </c>
    </row>
    <row r="221" spans="1:12" ht="13.9" customHeight="1" x14ac:dyDescent="0.2">
      <c r="A221" s="37" t="s">
        <v>151</v>
      </c>
      <c r="B221" s="41">
        <v>20521</v>
      </c>
      <c r="C221" s="41">
        <v>10699</v>
      </c>
      <c r="D221" s="41">
        <v>9822</v>
      </c>
      <c r="E221" s="41"/>
      <c r="F221" s="41">
        <v>5101</v>
      </c>
      <c r="G221" s="41">
        <v>2495</v>
      </c>
      <c r="H221" s="41">
        <v>2606</v>
      </c>
      <c r="I221" s="41"/>
      <c r="J221" s="41">
        <v>15420</v>
      </c>
      <c r="K221" s="41">
        <v>8204</v>
      </c>
      <c r="L221" s="41">
        <v>7216</v>
      </c>
    </row>
    <row r="222" spans="1:12" ht="13.9" customHeight="1" x14ac:dyDescent="0.2">
      <c r="A222" s="37" t="s">
        <v>152</v>
      </c>
      <c r="B222" s="41">
        <v>59062</v>
      </c>
      <c r="C222" s="41">
        <v>29724</v>
      </c>
      <c r="D222" s="41">
        <v>29338</v>
      </c>
      <c r="E222" s="41"/>
      <c r="F222" s="41">
        <v>33685</v>
      </c>
      <c r="G222" s="41">
        <v>16277</v>
      </c>
      <c r="H222" s="41">
        <v>17408</v>
      </c>
      <c r="I222" s="41"/>
      <c r="J222" s="41">
        <v>25377</v>
      </c>
      <c r="K222" s="41">
        <v>13447</v>
      </c>
      <c r="L222" s="41">
        <v>11930</v>
      </c>
    </row>
    <row r="223" spans="1:12" ht="13.9" customHeight="1" x14ac:dyDescent="0.2">
      <c r="A223" s="37" t="s">
        <v>153</v>
      </c>
      <c r="B223" s="41">
        <v>234933</v>
      </c>
      <c r="C223" s="41">
        <v>115127</v>
      </c>
      <c r="D223" s="41">
        <v>119806</v>
      </c>
      <c r="E223" s="41"/>
      <c r="F223" s="41">
        <v>167354</v>
      </c>
      <c r="G223" s="41">
        <v>79776</v>
      </c>
      <c r="H223" s="41">
        <v>87578</v>
      </c>
      <c r="I223" s="41"/>
      <c r="J223" s="41">
        <v>67579</v>
      </c>
      <c r="K223" s="41">
        <v>35351</v>
      </c>
      <c r="L223" s="41">
        <v>32228</v>
      </c>
    </row>
    <row r="224" spans="1:12" ht="13.9" customHeight="1" x14ac:dyDescent="0.2">
      <c r="A224" s="37" t="s">
        <v>154</v>
      </c>
      <c r="B224" s="41">
        <v>54238</v>
      </c>
      <c r="C224" s="41">
        <v>27909</v>
      </c>
      <c r="D224" s="41">
        <v>26329</v>
      </c>
      <c r="E224" s="41"/>
      <c r="F224" s="41">
        <v>27242</v>
      </c>
      <c r="G224" s="41">
        <v>13559</v>
      </c>
      <c r="H224" s="41">
        <v>13683</v>
      </c>
      <c r="I224" s="41"/>
      <c r="J224" s="41">
        <v>26996</v>
      </c>
      <c r="K224" s="41">
        <v>14350</v>
      </c>
      <c r="L224" s="41">
        <v>12646</v>
      </c>
    </row>
    <row r="225" spans="1:12" ht="13.9" customHeight="1" x14ac:dyDescent="0.2">
      <c r="A225" s="37" t="s">
        <v>155</v>
      </c>
      <c r="B225" s="41">
        <v>123610</v>
      </c>
      <c r="C225" s="41">
        <v>61403</v>
      </c>
      <c r="D225" s="41">
        <v>62207</v>
      </c>
      <c r="E225" s="41"/>
      <c r="F225" s="41">
        <v>100194</v>
      </c>
      <c r="G225" s="41">
        <v>48723</v>
      </c>
      <c r="H225" s="41">
        <v>51471</v>
      </c>
      <c r="I225" s="41"/>
      <c r="J225" s="41">
        <v>23416</v>
      </c>
      <c r="K225" s="41">
        <v>12680</v>
      </c>
      <c r="L225" s="41">
        <v>10736</v>
      </c>
    </row>
    <row r="226" spans="1:12" ht="13.9" customHeight="1" x14ac:dyDescent="0.2">
      <c r="A226" s="37" t="s">
        <v>156</v>
      </c>
      <c r="B226" s="41">
        <v>41746</v>
      </c>
      <c r="C226" s="41">
        <v>21229</v>
      </c>
      <c r="D226" s="41">
        <v>20517</v>
      </c>
      <c r="E226" s="41"/>
      <c r="F226" s="41">
        <v>24209</v>
      </c>
      <c r="G226" s="41">
        <v>11846</v>
      </c>
      <c r="H226" s="41">
        <v>12363</v>
      </c>
      <c r="I226" s="41"/>
      <c r="J226" s="41">
        <v>17537</v>
      </c>
      <c r="K226" s="41">
        <v>9383</v>
      </c>
      <c r="L226" s="41">
        <v>8154</v>
      </c>
    </row>
    <row r="227" spans="1:12" ht="13.9" customHeight="1" x14ac:dyDescent="0.2">
      <c r="A227" s="37" t="s">
        <v>157</v>
      </c>
      <c r="B227" s="41">
        <v>31804</v>
      </c>
      <c r="C227" s="41">
        <v>16413</v>
      </c>
      <c r="D227" s="41">
        <v>15391</v>
      </c>
      <c r="E227" s="41"/>
      <c r="F227" s="41">
        <v>14745</v>
      </c>
      <c r="G227" s="41">
        <v>7306</v>
      </c>
      <c r="H227" s="41">
        <v>7439</v>
      </c>
      <c r="I227" s="41"/>
      <c r="J227" s="41">
        <v>17059</v>
      </c>
      <c r="K227" s="41">
        <v>9107</v>
      </c>
      <c r="L227" s="41">
        <v>7952</v>
      </c>
    </row>
    <row r="228" spans="1:12" ht="13.9" customHeight="1" x14ac:dyDescent="0.2">
      <c r="A228" s="37" t="s">
        <v>158</v>
      </c>
      <c r="B228" s="41">
        <v>41359</v>
      </c>
      <c r="C228" s="41">
        <v>21053</v>
      </c>
      <c r="D228" s="41">
        <v>20306</v>
      </c>
      <c r="E228" s="41"/>
      <c r="F228" s="41">
        <v>23106</v>
      </c>
      <c r="G228" s="41">
        <v>11345</v>
      </c>
      <c r="H228" s="41">
        <v>11761</v>
      </c>
      <c r="I228" s="41"/>
      <c r="J228" s="41">
        <v>18253</v>
      </c>
      <c r="K228" s="41">
        <v>9708</v>
      </c>
      <c r="L228" s="41">
        <v>8545</v>
      </c>
    </row>
    <row r="229" spans="1:12" ht="13.9" customHeight="1" x14ac:dyDescent="0.2">
      <c r="A229" s="36" t="s">
        <v>159</v>
      </c>
      <c r="B229" s="41">
        <v>28867</v>
      </c>
      <c r="C229" s="41">
        <v>14767</v>
      </c>
      <c r="D229" s="41">
        <v>14100</v>
      </c>
      <c r="E229" s="41"/>
      <c r="F229" s="41">
        <v>13097</v>
      </c>
      <c r="G229" s="41">
        <v>6470</v>
      </c>
      <c r="H229" s="41">
        <v>6627</v>
      </c>
      <c r="I229" s="41"/>
      <c r="J229" s="41">
        <v>15770</v>
      </c>
      <c r="K229" s="41">
        <v>8297</v>
      </c>
      <c r="L229" s="41">
        <v>7473</v>
      </c>
    </row>
    <row r="230" spans="1:12" ht="13.9" customHeight="1" x14ac:dyDescent="0.2">
      <c r="A230" s="37" t="s">
        <v>160</v>
      </c>
      <c r="B230" s="41">
        <v>46991</v>
      </c>
      <c r="C230" s="41">
        <v>24315</v>
      </c>
      <c r="D230" s="41">
        <v>22676</v>
      </c>
      <c r="E230" s="41"/>
      <c r="F230" s="41">
        <v>20253</v>
      </c>
      <c r="G230" s="41">
        <v>10067</v>
      </c>
      <c r="H230" s="41">
        <v>10186</v>
      </c>
      <c r="I230" s="41"/>
      <c r="J230" s="41">
        <v>26738</v>
      </c>
      <c r="K230" s="41">
        <v>14248</v>
      </c>
      <c r="L230" s="41">
        <v>12490</v>
      </c>
    </row>
    <row r="231" spans="1:12" ht="13.9" customHeight="1" x14ac:dyDescent="0.2">
      <c r="A231" s="37" t="s">
        <v>161</v>
      </c>
      <c r="B231" s="41">
        <v>30737</v>
      </c>
      <c r="C231" s="41">
        <v>15893</v>
      </c>
      <c r="D231" s="41">
        <v>14844</v>
      </c>
      <c r="E231" s="41"/>
      <c r="F231" s="41">
        <v>11339</v>
      </c>
      <c r="G231" s="41">
        <v>5566</v>
      </c>
      <c r="H231" s="41">
        <v>5773</v>
      </c>
      <c r="I231" s="41"/>
      <c r="J231" s="41">
        <v>19398</v>
      </c>
      <c r="K231" s="41">
        <v>10327</v>
      </c>
      <c r="L231" s="41">
        <v>9071</v>
      </c>
    </row>
    <row r="232" spans="1:12" ht="13.9" customHeight="1" x14ac:dyDescent="0.2">
      <c r="A232" s="44" t="s">
        <v>162</v>
      </c>
      <c r="B232" s="43">
        <v>44673</v>
      </c>
      <c r="C232" s="43">
        <v>23028</v>
      </c>
      <c r="D232" s="43">
        <v>21645</v>
      </c>
      <c r="E232" s="43"/>
      <c r="F232" s="43">
        <v>20010</v>
      </c>
      <c r="G232" s="43">
        <v>9730</v>
      </c>
      <c r="H232" s="43">
        <v>10280</v>
      </c>
      <c r="I232" s="43"/>
      <c r="J232" s="43">
        <v>24663</v>
      </c>
      <c r="K232" s="43">
        <v>13298</v>
      </c>
      <c r="L232" s="43">
        <v>11365</v>
      </c>
    </row>
    <row r="233" spans="1:12" ht="4.9000000000000004" customHeight="1" x14ac:dyDescent="0.2">
      <c r="A233" s="85"/>
      <c r="B233" s="85"/>
      <c r="C233" s="85"/>
      <c r="D233" s="85"/>
      <c r="E233" s="85"/>
      <c r="F233" s="85"/>
      <c r="G233" s="85"/>
      <c r="H233" s="85"/>
      <c r="I233" s="85"/>
      <c r="J233" s="85"/>
      <c r="K233" s="85"/>
      <c r="L233" s="162"/>
    </row>
    <row r="234" spans="1:12" ht="38.25" customHeight="1" x14ac:dyDescent="0.2"/>
    <row r="235" spans="1:12" ht="38.25" customHeight="1" x14ac:dyDescent="0.2"/>
    <row r="236" spans="1:12" ht="38.25" customHeight="1" x14ac:dyDescent="0.2"/>
    <row r="237" spans="1:12" ht="38.25" customHeight="1" x14ac:dyDescent="0.2"/>
    <row r="238" spans="1:12" ht="38.25" customHeight="1" x14ac:dyDescent="0.2"/>
    <row r="239" spans="1:12" ht="1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2" ht="15" customHeight="1" x14ac:dyDescent="0.25">
      <c r="A240" s="1"/>
      <c r="B240" s="1"/>
      <c r="C240" s="301" t="s">
        <v>385</v>
      </c>
      <c r="D240" s="301"/>
      <c r="E240" s="301"/>
      <c r="F240" s="301"/>
      <c r="G240" s="301"/>
      <c r="H240" s="301"/>
      <c r="I240" s="301"/>
      <c r="J240" s="301"/>
      <c r="K240" s="301"/>
      <c r="L240" s="301"/>
    </row>
    <row r="241" spans="1:12" ht="4.9000000000000004" customHeight="1" x14ac:dyDescent="0.2">
      <c r="A241" s="85"/>
      <c r="B241" s="85"/>
      <c r="C241" s="85"/>
      <c r="D241" s="308"/>
      <c r="E241" s="308"/>
      <c r="F241" s="308"/>
      <c r="G241" s="308"/>
      <c r="H241" s="308"/>
      <c r="I241" s="308"/>
      <c r="J241" s="308"/>
      <c r="K241" s="308"/>
      <c r="L241" s="308"/>
    </row>
    <row r="242" spans="1:12" ht="4.9000000000000004" customHeight="1" x14ac:dyDescent="0.2">
      <c r="A242" s="12"/>
      <c r="B242" s="12"/>
      <c r="C242" s="12"/>
      <c r="D242" s="202"/>
      <c r="E242" s="202"/>
      <c r="F242" s="202"/>
      <c r="G242" s="202"/>
      <c r="H242" s="202"/>
      <c r="I242" s="202"/>
      <c r="J242" s="202"/>
      <c r="K242" s="202"/>
      <c r="L242" s="202"/>
    </row>
    <row r="243" spans="1:12" ht="15" customHeight="1" x14ac:dyDescent="0.25">
      <c r="A243" s="84" t="s">
        <v>571</v>
      </c>
      <c r="B243" s="3"/>
      <c r="C243" s="3"/>
      <c r="D243" s="3"/>
      <c r="E243" s="3"/>
      <c r="F243" s="3"/>
      <c r="G243" s="3"/>
      <c r="H243" s="3"/>
      <c r="I243" s="3"/>
      <c r="J243" s="3"/>
      <c r="K243" s="33"/>
      <c r="L243" s="34"/>
    </row>
    <row r="244" spans="1:12" ht="15" customHeight="1" x14ac:dyDescent="0.2">
      <c r="A244" s="84" t="s">
        <v>387</v>
      </c>
      <c r="B244" s="1"/>
      <c r="C244" s="1"/>
      <c r="D244" s="1"/>
      <c r="E244" s="1"/>
      <c r="F244" s="1"/>
      <c r="G244" s="1"/>
      <c r="H244" s="1"/>
      <c r="I244" s="1"/>
      <c r="J244" s="1"/>
      <c r="K244" s="12"/>
      <c r="L244" s="7" t="s">
        <v>1</v>
      </c>
    </row>
    <row r="245" spans="1:12" ht="4.9000000000000004" customHeight="1" x14ac:dyDescent="0.2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7"/>
    </row>
    <row r="246" spans="1:12" ht="4.9000000000000004" customHeight="1" x14ac:dyDescent="0.2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90"/>
    </row>
    <row r="247" spans="1:12" ht="15" customHeight="1" x14ac:dyDescent="0.2">
      <c r="A247" s="305" t="s">
        <v>2</v>
      </c>
      <c r="B247" s="267"/>
      <c r="C247" s="267" t="s">
        <v>3</v>
      </c>
      <c r="D247" s="267"/>
      <c r="E247" s="268"/>
      <c r="F247" s="267" t="s">
        <v>4</v>
      </c>
      <c r="G247" s="267" t="s">
        <v>574</v>
      </c>
      <c r="H247" s="267"/>
      <c r="I247" s="268"/>
      <c r="J247" s="267"/>
      <c r="K247" s="269" t="s">
        <v>5</v>
      </c>
      <c r="L247" s="267"/>
    </row>
    <row r="248" spans="1:12" ht="15" customHeight="1" x14ac:dyDescent="0.2">
      <c r="A248" s="305"/>
      <c r="B248" s="262" t="s">
        <v>6</v>
      </c>
      <c r="C248" s="262" t="s">
        <v>7</v>
      </c>
      <c r="D248" s="262" t="s">
        <v>8</v>
      </c>
      <c r="E248" s="262"/>
      <c r="F248" s="262" t="s">
        <v>6</v>
      </c>
      <c r="G248" s="262" t="s">
        <v>7</v>
      </c>
      <c r="H248" s="262" t="s">
        <v>8</v>
      </c>
      <c r="I248" s="262"/>
      <c r="J248" s="262" t="s">
        <v>6</v>
      </c>
      <c r="K248" s="262" t="s">
        <v>7</v>
      </c>
      <c r="L248" s="262" t="s">
        <v>8</v>
      </c>
    </row>
    <row r="249" spans="1:12" ht="4.9000000000000004" customHeight="1" x14ac:dyDescent="0.2">
      <c r="A249" s="203"/>
      <c r="B249" s="90"/>
      <c r="C249" s="90"/>
      <c r="D249" s="90"/>
      <c r="E249" s="90"/>
      <c r="F249" s="90"/>
      <c r="G249" s="90"/>
      <c r="H249" s="90"/>
      <c r="I249" s="90"/>
      <c r="J249" s="90"/>
      <c r="K249" s="90"/>
      <c r="L249" s="90"/>
    </row>
    <row r="250" spans="1:12" ht="4.9000000000000004" customHeight="1" x14ac:dyDescent="0.2">
      <c r="A250" s="32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</row>
    <row r="251" spans="1:12" ht="13.9" customHeight="1" x14ac:dyDescent="0.2">
      <c r="A251" s="126" t="s">
        <v>163</v>
      </c>
      <c r="B251" s="126">
        <v>1031695</v>
      </c>
      <c r="C251" s="126">
        <v>511284</v>
      </c>
      <c r="D251" s="126">
        <v>520411</v>
      </c>
      <c r="E251" s="126"/>
      <c r="F251" s="126">
        <v>727702</v>
      </c>
      <c r="G251" s="126">
        <v>349733</v>
      </c>
      <c r="H251" s="126">
        <v>377969</v>
      </c>
      <c r="I251" s="126"/>
      <c r="J251" s="126">
        <v>303993</v>
      </c>
      <c r="K251" s="126">
        <v>161551</v>
      </c>
      <c r="L251" s="126">
        <v>142442</v>
      </c>
    </row>
    <row r="252" spans="1:12" ht="13.9" customHeight="1" x14ac:dyDescent="0.2">
      <c r="A252" s="36" t="s">
        <v>164</v>
      </c>
      <c r="B252" s="41">
        <v>104221</v>
      </c>
      <c r="C252" s="41">
        <v>52786</v>
      </c>
      <c r="D252" s="41">
        <v>51435</v>
      </c>
      <c r="E252" s="41"/>
      <c r="F252" s="41">
        <v>61513</v>
      </c>
      <c r="G252" s="41">
        <v>30097</v>
      </c>
      <c r="H252" s="41">
        <v>31416</v>
      </c>
      <c r="I252" s="41"/>
      <c r="J252" s="41">
        <v>42708</v>
      </c>
      <c r="K252" s="41">
        <v>22689</v>
      </c>
      <c r="L252" s="41">
        <v>20019</v>
      </c>
    </row>
    <row r="253" spans="1:12" ht="13.9" customHeight="1" x14ac:dyDescent="0.2">
      <c r="A253" s="37" t="s">
        <v>165</v>
      </c>
      <c r="B253" s="41">
        <v>33986</v>
      </c>
      <c r="C253" s="41">
        <v>17483</v>
      </c>
      <c r="D253" s="41">
        <v>16503</v>
      </c>
      <c r="E253" s="41"/>
      <c r="F253" s="41">
        <v>23924</v>
      </c>
      <c r="G253" s="41">
        <v>12016</v>
      </c>
      <c r="H253" s="41">
        <v>11908</v>
      </c>
      <c r="I253" s="41"/>
      <c r="J253" s="41">
        <v>10062</v>
      </c>
      <c r="K253" s="41">
        <v>5467</v>
      </c>
      <c r="L253" s="41">
        <v>4595</v>
      </c>
    </row>
    <row r="254" spans="1:12" ht="13.9" customHeight="1" x14ac:dyDescent="0.2">
      <c r="A254" s="37" t="s">
        <v>18</v>
      </c>
      <c r="B254" s="41">
        <v>77642</v>
      </c>
      <c r="C254" s="41">
        <v>39159</v>
      </c>
      <c r="D254" s="41">
        <v>38483</v>
      </c>
      <c r="E254" s="41"/>
      <c r="F254" s="41">
        <v>49203</v>
      </c>
      <c r="G254" s="41">
        <v>23859</v>
      </c>
      <c r="H254" s="41">
        <v>25344</v>
      </c>
      <c r="I254" s="41"/>
      <c r="J254" s="41">
        <v>28439</v>
      </c>
      <c r="K254" s="41">
        <v>15300</v>
      </c>
      <c r="L254" s="41">
        <v>13139</v>
      </c>
    </row>
    <row r="255" spans="1:12" ht="13.9" customHeight="1" x14ac:dyDescent="0.2">
      <c r="A255" s="37" t="s">
        <v>166</v>
      </c>
      <c r="B255" s="41">
        <v>40256</v>
      </c>
      <c r="C255" s="41">
        <v>20510</v>
      </c>
      <c r="D255" s="41">
        <v>19746</v>
      </c>
      <c r="E255" s="41"/>
      <c r="F255" s="41">
        <v>12993</v>
      </c>
      <c r="G255" s="41">
        <v>6260</v>
      </c>
      <c r="H255" s="41">
        <v>6733</v>
      </c>
      <c r="I255" s="41"/>
      <c r="J255" s="41">
        <v>27263</v>
      </c>
      <c r="K255" s="41">
        <v>14250</v>
      </c>
      <c r="L255" s="41">
        <v>13013</v>
      </c>
    </row>
    <row r="256" spans="1:12" ht="13.9" customHeight="1" x14ac:dyDescent="0.2">
      <c r="A256" s="37" t="s">
        <v>577</v>
      </c>
      <c r="B256" s="41">
        <v>90098</v>
      </c>
      <c r="C256" s="41">
        <v>45260</v>
      </c>
      <c r="D256" s="41">
        <v>44838</v>
      </c>
      <c r="E256" s="41"/>
      <c r="F256" s="41">
        <v>39523</v>
      </c>
      <c r="G256" s="41">
        <v>19011</v>
      </c>
      <c r="H256" s="41">
        <v>20512</v>
      </c>
      <c r="I256" s="41"/>
      <c r="J256" s="41">
        <v>50575</v>
      </c>
      <c r="K256" s="41">
        <v>26249</v>
      </c>
      <c r="L256" s="41">
        <v>24326</v>
      </c>
    </row>
    <row r="257" spans="1:12" ht="13.9" customHeight="1" x14ac:dyDescent="0.2">
      <c r="A257" s="37" t="s">
        <v>163</v>
      </c>
      <c r="B257" s="41">
        <v>501073</v>
      </c>
      <c r="C257" s="41">
        <v>243046</v>
      </c>
      <c r="D257" s="41">
        <v>258027</v>
      </c>
      <c r="E257" s="41"/>
      <c r="F257" s="41">
        <v>445691</v>
      </c>
      <c r="G257" s="41">
        <v>213001</v>
      </c>
      <c r="H257" s="41">
        <v>232690</v>
      </c>
      <c r="I257" s="41"/>
      <c r="J257" s="41">
        <v>55382</v>
      </c>
      <c r="K257" s="41">
        <v>30045</v>
      </c>
      <c r="L257" s="41">
        <v>25337</v>
      </c>
    </row>
    <row r="258" spans="1:12" ht="13.9" customHeight="1" x14ac:dyDescent="0.2">
      <c r="A258" s="37" t="s">
        <v>168</v>
      </c>
      <c r="B258" s="41">
        <v>120006</v>
      </c>
      <c r="C258" s="41">
        <v>59533</v>
      </c>
      <c r="D258" s="41">
        <v>60473</v>
      </c>
      <c r="E258" s="41"/>
      <c r="F258" s="41">
        <v>73726</v>
      </c>
      <c r="G258" s="41">
        <v>35068</v>
      </c>
      <c r="H258" s="41">
        <v>38658</v>
      </c>
      <c r="I258" s="41"/>
      <c r="J258" s="41">
        <v>46280</v>
      </c>
      <c r="K258" s="41">
        <v>24465</v>
      </c>
      <c r="L258" s="41">
        <v>21815</v>
      </c>
    </row>
    <row r="259" spans="1:12" ht="13.9" customHeight="1" x14ac:dyDescent="0.2">
      <c r="A259" s="37" t="s">
        <v>169</v>
      </c>
      <c r="B259" s="41">
        <v>30320</v>
      </c>
      <c r="C259" s="41">
        <v>15837</v>
      </c>
      <c r="D259" s="41">
        <v>14483</v>
      </c>
      <c r="E259" s="41"/>
      <c r="F259" s="41">
        <v>11705</v>
      </c>
      <c r="G259" s="41">
        <v>5799</v>
      </c>
      <c r="H259" s="41">
        <v>5906</v>
      </c>
      <c r="I259" s="41"/>
      <c r="J259" s="41">
        <v>18615</v>
      </c>
      <c r="K259" s="41">
        <v>10038</v>
      </c>
      <c r="L259" s="41">
        <v>8577</v>
      </c>
    </row>
    <row r="260" spans="1:12" ht="13.9" customHeight="1" x14ac:dyDescent="0.2">
      <c r="A260" s="37" t="s">
        <v>170</v>
      </c>
      <c r="B260" s="41">
        <v>34093</v>
      </c>
      <c r="C260" s="41">
        <v>17670</v>
      </c>
      <c r="D260" s="41">
        <v>16423</v>
      </c>
      <c r="E260" s="41"/>
      <c r="F260" s="41">
        <v>9424</v>
      </c>
      <c r="G260" s="41">
        <v>4622</v>
      </c>
      <c r="H260" s="41">
        <v>4802</v>
      </c>
      <c r="I260" s="41"/>
      <c r="J260" s="41">
        <v>24669</v>
      </c>
      <c r="K260" s="41">
        <v>13048</v>
      </c>
      <c r="L260" s="41">
        <v>11621</v>
      </c>
    </row>
    <row r="261" spans="1:12" ht="13.9" customHeight="1" x14ac:dyDescent="0.2">
      <c r="A261" s="126" t="s">
        <v>171</v>
      </c>
      <c r="B261" s="126">
        <v>498292</v>
      </c>
      <c r="C261" s="126">
        <v>248429</v>
      </c>
      <c r="D261" s="126">
        <v>249863</v>
      </c>
      <c r="E261" s="126"/>
      <c r="F261" s="126">
        <v>314681</v>
      </c>
      <c r="G261" s="126">
        <v>150967</v>
      </c>
      <c r="H261" s="126">
        <v>163714</v>
      </c>
      <c r="I261" s="126"/>
      <c r="J261" s="126">
        <v>183611</v>
      </c>
      <c r="K261" s="126">
        <v>97462</v>
      </c>
      <c r="L261" s="126">
        <v>86149</v>
      </c>
    </row>
    <row r="262" spans="1:12" ht="13.9" customHeight="1" x14ac:dyDescent="0.2">
      <c r="A262" s="36" t="s">
        <v>172</v>
      </c>
      <c r="B262" s="41">
        <v>41741</v>
      </c>
      <c r="C262" s="41">
        <v>21316</v>
      </c>
      <c r="D262" s="41">
        <v>20425</v>
      </c>
      <c r="E262" s="41"/>
      <c r="F262" s="41">
        <v>9199</v>
      </c>
      <c r="G262" s="41">
        <v>4391</v>
      </c>
      <c r="H262" s="41">
        <v>4808</v>
      </c>
      <c r="I262" s="41"/>
      <c r="J262" s="41">
        <v>32542</v>
      </c>
      <c r="K262" s="41">
        <v>16925</v>
      </c>
      <c r="L262" s="41">
        <v>15617</v>
      </c>
    </row>
    <row r="263" spans="1:12" ht="13.9" customHeight="1" x14ac:dyDescent="0.2">
      <c r="A263" s="37" t="s">
        <v>173</v>
      </c>
      <c r="B263" s="41">
        <v>36332</v>
      </c>
      <c r="C263" s="41">
        <v>18525</v>
      </c>
      <c r="D263" s="41">
        <v>17807</v>
      </c>
      <c r="E263" s="41"/>
      <c r="F263" s="41">
        <v>19928</v>
      </c>
      <c r="G263" s="41">
        <v>9633</v>
      </c>
      <c r="H263" s="41">
        <v>10295</v>
      </c>
      <c r="I263" s="41"/>
      <c r="J263" s="41">
        <v>16404</v>
      </c>
      <c r="K263" s="41">
        <v>8892</v>
      </c>
      <c r="L263" s="41">
        <v>7512</v>
      </c>
    </row>
    <row r="264" spans="1:12" ht="13.9" customHeight="1" x14ac:dyDescent="0.2">
      <c r="A264" s="37" t="s">
        <v>174</v>
      </c>
      <c r="B264" s="41">
        <v>18758</v>
      </c>
      <c r="C264" s="41">
        <v>9792</v>
      </c>
      <c r="D264" s="41">
        <v>8966</v>
      </c>
      <c r="E264" s="41"/>
      <c r="F264" s="41">
        <v>3118</v>
      </c>
      <c r="G264" s="41">
        <v>1552</v>
      </c>
      <c r="H264" s="41">
        <v>1566</v>
      </c>
      <c r="I264" s="41"/>
      <c r="J264" s="41">
        <v>15640</v>
      </c>
      <c r="K264" s="41">
        <v>8240</v>
      </c>
      <c r="L264" s="41">
        <v>7400</v>
      </c>
    </row>
    <row r="265" spans="1:12" ht="13.9" customHeight="1" x14ac:dyDescent="0.2">
      <c r="A265" s="37" t="s">
        <v>175</v>
      </c>
      <c r="B265" s="41">
        <v>78247</v>
      </c>
      <c r="C265" s="41">
        <v>39438</v>
      </c>
      <c r="D265" s="41">
        <v>38809</v>
      </c>
      <c r="E265" s="41"/>
      <c r="F265" s="41">
        <v>43207</v>
      </c>
      <c r="G265" s="41">
        <v>21027</v>
      </c>
      <c r="H265" s="41">
        <v>22180</v>
      </c>
      <c r="I265" s="41"/>
      <c r="J265" s="41">
        <v>35040</v>
      </c>
      <c r="K265" s="41">
        <v>18411</v>
      </c>
      <c r="L265" s="41">
        <v>16629</v>
      </c>
    </row>
    <row r="266" spans="1:12" ht="13.9" customHeight="1" x14ac:dyDescent="0.2">
      <c r="A266" s="37" t="s">
        <v>176</v>
      </c>
      <c r="B266" s="41">
        <v>28981</v>
      </c>
      <c r="C266" s="41">
        <v>15181</v>
      </c>
      <c r="D266" s="41">
        <v>13800</v>
      </c>
      <c r="E266" s="41"/>
      <c r="F266" s="41">
        <v>3046</v>
      </c>
      <c r="G266" s="41">
        <v>1497</v>
      </c>
      <c r="H266" s="41">
        <v>1549</v>
      </c>
      <c r="I266" s="41"/>
      <c r="J266" s="41">
        <v>25935</v>
      </c>
      <c r="K266" s="41">
        <v>13684</v>
      </c>
      <c r="L266" s="41">
        <v>12251</v>
      </c>
    </row>
    <row r="267" spans="1:12" ht="13.9" customHeight="1" x14ac:dyDescent="0.2">
      <c r="A267" s="37" t="s">
        <v>177</v>
      </c>
      <c r="B267" s="41">
        <v>20943</v>
      </c>
      <c r="C267" s="41">
        <v>10687</v>
      </c>
      <c r="D267" s="41">
        <v>10256</v>
      </c>
      <c r="E267" s="41"/>
      <c r="F267" s="41">
        <v>9484</v>
      </c>
      <c r="G267" s="41">
        <v>4689</v>
      </c>
      <c r="H267" s="41">
        <v>4795</v>
      </c>
      <c r="I267" s="41"/>
      <c r="J267" s="41">
        <v>11459</v>
      </c>
      <c r="K267" s="41">
        <v>5998</v>
      </c>
      <c r="L267" s="41">
        <v>5461</v>
      </c>
    </row>
    <row r="268" spans="1:12" ht="13.9" customHeight="1" x14ac:dyDescent="0.2">
      <c r="A268" s="37" t="s">
        <v>178</v>
      </c>
      <c r="B268" s="41">
        <v>25728</v>
      </c>
      <c r="C268" s="41">
        <v>13239</v>
      </c>
      <c r="D268" s="41">
        <v>12489</v>
      </c>
      <c r="E268" s="41"/>
      <c r="F268" s="41">
        <v>4640</v>
      </c>
      <c r="G268" s="41">
        <v>2214</v>
      </c>
      <c r="H268" s="41">
        <v>2426</v>
      </c>
      <c r="I268" s="41"/>
      <c r="J268" s="41">
        <v>21088</v>
      </c>
      <c r="K268" s="41">
        <v>11025</v>
      </c>
      <c r="L268" s="41">
        <v>10063</v>
      </c>
    </row>
    <row r="269" spans="1:12" ht="13.9" customHeight="1" x14ac:dyDescent="0.2">
      <c r="A269" s="37" t="s">
        <v>179</v>
      </c>
      <c r="B269" s="41">
        <v>11088</v>
      </c>
      <c r="C269" s="41">
        <v>5638</v>
      </c>
      <c r="D269" s="41">
        <v>5450</v>
      </c>
      <c r="E269" s="41"/>
      <c r="F269" s="41">
        <v>7905</v>
      </c>
      <c r="G269" s="41">
        <v>3938</v>
      </c>
      <c r="H269" s="41">
        <v>3967</v>
      </c>
      <c r="I269" s="41"/>
      <c r="J269" s="41">
        <v>3183</v>
      </c>
      <c r="K269" s="41">
        <v>1700</v>
      </c>
      <c r="L269" s="41">
        <v>1483</v>
      </c>
    </row>
    <row r="270" spans="1:12" ht="13.9" customHeight="1" x14ac:dyDescent="0.2">
      <c r="A270" s="37" t="s">
        <v>171</v>
      </c>
      <c r="B270" s="41">
        <v>220238</v>
      </c>
      <c r="C270" s="41">
        <v>106043</v>
      </c>
      <c r="D270" s="41">
        <v>114195</v>
      </c>
      <c r="E270" s="41"/>
      <c r="F270" s="41">
        <v>211506</v>
      </c>
      <c r="G270" s="41">
        <v>100772</v>
      </c>
      <c r="H270" s="41">
        <v>110734</v>
      </c>
      <c r="I270" s="41"/>
      <c r="J270" s="41">
        <v>8732</v>
      </c>
      <c r="K270" s="41">
        <v>5271</v>
      </c>
      <c r="L270" s="41">
        <v>3461</v>
      </c>
    </row>
    <row r="271" spans="1:12" ht="13.9" customHeight="1" x14ac:dyDescent="0.2">
      <c r="A271" s="37" t="s">
        <v>180</v>
      </c>
      <c r="B271" s="41">
        <v>16236</v>
      </c>
      <c r="C271" s="41">
        <v>8570</v>
      </c>
      <c r="D271" s="41">
        <v>7666</v>
      </c>
      <c r="E271" s="41"/>
      <c r="F271" s="41">
        <v>2648</v>
      </c>
      <c r="G271" s="41">
        <v>1254</v>
      </c>
      <c r="H271" s="41">
        <v>1394</v>
      </c>
      <c r="I271" s="41"/>
      <c r="J271" s="41">
        <v>13588</v>
      </c>
      <c r="K271" s="41">
        <v>7316</v>
      </c>
      <c r="L271" s="41">
        <v>6272</v>
      </c>
    </row>
    <row r="272" spans="1:12" ht="13.9" customHeight="1" x14ac:dyDescent="0.2">
      <c r="A272" s="126" t="s">
        <v>181</v>
      </c>
      <c r="B272" s="126">
        <v>82038</v>
      </c>
      <c r="C272" s="126">
        <v>41242</v>
      </c>
      <c r="D272" s="126">
        <v>40796</v>
      </c>
      <c r="E272" s="126"/>
      <c r="F272" s="126">
        <v>66841</v>
      </c>
      <c r="G272" s="126">
        <v>32889</v>
      </c>
      <c r="H272" s="126">
        <v>33952</v>
      </c>
      <c r="I272" s="126"/>
      <c r="J272" s="126">
        <v>15197</v>
      </c>
      <c r="K272" s="126">
        <v>8353</v>
      </c>
      <c r="L272" s="126">
        <v>6844</v>
      </c>
    </row>
    <row r="273" spans="1:12" ht="13.9" customHeight="1" x14ac:dyDescent="0.2">
      <c r="A273" s="42" t="s">
        <v>181</v>
      </c>
      <c r="B273" s="43">
        <v>82038</v>
      </c>
      <c r="C273" s="43">
        <v>41242</v>
      </c>
      <c r="D273" s="43">
        <v>40796</v>
      </c>
      <c r="E273" s="43"/>
      <c r="F273" s="43">
        <v>66841</v>
      </c>
      <c r="G273" s="43">
        <v>32889</v>
      </c>
      <c r="H273" s="43">
        <v>33952</v>
      </c>
      <c r="I273" s="43"/>
      <c r="J273" s="43">
        <v>15197</v>
      </c>
      <c r="K273" s="43">
        <v>8353</v>
      </c>
      <c r="L273" s="43">
        <v>6844</v>
      </c>
    </row>
    <row r="274" spans="1:12" ht="4.9000000000000004" customHeight="1" x14ac:dyDescent="0.2">
      <c r="A274" s="94"/>
      <c r="B274" s="94"/>
      <c r="C274" s="94"/>
      <c r="D274" s="94"/>
      <c r="E274" s="94"/>
      <c r="F274" s="94"/>
      <c r="G274" s="94"/>
      <c r="H274" s="94"/>
      <c r="I274" s="94"/>
      <c r="J274" s="94"/>
      <c r="K274" s="94"/>
      <c r="L274" s="94"/>
    </row>
    <row r="275" spans="1:12" ht="15" customHeight="1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</row>
    <row r="276" spans="1:12" ht="15" customHeight="1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</row>
    <row r="277" spans="1:12" ht="15" customHeight="1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</row>
    <row r="278" spans="1:12" ht="15" customHeight="1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</row>
    <row r="279" spans="1:12" ht="15" customHeight="1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</row>
    <row r="280" spans="1:12" ht="15" customHeight="1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</row>
    <row r="281" spans="1:12" ht="15" customHeight="1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</row>
    <row r="282" spans="1:12" ht="15" customHeight="1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</row>
    <row r="283" spans="1:12" ht="15" customHeight="1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</row>
    <row r="284" spans="1:12" ht="15" customHeight="1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</row>
    <row r="285" spans="1:12" ht="15" customHeight="1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</row>
    <row r="286" spans="1:12" ht="15" customHeight="1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</row>
    <row r="287" spans="1:12" ht="15" customHeight="1" x14ac:dyDescent="0.2">
      <c r="A287" s="41"/>
      <c r="B287" s="41"/>
      <c r="C287" s="41"/>
      <c r="D287" s="41"/>
      <c r="E287" s="41"/>
      <c r="F287" s="41"/>
      <c r="G287" s="41"/>
      <c r="I287" s="41"/>
      <c r="J287" s="41"/>
      <c r="K287" s="41"/>
      <c r="L287" s="41"/>
    </row>
    <row r="288" spans="1:12" ht="15" customHeight="1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</row>
    <row r="289" spans="1:12" ht="15" customHeight="1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</row>
    <row r="290" spans="1:12" ht="15" customHeight="1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</row>
    <row r="291" spans="1:12" ht="15" customHeight="1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</row>
    <row r="292" spans="1:12" ht="15" customHeight="1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</row>
    <row r="293" spans="1:12" ht="15" customHeight="1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</row>
    <row r="294" spans="1:12" ht="15" customHeight="1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</row>
    <row r="295" spans="1:12" ht="15" customHeight="1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</row>
    <row r="296" spans="1:12" ht="15" customHeight="1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</row>
    <row r="297" spans="1:12" ht="15" customHeight="1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</row>
    <row r="298" spans="1:12" ht="15" customHeight="1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</row>
    <row r="299" spans="1:12" ht="15" customHeight="1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</row>
    <row r="300" spans="1:12" ht="15" customHeight="1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</row>
    <row r="301" spans="1:12" ht="15" customHeight="1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</row>
    <row r="302" spans="1:12" ht="15" customHeight="1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</row>
    <row r="303" spans="1:12" ht="15" customHeight="1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</row>
    <row r="304" spans="1:12" ht="15" customHeight="1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</row>
    <row r="305" spans="1:12" ht="15" customHeight="1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</row>
    <row r="306" spans="1:12" ht="15" customHeight="1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</row>
    <row r="307" spans="1:12" ht="15" customHeight="1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</row>
    <row r="308" spans="1:12" ht="15" customHeight="1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</row>
    <row r="309" spans="1:12" ht="15" customHeight="1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</row>
    <row r="310" spans="1:12" ht="15" customHeight="1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</row>
    <row r="311" spans="1:12" ht="15" customHeight="1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</row>
    <row r="312" spans="1:12" ht="15" customHeight="1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</row>
    <row r="313" spans="1:12" ht="15" customHeight="1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</row>
    <row r="314" spans="1:12" ht="15" customHeight="1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</row>
    <row r="315" spans="1:12" ht="15" customHeight="1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</row>
    <row r="316" spans="1:12" ht="15" customHeight="1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</row>
    <row r="317" spans="1:12" ht="15" customHeight="1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</row>
    <row r="318" spans="1:12" ht="15" customHeight="1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</row>
    <row r="319" spans="1:12" ht="15" customHeight="1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</row>
    <row r="320" spans="1:12" ht="15" customHeight="1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</row>
    <row r="321" spans="1:12" ht="15" customHeight="1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</row>
    <row r="322" spans="1:12" ht="15" customHeight="1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</row>
    <row r="323" spans="1:12" ht="15" customHeight="1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</row>
    <row r="324" spans="1:12" ht="15" customHeight="1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</row>
    <row r="325" spans="1:12" ht="15" customHeight="1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</row>
    <row r="326" spans="1:12" ht="15" customHeight="1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</row>
    <row r="327" spans="1:12" ht="15" customHeight="1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</row>
    <row r="328" spans="1:12" ht="15" customHeight="1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</row>
    <row r="329" spans="1:12" ht="15" customHeight="1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</row>
    <row r="330" spans="1:12" ht="15" customHeight="1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</row>
    <row r="331" spans="1:12" ht="15" customHeight="1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</row>
    <row r="332" spans="1:12" ht="15" customHeight="1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</row>
    <row r="333" spans="1:12" ht="15" customHeight="1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</row>
    <row r="334" spans="1:12" ht="15" customHeight="1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</row>
    <row r="335" spans="1:12" ht="15" customHeight="1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</row>
    <row r="336" spans="1:12" ht="15" customHeight="1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</row>
    <row r="337" spans="1:12" ht="15" customHeight="1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</row>
    <row r="338" spans="1:12" ht="15" customHeight="1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</row>
    <row r="339" spans="1:12" ht="15" customHeight="1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</row>
    <row r="340" spans="1:12" ht="15" customHeight="1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</row>
    <row r="341" spans="1:12" ht="15" customHeight="1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</row>
    <row r="342" spans="1:12" ht="15" customHeight="1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</row>
    <row r="343" spans="1:12" ht="15" customHeight="1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</row>
    <row r="344" spans="1:12" ht="15" customHeight="1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</row>
    <row r="345" spans="1:12" ht="15" customHeight="1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</row>
    <row r="346" spans="1:12" ht="15" customHeight="1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</row>
    <row r="347" spans="1:12" ht="15" customHeight="1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</row>
    <row r="348" spans="1:12" ht="15" customHeight="1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</row>
    <row r="349" spans="1:12" ht="15" customHeight="1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</row>
    <row r="350" spans="1:12" ht="15" customHeight="1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</row>
    <row r="351" spans="1:12" ht="15" customHeight="1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</row>
    <row r="352" spans="1:12" ht="15" customHeight="1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</row>
    <row r="353" spans="1:12" ht="15" customHeight="1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</row>
    <row r="354" spans="1:12" ht="15" customHeight="1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</row>
    <row r="355" spans="1:12" ht="15" customHeight="1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</row>
    <row r="356" spans="1:12" ht="15" customHeight="1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</row>
    <row r="357" spans="1:12" ht="15" customHeight="1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</row>
    <row r="358" spans="1:12" ht="15" customHeight="1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</row>
    <row r="359" spans="1:12" ht="15" customHeight="1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</row>
    <row r="360" spans="1:12" ht="15" customHeight="1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</row>
    <row r="361" spans="1:12" ht="15" customHeight="1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</row>
    <row r="362" spans="1:12" ht="15" customHeight="1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</row>
    <row r="363" spans="1:12" ht="15" customHeight="1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</row>
    <row r="364" spans="1:12" ht="15" customHeight="1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</row>
    <row r="365" spans="1:12" ht="15" customHeight="1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</row>
    <row r="366" spans="1:12" ht="15" customHeight="1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</row>
  </sheetData>
  <mergeCells count="15">
    <mergeCell ref="A69:A70"/>
    <mergeCell ref="C240:L240"/>
    <mergeCell ref="D241:L241"/>
    <mergeCell ref="A247:A248"/>
    <mergeCell ref="C122:L122"/>
    <mergeCell ref="D123:L123"/>
    <mergeCell ref="A129:A130"/>
    <mergeCell ref="C184:L184"/>
    <mergeCell ref="D185:L185"/>
    <mergeCell ref="A191:A192"/>
    <mergeCell ref="C2:L2"/>
    <mergeCell ref="D3:L3"/>
    <mergeCell ref="A9:A10"/>
    <mergeCell ref="C62:L62"/>
    <mergeCell ref="D63:L63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69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5" customHeight="1" x14ac:dyDescent="0.2"/>
  <cols>
    <col min="1" max="1" width="19.5" style="10" customWidth="1"/>
    <col min="2" max="4" width="8.5" style="10" customWidth="1"/>
    <col min="5" max="5" width="0.875" style="10" customWidth="1"/>
    <col min="6" max="8" width="8" style="10" customWidth="1"/>
    <col min="9" max="9" width="0.875" style="10" customWidth="1"/>
    <col min="10" max="12" width="8.375" style="10" customWidth="1"/>
    <col min="13" max="13" width="9.875" style="2"/>
    <col min="14" max="16384" width="9.875" style="11"/>
  </cols>
  <sheetData>
    <row r="1" spans="1:12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5" customHeight="1" x14ac:dyDescent="0.25">
      <c r="A2" s="1"/>
      <c r="B2" s="1"/>
      <c r="C2" s="301" t="s">
        <v>385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2" ht="4.9000000000000004" customHeight="1" x14ac:dyDescent="0.2">
      <c r="A3" s="12"/>
      <c r="B3" s="12"/>
      <c r="C3" s="12"/>
      <c r="D3" s="307"/>
      <c r="E3" s="307"/>
      <c r="F3" s="307"/>
      <c r="G3" s="307"/>
      <c r="H3" s="307"/>
      <c r="I3" s="307"/>
      <c r="J3" s="307"/>
      <c r="K3" s="307"/>
      <c r="L3" s="307"/>
    </row>
    <row r="4" spans="1:12" ht="4.9000000000000004" customHeight="1" x14ac:dyDescent="0.2">
      <c r="A4" s="97"/>
      <c r="B4" s="97"/>
      <c r="C4" s="97"/>
      <c r="D4" s="98"/>
      <c r="E4" s="98"/>
      <c r="F4" s="98"/>
      <c r="G4" s="98"/>
      <c r="H4" s="98"/>
      <c r="I4" s="98"/>
      <c r="J4" s="98"/>
      <c r="K4" s="98"/>
      <c r="L4" s="98"/>
    </row>
    <row r="5" spans="1:12" ht="15" customHeight="1" x14ac:dyDescent="0.25">
      <c r="A5" s="84" t="s">
        <v>436</v>
      </c>
      <c r="B5" s="3"/>
      <c r="C5" s="3"/>
      <c r="D5" s="3"/>
      <c r="E5" s="3"/>
      <c r="F5" s="3"/>
      <c r="G5" s="3"/>
      <c r="H5" s="3"/>
      <c r="I5" s="3"/>
      <c r="J5" s="3"/>
      <c r="K5" s="33"/>
      <c r="L5" s="34"/>
    </row>
    <row r="6" spans="1:12" ht="1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2"/>
      <c r="L6" s="7" t="s">
        <v>1</v>
      </c>
    </row>
    <row r="7" spans="1:12" ht="4.9000000000000004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12" ht="4.9000000000000004" customHeight="1" x14ac:dyDescent="0.2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90"/>
    </row>
    <row r="9" spans="1:12" ht="15" customHeight="1" x14ac:dyDescent="0.2">
      <c r="A9" s="305" t="s">
        <v>2</v>
      </c>
      <c r="B9" s="267"/>
      <c r="C9" s="267" t="s">
        <v>3</v>
      </c>
      <c r="D9" s="267"/>
      <c r="E9" s="268"/>
      <c r="F9" s="267" t="s">
        <v>4</v>
      </c>
      <c r="G9" s="267" t="s">
        <v>574</v>
      </c>
      <c r="H9" s="267"/>
      <c r="I9" s="268"/>
      <c r="J9" s="267"/>
      <c r="K9" s="269" t="s">
        <v>5</v>
      </c>
      <c r="L9" s="267"/>
    </row>
    <row r="10" spans="1:12" ht="15" customHeight="1" x14ac:dyDescent="0.2">
      <c r="A10" s="305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</row>
    <row r="11" spans="1:12" ht="4.9000000000000004" customHeight="1" x14ac:dyDescent="0.2">
      <c r="A11" s="203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</row>
    <row r="12" spans="1:12" ht="4.9000000000000004" customHeight="1" x14ac:dyDescent="0.2">
      <c r="A12" s="12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ht="15" customHeight="1" x14ac:dyDescent="0.2">
      <c r="A13" s="126" t="s">
        <v>9</v>
      </c>
      <c r="B13" s="126">
        <v>10428733</v>
      </c>
      <c r="C13" s="126">
        <v>5150601</v>
      </c>
      <c r="D13" s="126">
        <v>5278132</v>
      </c>
      <c r="E13" s="126"/>
      <c r="F13" s="126">
        <v>7927148</v>
      </c>
      <c r="G13" s="126">
        <v>3815728</v>
      </c>
      <c r="H13" s="126">
        <v>4111420</v>
      </c>
      <c r="I13" s="126"/>
      <c r="J13" s="126">
        <v>2501585</v>
      </c>
      <c r="K13" s="126">
        <v>1334873</v>
      </c>
      <c r="L13" s="126">
        <v>1166712</v>
      </c>
    </row>
    <row r="14" spans="1:12" ht="4.9000000000000004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ht="13.9" customHeight="1" x14ac:dyDescent="0.2">
      <c r="A15" s="126" t="s">
        <v>10</v>
      </c>
      <c r="B15" s="126">
        <v>546486</v>
      </c>
      <c r="C15" s="126">
        <v>274866</v>
      </c>
      <c r="D15" s="126">
        <v>271620</v>
      </c>
      <c r="E15" s="126"/>
      <c r="F15" s="126">
        <v>352956</v>
      </c>
      <c r="G15" s="126">
        <v>172307</v>
      </c>
      <c r="H15" s="126">
        <v>180649</v>
      </c>
      <c r="I15" s="126"/>
      <c r="J15" s="126">
        <v>193530</v>
      </c>
      <c r="K15" s="126">
        <v>102559</v>
      </c>
      <c r="L15" s="126">
        <v>90971</v>
      </c>
    </row>
    <row r="16" spans="1:12" ht="13.9" customHeight="1" x14ac:dyDescent="0.2">
      <c r="A16" s="36" t="s">
        <v>11</v>
      </c>
      <c r="B16" s="38">
        <v>33609</v>
      </c>
      <c r="C16" s="38">
        <v>17445</v>
      </c>
      <c r="D16" s="38">
        <v>16164</v>
      </c>
      <c r="E16" s="38"/>
      <c r="F16" s="38">
        <v>20824</v>
      </c>
      <c r="G16" s="38">
        <v>10496</v>
      </c>
      <c r="H16" s="38">
        <v>10328</v>
      </c>
      <c r="I16" s="38"/>
      <c r="J16" s="38">
        <v>12785</v>
      </c>
      <c r="K16" s="38">
        <v>6949</v>
      </c>
      <c r="L16" s="38">
        <v>5836</v>
      </c>
    </row>
    <row r="17" spans="1:12" ht="13.9" customHeight="1" x14ac:dyDescent="0.2">
      <c r="A17" s="37" t="s">
        <v>12</v>
      </c>
      <c r="B17" s="41">
        <v>22651</v>
      </c>
      <c r="C17" s="41">
        <v>12150</v>
      </c>
      <c r="D17" s="41">
        <v>10501</v>
      </c>
      <c r="E17" s="41"/>
      <c r="F17" s="41">
        <v>13030</v>
      </c>
      <c r="G17" s="41">
        <v>6790</v>
      </c>
      <c r="H17" s="41">
        <v>6240</v>
      </c>
      <c r="I17" s="41"/>
      <c r="J17" s="41">
        <v>9621</v>
      </c>
      <c r="K17" s="41">
        <v>5360</v>
      </c>
      <c r="L17" s="41">
        <v>4261</v>
      </c>
    </row>
    <row r="18" spans="1:12" ht="13.9" customHeight="1" x14ac:dyDescent="0.2">
      <c r="A18" s="37" t="s">
        <v>13</v>
      </c>
      <c r="B18" s="41">
        <v>30018</v>
      </c>
      <c r="C18" s="41">
        <v>15486</v>
      </c>
      <c r="D18" s="41">
        <v>14532</v>
      </c>
      <c r="E18" s="41"/>
      <c r="F18" s="41">
        <v>19430</v>
      </c>
      <c r="G18" s="41">
        <v>9766</v>
      </c>
      <c r="H18" s="41">
        <v>9664</v>
      </c>
      <c r="I18" s="41"/>
      <c r="J18" s="41">
        <v>10588</v>
      </c>
      <c r="K18" s="41">
        <v>5720</v>
      </c>
      <c r="L18" s="41">
        <v>4868</v>
      </c>
    </row>
    <row r="19" spans="1:12" ht="13.9" customHeight="1" x14ac:dyDescent="0.2">
      <c r="A19" s="37" t="s">
        <v>14</v>
      </c>
      <c r="B19" s="41">
        <v>27622</v>
      </c>
      <c r="C19" s="41">
        <v>13948</v>
      </c>
      <c r="D19" s="41">
        <v>13674</v>
      </c>
      <c r="E19" s="41"/>
      <c r="F19" s="41">
        <v>16373</v>
      </c>
      <c r="G19" s="41">
        <v>8053</v>
      </c>
      <c r="H19" s="41">
        <v>8320</v>
      </c>
      <c r="I19" s="41"/>
      <c r="J19" s="41">
        <v>11249</v>
      </c>
      <c r="K19" s="41">
        <v>5895</v>
      </c>
      <c r="L19" s="41">
        <v>5354</v>
      </c>
    </row>
    <row r="20" spans="1:12" ht="13.9" customHeight="1" x14ac:dyDescent="0.2">
      <c r="A20" s="37" t="s">
        <v>15</v>
      </c>
      <c r="B20" s="41">
        <v>32063</v>
      </c>
      <c r="C20" s="41">
        <v>16309</v>
      </c>
      <c r="D20" s="41">
        <v>15754</v>
      </c>
      <c r="E20" s="41"/>
      <c r="F20" s="41">
        <v>15554</v>
      </c>
      <c r="G20" s="41">
        <v>7618</v>
      </c>
      <c r="H20" s="41">
        <v>7936</v>
      </c>
      <c r="I20" s="41"/>
      <c r="J20" s="41">
        <v>16509</v>
      </c>
      <c r="K20" s="41">
        <v>8691</v>
      </c>
      <c r="L20" s="41">
        <v>7818</v>
      </c>
    </row>
    <row r="21" spans="1:12" ht="13.9" customHeight="1" x14ac:dyDescent="0.2">
      <c r="A21" s="37" t="s">
        <v>16</v>
      </c>
      <c r="B21" s="41">
        <v>35245</v>
      </c>
      <c r="C21" s="41">
        <v>17807</v>
      </c>
      <c r="D21" s="41">
        <v>17438</v>
      </c>
      <c r="E21" s="41"/>
      <c r="F21" s="41">
        <v>25926</v>
      </c>
      <c r="G21" s="41">
        <v>12875</v>
      </c>
      <c r="H21" s="41">
        <v>13051</v>
      </c>
      <c r="I21" s="41"/>
      <c r="J21" s="41">
        <v>9319</v>
      </c>
      <c r="K21" s="41">
        <v>4932</v>
      </c>
      <c r="L21" s="41">
        <v>4387</v>
      </c>
    </row>
    <row r="22" spans="1:12" ht="13.9" customHeight="1" x14ac:dyDescent="0.2">
      <c r="A22" s="37" t="s">
        <v>17</v>
      </c>
      <c r="B22" s="41">
        <v>83791</v>
      </c>
      <c r="C22" s="41">
        <v>42167</v>
      </c>
      <c r="D22" s="41">
        <v>41624</v>
      </c>
      <c r="E22" s="41"/>
      <c r="F22" s="41">
        <v>55768</v>
      </c>
      <c r="G22" s="41">
        <v>27401</v>
      </c>
      <c r="H22" s="41">
        <v>28367</v>
      </c>
      <c r="I22" s="41"/>
      <c r="J22" s="41">
        <v>28023</v>
      </c>
      <c r="K22" s="41">
        <v>14766</v>
      </c>
      <c r="L22" s="41">
        <v>13257</v>
      </c>
    </row>
    <row r="23" spans="1:12" ht="13.9" customHeight="1" x14ac:dyDescent="0.2">
      <c r="A23" s="37" t="s">
        <v>10</v>
      </c>
      <c r="B23" s="41">
        <v>177084</v>
      </c>
      <c r="C23" s="41">
        <v>85825</v>
      </c>
      <c r="D23" s="41">
        <v>91259</v>
      </c>
      <c r="E23" s="41"/>
      <c r="F23" s="41">
        <v>143192</v>
      </c>
      <c r="G23" s="41">
        <v>68056</v>
      </c>
      <c r="H23" s="41">
        <v>75136</v>
      </c>
      <c r="I23" s="41"/>
      <c r="J23" s="41">
        <v>33892</v>
      </c>
      <c r="K23" s="41">
        <v>17769</v>
      </c>
      <c r="L23" s="41">
        <v>16123</v>
      </c>
    </row>
    <row r="24" spans="1:12" ht="13.9" customHeight="1" x14ac:dyDescent="0.2">
      <c r="A24" s="37" t="s">
        <v>18</v>
      </c>
      <c r="B24" s="41">
        <v>30281</v>
      </c>
      <c r="C24" s="41">
        <v>15722</v>
      </c>
      <c r="D24" s="41">
        <v>14559</v>
      </c>
      <c r="E24" s="41"/>
      <c r="F24" s="41">
        <v>8823</v>
      </c>
      <c r="G24" s="41">
        <v>4324</v>
      </c>
      <c r="H24" s="41">
        <v>4499</v>
      </c>
      <c r="I24" s="41"/>
      <c r="J24" s="41">
        <v>21458</v>
      </c>
      <c r="K24" s="41">
        <v>11398</v>
      </c>
      <c r="L24" s="41">
        <v>10060</v>
      </c>
    </row>
    <row r="25" spans="1:12" ht="13.9" customHeight="1" x14ac:dyDescent="0.2">
      <c r="A25" s="37" t="s">
        <v>19</v>
      </c>
      <c r="B25" s="41">
        <v>40539</v>
      </c>
      <c r="C25" s="41">
        <v>20562</v>
      </c>
      <c r="D25" s="41">
        <v>19977</v>
      </c>
      <c r="E25" s="41"/>
      <c r="F25" s="41">
        <v>15703</v>
      </c>
      <c r="G25" s="41">
        <v>7671</v>
      </c>
      <c r="H25" s="41">
        <v>8032</v>
      </c>
      <c r="I25" s="41"/>
      <c r="J25" s="41">
        <v>24836</v>
      </c>
      <c r="K25" s="41">
        <v>12891</v>
      </c>
      <c r="L25" s="41">
        <v>11945</v>
      </c>
    </row>
    <row r="26" spans="1:12" ht="13.9" customHeight="1" x14ac:dyDescent="0.2">
      <c r="A26" s="37" t="s">
        <v>20</v>
      </c>
      <c r="B26" s="41">
        <v>33583</v>
      </c>
      <c r="C26" s="41">
        <v>17445</v>
      </c>
      <c r="D26" s="41">
        <v>16138</v>
      </c>
      <c r="E26" s="41"/>
      <c r="F26" s="41">
        <v>18333</v>
      </c>
      <c r="G26" s="41">
        <v>9257</v>
      </c>
      <c r="H26" s="41">
        <v>9076</v>
      </c>
      <c r="I26" s="41"/>
      <c r="J26" s="41">
        <v>15250</v>
      </c>
      <c r="K26" s="41">
        <v>8188</v>
      </c>
      <c r="L26" s="41">
        <v>7062</v>
      </c>
    </row>
    <row r="27" spans="1:12" ht="13.9" customHeight="1" x14ac:dyDescent="0.2">
      <c r="A27" s="126" t="s">
        <v>21</v>
      </c>
      <c r="B27" s="126">
        <v>481096</v>
      </c>
      <c r="C27" s="126">
        <v>240038</v>
      </c>
      <c r="D27" s="126">
        <v>241058</v>
      </c>
      <c r="E27" s="126"/>
      <c r="F27" s="126">
        <v>326109</v>
      </c>
      <c r="G27" s="126">
        <v>158100</v>
      </c>
      <c r="H27" s="126">
        <v>168009</v>
      </c>
      <c r="I27" s="126"/>
      <c r="J27" s="126">
        <v>154987</v>
      </c>
      <c r="K27" s="126">
        <v>81938</v>
      </c>
      <c r="L27" s="126">
        <v>73049</v>
      </c>
    </row>
    <row r="28" spans="1:12" ht="13.9" customHeight="1" x14ac:dyDescent="0.2">
      <c r="A28" s="36" t="s">
        <v>22</v>
      </c>
      <c r="B28" s="41">
        <v>40968</v>
      </c>
      <c r="C28" s="41">
        <v>21335</v>
      </c>
      <c r="D28" s="41">
        <v>19633</v>
      </c>
      <c r="E28" s="41"/>
      <c r="F28" s="41">
        <v>26374</v>
      </c>
      <c r="G28" s="41">
        <v>13358</v>
      </c>
      <c r="H28" s="41">
        <v>13016</v>
      </c>
      <c r="I28" s="41"/>
      <c r="J28" s="41">
        <v>14594</v>
      </c>
      <c r="K28" s="41">
        <v>7977</v>
      </c>
      <c r="L28" s="41">
        <v>6617</v>
      </c>
    </row>
    <row r="29" spans="1:12" ht="13.9" customHeight="1" x14ac:dyDescent="0.2">
      <c r="A29" s="37" t="s">
        <v>23</v>
      </c>
      <c r="B29" s="41">
        <v>41999</v>
      </c>
      <c r="C29" s="41">
        <v>20913</v>
      </c>
      <c r="D29" s="41">
        <v>21086</v>
      </c>
      <c r="E29" s="41"/>
      <c r="F29" s="41">
        <v>32454</v>
      </c>
      <c r="G29" s="41">
        <v>15827</v>
      </c>
      <c r="H29" s="41">
        <v>16627</v>
      </c>
      <c r="I29" s="41"/>
      <c r="J29" s="41">
        <v>9545</v>
      </c>
      <c r="K29" s="41">
        <v>5086</v>
      </c>
      <c r="L29" s="41">
        <v>4459</v>
      </c>
    </row>
    <row r="30" spans="1:12" ht="13.9" customHeight="1" x14ac:dyDescent="0.2">
      <c r="A30" s="37" t="s">
        <v>24</v>
      </c>
      <c r="B30" s="41">
        <v>25939</v>
      </c>
      <c r="C30" s="41">
        <v>12657</v>
      </c>
      <c r="D30" s="41">
        <v>13282</v>
      </c>
      <c r="E30" s="41"/>
      <c r="F30" s="41">
        <v>20928</v>
      </c>
      <c r="G30" s="41">
        <v>9960</v>
      </c>
      <c r="H30" s="41">
        <v>10968</v>
      </c>
      <c r="I30" s="41"/>
      <c r="J30" s="41">
        <v>5011</v>
      </c>
      <c r="K30" s="41">
        <v>2697</v>
      </c>
      <c r="L30" s="41">
        <v>2314</v>
      </c>
    </row>
    <row r="31" spans="1:12" ht="13.9" customHeight="1" x14ac:dyDescent="0.2">
      <c r="A31" s="37" t="s">
        <v>25</v>
      </c>
      <c r="B31" s="41">
        <v>39906</v>
      </c>
      <c r="C31" s="41">
        <v>19827</v>
      </c>
      <c r="D31" s="41">
        <v>20079</v>
      </c>
      <c r="E31" s="41"/>
      <c r="F31" s="41">
        <v>24510</v>
      </c>
      <c r="G31" s="41">
        <v>11842</v>
      </c>
      <c r="H31" s="41">
        <v>12668</v>
      </c>
      <c r="I31" s="41"/>
      <c r="J31" s="41">
        <v>15396</v>
      </c>
      <c r="K31" s="41">
        <v>7985</v>
      </c>
      <c r="L31" s="41">
        <v>7411</v>
      </c>
    </row>
    <row r="32" spans="1:12" ht="13.9" customHeight="1" x14ac:dyDescent="0.2">
      <c r="A32" s="37" t="s">
        <v>26</v>
      </c>
      <c r="B32" s="41">
        <v>47206</v>
      </c>
      <c r="C32" s="41">
        <v>23153</v>
      </c>
      <c r="D32" s="41">
        <v>24053</v>
      </c>
      <c r="E32" s="41"/>
      <c r="F32" s="41">
        <v>36087</v>
      </c>
      <c r="G32" s="41">
        <v>17418</v>
      </c>
      <c r="H32" s="41">
        <v>18669</v>
      </c>
      <c r="I32" s="41"/>
      <c r="J32" s="41">
        <v>11119</v>
      </c>
      <c r="K32" s="41">
        <v>5735</v>
      </c>
      <c r="L32" s="41">
        <v>5384</v>
      </c>
    </row>
    <row r="33" spans="1:12" ht="13.9" customHeight="1" x14ac:dyDescent="0.2">
      <c r="A33" s="37" t="s">
        <v>27</v>
      </c>
      <c r="B33" s="41">
        <v>47906</v>
      </c>
      <c r="C33" s="41">
        <v>23611</v>
      </c>
      <c r="D33" s="41">
        <v>24295</v>
      </c>
      <c r="E33" s="41"/>
      <c r="F33" s="41">
        <v>31811</v>
      </c>
      <c r="G33" s="41">
        <v>15243</v>
      </c>
      <c r="H33" s="41">
        <v>16568</v>
      </c>
      <c r="I33" s="41"/>
      <c r="J33" s="41">
        <v>16095</v>
      </c>
      <c r="K33" s="41">
        <v>8368</v>
      </c>
      <c r="L33" s="41">
        <v>7727</v>
      </c>
    </row>
    <row r="34" spans="1:12" ht="13.9" customHeight="1" x14ac:dyDescent="0.2">
      <c r="A34" s="37" t="s">
        <v>28</v>
      </c>
      <c r="B34" s="41">
        <v>37970</v>
      </c>
      <c r="C34" s="41">
        <v>18961</v>
      </c>
      <c r="D34" s="41">
        <v>19009</v>
      </c>
      <c r="E34" s="41"/>
      <c r="F34" s="41">
        <v>26230</v>
      </c>
      <c r="G34" s="41">
        <v>12676</v>
      </c>
      <c r="H34" s="41">
        <v>13554</v>
      </c>
      <c r="I34" s="41"/>
      <c r="J34" s="41">
        <v>11740</v>
      </c>
      <c r="K34" s="41">
        <v>6285</v>
      </c>
      <c r="L34" s="41">
        <v>5455</v>
      </c>
    </row>
    <row r="35" spans="1:12" ht="13.9" customHeight="1" x14ac:dyDescent="0.2">
      <c r="A35" s="37" t="s">
        <v>29</v>
      </c>
      <c r="B35" s="41">
        <v>31732</v>
      </c>
      <c r="C35" s="41">
        <v>16290</v>
      </c>
      <c r="D35" s="41">
        <v>15442</v>
      </c>
      <c r="E35" s="41"/>
      <c r="F35" s="41">
        <v>14009</v>
      </c>
      <c r="G35" s="41">
        <v>6891</v>
      </c>
      <c r="H35" s="41">
        <v>7118</v>
      </c>
      <c r="I35" s="41"/>
      <c r="J35" s="41">
        <v>17723</v>
      </c>
      <c r="K35" s="41">
        <v>9399</v>
      </c>
      <c r="L35" s="41">
        <v>8324</v>
      </c>
    </row>
    <row r="36" spans="1:12" ht="13.9" customHeight="1" x14ac:dyDescent="0.2">
      <c r="A36" s="37" t="s">
        <v>21</v>
      </c>
      <c r="B36" s="41">
        <v>80678</v>
      </c>
      <c r="C36" s="41">
        <v>39996</v>
      </c>
      <c r="D36" s="41">
        <v>40682</v>
      </c>
      <c r="E36" s="41"/>
      <c r="F36" s="41">
        <v>55795</v>
      </c>
      <c r="G36" s="41">
        <v>26888</v>
      </c>
      <c r="H36" s="41">
        <v>28907</v>
      </c>
      <c r="I36" s="41"/>
      <c r="J36" s="41">
        <v>24883</v>
      </c>
      <c r="K36" s="41">
        <v>13108</v>
      </c>
      <c r="L36" s="41">
        <v>11775</v>
      </c>
    </row>
    <row r="37" spans="1:12" ht="13.9" customHeight="1" x14ac:dyDescent="0.2">
      <c r="A37" s="37" t="s">
        <v>30</v>
      </c>
      <c r="B37" s="41">
        <v>20251</v>
      </c>
      <c r="C37" s="41">
        <v>10162</v>
      </c>
      <c r="D37" s="41">
        <v>10089</v>
      </c>
      <c r="E37" s="41"/>
      <c r="F37" s="41">
        <v>12646</v>
      </c>
      <c r="G37" s="41">
        <v>6153</v>
      </c>
      <c r="H37" s="41">
        <v>6493</v>
      </c>
      <c r="I37" s="41"/>
      <c r="J37" s="41">
        <v>7605</v>
      </c>
      <c r="K37" s="41">
        <v>4009</v>
      </c>
      <c r="L37" s="41">
        <v>3596</v>
      </c>
    </row>
    <row r="38" spans="1:12" ht="13.9" customHeight="1" x14ac:dyDescent="0.2">
      <c r="A38" s="37" t="s">
        <v>31</v>
      </c>
      <c r="B38" s="41">
        <v>66541</v>
      </c>
      <c r="C38" s="41">
        <v>33133</v>
      </c>
      <c r="D38" s="41">
        <v>33408</v>
      </c>
      <c r="E38" s="41"/>
      <c r="F38" s="41">
        <v>45265</v>
      </c>
      <c r="G38" s="41">
        <v>21844</v>
      </c>
      <c r="H38" s="41">
        <v>23421</v>
      </c>
      <c r="I38" s="41"/>
      <c r="J38" s="41">
        <v>21276</v>
      </c>
      <c r="K38" s="41">
        <v>11289</v>
      </c>
      <c r="L38" s="41">
        <v>9987</v>
      </c>
    </row>
    <row r="39" spans="1:12" ht="13.9" customHeight="1" x14ac:dyDescent="0.2">
      <c r="A39" s="126" t="s">
        <v>32</v>
      </c>
      <c r="B39" s="126">
        <v>1927405</v>
      </c>
      <c r="C39" s="126">
        <v>910485</v>
      </c>
      <c r="D39" s="126">
        <v>1016920</v>
      </c>
      <c r="E39" s="126"/>
      <c r="F39" s="126">
        <v>1927405</v>
      </c>
      <c r="G39" s="126">
        <v>910485</v>
      </c>
      <c r="H39" s="126">
        <v>1016920</v>
      </c>
      <c r="I39" s="126"/>
      <c r="J39" s="270" t="s">
        <v>185</v>
      </c>
      <c r="K39" s="270" t="s">
        <v>185</v>
      </c>
      <c r="L39" s="270" t="s">
        <v>185</v>
      </c>
    </row>
    <row r="40" spans="1:12" ht="13.9" customHeight="1" x14ac:dyDescent="0.2">
      <c r="A40" s="36" t="s">
        <v>33</v>
      </c>
      <c r="B40" s="41">
        <v>159461</v>
      </c>
      <c r="C40" s="41">
        <v>73406</v>
      </c>
      <c r="D40" s="41">
        <v>86055</v>
      </c>
      <c r="E40" s="41"/>
      <c r="F40" s="41">
        <v>159461</v>
      </c>
      <c r="G40" s="41">
        <v>73406</v>
      </c>
      <c r="H40" s="41">
        <v>86055</v>
      </c>
      <c r="I40" s="41"/>
      <c r="J40" s="39" t="s">
        <v>185</v>
      </c>
      <c r="K40" s="39" t="s">
        <v>185</v>
      </c>
      <c r="L40" s="39" t="s">
        <v>185</v>
      </c>
    </row>
    <row r="41" spans="1:12" ht="13.9" customHeight="1" x14ac:dyDescent="0.2">
      <c r="A41" s="37" t="s">
        <v>34</v>
      </c>
      <c r="B41" s="41">
        <v>121566</v>
      </c>
      <c r="C41" s="41">
        <v>54949</v>
      </c>
      <c r="D41" s="41">
        <v>66617</v>
      </c>
      <c r="E41" s="41"/>
      <c r="F41" s="41">
        <v>121566</v>
      </c>
      <c r="G41" s="41">
        <v>54949</v>
      </c>
      <c r="H41" s="41">
        <v>66617</v>
      </c>
      <c r="I41" s="41"/>
      <c r="J41" s="39" t="s">
        <v>185</v>
      </c>
      <c r="K41" s="39" t="s">
        <v>185</v>
      </c>
      <c r="L41" s="39" t="s">
        <v>185</v>
      </c>
    </row>
    <row r="42" spans="1:12" ht="13.9" customHeight="1" x14ac:dyDescent="0.2">
      <c r="A42" s="37" t="s">
        <v>35</v>
      </c>
      <c r="B42" s="41">
        <v>118393</v>
      </c>
      <c r="C42" s="41">
        <v>54932</v>
      </c>
      <c r="D42" s="41">
        <v>63461</v>
      </c>
      <c r="E42" s="41"/>
      <c r="F42" s="41">
        <v>118393</v>
      </c>
      <c r="G42" s="41">
        <v>54932</v>
      </c>
      <c r="H42" s="41">
        <v>63461</v>
      </c>
      <c r="I42" s="41"/>
      <c r="J42" s="39" t="s">
        <v>185</v>
      </c>
      <c r="K42" s="39" t="s">
        <v>185</v>
      </c>
      <c r="L42" s="39" t="s">
        <v>185</v>
      </c>
    </row>
    <row r="43" spans="1:12" ht="13.9" customHeight="1" x14ac:dyDescent="0.2">
      <c r="A43" s="37" t="s">
        <v>36</v>
      </c>
      <c r="B43" s="41">
        <v>71917</v>
      </c>
      <c r="C43" s="41">
        <v>34367</v>
      </c>
      <c r="D43" s="41">
        <v>37550</v>
      </c>
      <c r="E43" s="41"/>
      <c r="F43" s="41">
        <v>71917</v>
      </c>
      <c r="G43" s="41">
        <v>34367</v>
      </c>
      <c r="H43" s="41">
        <v>37550</v>
      </c>
      <c r="I43" s="41"/>
      <c r="J43" s="39" t="s">
        <v>185</v>
      </c>
      <c r="K43" s="39" t="s">
        <v>185</v>
      </c>
      <c r="L43" s="39" t="s">
        <v>185</v>
      </c>
    </row>
    <row r="44" spans="1:12" ht="13.9" customHeight="1" x14ac:dyDescent="0.2">
      <c r="A44" s="37" t="s">
        <v>37</v>
      </c>
      <c r="B44" s="41">
        <v>39608</v>
      </c>
      <c r="C44" s="41">
        <v>18883</v>
      </c>
      <c r="D44" s="41">
        <v>20725</v>
      </c>
      <c r="E44" s="41"/>
      <c r="F44" s="41">
        <v>39608</v>
      </c>
      <c r="G44" s="41">
        <v>18883</v>
      </c>
      <c r="H44" s="41">
        <v>20725</v>
      </c>
      <c r="I44" s="41"/>
      <c r="J44" s="39" t="s">
        <v>185</v>
      </c>
      <c r="K44" s="39" t="s">
        <v>185</v>
      </c>
      <c r="L44" s="39" t="s">
        <v>185</v>
      </c>
    </row>
    <row r="45" spans="1:12" ht="13.9" customHeight="1" x14ac:dyDescent="0.2">
      <c r="A45" s="37" t="s">
        <v>38</v>
      </c>
      <c r="B45" s="41">
        <v>156359</v>
      </c>
      <c r="C45" s="41">
        <v>73689</v>
      </c>
      <c r="D45" s="41">
        <v>82670</v>
      </c>
      <c r="E45" s="41"/>
      <c r="F45" s="41">
        <v>156359</v>
      </c>
      <c r="G45" s="41">
        <v>73689</v>
      </c>
      <c r="H45" s="41">
        <v>82670</v>
      </c>
      <c r="I45" s="41"/>
      <c r="J45" s="39" t="s">
        <v>185</v>
      </c>
      <c r="K45" s="39" t="s">
        <v>185</v>
      </c>
      <c r="L45" s="39" t="s">
        <v>185</v>
      </c>
    </row>
    <row r="46" spans="1:12" ht="13.9" customHeight="1" x14ac:dyDescent="0.2">
      <c r="A46" s="37" t="s">
        <v>39</v>
      </c>
      <c r="B46" s="41">
        <v>116918</v>
      </c>
      <c r="C46" s="41">
        <v>55938</v>
      </c>
      <c r="D46" s="41">
        <v>60980</v>
      </c>
      <c r="E46" s="41"/>
      <c r="F46" s="41">
        <v>116918</v>
      </c>
      <c r="G46" s="41">
        <v>55938</v>
      </c>
      <c r="H46" s="41">
        <v>60980</v>
      </c>
      <c r="I46" s="41"/>
      <c r="J46" s="39" t="s">
        <v>185</v>
      </c>
      <c r="K46" s="39" t="s">
        <v>185</v>
      </c>
      <c r="L46" s="39" t="s">
        <v>185</v>
      </c>
    </row>
    <row r="47" spans="1:12" ht="13.9" customHeight="1" x14ac:dyDescent="0.2">
      <c r="A47" s="37" t="s">
        <v>40</v>
      </c>
      <c r="B47" s="41">
        <v>146436</v>
      </c>
      <c r="C47" s="41">
        <v>70314</v>
      </c>
      <c r="D47" s="41">
        <v>76122</v>
      </c>
      <c r="E47" s="41"/>
      <c r="F47" s="41">
        <v>146436</v>
      </c>
      <c r="G47" s="41">
        <v>70314</v>
      </c>
      <c r="H47" s="41">
        <v>76122</v>
      </c>
      <c r="I47" s="41"/>
      <c r="J47" s="39" t="s">
        <v>185</v>
      </c>
      <c r="K47" s="39" t="s">
        <v>185</v>
      </c>
      <c r="L47" s="39" t="s">
        <v>185</v>
      </c>
    </row>
    <row r="48" spans="1:12" ht="13.9" customHeight="1" x14ac:dyDescent="0.2">
      <c r="A48" s="37" t="s">
        <v>41</v>
      </c>
      <c r="B48" s="41">
        <v>177957</v>
      </c>
      <c r="C48" s="41">
        <v>81710</v>
      </c>
      <c r="D48" s="41">
        <v>96247</v>
      </c>
      <c r="E48" s="41"/>
      <c r="F48" s="41">
        <v>177957</v>
      </c>
      <c r="G48" s="41">
        <v>81710</v>
      </c>
      <c r="H48" s="41">
        <v>96247</v>
      </c>
      <c r="I48" s="41"/>
      <c r="J48" s="39" t="s">
        <v>185</v>
      </c>
      <c r="K48" s="39" t="s">
        <v>185</v>
      </c>
      <c r="L48" s="39" t="s">
        <v>185</v>
      </c>
    </row>
    <row r="49" spans="1:12" ht="13.9" customHeight="1" x14ac:dyDescent="0.2">
      <c r="A49" s="37" t="s">
        <v>42</v>
      </c>
      <c r="B49" s="41">
        <v>112044</v>
      </c>
      <c r="C49" s="41">
        <v>51986</v>
      </c>
      <c r="D49" s="41">
        <v>60058</v>
      </c>
      <c r="E49" s="41"/>
      <c r="F49" s="41">
        <v>112044</v>
      </c>
      <c r="G49" s="41">
        <v>51986</v>
      </c>
      <c r="H49" s="41">
        <v>60058</v>
      </c>
      <c r="I49" s="41"/>
      <c r="J49" s="39" t="s">
        <v>185</v>
      </c>
      <c r="K49" s="39" t="s">
        <v>185</v>
      </c>
      <c r="L49" s="39" t="s">
        <v>185</v>
      </c>
    </row>
    <row r="50" spans="1:12" ht="13.9" customHeight="1" x14ac:dyDescent="0.2">
      <c r="A50" s="37" t="s">
        <v>43</v>
      </c>
      <c r="B50" s="41">
        <v>122054</v>
      </c>
      <c r="C50" s="41">
        <v>58057</v>
      </c>
      <c r="D50" s="41">
        <v>63997</v>
      </c>
      <c r="E50" s="41"/>
      <c r="F50" s="41">
        <v>122054</v>
      </c>
      <c r="G50" s="41">
        <v>58057</v>
      </c>
      <c r="H50" s="41">
        <v>63997</v>
      </c>
      <c r="I50" s="41"/>
      <c r="J50" s="39" t="s">
        <v>185</v>
      </c>
      <c r="K50" s="39" t="s">
        <v>185</v>
      </c>
      <c r="L50" s="39" t="s">
        <v>185</v>
      </c>
    </row>
    <row r="51" spans="1:12" ht="13.9" customHeight="1" x14ac:dyDescent="0.2">
      <c r="A51" s="37" t="s">
        <v>44</v>
      </c>
      <c r="B51" s="41">
        <v>135323</v>
      </c>
      <c r="C51" s="41">
        <v>64502</v>
      </c>
      <c r="D51" s="41">
        <v>70821</v>
      </c>
      <c r="E51" s="41"/>
      <c r="F51" s="41">
        <v>135323</v>
      </c>
      <c r="G51" s="41">
        <v>64502</v>
      </c>
      <c r="H51" s="41">
        <v>70821</v>
      </c>
      <c r="I51" s="41"/>
      <c r="J51" s="39" t="s">
        <v>185</v>
      </c>
      <c r="K51" s="39" t="s">
        <v>185</v>
      </c>
      <c r="L51" s="39" t="s">
        <v>185</v>
      </c>
    </row>
    <row r="52" spans="1:12" ht="13.9" customHeight="1" x14ac:dyDescent="0.2">
      <c r="A52" s="36" t="s">
        <v>45</v>
      </c>
      <c r="B52" s="41">
        <v>185238</v>
      </c>
      <c r="C52" s="41">
        <v>90129</v>
      </c>
      <c r="D52" s="41">
        <v>95109</v>
      </c>
      <c r="E52" s="41"/>
      <c r="F52" s="41">
        <v>185238</v>
      </c>
      <c r="G52" s="41">
        <v>90129</v>
      </c>
      <c r="H52" s="41">
        <v>95109</v>
      </c>
      <c r="I52" s="41"/>
      <c r="J52" s="39" t="s">
        <v>185</v>
      </c>
      <c r="K52" s="39" t="s">
        <v>185</v>
      </c>
      <c r="L52" s="39" t="s">
        <v>185</v>
      </c>
    </row>
    <row r="53" spans="1:12" ht="13.9" customHeight="1" x14ac:dyDescent="0.2">
      <c r="A53" s="37" t="s">
        <v>46</v>
      </c>
      <c r="B53" s="41">
        <v>189105</v>
      </c>
      <c r="C53" s="41">
        <v>91577</v>
      </c>
      <c r="D53" s="41">
        <v>97528</v>
      </c>
      <c r="E53" s="41"/>
      <c r="F53" s="41">
        <v>189105</v>
      </c>
      <c r="G53" s="41">
        <v>91577</v>
      </c>
      <c r="H53" s="41">
        <v>97528</v>
      </c>
      <c r="I53" s="41"/>
      <c r="J53" s="39" t="s">
        <v>185</v>
      </c>
      <c r="K53" s="39" t="s">
        <v>185</v>
      </c>
      <c r="L53" s="39" t="s">
        <v>185</v>
      </c>
    </row>
    <row r="54" spans="1:12" ht="13.9" customHeight="1" x14ac:dyDescent="0.2">
      <c r="A54" s="37" t="s">
        <v>47</v>
      </c>
      <c r="B54" s="41">
        <v>75026</v>
      </c>
      <c r="C54" s="41">
        <v>36046</v>
      </c>
      <c r="D54" s="41">
        <v>38980</v>
      </c>
      <c r="E54" s="41"/>
      <c r="F54" s="41">
        <v>75026</v>
      </c>
      <c r="G54" s="41">
        <v>36046</v>
      </c>
      <c r="H54" s="41">
        <v>38980</v>
      </c>
      <c r="I54" s="41"/>
      <c r="J54" s="39" t="s">
        <v>185</v>
      </c>
      <c r="K54" s="39" t="s">
        <v>185</v>
      </c>
      <c r="L54" s="39" t="s">
        <v>185</v>
      </c>
    </row>
    <row r="55" spans="1:12" ht="4.9000000000000004" customHeight="1" x14ac:dyDescent="0.2">
      <c r="A55" s="92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</row>
    <row r="56" spans="1:12" ht="27" customHeight="1" x14ac:dyDescent="0.2">
      <c r="A56" s="44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</row>
    <row r="57" spans="1:12" ht="27" customHeight="1" x14ac:dyDescent="0.2">
      <c r="A57" s="44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</row>
    <row r="58" spans="1:12" ht="27" customHeight="1" x14ac:dyDescent="0.2">
      <c r="A58" s="44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</row>
    <row r="59" spans="1:12" ht="27" customHeight="1" x14ac:dyDescent="0.2">
      <c r="A59" s="44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</row>
    <row r="60" spans="1:12" ht="27" customHeight="1" x14ac:dyDescent="0.2">
      <c r="A60" s="44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</row>
    <row r="61" spans="1:12" ht="27" customHeight="1" x14ac:dyDescent="0.2">
      <c r="A61" s="44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</row>
    <row r="62" spans="1:12" ht="1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2" ht="15" customHeight="1" x14ac:dyDescent="0.25">
      <c r="A63" s="1"/>
      <c r="B63" s="1"/>
      <c r="C63" s="301" t="s">
        <v>385</v>
      </c>
      <c r="D63" s="301"/>
      <c r="E63" s="301"/>
      <c r="F63" s="301"/>
      <c r="G63" s="301"/>
      <c r="H63" s="301"/>
      <c r="I63" s="301"/>
      <c r="J63" s="301"/>
      <c r="K63" s="301"/>
      <c r="L63" s="301"/>
    </row>
    <row r="64" spans="1:12" ht="4.9000000000000004" customHeight="1" x14ac:dyDescent="0.2">
      <c r="A64" s="12"/>
      <c r="B64" s="12"/>
      <c r="C64" s="12"/>
      <c r="D64" s="307"/>
      <c r="E64" s="307"/>
      <c r="F64" s="307"/>
      <c r="G64" s="307"/>
      <c r="H64" s="307"/>
      <c r="I64" s="307"/>
      <c r="J64" s="307"/>
      <c r="K64" s="307"/>
      <c r="L64" s="307"/>
    </row>
    <row r="65" spans="1:12" ht="4.9000000000000004" customHeight="1" x14ac:dyDescent="0.2">
      <c r="A65" s="97"/>
      <c r="B65" s="97"/>
      <c r="C65" s="97"/>
      <c r="D65" s="98"/>
      <c r="E65" s="98"/>
      <c r="F65" s="98"/>
      <c r="G65" s="98"/>
      <c r="H65" s="98"/>
      <c r="I65" s="98"/>
      <c r="J65" s="98"/>
      <c r="K65" s="98"/>
      <c r="L65" s="98"/>
    </row>
    <row r="66" spans="1:12" ht="15" customHeight="1" x14ac:dyDescent="0.25">
      <c r="A66" s="84" t="s">
        <v>436</v>
      </c>
      <c r="B66" s="3"/>
      <c r="C66" s="3"/>
      <c r="D66" s="3"/>
      <c r="E66" s="3"/>
      <c r="F66" s="3"/>
      <c r="G66" s="3"/>
      <c r="H66" s="3"/>
      <c r="I66" s="3"/>
      <c r="J66" s="3"/>
      <c r="K66" s="33"/>
      <c r="L66" s="34"/>
    </row>
    <row r="67" spans="1:12" ht="15" customHeight="1" x14ac:dyDescent="0.2">
      <c r="A67" s="84" t="s">
        <v>386</v>
      </c>
      <c r="B67" s="1"/>
      <c r="C67" s="1"/>
      <c r="D67" s="1"/>
      <c r="E67" s="1"/>
      <c r="F67" s="1"/>
      <c r="G67" s="1"/>
      <c r="H67" s="1"/>
      <c r="I67" s="1"/>
      <c r="J67" s="1"/>
      <c r="K67" s="12"/>
      <c r="L67" s="7" t="s">
        <v>1</v>
      </c>
    </row>
    <row r="68" spans="1:12" ht="4.9000000000000004" customHeight="1" x14ac:dyDescent="0.2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7"/>
    </row>
    <row r="69" spans="1:12" ht="4.9000000000000004" customHeight="1" x14ac:dyDescent="0.2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90"/>
    </row>
    <row r="70" spans="1:12" ht="15" customHeight="1" x14ac:dyDescent="0.2">
      <c r="A70" s="305" t="s">
        <v>2</v>
      </c>
      <c r="B70" s="267"/>
      <c r="C70" s="267" t="s">
        <v>3</v>
      </c>
      <c r="D70" s="267"/>
      <c r="E70" s="268"/>
      <c r="F70" s="267" t="s">
        <v>4</v>
      </c>
      <c r="G70" s="267" t="s">
        <v>574</v>
      </c>
      <c r="H70" s="267"/>
      <c r="I70" s="268"/>
      <c r="J70" s="267"/>
      <c r="K70" s="269" t="s">
        <v>5</v>
      </c>
      <c r="L70" s="267"/>
    </row>
    <row r="71" spans="1:12" ht="15" customHeight="1" x14ac:dyDescent="0.2">
      <c r="A71" s="305"/>
      <c r="B71" s="262" t="s">
        <v>6</v>
      </c>
      <c r="C71" s="262" t="s">
        <v>7</v>
      </c>
      <c r="D71" s="262" t="s">
        <v>8</v>
      </c>
      <c r="E71" s="262"/>
      <c r="F71" s="262" t="s">
        <v>6</v>
      </c>
      <c r="G71" s="262" t="s">
        <v>7</v>
      </c>
      <c r="H71" s="262" t="s">
        <v>8</v>
      </c>
      <c r="I71" s="262"/>
      <c r="J71" s="262" t="s">
        <v>6</v>
      </c>
      <c r="K71" s="262" t="s">
        <v>7</v>
      </c>
      <c r="L71" s="262" t="s">
        <v>8</v>
      </c>
    </row>
    <row r="72" spans="1:12" ht="4.9000000000000004" customHeight="1" x14ac:dyDescent="0.2">
      <c r="A72" s="203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</row>
    <row r="73" spans="1:12" ht="4.9000000000000004" customHeight="1" x14ac:dyDescent="0.2">
      <c r="A73" s="32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</row>
    <row r="74" spans="1:12" ht="13.9" customHeight="1" x14ac:dyDescent="0.2">
      <c r="A74" s="126" t="s">
        <v>48</v>
      </c>
      <c r="B74" s="126">
        <v>354468</v>
      </c>
      <c r="C74" s="126">
        <v>177847</v>
      </c>
      <c r="D74" s="126">
        <v>176621</v>
      </c>
      <c r="E74" s="126"/>
      <c r="F74" s="126">
        <v>251056</v>
      </c>
      <c r="G74" s="126">
        <v>122284</v>
      </c>
      <c r="H74" s="126">
        <v>128772</v>
      </c>
      <c r="I74" s="126"/>
      <c r="J74" s="126">
        <v>103412</v>
      </c>
      <c r="K74" s="126">
        <v>55563</v>
      </c>
      <c r="L74" s="126">
        <v>47849</v>
      </c>
    </row>
    <row r="75" spans="1:12" ht="13.9" customHeight="1" x14ac:dyDescent="0.2">
      <c r="A75" s="36" t="s">
        <v>49</v>
      </c>
      <c r="B75" s="41">
        <v>26038</v>
      </c>
      <c r="C75" s="41">
        <v>13227</v>
      </c>
      <c r="D75" s="41">
        <v>12811</v>
      </c>
      <c r="E75" s="41"/>
      <c r="F75" s="41">
        <v>18657</v>
      </c>
      <c r="G75" s="41">
        <v>9351</v>
      </c>
      <c r="H75" s="41">
        <v>9306</v>
      </c>
      <c r="I75" s="41"/>
      <c r="J75" s="41">
        <v>7381</v>
      </c>
      <c r="K75" s="41">
        <v>3876</v>
      </c>
      <c r="L75" s="41">
        <v>3505</v>
      </c>
    </row>
    <row r="76" spans="1:12" ht="13.9" customHeight="1" x14ac:dyDescent="0.2">
      <c r="A76" s="37" t="s">
        <v>50</v>
      </c>
      <c r="B76" s="41">
        <v>75654</v>
      </c>
      <c r="C76" s="41">
        <v>39056</v>
      </c>
      <c r="D76" s="41">
        <v>36598</v>
      </c>
      <c r="E76" s="41"/>
      <c r="F76" s="41">
        <v>48811</v>
      </c>
      <c r="G76" s="41">
        <v>23898</v>
      </c>
      <c r="H76" s="41">
        <v>24913</v>
      </c>
      <c r="I76" s="41"/>
      <c r="J76" s="41">
        <v>26843</v>
      </c>
      <c r="K76" s="41">
        <v>15158</v>
      </c>
      <c r="L76" s="41">
        <v>11685</v>
      </c>
    </row>
    <row r="77" spans="1:12" ht="13.9" customHeight="1" x14ac:dyDescent="0.2">
      <c r="A77" s="37" t="s">
        <v>51</v>
      </c>
      <c r="B77" s="41">
        <v>22588</v>
      </c>
      <c r="C77" s="41">
        <v>11089</v>
      </c>
      <c r="D77" s="41">
        <v>11499</v>
      </c>
      <c r="E77" s="41"/>
      <c r="F77" s="41">
        <v>16575</v>
      </c>
      <c r="G77" s="41">
        <v>7959</v>
      </c>
      <c r="H77" s="41">
        <v>8616</v>
      </c>
      <c r="I77" s="41"/>
      <c r="J77" s="41">
        <v>6013</v>
      </c>
      <c r="K77" s="41">
        <v>3130</v>
      </c>
      <c r="L77" s="41">
        <v>2883</v>
      </c>
    </row>
    <row r="78" spans="1:12" ht="13.9" customHeight="1" x14ac:dyDescent="0.2">
      <c r="A78" s="37" t="s">
        <v>52</v>
      </c>
      <c r="B78" s="41">
        <v>32712</v>
      </c>
      <c r="C78" s="41">
        <v>16285</v>
      </c>
      <c r="D78" s="41">
        <v>16427</v>
      </c>
      <c r="E78" s="41"/>
      <c r="F78" s="41">
        <v>22306</v>
      </c>
      <c r="G78" s="41">
        <v>10930</v>
      </c>
      <c r="H78" s="41">
        <v>11376</v>
      </c>
      <c r="I78" s="41"/>
      <c r="J78" s="41">
        <v>10406</v>
      </c>
      <c r="K78" s="41">
        <v>5355</v>
      </c>
      <c r="L78" s="41">
        <v>5051</v>
      </c>
    </row>
    <row r="79" spans="1:12" ht="13.9" customHeight="1" x14ac:dyDescent="0.2">
      <c r="A79" s="37" t="s">
        <v>53</v>
      </c>
      <c r="B79" s="41">
        <v>24419</v>
      </c>
      <c r="C79" s="41">
        <v>11887</v>
      </c>
      <c r="D79" s="41">
        <v>12532</v>
      </c>
      <c r="E79" s="41"/>
      <c r="F79" s="41">
        <v>17805</v>
      </c>
      <c r="G79" s="41">
        <v>8464</v>
      </c>
      <c r="H79" s="41">
        <v>9341</v>
      </c>
      <c r="I79" s="41"/>
      <c r="J79" s="41">
        <v>6614</v>
      </c>
      <c r="K79" s="41">
        <v>3423</v>
      </c>
      <c r="L79" s="41">
        <v>3191</v>
      </c>
    </row>
    <row r="80" spans="1:12" ht="13.9" customHeight="1" x14ac:dyDescent="0.2">
      <c r="A80" s="37" t="s">
        <v>54</v>
      </c>
      <c r="B80" s="41">
        <v>21736</v>
      </c>
      <c r="C80" s="41">
        <v>11089</v>
      </c>
      <c r="D80" s="41">
        <v>10647</v>
      </c>
      <c r="E80" s="41"/>
      <c r="F80" s="41">
        <v>15449</v>
      </c>
      <c r="G80" s="41">
        <v>7671</v>
      </c>
      <c r="H80" s="41">
        <v>7778</v>
      </c>
      <c r="I80" s="41"/>
      <c r="J80" s="41">
        <v>6287</v>
      </c>
      <c r="K80" s="41">
        <v>3418</v>
      </c>
      <c r="L80" s="41">
        <v>2869</v>
      </c>
    </row>
    <row r="81" spans="1:12" ht="13.9" customHeight="1" x14ac:dyDescent="0.2">
      <c r="A81" s="37" t="s">
        <v>55</v>
      </c>
      <c r="B81" s="41">
        <v>19230</v>
      </c>
      <c r="C81" s="41">
        <v>9530</v>
      </c>
      <c r="D81" s="41">
        <v>9700</v>
      </c>
      <c r="E81" s="41"/>
      <c r="F81" s="41">
        <v>14709</v>
      </c>
      <c r="G81" s="41">
        <v>7161</v>
      </c>
      <c r="H81" s="41">
        <v>7548</v>
      </c>
      <c r="I81" s="41"/>
      <c r="J81" s="41">
        <v>4521</v>
      </c>
      <c r="K81" s="41">
        <v>2369</v>
      </c>
      <c r="L81" s="41">
        <v>2152</v>
      </c>
    </row>
    <row r="82" spans="1:12" ht="13.9" customHeight="1" x14ac:dyDescent="0.2">
      <c r="A82" s="37" t="s">
        <v>56</v>
      </c>
      <c r="B82" s="41">
        <v>59551</v>
      </c>
      <c r="C82" s="41">
        <v>29069</v>
      </c>
      <c r="D82" s="41">
        <v>30482</v>
      </c>
      <c r="E82" s="41"/>
      <c r="F82" s="41">
        <v>45928</v>
      </c>
      <c r="G82" s="41">
        <v>21913</v>
      </c>
      <c r="H82" s="41">
        <v>24015</v>
      </c>
      <c r="I82" s="41"/>
      <c r="J82" s="41">
        <v>13623</v>
      </c>
      <c r="K82" s="41">
        <v>7156</v>
      </c>
      <c r="L82" s="41">
        <v>6467</v>
      </c>
    </row>
    <row r="83" spans="1:12" ht="13.9" customHeight="1" x14ac:dyDescent="0.2">
      <c r="A83" s="37" t="s">
        <v>57</v>
      </c>
      <c r="B83" s="41">
        <v>19141</v>
      </c>
      <c r="C83" s="41">
        <v>9710</v>
      </c>
      <c r="D83" s="41">
        <v>9431</v>
      </c>
      <c r="E83" s="41"/>
      <c r="F83" s="41">
        <v>12481</v>
      </c>
      <c r="G83" s="41">
        <v>6161</v>
      </c>
      <c r="H83" s="41">
        <v>6320</v>
      </c>
      <c r="I83" s="41"/>
      <c r="J83" s="41">
        <v>6660</v>
      </c>
      <c r="K83" s="41">
        <v>3549</v>
      </c>
      <c r="L83" s="41">
        <v>3111</v>
      </c>
    </row>
    <row r="84" spans="1:12" ht="13.9" customHeight="1" x14ac:dyDescent="0.2">
      <c r="A84" s="37" t="s">
        <v>58</v>
      </c>
      <c r="B84" s="41">
        <v>25314</v>
      </c>
      <c r="C84" s="41">
        <v>12707</v>
      </c>
      <c r="D84" s="41">
        <v>12607</v>
      </c>
      <c r="E84" s="41"/>
      <c r="F84" s="41">
        <v>19689</v>
      </c>
      <c r="G84" s="41">
        <v>9699</v>
      </c>
      <c r="H84" s="41">
        <v>9990</v>
      </c>
      <c r="I84" s="41"/>
      <c r="J84" s="41">
        <v>5625</v>
      </c>
      <c r="K84" s="41">
        <v>3008</v>
      </c>
      <c r="L84" s="41">
        <v>2617</v>
      </c>
    </row>
    <row r="85" spans="1:12" ht="13.9" customHeight="1" x14ac:dyDescent="0.2">
      <c r="A85" s="37" t="s">
        <v>59</v>
      </c>
      <c r="B85" s="41">
        <v>28085</v>
      </c>
      <c r="C85" s="41">
        <v>14198</v>
      </c>
      <c r="D85" s="41">
        <v>13887</v>
      </c>
      <c r="E85" s="41"/>
      <c r="F85" s="41">
        <v>18646</v>
      </c>
      <c r="G85" s="41">
        <v>9077</v>
      </c>
      <c r="H85" s="41">
        <v>9569</v>
      </c>
      <c r="I85" s="41"/>
      <c r="J85" s="41">
        <v>9439</v>
      </c>
      <c r="K85" s="41">
        <v>5121</v>
      </c>
      <c r="L85" s="41">
        <v>4318</v>
      </c>
    </row>
    <row r="86" spans="1:12" ht="13.9" customHeight="1" x14ac:dyDescent="0.2">
      <c r="A86" s="126" t="s">
        <v>60</v>
      </c>
      <c r="B86" s="126">
        <v>663010</v>
      </c>
      <c r="C86" s="126">
        <v>328381</v>
      </c>
      <c r="D86" s="126">
        <v>334629</v>
      </c>
      <c r="E86" s="126"/>
      <c r="F86" s="126">
        <v>548599</v>
      </c>
      <c r="G86" s="126">
        <v>266844</v>
      </c>
      <c r="H86" s="126">
        <v>281755</v>
      </c>
      <c r="I86" s="126"/>
      <c r="J86" s="126">
        <v>114411</v>
      </c>
      <c r="K86" s="126">
        <v>61537</v>
      </c>
      <c r="L86" s="126">
        <v>52874</v>
      </c>
    </row>
    <row r="87" spans="1:12" ht="13.9" customHeight="1" x14ac:dyDescent="0.2">
      <c r="A87" s="36" t="s">
        <v>60</v>
      </c>
      <c r="B87" s="41">
        <v>148588</v>
      </c>
      <c r="C87" s="41">
        <v>71219</v>
      </c>
      <c r="D87" s="41">
        <v>77369</v>
      </c>
      <c r="E87" s="41"/>
      <c r="F87" s="41">
        <v>136718</v>
      </c>
      <c r="G87" s="41">
        <v>64958</v>
      </c>
      <c r="H87" s="41">
        <v>71760</v>
      </c>
      <c r="I87" s="41"/>
      <c r="J87" s="41">
        <v>11870</v>
      </c>
      <c r="K87" s="41">
        <v>6261</v>
      </c>
      <c r="L87" s="41">
        <v>5609</v>
      </c>
    </row>
    <row r="88" spans="1:12" ht="13.9" customHeight="1" x14ac:dyDescent="0.2">
      <c r="A88" s="37" t="s">
        <v>61</v>
      </c>
      <c r="B88" s="41">
        <v>144706</v>
      </c>
      <c r="C88" s="41">
        <v>71417</v>
      </c>
      <c r="D88" s="41">
        <v>73289</v>
      </c>
      <c r="E88" s="41"/>
      <c r="F88" s="41">
        <v>133733</v>
      </c>
      <c r="G88" s="41">
        <v>65090</v>
      </c>
      <c r="H88" s="41">
        <v>68643</v>
      </c>
      <c r="I88" s="41"/>
      <c r="J88" s="41">
        <v>10973</v>
      </c>
      <c r="K88" s="41">
        <v>6327</v>
      </c>
      <c r="L88" s="41">
        <v>4646</v>
      </c>
    </row>
    <row r="89" spans="1:12" ht="13.9" customHeight="1" x14ac:dyDescent="0.2">
      <c r="A89" s="37" t="s">
        <v>62</v>
      </c>
      <c r="B89" s="41">
        <v>21073</v>
      </c>
      <c r="C89" s="41">
        <v>10700</v>
      </c>
      <c r="D89" s="41">
        <v>10373</v>
      </c>
      <c r="E89" s="41"/>
      <c r="F89" s="41">
        <v>13031</v>
      </c>
      <c r="G89" s="41">
        <v>6458</v>
      </c>
      <c r="H89" s="41">
        <v>6573</v>
      </c>
      <c r="I89" s="41"/>
      <c r="J89" s="41">
        <v>8042</v>
      </c>
      <c r="K89" s="41">
        <v>4242</v>
      </c>
      <c r="L89" s="41">
        <v>3800</v>
      </c>
    </row>
    <row r="90" spans="1:12" ht="13.9" customHeight="1" x14ac:dyDescent="0.2">
      <c r="A90" s="37" t="s">
        <v>63</v>
      </c>
      <c r="B90" s="41">
        <v>63454</v>
      </c>
      <c r="C90" s="41">
        <v>31145</v>
      </c>
      <c r="D90" s="41">
        <v>32309</v>
      </c>
      <c r="E90" s="41"/>
      <c r="F90" s="41">
        <v>51570</v>
      </c>
      <c r="G90" s="41">
        <v>24814</v>
      </c>
      <c r="H90" s="41">
        <v>26756</v>
      </c>
      <c r="I90" s="41"/>
      <c r="J90" s="41">
        <v>11884</v>
      </c>
      <c r="K90" s="41">
        <v>6331</v>
      </c>
      <c r="L90" s="41">
        <v>5553</v>
      </c>
    </row>
    <row r="91" spans="1:12" ht="13.9" customHeight="1" x14ac:dyDescent="0.2">
      <c r="A91" s="37" t="s">
        <v>64</v>
      </c>
      <c r="B91" s="41">
        <v>28291</v>
      </c>
      <c r="C91" s="41">
        <v>14132</v>
      </c>
      <c r="D91" s="41">
        <v>14159</v>
      </c>
      <c r="E91" s="41"/>
      <c r="F91" s="41">
        <v>23097</v>
      </c>
      <c r="G91" s="41">
        <v>11318</v>
      </c>
      <c r="H91" s="41">
        <v>11779</v>
      </c>
      <c r="I91" s="41"/>
      <c r="J91" s="41">
        <v>5194</v>
      </c>
      <c r="K91" s="41">
        <v>2814</v>
      </c>
      <c r="L91" s="41">
        <v>2380</v>
      </c>
    </row>
    <row r="92" spans="1:12" ht="13.9" customHeight="1" x14ac:dyDescent="0.2">
      <c r="A92" s="37" t="s">
        <v>65</v>
      </c>
      <c r="B92" s="41">
        <v>54507</v>
      </c>
      <c r="C92" s="41">
        <v>27590</v>
      </c>
      <c r="D92" s="41">
        <v>26917</v>
      </c>
      <c r="E92" s="41"/>
      <c r="F92" s="41">
        <v>40765</v>
      </c>
      <c r="G92" s="41">
        <v>20263</v>
      </c>
      <c r="H92" s="41">
        <v>20502</v>
      </c>
      <c r="I92" s="41"/>
      <c r="J92" s="41">
        <v>13742</v>
      </c>
      <c r="K92" s="41">
        <v>7327</v>
      </c>
      <c r="L92" s="41">
        <v>6415</v>
      </c>
    </row>
    <row r="93" spans="1:12" ht="13.9" customHeight="1" x14ac:dyDescent="0.2">
      <c r="A93" s="37" t="s">
        <v>66</v>
      </c>
      <c r="B93" s="41">
        <v>28215</v>
      </c>
      <c r="C93" s="41">
        <v>14296</v>
      </c>
      <c r="D93" s="41">
        <v>13919</v>
      </c>
      <c r="E93" s="41"/>
      <c r="F93" s="41">
        <v>22478</v>
      </c>
      <c r="G93" s="41">
        <v>11150</v>
      </c>
      <c r="H93" s="41">
        <v>11328</v>
      </c>
      <c r="I93" s="41"/>
      <c r="J93" s="41">
        <v>5737</v>
      </c>
      <c r="K93" s="41">
        <v>3146</v>
      </c>
      <c r="L93" s="41">
        <v>2591</v>
      </c>
    </row>
    <row r="94" spans="1:12" ht="13.9" customHeight="1" x14ac:dyDescent="0.2">
      <c r="A94" s="37" t="s">
        <v>67</v>
      </c>
      <c r="B94" s="41">
        <v>25624</v>
      </c>
      <c r="C94" s="41">
        <v>12756</v>
      </c>
      <c r="D94" s="41">
        <v>12868</v>
      </c>
      <c r="E94" s="41"/>
      <c r="F94" s="41">
        <v>13154</v>
      </c>
      <c r="G94" s="41">
        <v>6370</v>
      </c>
      <c r="H94" s="41">
        <v>6784</v>
      </c>
      <c r="I94" s="41"/>
      <c r="J94" s="41">
        <v>12470</v>
      </c>
      <c r="K94" s="41">
        <v>6386</v>
      </c>
      <c r="L94" s="41">
        <v>6084</v>
      </c>
    </row>
    <row r="95" spans="1:12" ht="13.9" customHeight="1" x14ac:dyDescent="0.2">
      <c r="A95" s="37" t="s">
        <v>68</v>
      </c>
      <c r="B95" s="41">
        <v>33610</v>
      </c>
      <c r="C95" s="41">
        <v>17008</v>
      </c>
      <c r="D95" s="41">
        <v>16602</v>
      </c>
      <c r="E95" s="41"/>
      <c r="F95" s="41">
        <v>25314</v>
      </c>
      <c r="G95" s="41">
        <v>12439</v>
      </c>
      <c r="H95" s="41">
        <v>12875</v>
      </c>
      <c r="I95" s="41"/>
      <c r="J95" s="41">
        <v>8296</v>
      </c>
      <c r="K95" s="41">
        <v>4569</v>
      </c>
      <c r="L95" s="41">
        <v>3727</v>
      </c>
    </row>
    <row r="96" spans="1:12" ht="13.9" customHeight="1" x14ac:dyDescent="0.2">
      <c r="A96" s="37" t="s">
        <v>69</v>
      </c>
      <c r="B96" s="41">
        <v>9834</v>
      </c>
      <c r="C96" s="41">
        <v>4997</v>
      </c>
      <c r="D96" s="41">
        <v>4837</v>
      </c>
      <c r="E96" s="41"/>
      <c r="F96" s="41">
        <v>6931</v>
      </c>
      <c r="G96" s="41">
        <v>3476</v>
      </c>
      <c r="H96" s="41">
        <v>3455</v>
      </c>
      <c r="I96" s="41"/>
      <c r="J96" s="41">
        <v>2903</v>
      </c>
      <c r="K96" s="41">
        <v>1521</v>
      </c>
      <c r="L96" s="41">
        <v>1382</v>
      </c>
    </row>
    <row r="97" spans="1:12" ht="13.9" customHeight="1" x14ac:dyDescent="0.2">
      <c r="A97" s="37" t="s">
        <v>70</v>
      </c>
      <c r="B97" s="41">
        <v>56435</v>
      </c>
      <c r="C97" s="41">
        <v>28374</v>
      </c>
      <c r="D97" s="41">
        <v>28061</v>
      </c>
      <c r="E97" s="41"/>
      <c r="F97" s="41">
        <v>44613</v>
      </c>
      <c r="G97" s="41">
        <v>21931</v>
      </c>
      <c r="H97" s="41">
        <v>22682</v>
      </c>
      <c r="I97" s="41"/>
      <c r="J97" s="41">
        <v>11822</v>
      </c>
      <c r="K97" s="41">
        <v>6443</v>
      </c>
      <c r="L97" s="41">
        <v>5379</v>
      </c>
    </row>
    <row r="98" spans="1:12" ht="13.9" customHeight="1" x14ac:dyDescent="0.2">
      <c r="A98" s="37" t="s">
        <v>71</v>
      </c>
      <c r="B98" s="41">
        <v>26297</v>
      </c>
      <c r="C98" s="41">
        <v>13452</v>
      </c>
      <c r="D98" s="41">
        <v>12845</v>
      </c>
      <c r="E98" s="41"/>
      <c r="F98" s="41">
        <v>23999</v>
      </c>
      <c r="G98" s="41">
        <v>12123</v>
      </c>
      <c r="H98" s="41">
        <v>11876</v>
      </c>
      <c r="I98" s="41"/>
      <c r="J98" s="41">
        <v>2298</v>
      </c>
      <c r="K98" s="41">
        <v>1329</v>
      </c>
      <c r="L98" s="41">
        <v>969</v>
      </c>
    </row>
    <row r="99" spans="1:12" ht="13.9" customHeight="1" x14ac:dyDescent="0.2">
      <c r="A99" s="36" t="s">
        <v>72</v>
      </c>
      <c r="B99" s="41">
        <v>22376</v>
      </c>
      <c r="C99" s="41">
        <v>11295</v>
      </c>
      <c r="D99" s="41">
        <v>11081</v>
      </c>
      <c r="E99" s="41"/>
      <c r="F99" s="41">
        <v>13196</v>
      </c>
      <c r="G99" s="41">
        <v>6454</v>
      </c>
      <c r="H99" s="41">
        <v>6742</v>
      </c>
      <c r="I99" s="41"/>
      <c r="J99" s="41">
        <v>9180</v>
      </c>
      <c r="K99" s="41">
        <v>4841</v>
      </c>
      <c r="L99" s="41">
        <v>4339</v>
      </c>
    </row>
    <row r="100" spans="1:12" ht="13.9" customHeight="1" x14ac:dyDescent="0.2">
      <c r="A100" s="126" t="s">
        <v>73</v>
      </c>
      <c r="B100" s="126">
        <v>714974</v>
      </c>
      <c r="C100" s="126">
        <v>353385</v>
      </c>
      <c r="D100" s="126">
        <v>361589</v>
      </c>
      <c r="E100" s="126"/>
      <c r="F100" s="126">
        <v>548334</v>
      </c>
      <c r="G100" s="126">
        <v>264028</v>
      </c>
      <c r="H100" s="126">
        <v>284306</v>
      </c>
      <c r="I100" s="126"/>
      <c r="J100" s="126">
        <v>166640</v>
      </c>
      <c r="K100" s="126">
        <v>89357</v>
      </c>
      <c r="L100" s="126">
        <v>77283</v>
      </c>
    </row>
    <row r="101" spans="1:12" ht="13.9" customHeight="1" x14ac:dyDescent="0.2">
      <c r="A101" s="36" t="s">
        <v>74</v>
      </c>
      <c r="B101" s="41">
        <v>23857</v>
      </c>
      <c r="C101" s="41">
        <v>12050</v>
      </c>
      <c r="D101" s="41">
        <v>11807</v>
      </c>
      <c r="E101" s="41"/>
      <c r="F101" s="41">
        <v>17387</v>
      </c>
      <c r="G101" s="41">
        <v>8577</v>
      </c>
      <c r="H101" s="41">
        <v>8810</v>
      </c>
      <c r="I101" s="41"/>
      <c r="J101" s="41">
        <v>6470</v>
      </c>
      <c r="K101" s="41">
        <v>3473</v>
      </c>
      <c r="L101" s="41">
        <v>2997</v>
      </c>
    </row>
    <row r="102" spans="1:12" ht="13.9" customHeight="1" x14ac:dyDescent="0.2">
      <c r="A102" s="37" t="s">
        <v>75</v>
      </c>
      <c r="B102" s="41">
        <v>19433</v>
      </c>
      <c r="C102" s="41">
        <v>9846</v>
      </c>
      <c r="D102" s="41">
        <v>9587</v>
      </c>
      <c r="E102" s="41"/>
      <c r="F102" s="41">
        <v>12359</v>
      </c>
      <c r="G102" s="41">
        <v>6046</v>
      </c>
      <c r="H102" s="41">
        <v>6313</v>
      </c>
      <c r="I102" s="41"/>
      <c r="J102" s="41">
        <v>7074</v>
      </c>
      <c r="K102" s="41">
        <v>3800</v>
      </c>
      <c r="L102" s="41">
        <v>3274</v>
      </c>
    </row>
    <row r="103" spans="1:12" ht="13.9" customHeight="1" x14ac:dyDescent="0.2">
      <c r="A103" s="37" t="s">
        <v>76</v>
      </c>
      <c r="B103" s="41">
        <v>46379</v>
      </c>
      <c r="C103" s="41">
        <v>22683</v>
      </c>
      <c r="D103" s="41">
        <v>23696</v>
      </c>
      <c r="E103" s="41"/>
      <c r="F103" s="41">
        <v>39497</v>
      </c>
      <c r="G103" s="41">
        <v>19037</v>
      </c>
      <c r="H103" s="41">
        <v>20460</v>
      </c>
      <c r="I103" s="41"/>
      <c r="J103" s="41">
        <v>6882</v>
      </c>
      <c r="K103" s="41">
        <v>3646</v>
      </c>
      <c r="L103" s="41">
        <v>3236</v>
      </c>
    </row>
    <row r="104" spans="1:12" ht="13.9" customHeight="1" x14ac:dyDescent="0.2">
      <c r="A104" s="37" t="s">
        <v>77</v>
      </c>
      <c r="B104" s="41">
        <v>30012</v>
      </c>
      <c r="C104" s="41">
        <v>15157</v>
      </c>
      <c r="D104" s="41">
        <v>14855</v>
      </c>
      <c r="E104" s="41"/>
      <c r="F104" s="41">
        <v>21950</v>
      </c>
      <c r="G104" s="41">
        <v>10824</v>
      </c>
      <c r="H104" s="41">
        <v>11126</v>
      </c>
      <c r="I104" s="41"/>
      <c r="J104" s="41">
        <v>8062</v>
      </c>
      <c r="K104" s="41">
        <v>4333</v>
      </c>
      <c r="L104" s="41">
        <v>3729</v>
      </c>
    </row>
    <row r="105" spans="1:12" ht="13.9" customHeight="1" x14ac:dyDescent="0.2">
      <c r="A105" s="37" t="s">
        <v>78</v>
      </c>
      <c r="B105" s="41">
        <v>54932</v>
      </c>
      <c r="C105" s="41">
        <v>27503</v>
      </c>
      <c r="D105" s="41">
        <v>27429</v>
      </c>
      <c r="E105" s="41"/>
      <c r="F105" s="41">
        <v>35481</v>
      </c>
      <c r="G105" s="41">
        <v>17206</v>
      </c>
      <c r="H105" s="41">
        <v>18275</v>
      </c>
      <c r="I105" s="41"/>
      <c r="J105" s="41">
        <v>19451</v>
      </c>
      <c r="K105" s="41">
        <v>10297</v>
      </c>
      <c r="L105" s="41">
        <v>9154</v>
      </c>
    </row>
    <row r="106" spans="1:12" ht="13.9" customHeight="1" x14ac:dyDescent="0.2">
      <c r="A106" s="37" t="s">
        <v>79</v>
      </c>
      <c r="B106" s="41">
        <v>37541</v>
      </c>
      <c r="C106" s="41">
        <v>18623</v>
      </c>
      <c r="D106" s="41">
        <v>18918</v>
      </c>
      <c r="E106" s="41"/>
      <c r="F106" s="41">
        <v>32774</v>
      </c>
      <c r="G106" s="41">
        <v>16054</v>
      </c>
      <c r="H106" s="41">
        <v>16720</v>
      </c>
      <c r="I106" s="41"/>
      <c r="J106" s="41">
        <v>4767</v>
      </c>
      <c r="K106" s="41">
        <v>2569</v>
      </c>
      <c r="L106" s="41">
        <v>2198</v>
      </c>
    </row>
    <row r="107" spans="1:12" ht="13.9" customHeight="1" x14ac:dyDescent="0.2">
      <c r="A107" s="37" t="s">
        <v>80</v>
      </c>
      <c r="B107" s="41">
        <v>40055</v>
      </c>
      <c r="C107" s="41">
        <v>19873</v>
      </c>
      <c r="D107" s="41">
        <v>20182</v>
      </c>
      <c r="E107" s="41"/>
      <c r="F107" s="41">
        <v>26331</v>
      </c>
      <c r="G107" s="41">
        <v>12566</v>
      </c>
      <c r="H107" s="41">
        <v>13765</v>
      </c>
      <c r="I107" s="41"/>
      <c r="J107" s="41">
        <v>13724</v>
      </c>
      <c r="K107" s="41">
        <v>7307</v>
      </c>
      <c r="L107" s="41">
        <v>6417</v>
      </c>
    </row>
    <row r="108" spans="1:12" ht="13.9" customHeight="1" x14ac:dyDescent="0.2">
      <c r="A108" s="37" t="s">
        <v>81</v>
      </c>
      <c r="B108" s="41">
        <v>60989</v>
      </c>
      <c r="C108" s="41">
        <v>30187</v>
      </c>
      <c r="D108" s="41">
        <v>30802</v>
      </c>
      <c r="E108" s="41"/>
      <c r="F108" s="41">
        <v>41624</v>
      </c>
      <c r="G108" s="41">
        <v>19968</v>
      </c>
      <c r="H108" s="41">
        <v>21656</v>
      </c>
      <c r="I108" s="41"/>
      <c r="J108" s="41">
        <v>19365</v>
      </c>
      <c r="K108" s="41">
        <v>10219</v>
      </c>
      <c r="L108" s="41">
        <v>9146</v>
      </c>
    </row>
    <row r="109" spans="1:12" ht="13.9" customHeight="1" x14ac:dyDescent="0.2">
      <c r="A109" s="37" t="s">
        <v>82</v>
      </c>
      <c r="B109" s="41">
        <v>226345</v>
      </c>
      <c r="C109" s="41">
        <v>109394</v>
      </c>
      <c r="D109" s="41">
        <v>116951</v>
      </c>
      <c r="E109" s="41"/>
      <c r="F109" s="41">
        <v>205058</v>
      </c>
      <c r="G109" s="41">
        <v>97581</v>
      </c>
      <c r="H109" s="41">
        <v>107477</v>
      </c>
      <c r="I109" s="41"/>
      <c r="J109" s="41">
        <v>21287</v>
      </c>
      <c r="K109" s="41">
        <v>11813</v>
      </c>
      <c r="L109" s="41">
        <v>9474</v>
      </c>
    </row>
    <row r="110" spans="1:12" ht="13.9" customHeight="1" x14ac:dyDescent="0.2">
      <c r="A110" s="37" t="s">
        <v>83</v>
      </c>
      <c r="B110" s="41">
        <v>24802</v>
      </c>
      <c r="C110" s="41">
        <v>12323</v>
      </c>
      <c r="D110" s="41">
        <v>12479</v>
      </c>
      <c r="E110" s="41"/>
      <c r="F110" s="41">
        <v>15450</v>
      </c>
      <c r="G110" s="41">
        <v>7398</v>
      </c>
      <c r="H110" s="41">
        <v>8052</v>
      </c>
      <c r="I110" s="41"/>
      <c r="J110" s="41">
        <v>9352</v>
      </c>
      <c r="K110" s="41">
        <v>4925</v>
      </c>
      <c r="L110" s="41">
        <v>4427</v>
      </c>
    </row>
    <row r="111" spans="1:12" ht="13.9" customHeight="1" x14ac:dyDescent="0.2">
      <c r="A111" s="37" t="s">
        <v>84</v>
      </c>
      <c r="B111" s="41">
        <v>43888</v>
      </c>
      <c r="C111" s="41">
        <v>21765</v>
      </c>
      <c r="D111" s="41">
        <v>22123</v>
      </c>
      <c r="E111" s="41"/>
      <c r="F111" s="41">
        <v>31004</v>
      </c>
      <c r="G111" s="41">
        <v>14913</v>
      </c>
      <c r="H111" s="41">
        <v>16091</v>
      </c>
      <c r="I111" s="41"/>
      <c r="J111" s="41">
        <v>12884</v>
      </c>
      <c r="K111" s="41">
        <v>6852</v>
      </c>
      <c r="L111" s="41">
        <v>6032</v>
      </c>
    </row>
    <row r="112" spans="1:12" ht="13.9" customHeight="1" x14ac:dyDescent="0.2">
      <c r="A112" s="37" t="s">
        <v>85</v>
      </c>
      <c r="B112" s="41">
        <v>47765</v>
      </c>
      <c r="C112" s="41">
        <v>23711</v>
      </c>
      <c r="D112" s="41">
        <v>24054</v>
      </c>
      <c r="E112" s="41"/>
      <c r="F112" s="41">
        <v>33270</v>
      </c>
      <c r="G112" s="41">
        <v>16034</v>
      </c>
      <c r="H112" s="41">
        <v>17236</v>
      </c>
      <c r="I112" s="41"/>
      <c r="J112" s="41">
        <v>14495</v>
      </c>
      <c r="K112" s="41">
        <v>7677</v>
      </c>
      <c r="L112" s="41">
        <v>6818</v>
      </c>
    </row>
    <row r="113" spans="1:13" ht="13.9" customHeight="1" x14ac:dyDescent="0.2">
      <c r="A113" s="36" t="s">
        <v>86</v>
      </c>
      <c r="B113" s="41">
        <v>58976</v>
      </c>
      <c r="C113" s="41">
        <v>30270</v>
      </c>
      <c r="D113" s="41">
        <v>28706</v>
      </c>
      <c r="E113" s="41"/>
      <c r="F113" s="41">
        <v>36149</v>
      </c>
      <c r="G113" s="41">
        <v>17824</v>
      </c>
      <c r="H113" s="41">
        <v>18325</v>
      </c>
      <c r="I113" s="41"/>
      <c r="J113" s="41">
        <v>22827</v>
      </c>
      <c r="K113" s="41">
        <v>12446</v>
      </c>
      <c r="L113" s="41">
        <v>10381</v>
      </c>
    </row>
    <row r="114" spans="1:13" ht="4.9000000000000004" customHeight="1" x14ac:dyDescent="0.2">
      <c r="A114" s="92"/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</row>
    <row r="115" spans="1:13" ht="22.5" customHeight="1" x14ac:dyDescent="0.2">
      <c r="A115" s="44"/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</row>
    <row r="116" spans="1:13" ht="22.5" customHeight="1" x14ac:dyDescent="0.2">
      <c r="A116" s="44"/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</row>
    <row r="117" spans="1:13" ht="22.5" customHeight="1" x14ac:dyDescent="0.2">
      <c r="A117" s="44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</row>
    <row r="118" spans="1:13" ht="22.5" customHeight="1" x14ac:dyDescent="0.2">
      <c r="A118" s="44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</row>
    <row r="119" spans="1:13" ht="22.5" customHeight="1" x14ac:dyDescent="0.2">
      <c r="A119" s="44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</row>
    <row r="120" spans="1:13" ht="22.5" customHeight="1" x14ac:dyDescent="0.2">
      <c r="A120" s="44"/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</row>
    <row r="121" spans="1:13" ht="15" customHeight="1" x14ac:dyDescent="0.2">
      <c r="A121" s="37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</row>
    <row r="122" spans="1:13" ht="15" customHeight="1" x14ac:dyDescent="0.2">
      <c r="A122" s="37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</row>
    <row r="123" spans="1:13" ht="1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3" ht="15" customHeight="1" x14ac:dyDescent="0.2">
      <c r="A124" s="1"/>
      <c r="B124" s="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1:13" ht="15" customHeight="1" x14ac:dyDescent="0.25">
      <c r="A125" s="1"/>
      <c r="B125" s="1"/>
      <c r="C125" s="301" t="s">
        <v>385</v>
      </c>
      <c r="D125" s="301"/>
      <c r="E125" s="301"/>
      <c r="F125" s="301"/>
      <c r="G125" s="301"/>
      <c r="H125" s="301"/>
      <c r="I125" s="301"/>
      <c r="J125" s="301"/>
      <c r="K125" s="301"/>
      <c r="L125" s="301"/>
      <c r="M125" s="160"/>
    </row>
    <row r="126" spans="1:13" ht="4.9000000000000004" customHeight="1" x14ac:dyDescent="0.2">
      <c r="A126" s="85"/>
      <c r="B126" s="85"/>
      <c r="C126" s="85"/>
      <c r="D126" s="308"/>
      <c r="E126" s="308"/>
      <c r="F126" s="308"/>
      <c r="G126" s="308"/>
      <c r="H126" s="308"/>
      <c r="I126" s="308"/>
      <c r="J126" s="308"/>
      <c r="K126" s="308"/>
      <c r="L126" s="308"/>
    </row>
    <row r="127" spans="1:13" ht="4.9000000000000004" customHeight="1" x14ac:dyDescent="0.2">
      <c r="A127" s="12"/>
      <c r="B127" s="12"/>
      <c r="C127" s="12"/>
      <c r="D127" s="202"/>
      <c r="E127" s="202"/>
      <c r="F127" s="202"/>
      <c r="G127" s="202"/>
      <c r="H127" s="202"/>
      <c r="I127" s="202"/>
      <c r="J127" s="202"/>
      <c r="K127" s="202"/>
      <c r="L127" s="202"/>
    </row>
    <row r="128" spans="1:13" ht="15" customHeight="1" x14ac:dyDescent="0.25">
      <c r="A128" s="84" t="s">
        <v>436</v>
      </c>
      <c r="B128" s="3"/>
      <c r="C128" s="3"/>
      <c r="D128" s="3"/>
      <c r="E128" s="3"/>
      <c r="F128" s="3"/>
      <c r="G128" s="3"/>
      <c r="H128" s="3"/>
      <c r="I128" s="3"/>
      <c r="J128" s="3"/>
      <c r="K128" s="33"/>
      <c r="L128" s="34"/>
    </row>
    <row r="129" spans="1:12" ht="15" customHeight="1" x14ac:dyDescent="0.2">
      <c r="A129" s="84" t="s">
        <v>386</v>
      </c>
      <c r="B129" s="1"/>
      <c r="C129" s="1"/>
      <c r="D129" s="1"/>
      <c r="E129" s="1"/>
      <c r="F129" s="1"/>
      <c r="G129" s="1"/>
      <c r="H129" s="1"/>
      <c r="I129" s="1"/>
      <c r="J129" s="1"/>
      <c r="K129" s="12"/>
      <c r="L129" s="7" t="s">
        <v>1</v>
      </c>
    </row>
    <row r="130" spans="1:12" ht="4.9000000000000004" customHeight="1" x14ac:dyDescent="0.2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7"/>
    </row>
    <row r="131" spans="1:12" ht="4.9000000000000004" customHeight="1" x14ac:dyDescent="0.2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90"/>
    </row>
    <row r="132" spans="1:12" ht="15" customHeight="1" x14ac:dyDescent="0.2">
      <c r="A132" s="305" t="s">
        <v>2</v>
      </c>
      <c r="B132" s="267"/>
      <c r="C132" s="267" t="s">
        <v>3</v>
      </c>
      <c r="D132" s="267"/>
      <c r="E132" s="268"/>
      <c r="F132" s="267" t="s">
        <v>4</v>
      </c>
      <c r="G132" s="267" t="s">
        <v>574</v>
      </c>
      <c r="H132" s="267"/>
      <c r="I132" s="268"/>
      <c r="J132" s="267"/>
      <c r="K132" s="269" t="s">
        <v>5</v>
      </c>
      <c r="L132" s="267"/>
    </row>
    <row r="133" spans="1:12" ht="15" customHeight="1" x14ac:dyDescent="0.2">
      <c r="A133" s="305"/>
      <c r="B133" s="262" t="s">
        <v>6</v>
      </c>
      <c r="C133" s="262" t="s">
        <v>7</v>
      </c>
      <c r="D133" s="262" t="s">
        <v>8</v>
      </c>
      <c r="E133" s="262"/>
      <c r="F133" s="262" t="s">
        <v>6</v>
      </c>
      <c r="G133" s="262" t="s">
        <v>7</v>
      </c>
      <c r="H133" s="262" t="s">
        <v>8</v>
      </c>
      <c r="I133" s="262"/>
      <c r="J133" s="262" t="s">
        <v>6</v>
      </c>
      <c r="K133" s="262" t="s">
        <v>7</v>
      </c>
      <c r="L133" s="262" t="s">
        <v>8</v>
      </c>
    </row>
    <row r="134" spans="1:12" ht="4.9000000000000004" customHeight="1" x14ac:dyDescent="0.2">
      <c r="A134" s="203"/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</row>
    <row r="135" spans="1:12" ht="4.9000000000000004" customHeight="1" x14ac:dyDescent="0.2">
      <c r="A135" s="32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</row>
    <row r="136" spans="1:12" ht="13.9" customHeight="1" x14ac:dyDescent="0.2">
      <c r="A136" s="126" t="s">
        <v>87</v>
      </c>
      <c r="B136" s="126">
        <v>372573</v>
      </c>
      <c r="C136" s="126">
        <v>186011</v>
      </c>
      <c r="D136" s="126">
        <v>186562</v>
      </c>
      <c r="E136" s="126"/>
      <c r="F136" s="126">
        <v>303395</v>
      </c>
      <c r="G136" s="126">
        <v>148488</v>
      </c>
      <c r="H136" s="126">
        <v>154907</v>
      </c>
      <c r="I136" s="126"/>
      <c r="J136" s="126">
        <v>69178</v>
      </c>
      <c r="K136" s="126">
        <v>37523</v>
      </c>
      <c r="L136" s="126">
        <v>31655</v>
      </c>
    </row>
    <row r="137" spans="1:12" ht="13.9" customHeight="1" x14ac:dyDescent="0.2">
      <c r="A137" s="36" t="s">
        <v>88</v>
      </c>
      <c r="B137" s="41">
        <v>29033</v>
      </c>
      <c r="C137" s="41">
        <v>14623</v>
      </c>
      <c r="D137" s="41">
        <v>14410</v>
      </c>
      <c r="E137" s="41"/>
      <c r="F137" s="41">
        <v>25701</v>
      </c>
      <c r="G137" s="41">
        <v>12759</v>
      </c>
      <c r="H137" s="41">
        <v>12942</v>
      </c>
      <c r="I137" s="41"/>
      <c r="J137" s="41">
        <v>3332</v>
      </c>
      <c r="K137" s="41">
        <v>1864</v>
      </c>
      <c r="L137" s="41">
        <v>1468</v>
      </c>
    </row>
    <row r="138" spans="1:12" ht="13.9" customHeight="1" x14ac:dyDescent="0.2">
      <c r="A138" s="37" t="s">
        <v>89</v>
      </c>
      <c r="B138" s="41">
        <v>30997</v>
      </c>
      <c r="C138" s="41">
        <v>15783</v>
      </c>
      <c r="D138" s="41">
        <v>15214</v>
      </c>
      <c r="E138" s="41"/>
      <c r="F138" s="41">
        <v>20823</v>
      </c>
      <c r="G138" s="41">
        <v>10323</v>
      </c>
      <c r="H138" s="41">
        <v>10500</v>
      </c>
      <c r="I138" s="41"/>
      <c r="J138" s="41">
        <v>10174</v>
      </c>
      <c r="K138" s="41">
        <v>5460</v>
      </c>
      <c r="L138" s="41">
        <v>4714</v>
      </c>
    </row>
    <row r="139" spans="1:12" ht="13.9" customHeight="1" x14ac:dyDescent="0.2">
      <c r="A139" s="37" t="s">
        <v>90</v>
      </c>
      <c r="B139" s="41">
        <v>30014</v>
      </c>
      <c r="C139" s="41">
        <v>15028</v>
      </c>
      <c r="D139" s="41">
        <v>14986</v>
      </c>
      <c r="E139" s="41"/>
      <c r="F139" s="41">
        <v>24216</v>
      </c>
      <c r="G139" s="41">
        <v>11901</v>
      </c>
      <c r="H139" s="41">
        <v>12315</v>
      </c>
      <c r="I139" s="41"/>
      <c r="J139" s="41">
        <v>5798</v>
      </c>
      <c r="K139" s="41">
        <v>3127</v>
      </c>
      <c r="L139" s="41">
        <v>2671</v>
      </c>
    </row>
    <row r="140" spans="1:12" ht="13.9" customHeight="1" x14ac:dyDescent="0.2">
      <c r="A140" s="37" t="s">
        <v>91</v>
      </c>
      <c r="B140" s="41">
        <v>20192</v>
      </c>
      <c r="C140" s="41">
        <v>10378</v>
      </c>
      <c r="D140" s="41">
        <v>9814</v>
      </c>
      <c r="E140" s="41"/>
      <c r="F140" s="41">
        <v>13887</v>
      </c>
      <c r="G140" s="41">
        <v>6978</v>
      </c>
      <c r="H140" s="41">
        <v>6909</v>
      </c>
      <c r="I140" s="41"/>
      <c r="J140" s="41">
        <v>6305</v>
      </c>
      <c r="K140" s="41">
        <v>3400</v>
      </c>
      <c r="L140" s="41">
        <v>2905</v>
      </c>
    </row>
    <row r="141" spans="1:12" ht="13.9" customHeight="1" x14ac:dyDescent="0.2">
      <c r="A141" s="37" t="s">
        <v>92</v>
      </c>
      <c r="B141" s="41">
        <v>27316</v>
      </c>
      <c r="C141" s="41">
        <v>13811</v>
      </c>
      <c r="D141" s="41">
        <v>13505</v>
      </c>
      <c r="E141" s="41"/>
      <c r="F141" s="41">
        <v>18904</v>
      </c>
      <c r="G141" s="41">
        <v>9288</v>
      </c>
      <c r="H141" s="41">
        <v>9616</v>
      </c>
      <c r="I141" s="41"/>
      <c r="J141" s="41">
        <v>8412</v>
      </c>
      <c r="K141" s="41">
        <v>4523</v>
      </c>
      <c r="L141" s="41">
        <v>3889</v>
      </c>
    </row>
    <row r="142" spans="1:12" ht="13.9" customHeight="1" x14ac:dyDescent="0.2">
      <c r="A142" s="37" t="s">
        <v>93</v>
      </c>
      <c r="B142" s="41">
        <v>44346</v>
      </c>
      <c r="C142" s="41">
        <v>22699</v>
      </c>
      <c r="D142" s="41">
        <v>21647</v>
      </c>
      <c r="E142" s="41"/>
      <c r="F142" s="41">
        <v>28521</v>
      </c>
      <c r="G142" s="41">
        <v>14148</v>
      </c>
      <c r="H142" s="41">
        <v>14373</v>
      </c>
      <c r="I142" s="41"/>
      <c r="J142" s="41">
        <v>15825</v>
      </c>
      <c r="K142" s="41">
        <v>8551</v>
      </c>
      <c r="L142" s="41">
        <v>7274</v>
      </c>
    </row>
    <row r="143" spans="1:12" ht="13.9" customHeight="1" x14ac:dyDescent="0.2">
      <c r="A143" s="37" t="s">
        <v>87</v>
      </c>
      <c r="B143" s="41">
        <v>161576</v>
      </c>
      <c r="C143" s="41">
        <v>78715</v>
      </c>
      <c r="D143" s="41">
        <v>82861</v>
      </c>
      <c r="E143" s="41"/>
      <c r="F143" s="41">
        <v>150759</v>
      </c>
      <c r="G143" s="41">
        <v>72696</v>
      </c>
      <c r="H143" s="41">
        <v>78063</v>
      </c>
      <c r="I143" s="41"/>
      <c r="J143" s="41">
        <v>10817</v>
      </c>
      <c r="K143" s="41">
        <v>6019</v>
      </c>
      <c r="L143" s="41">
        <v>4798</v>
      </c>
    </row>
    <row r="144" spans="1:12" ht="13.9" customHeight="1" x14ac:dyDescent="0.2">
      <c r="A144" s="37" t="s">
        <v>94</v>
      </c>
      <c r="B144" s="41">
        <v>29099</v>
      </c>
      <c r="C144" s="41">
        <v>14974</v>
      </c>
      <c r="D144" s="41">
        <v>14125</v>
      </c>
      <c r="E144" s="41"/>
      <c r="F144" s="41">
        <v>20584</v>
      </c>
      <c r="G144" s="41">
        <v>10395</v>
      </c>
      <c r="H144" s="41">
        <v>10189</v>
      </c>
      <c r="I144" s="41"/>
      <c r="J144" s="41">
        <v>8515</v>
      </c>
      <c r="K144" s="41">
        <v>4579</v>
      </c>
      <c r="L144" s="41">
        <v>3936</v>
      </c>
    </row>
    <row r="145" spans="1:12" ht="13.9" customHeight="1" x14ac:dyDescent="0.2">
      <c r="A145" s="126" t="s">
        <v>95</v>
      </c>
      <c r="B145" s="126">
        <v>432414</v>
      </c>
      <c r="C145" s="126">
        <v>215833</v>
      </c>
      <c r="D145" s="126">
        <v>216581</v>
      </c>
      <c r="E145" s="126"/>
      <c r="F145" s="126">
        <v>308761</v>
      </c>
      <c r="G145" s="126">
        <v>149718</v>
      </c>
      <c r="H145" s="126">
        <v>159043</v>
      </c>
      <c r="I145" s="126"/>
      <c r="J145" s="126">
        <v>123653</v>
      </c>
      <c r="K145" s="126">
        <v>66115</v>
      </c>
      <c r="L145" s="126">
        <v>57538</v>
      </c>
    </row>
    <row r="146" spans="1:12" ht="13.9" customHeight="1" x14ac:dyDescent="0.2">
      <c r="A146" s="36" t="s">
        <v>96</v>
      </c>
      <c r="B146" s="41">
        <v>51280</v>
      </c>
      <c r="C146" s="41">
        <v>25943</v>
      </c>
      <c r="D146" s="41">
        <v>25337</v>
      </c>
      <c r="E146" s="41"/>
      <c r="F146" s="41">
        <v>35109</v>
      </c>
      <c r="G146" s="41">
        <v>17281</v>
      </c>
      <c r="H146" s="41">
        <v>17828</v>
      </c>
      <c r="I146" s="41"/>
      <c r="J146" s="41">
        <v>16171</v>
      </c>
      <c r="K146" s="41">
        <v>8662</v>
      </c>
      <c r="L146" s="41">
        <v>7509</v>
      </c>
    </row>
    <row r="147" spans="1:12" ht="13.9" customHeight="1" x14ac:dyDescent="0.2">
      <c r="A147" s="37" t="s">
        <v>97</v>
      </c>
      <c r="B147" s="41">
        <v>39585</v>
      </c>
      <c r="C147" s="41">
        <v>20151</v>
      </c>
      <c r="D147" s="41">
        <v>19434</v>
      </c>
      <c r="E147" s="41"/>
      <c r="F147" s="41">
        <v>24591</v>
      </c>
      <c r="G147" s="41">
        <v>12146</v>
      </c>
      <c r="H147" s="41">
        <v>12445</v>
      </c>
      <c r="I147" s="41"/>
      <c r="J147" s="41">
        <v>14994</v>
      </c>
      <c r="K147" s="41">
        <v>8005</v>
      </c>
      <c r="L147" s="41">
        <v>6989</v>
      </c>
    </row>
    <row r="148" spans="1:12" ht="13.9" customHeight="1" x14ac:dyDescent="0.2">
      <c r="A148" s="37" t="s">
        <v>98</v>
      </c>
      <c r="B148" s="41">
        <v>30658</v>
      </c>
      <c r="C148" s="41">
        <v>15613</v>
      </c>
      <c r="D148" s="41">
        <v>15045</v>
      </c>
      <c r="E148" s="41"/>
      <c r="F148" s="41">
        <v>20202</v>
      </c>
      <c r="G148" s="41">
        <v>9970</v>
      </c>
      <c r="H148" s="41">
        <v>10232</v>
      </c>
      <c r="I148" s="41"/>
      <c r="J148" s="41">
        <v>10456</v>
      </c>
      <c r="K148" s="41">
        <v>5643</v>
      </c>
      <c r="L148" s="41">
        <v>4813</v>
      </c>
    </row>
    <row r="149" spans="1:12" ht="13.9" customHeight="1" x14ac:dyDescent="0.2">
      <c r="A149" s="37" t="s">
        <v>99</v>
      </c>
      <c r="B149" s="41">
        <v>59079</v>
      </c>
      <c r="C149" s="41">
        <v>29240</v>
      </c>
      <c r="D149" s="41">
        <v>29839</v>
      </c>
      <c r="E149" s="41"/>
      <c r="F149" s="41">
        <v>37774</v>
      </c>
      <c r="G149" s="41">
        <v>17987</v>
      </c>
      <c r="H149" s="41">
        <v>19787</v>
      </c>
      <c r="I149" s="41"/>
      <c r="J149" s="41">
        <v>21305</v>
      </c>
      <c r="K149" s="41">
        <v>11253</v>
      </c>
      <c r="L149" s="41">
        <v>10052</v>
      </c>
    </row>
    <row r="150" spans="1:12" ht="13.9" customHeight="1" x14ac:dyDescent="0.2">
      <c r="A150" s="37" t="s">
        <v>100</v>
      </c>
      <c r="B150" s="41">
        <v>29848</v>
      </c>
      <c r="C150" s="41">
        <v>15019</v>
      </c>
      <c r="D150" s="41">
        <v>14829</v>
      </c>
      <c r="E150" s="41"/>
      <c r="F150" s="41">
        <v>19217</v>
      </c>
      <c r="G150" s="41">
        <v>9378</v>
      </c>
      <c r="H150" s="41">
        <v>9839</v>
      </c>
      <c r="I150" s="41"/>
      <c r="J150" s="41">
        <v>10631</v>
      </c>
      <c r="K150" s="41">
        <v>5641</v>
      </c>
      <c r="L150" s="41">
        <v>4990</v>
      </c>
    </row>
    <row r="151" spans="1:12" ht="13.9" customHeight="1" x14ac:dyDescent="0.2">
      <c r="A151" s="37" t="s">
        <v>101</v>
      </c>
      <c r="B151" s="41">
        <v>73003</v>
      </c>
      <c r="C151" s="41">
        <v>36503</v>
      </c>
      <c r="D151" s="41">
        <v>36500</v>
      </c>
      <c r="E151" s="41"/>
      <c r="F151" s="41">
        <v>52960</v>
      </c>
      <c r="G151" s="41">
        <v>25805</v>
      </c>
      <c r="H151" s="41">
        <v>27155</v>
      </c>
      <c r="I151" s="41"/>
      <c r="J151" s="41">
        <v>20043</v>
      </c>
      <c r="K151" s="41">
        <v>10698</v>
      </c>
      <c r="L151" s="41">
        <v>9345</v>
      </c>
    </row>
    <row r="152" spans="1:12" ht="13.9" customHeight="1" x14ac:dyDescent="0.2">
      <c r="A152" s="37" t="s">
        <v>95</v>
      </c>
      <c r="B152" s="41">
        <v>132666</v>
      </c>
      <c r="C152" s="41">
        <v>64873</v>
      </c>
      <c r="D152" s="41">
        <v>67793</v>
      </c>
      <c r="E152" s="41"/>
      <c r="F152" s="41">
        <v>109946</v>
      </c>
      <c r="G152" s="41">
        <v>52576</v>
      </c>
      <c r="H152" s="41">
        <v>57370</v>
      </c>
      <c r="I152" s="41"/>
      <c r="J152" s="41">
        <v>22720</v>
      </c>
      <c r="K152" s="41">
        <v>12297</v>
      </c>
      <c r="L152" s="41">
        <v>10423</v>
      </c>
    </row>
    <row r="153" spans="1:12" ht="13.9" customHeight="1" x14ac:dyDescent="0.2">
      <c r="A153" s="37" t="s">
        <v>102</v>
      </c>
      <c r="B153" s="41">
        <v>16295</v>
      </c>
      <c r="C153" s="41">
        <v>8491</v>
      </c>
      <c r="D153" s="41">
        <v>7804</v>
      </c>
      <c r="E153" s="41"/>
      <c r="F153" s="41">
        <v>8962</v>
      </c>
      <c r="G153" s="41">
        <v>4575</v>
      </c>
      <c r="H153" s="41">
        <v>4387</v>
      </c>
      <c r="I153" s="41"/>
      <c r="J153" s="41">
        <v>7333</v>
      </c>
      <c r="K153" s="41">
        <v>3916</v>
      </c>
      <c r="L153" s="41">
        <v>3417</v>
      </c>
    </row>
    <row r="154" spans="1:12" ht="13.9" customHeight="1" x14ac:dyDescent="0.2">
      <c r="A154" s="126" t="s">
        <v>103</v>
      </c>
      <c r="B154" s="126">
        <v>402975</v>
      </c>
      <c r="C154" s="126">
        <v>201927</v>
      </c>
      <c r="D154" s="126">
        <v>201048</v>
      </c>
      <c r="E154" s="126"/>
      <c r="F154" s="126">
        <v>291600</v>
      </c>
      <c r="G154" s="126">
        <v>142116</v>
      </c>
      <c r="H154" s="126">
        <v>149484</v>
      </c>
      <c r="I154" s="126"/>
      <c r="J154" s="126">
        <v>111375</v>
      </c>
      <c r="K154" s="126">
        <v>59811</v>
      </c>
      <c r="L154" s="126">
        <v>51564</v>
      </c>
    </row>
    <row r="155" spans="1:12" ht="13.9" customHeight="1" x14ac:dyDescent="0.2">
      <c r="A155" s="36" t="s">
        <v>104</v>
      </c>
      <c r="B155" s="41">
        <v>35167</v>
      </c>
      <c r="C155" s="41">
        <v>18082</v>
      </c>
      <c r="D155" s="41">
        <v>17085</v>
      </c>
      <c r="E155" s="41"/>
      <c r="F155" s="41">
        <v>22517</v>
      </c>
      <c r="G155" s="41">
        <v>11302</v>
      </c>
      <c r="H155" s="41">
        <v>11215</v>
      </c>
      <c r="I155" s="41"/>
      <c r="J155" s="41">
        <v>12650</v>
      </c>
      <c r="K155" s="41">
        <v>6780</v>
      </c>
      <c r="L155" s="41">
        <v>5870</v>
      </c>
    </row>
    <row r="156" spans="1:12" ht="13.9" customHeight="1" x14ac:dyDescent="0.2">
      <c r="A156" s="37" t="s">
        <v>105</v>
      </c>
      <c r="B156" s="41">
        <v>64569</v>
      </c>
      <c r="C156" s="41">
        <v>31632</v>
      </c>
      <c r="D156" s="41">
        <v>32937</v>
      </c>
      <c r="E156" s="41"/>
      <c r="F156" s="41">
        <v>59585</v>
      </c>
      <c r="G156" s="41">
        <v>28821</v>
      </c>
      <c r="H156" s="41">
        <v>30764</v>
      </c>
      <c r="I156" s="41"/>
      <c r="J156" s="41">
        <v>4984</v>
      </c>
      <c r="K156" s="41">
        <v>2811</v>
      </c>
      <c r="L156" s="41">
        <v>2173</v>
      </c>
    </row>
    <row r="157" spans="1:12" ht="13.9" customHeight="1" x14ac:dyDescent="0.2">
      <c r="A157" s="37" t="s">
        <v>106</v>
      </c>
      <c r="B157" s="41">
        <v>14628</v>
      </c>
      <c r="C157" s="41">
        <v>7478</v>
      </c>
      <c r="D157" s="41">
        <v>7150</v>
      </c>
      <c r="E157" s="41"/>
      <c r="F157" s="41">
        <v>8657</v>
      </c>
      <c r="G157" s="41">
        <v>4289</v>
      </c>
      <c r="H157" s="41">
        <v>4368</v>
      </c>
      <c r="I157" s="41"/>
      <c r="J157" s="41">
        <v>5971</v>
      </c>
      <c r="K157" s="41">
        <v>3189</v>
      </c>
      <c r="L157" s="41">
        <v>2782</v>
      </c>
    </row>
    <row r="158" spans="1:12" ht="13.9" customHeight="1" x14ac:dyDescent="0.2">
      <c r="A158" s="37" t="s">
        <v>107</v>
      </c>
      <c r="B158" s="41">
        <v>21630</v>
      </c>
      <c r="C158" s="41">
        <v>11132</v>
      </c>
      <c r="D158" s="41">
        <v>10498</v>
      </c>
      <c r="E158" s="41"/>
      <c r="F158" s="41">
        <v>13775</v>
      </c>
      <c r="G158" s="41">
        <v>6868</v>
      </c>
      <c r="H158" s="41">
        <v>6907</v>
      </c>
      <c r="I158" s="41"/>
      <c r="J158" s="41">
        <v>7855</v>
      </c>
      <c r="K158" s="41">
        <v>4264</v>
      </c>
      <c r="L158" s="41">
        <v>3591</v>
      </c>
    </row>
    <row r="159" spans="1:12" ht="13.9" customHeight="1" x14ac:dyDescent="0.2">
      <c r="A159" s="37" t="s">
        <v>108</v>
      </c>
      <c r="B159" s="41">
        <v>29033</v>
      </c>
      <c r="C159" s="41">
        <v>14877</v>
      </c>
      <c r="D159" s="41">
        <v>14156</v>
      </c>
      <c r="E159" s="41"/>
      <c r="F159" s="41">
        <v>16069</v>
      </c>
      <c r="G159" s="41">
        <v>8016</v>
      </c>
      <c r="H159" s="41">
        <v>8053</v>
      </c>
      <c r="I159" s="41"/>
      <c r="J159" s="41">
        <v>12964</v>
      </c>
      <c r="K159" s="41">
        <v>6861</v>
      </c>
      <c r="L159" s="41">
        <v>6103</v>
      </c>
    </row>
    <row r="160" spans="1:12" ht="13.9" customHeight="1" x14ac:dyDescent="0.2">
      <c r="A160" s="37" t="s">
        <v>109</v>
      </c>
      <c r="B160" s="41">
        <v>17332</v>
      </c>
      <c r="C160" s="41">
        <v>9028</v>
      </c>
      <c r="D160" s="41">
        <v>8304</v>
      </c>
      <c r="E160" s="41"/>
      <c r="F160" s="41">
        <v>9133</v>
      </c>
      <c r="G160" s="41">
        <v>4570</v>
      </c>
      <c r="H160" s="41">
        <v>4563</v>
      </c>
      <c r="I160" s="41"/>
      <c r="J160" s="41">
        <v>8199</v>
      </c>
      <c r="K160" s="41">
        <v>4458</v>
      </c>
      <c r="L160" s="41">
        <v>3741</v>
      </c>
    </row>
    <row r="161" spans="1:12" ht="13.9" customHeight="1" x14ac:dyDescent="0.2">
      <c r="A161" s="37" t="s">
        <v>110</v>
      </c>
      <c r="B161" s="41">
        <v>23378</v>
      </c>
      <c r="C161" s="41">
        <v>11851</v>
      </c>
      <c r="D161" s="41">
        <v>11527</v>
      </c>
      <c r="E161" s="41"/>
      <c r="F161" s="41">
        <v>11940</v>
      </c>
      <c r="G161" s="41">
        <v>5803</v>
      </c>
      <c r="H161" s="41">
        <v>6137</v>
      </c>
      <c r="I161" s="41"/>
      <c r="J161" s="41">
        <v>11438</v>
      </c>
      <c r="K161" s="41">
        <v>6048</v>
      </c>
      <c r="L161" s="41">
        <v>5390</v>
      </c>
    </row>
    <row r="162" spans="1:12" ht="13.9" customHeight="1" x14ac:dyDescent="0.2">
      <c r="A162" s="37" t="s">
        <v>103</v>
      </c>
      <c r="B162" s="41">
        <v>142335</v>
      </c>
      <c r="C162" s="41">
        <v>69401</v>
      </c>
      <c r="D162" s="41">
        <v>72934</v>
      </c>
      <c r="E162" s="41"/>
      <c r="F162" s="41">
        <v>117797</v>
      </c>
      <c r="G162" s="41">
        <v>56260</v>
      </c>
      <c r="H162" s="41">
        <v>61537</v>
      </c>
      <c r="I162" s="41"/>
      <c r="J162" s="41">
        <v>24538</v>
      </c>
      <c r="K162" s="41">
        <v>13141</v>
      </c>
      <c r="L162" s="41">
        <v>11397</v>
      </c>
    </row>
    <row r="163" spans="1:12" ht="13.9" customHeight="1" x14ac:dyDescent="0.2">
      <c r="A163" s="37" t="s">
        <v>112</v>
      </c>
      <c r="B163" s="41">
        <v>24282</v>
      </c>
      <c r="C163" s="41">
        <v>12594</v>
      </c>
      <c r="D163" s="41">
        <v>11688</v>
      </c>
      <c r="E163" s="41"/>
      <c r="F163" s="41">
        <v>15112</v>
      </c>
      <c r="G163" s="41">
        <v>7656</v>
      </c>
      <c r="H163" s="41">
        <v>7456</v>
      </c>
      <c r="I163" s="41"/>
      <c r="J163" s="41">
        <v>9170</v>
      </c>
      <c r="K163" s="41">
        <v>4938</v>
      </c>
      <c r="L163" s="41">
        <v>4232</v>
      </c>
    </row>
    <row r="164" spans="1:12" ht="13.9" customHeight="1" x14ac:dyDescent="0.2">
      <c r="A164" s="36" t="s">
        <v>113</v>
      </c>
      <c r="B164" s="41">
        <v>30621</v>
      </c>
      <c r="C164" s="41">
        <v>15852</v>
      </c>
      <c r="D164" s="41">
        <v>14769</v>
      </c>
      <c r="E164" s="41"/>
      <c r="F164" s="41">
        <v>17015</v>
      </c>
      <c r="G164" s="41">
        <v>8531</v>
      </c>
      <c r="H164" s="41">
        <v>8484</v>
      </c>
      <c r="I164" s="41"/>
      <c r="J164" s="41">
        <v>13606</v>
      </c>
      <c r="K164" s="41">
        <v>7321</v>
      </c>
      <c r="L164" s="41">
        <v>6285</v>
      </c>
    </row>
    <row r="165" spans="1:12" ht="13.9" customHeight="1" x14ac:dyDescent="0.2">
      <c r="A165" s="126" t="s">
        <v>114</v>
      </c>
      <c r="B165" s="126">
        <v>705755</v>
      </c>
      <c r="C165" s="126">
        <v>349531</v>
      </c>
      <c r="D165" s="126">
        <v>356224</v>
      </c>
      <c r="E165" s="126"/>
      <c r="F165" s="126">
        <v>545876</v>
      </c>
      <c r="G165" s="126">
        <v>262173</v>
      </c>
      <c r="H165" s="126">
        <v>283703</v>
      </c>
      <c r="I165" s="126"/>
      <c r="J165" s="126">
        <v>159879</v>
      </c>
      <c r="K165" s="126">
        <v>87358</v>
      </c>
      <c r="L165" s="126">
        <v>72521</v>
      </c>
    </row>
    <row r="166" spans="1:12" ht="13.9" customHeight="1" x14ac:dyDescent="0.2">
      <c r="A166" s="36" t="s">
        <v>115</v>
      </c>
      <c r="B166" s="41">
        <v>21800</v>
      </c>
      <c r="C166" s="41">
        <v>11099</v>
      </c>
      <c r="D166" s="41">
        <v>10701</v>
      </c>
      <c r="E166" s="41"/>
      <c r="F166" s="41">
        <v>15818</v>
      </c>
      <c r="G166" s="41">
        <v>7787</v>
      </c>
      <c r="H166" s="41">
        <v>8031</v>
      </c>
      <c r="I166" s="41"/>
      <c r="J166" s="41">
        <v>5982</v>
      </c>
      <c r="K166" s="41">
        <v>3312</v>
      </c>
      <c r="L166" s="41">
        <v>2670</v>
      </c>
    </row>
    <row r="167" spans="1:12" ht="13.9" customHeight="1" x14ac:dyDescent="0.2">
      <c r="A167" s="37" t="s">
        <v>116</v>
      </c>
      <c r="B167" s="41">
        <v>28044</v>
      </c>
      <c r="C167" s="41">
        <v>14211</v>
      </c>
      <c r="D167" s="41">
        <v>13833</v>
      </c>
      <c r="E167" s="41"/>
      <c r="F167" s="41">
        <v>20022</v>
      </c>
      <c r="G167" s="41">
        <v>9898</v>
      </c>
      <c r="H167" s="41">
        <v>10124</v>
      </c>
      <c r="I167" s="41"/>
      <c r="J167" s="41">
        <v>8022</v>
      </c>
      <c r="K167" s="41">
        <v>4313</v>
      </c>
      <c r="L167" s="41">
        <v>3709</v>
      </c>
    </row>
    <row r="168" spans="1:12" ht="13.9" customHeight="1" x14ac:dyDescent="0.2">
      <c r="A168" s="37" t="s">
        <v>117</v>
      </c>
      <c r="B168" s="41">
        <v>17489</v>
      </c>
      <c r="C168" s="41">
        <v>9017</v>
      </c>
      <c r="D168" s="41">
        <v>8472</v>
      </c>
      <c r="E168" s="41"/>
      <c r="F168" s="41">
        <v>9701</v>
      </c>
      <c r="G168" s="41">
        <v>4804</v>
      </c>
      <c r="H168" s="41">
        <v>4897</v>
      </c>
      <c r="I168" s="41"/>
      <c r="J168" s="41">
        <v>7788</v>
      </c>
      <c r="K168" s="41">
        <v>4213</v>
      </c>
      <c r="L168" s="41">
        <v>3575</v>
      </c>
    </row>
    <row r="169" spans="1:12" ht="13.9" customHeight="1" x14ac:dyDescent="0.2">
      <c r="A169" s="37" t="s">
        <v>118</v>
      </c>
      <c r="B169" s="41">
        <v>34626</v>
      </c>
      <c r="C169" s="41">
        <v>17639</v>
      </c>
      <c r="D169" s="41">
        <v>16987</v>
      </c>
      <c r="E169" s="41"/>
      <c r="F169" s="41">
        <v>23300</v>
      </c>
      <c r="G169" s="41">
        <v>11544</v>
      </c>
      <c r="H169" s="41">
        <v>11756</v>
      </c>
      <c r="I169" s="41"/>
      <c r="J169" s="41">
        <v>11326</v>
      </c>
      <c r="K169" s="41">
        <v>6095</v>
      </c>
      <c r="L169" s="41">
        <v>5231</v>
      </c>
    </row>
    <row r="170" spans="1:12" ht="13.9" customHeight="1" x14ac:dyDescent="0.2">
      <c r="A170" s="37" t="s">
        <v>119</v>
      </c>
      <c r="B170" s="41">
        <v>56195</v>
      </c>
      <c r="C170" s="41">
        <v>27961</v>
      </c>
      <c r="D170" s="41">
        <v>28234</v>
      </c>
      <c r="E170" s="41"/>
      <c r="F170" s="41">
        <v>42710</v>
      </c>
      <c r="G170" s="41">
        <v>20870</v>
      </c>
      <c r="H170" s="41">
        <v>21840</v>
      </c>
      <c r="I170" s="41"/>
      <c r="J170" s="41">
        <v>13485</v>
      </c>
      <c r="K170" s="41">
        <v>7091</v>
      </c>
      <c r="L170" s="41">
        <v>6394</v>
      </c>
    </row>
    <row r="171" spans="1:12" ht="13.9" customHeight="1" x14ac:dyDescent="0.2">
      <c r="A171" s="37" t="s">
        <v>120</v>
      </c>
      <c r="B171" s="41">
        <v>34736</v>
      </c>
      <c r="C171" s="41">
        <v>17667</v>
      </c>
      <c r="D171" s="41">
        <v>17069</v>
      </c>
      <c r="E171" s="41"/>
      <c r="F171" s="41">
        <v>25048</v>
      </c>
      <c r="G171" s="41">
        <v>12252</v>
      </c>
      <c r="H171" s="41">
        <v>12796</v>
      </c>
      <c r="I171" s="41"/>
      <c r="J171" s="41">
        <v>9688</v>
      </c>
      <c r="K171" s="41">
        <v>5415</v>
      </c>
      <c r="L171" s="41">
        <v>4273</v>
      </c>
    </row>
    <row r="172" spans="1:12" ht="13.9" customHeight="1" x14ac:dyDescent="0.2">
      <c r="A172" s="37" t="s">
        <v>121</v>
      </c>
      <c r="B172" s="41">
        <v>28176</v>
      </c>
      <c r="C172" s="41">
        <v>14526</v>
      </c>
      <c r="D172" s="41">
        <v>13650</v>
      </c>
      <c r="E172" s="41"/>
      <c r="F172" s="41">
        <v>17425</v>
      </c>
      <c r="G172" s="41">
        <v>8690</v>
      </c>
      <c r="H172" s="41">
        <v>8735</v>
      </c>
      <c r="I172" s="41"/>
      <c r="J172" s="41">
        <v>10751</v>
      </c>
      <c r="K172" s="41">
        <v>5836</v>
      </c>
      <c r="L172" s="41">
        <v>4915</v>
      </c>
    </row>
    <row r="173" spans="1:12" ht="13.9" customHeight="1" x14ac:dyDescent="0.2">
      <c r="A173" s="37" t="s">
        <v>114</v>
      </c>
      <c r="B173" s="41">
        <v>301661</v>
      </c>
      <c r="C173" s="41">
        <v>144018</v>
      </c>
      <c r="D173" s="41">
        <v>157643</v>
      </c>
      <c r="E173" s="41"/>
      <c r="F173" s="41">
        <v>281932</v>
      </c>
      <c r="G173" s="41">
        <v>132717</v>
      </c>
      <c r="H173" s="41">
        <v>149215</v>
      </c>
      <c r="I173" s="41"/>
      <c r="J173" s="41">
        <v>19729</v>
      </c>
      <c r="K173" s="41">
        <v>11301</v>
      </c>
      <c r="L173" s="41">
        <v>8428</v>
      </c>
    </row>
    <row r="174" spans="1:12" ht="13.9" customHeight="1" x14ac:dyDescent="0.2">
      <c r="A174" s="37" t="s">
        <v>122</v>
      </c>
      <c r="B174" s="41">
        <v>64054</v>
      </c>
      <c r="C174" s="41">
        <v>31875</v>
      </c>
      <c r="D174" s="41">
        <v>32179</v>
      </c>
      <c r="E174" s="41"/>
      <c r="F174" s="41">
        <v>51377</v>
      </c>
      <c r="G174" s="41">
        <v>24917</v>
      </c>
      <c r="H174" s="41">
        <v>26460</v>
      </c>
      <c r="I174" s="41"/>
      <c r="J174" s="41">
        <v>12677</v>
      </c>
      <c r="K174" s="41">
        <v>6958</v>
      </c>
      <c r="L174" s="41">
        <v>5719</v>
      </c>
    </row>
    <row r="175" spans="1:12" ht="13.9" customHeight="1" x14ac:dyDescent="0.2">
      <c r="A175" s="36" t="s">
        <v>123</v>
      </c>
      <c r="B175" s="41">
        <v>46784</v>
      </c>
      <c r="C175" s="41">
        <v>23850</v>
      </c>
      <c r="D175" s="41">
        <v>22934</v>
      </c>
      <c r="E175" s="41"/>
      <c r="F175" s="41">
        <v>29611</v>
      </c>
      <c r="G175" s="41">
        <v>14452</v>
      </c>
      <c r="H175" s="41">
        <v>15159</v>
      </c>
      <c r="I175" s="41"/>
      <c r="J175" s="41">
        <v>17173</v>
      </c>
      <c r="K175" s="41">
        <v>9398</v>
      </c>
      <c r="L175" s="41">
        <v>7775</v>
      </c>
    </row>
    <row r="176" spans="1:12" ht="13.9" customHeight="1" x14ac:dyDescent="0.2">
      <c r="A176" s="37" t="s">
        <v>124</v>
      </c>
      <c r="B176" s="41">
        <v>19227</v>
      </c>
      <c r="C176" s="41">
        <v>10193</v>
      </c>
      <c r="D176" s="41">
        <v>9034</v>
      </c>
      <c r="E176" s="41"/>
      <c r="F176" s="41">
        <v>3739</v>
      </c>
      <c r="G176" s="41">
        <v>1832</v>
      </c>
      <c r="H176" s="41">
        <v>1907</v>
      </c>
      <c r="I176" s="41"/>
      <c r="J176" s="41">
        <v>15488</v>
      </c>
      <c r="K176" s="41">
        <v>8361</v>
      </c>
      <c r="L176" s="41">
        <v>7127</v>
      </c>
    </row>
    <row r="177" spans="1:12" ht="13.9" customHeight="1" x14ac:dyDescent="0.2">
      <c r="A177" s="36" t="s">
        <v>125</v>
      </c>
      <c r="B177" s="41">
        <v>14489</v>
      </c>
      <c r="C177" s="41">
        <v>7672</v>
      </c>
      <c r="D177" s="41">
        <v>6817</v>
      </c>
      <c r="E177" s="41"/>
      <c r="F177" s="41">
        <v>3984</v>
      </c>
      <c r="G177" s="41">
        <v>1962</v>
      </c>
      <c r="H177" s="41">
        <v>2022</v>
      </c>
      <c r="I177" s="41"/>
      <c r="J177" s="41">
        <v>10505</v>
      </c>
      <c r="K177" s="41">
        <v>5710</v>
      </c>
      <c r="L177" s="41">
        <v>4795</v>
      </c>
    </row>
    <row r="178" spans="1:12" ht="13.9" customHeight="1" x14ac:dyDescent="0.2">
      <c r="A178" s="44" t="s">
        <v>126</v>
      </c>
      <c r="B178" s="43">
        <v>38474</v>
      </c>
      <c r="C178" s="43">
        <v>19803</v>
      </c>
      <c r="D178" s="43">
        <v>18671</v>
      </c>
      <c r="E178" s="43"/>
      <c r="F178" s="43">
        <v>21209</v>
      </c>
      <c r="G178" s="43">
        <v>10448</v>
      </c>
      <c r="H178" s="43">
        <v>10761</v>
      </c>
      <c r="I178" s="43"/>
      <c r="J178" s="43">
        <v>17265</v>
      </c>
      <c r="K178" s="43">
        <v>9355</v>
      </c>
      <c r="L178" s="43">
        <v>7910</v>
      </c>
    </row>
    <row r="179" spans="1:12" ht="2.25" customHeight="1" x14ac:dyDescent="0.2">
      <c r="A179" s="92"/>
      <c r="B179" s="94"/>
      <c r="C179" s="94"/>
      <c r="D179" s="94"/>
      <c r="E179" s="94"/>
      <c r="F179" s="94"/>
      <c r="G179" s="94"/>
      <c r="H179" s="94"/>
      <c r="I179" s="94"/>
      <c r="J179" s="94"/>
      <c r="K179" s="94"/>
      <c r="L179" s="94"/>
    </row>
    <row r="180" spans="1:12" ht="19.5" customHeight="1" x14ac:dyDescent="0.2">
      <c r="A180" s="44"/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</row>
    <row r="181" spans="1:12" ht="19.5" customHeight="1" x14ac:dyDescent="0.2">
      <c r="A181" s="44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</row>
    <row r="182" spans="1:12" ht="19.5" customHeight="1" x14ac:dyDescent="0.2">
      <c r="A182" s="44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</row>
    <row r="183" spans="1:12" ht="19.5" customHeight="1" x14ac:dyDescent="0.2">
      <c r="A183" s="44"/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</row>
    <row r="184" spans="1:12" ht="19.5" customHeight="1" x14ac:dyDescent="0.2">
      <c r="A184" s="44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</row>
    <row r="185" spans="1:12" ht="19.5" customHeight="1" x14ac:dyDescent="0.2">
      <c r="A185" s="44"/>
      <c r="B185" s="43"/>
      <c r="C185" s="43"/>
      <c r="D185" s="43"/>
      <c r="E185" s="43"/>
      <c r="F185" s="43"/>
      <c r="G185" s="43"/>
      <c r="H185" s="43"/>
      <c r="I185" s="43"/>
      <c r="J185" s="43"/>
      <c r="K185" s="43"/>
      <c r="L185" s="43"/>
    </row>
    <row r="186" spans="1:12" ht="19.5" customHeight="1" x14ac:dyDescent="0.2">
      <c r="A186" s="44"/>
      <c r="B186" s="43"/>
      <c r="C186" s="43"/>
      <c r="D186" s="43"/>
      <c r="E186" s="43"/>
      <c r="F186" s="43"/>
      <c r="G186" s="43"/>
      <c r="H186" s="43"/>
      <c r="I186" s="43"/>
      <c r="J186" s="43"/>
      <c r="K186" s="43"/>
      <c r="L186" s="43"/>
    </row>
    <row r="187" spans="1:12" ht="14.25" customHeight="1" x14ac:dyDescent="0.2">
      <c r="A187" s="44"/>
      <c r="B187" s="43"/>
      <c r="C187" s="43"/>
      <c r="D187" s="43"/>
      <c r="E187" s="43"/>
      <c r="F187" s="43"/>
      <c r="G187" s="43"/>
      <c r="H187" s="43"/>
      <c r="I187" s="43"/>
      <c r="J187" s="43"/>
      <c r="K187" s="43"/>
      <c r="L187" s="43"/>
    </row>
    <row r="188" spans="1:12" ht="31.5" customHeight="1" x14ac:dyDescent="0.25">
      <c r="A188" s="12"/>
      <c r="B188" s="12"/>
      <c r="C188" s="301" t="s">
        <v>385</v>
      </c>
      <c r="D188" s="301"/>
      <c r="E188" s="301"/>
      <c r="F188" s="301"/>
      <c r="G188" s="301"/>
      <c r="H188" s="301"/>
      <c r="I188" s="301"/>
      <c r="J188" s="301"/>
      <c r="K188" s="301"/>
      <c r="L188" s="301"/>
    </row>
    <row r="189" spans="1:12" ht="4.9000000000000004" customHeight="1" x14ac:dyDescent="0.2">
      <c r="A189" s="85"/>
      <c r="B189" s="85"/>
      <c r="C189" s="85"/>
      <c r="D189" s="308"/>
      <c r="E189" s="308"/>
      <c r="F189" s="308"/>
      <c r="G189" s="308"/>
      <c r="H189" s="308"/>
      <c r="I189" s="308"/>
      <c r="J189" s="308"/>
      <c r="K189" s="308"/>
      <c r="L189" s="308"/>
    </row>
    <row r="190" spans="1:12" ht="4.9000000000000004" customHeight="1" x14ac:dyDescent="0.2">
      <c r="A190" s="12"/>
      <c r="B190" s="12"/>
      <c r="C190" s="12"/>
      <c r="D190" s="202"/>
      <c r="E190" s="202"/>
      <c r="F190" s="202"/>
      <c r="G190" s="202"/>
      <c r="H190" s="202"/>
      <c r="I190" s="202"/>
      <c r="J190" s="202"/>
      <c r="K190" s="202"/>
      <c r="L190" s="202"/>
    </row>
    <row r="191" spans="1:12" ht="15" customHeight="1" x14ac:dyDescent="0.25">
      <c r="A191" s="84" t="s">
        <v>436</v>
      </c>
      <c r="B191" s="3"/>
      <c r="C191" s="3"/>
      <c r="D191" s="3"/>
      <c r="E191" s="3"/>
      <c r="F191" s="3"/>
      <c r="G191" s="3"/>
      <c r="H191" s="3"/>
      <c r="I191" s="3"/>
      <c r="J191" s="3"/>
      <c r="K191" s="33"/>
      <c r="L191" s="34"/>
    </row>
    <row r="192" spans="1:12" ht="15" customHeight="1" x14ac:dyDescent="0.2">
      <c r="A192" s="84" t="s">
        <v>386</v>
      </c>
      <c r="B192" s="1"/>
      <c r="C192" s="1"/>
      <c r="D192" s="1"/>
      <c r="E192" s="1"/>
      <c r="F192" s="1"/>
      <c r="G192" s="1"/>
      <c r="H192" s="1"/>
      <c r="I192" s="1"/>
      <c r="J192" s="1"/>
      <c r="K192" s="12"/>
      <c r="L192" s="7" t="s">
        <v>1</v>
      </c>
    </row>
    <row r="193" spans="1:12" ht="4.9000000000000004" customHeight="1" x14ac:dyDescent="0.2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7"/>
    </row>
    <row r="194" spans="1:12" ht="4.9000000000000004" customHeight="1" x14ac:dyDescent="0.2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90"/>
    </row>
    <row r="195" spans="1:12" ht="15" customHeight="1" x14ac:dyDescent="0.2">
      <c r="A195" s="305" t="s">
        <v>2</v>
      </c>
      <c r="B195" s="267"/>
      <c r="C195" s="267" t="s">
        <v>3</v>
      </c>
      <c r="D195" s="267"/>
      <c r="E195" s="268"/>
      <c r="F195" s="267" t="s">
        <v>4</v>
      </c>
      <c r="G195" s="267" t="s">
        <v>574</v>
      </c>
      <c r="H195" s="267"/>
      <c r="I195" s="268"/>
      <c r="J195" s="267"/>
      <c r="K195" s="269" t="s">
        <v>5</v>
      </c>
      <c r="L195" s="267"/>
    </row>
    <row r="196" spans="1:12" ht="15" customHeight="1" x14ac:dyDescent="0.2">
      <c r="A196" s="305"/>
      <c r="B196" s="262" t="s">
        <v>6</v>
      </c>
      <c r="C196" s="262" t="s">
        <v>7</v>
      </c>
      <c r="D196" s="262" t="s">
        <v>8</v>
      </c>
      <c r="E196" s="262"/>
      <c r="F196" s="262" t="s">
        <v>6</v>
      </c>
      <c r="G196" s="262" t="s">
        <v>7</v>
      </c>
      <c r="H196" s="262" t="s">
        <v>8</v>
      </c>
      <c r="I196" s="262"/>
      <c r="J196" s="262" t="s">
        <v>6</v>
      </c>
      <c r="K196" s="262" t="s">
        <v>7</v>
      </c>
      <c r="L196" s="262" t="s">
        <v>8</v>
      </c>
    </row>
    <row r="197" spans="1:12" ht="4.9000000000000004" customHeight="1" x14ac:dyDescent="0.2">
      <c r="A197" s="203"/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90"/>
    </row>
    <row r="198" spans="1:12" ht="4.9000000000000004" customHeight="1" x14ac:dyDescent="0.2">
      <c r="A198" s="32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</row>
    <row r="199" spans="1:12" ht="13.9" customHeight="1" x14ac:dyDescent="0.2">
      <c r="A199" s="126" t="s">
        <v>127</v>
      </c>
      <c r="B199" s="126">
        <v>504100</v>
      </c>
      <c r="C199" s="126">
        <v>253998</v>
      </c>
      <c r="D199" s="126">
        <v>250102</v>
      </c>
      <c r="E199" s="126"/>
      <c r="F199" s="126">
        <v>336008</v>
      </c>
      <c r="G199" s="126">
        <v>164029</v>
      </c>
      <c r="H199" s="126">
        <v>171979</v>
      </c>
      <c r="I199" s="126"/>
      <c r="J199" s="126">
        <v>168092</v>
      </c>
      <c r="K199" s="126">
        <v>89969</v>
      </c>
      <c r="L199" s="126">
        <v>78123</v>
      </c>
    </row>
    <row r="200" spans="1:12" ht="13.9" customHeight="1" x14ac:dyDescent="0.2">
      <c r="A200" s="36" t="s">
        <v>128</v>
      </c>
      <c r="B200" s="41">
        <v>27535</v>
      </c>
      <c r="C200" s="41">
        <v>14426</v>
      </c>
      <c r="D200" s="41">
        <v>13109</v>
      </c>
      <c r="E200" s="41"/>
      <c r="F200" s="41">
        <v>14578</v>
      </c>
      <c r="G200" s="41">
        <v>7334</v>
      </c>
      <c r="H200" s="41">
        <v>7244</v>
      </c>
      <c r="I200" s="41"/>
      <c r="J200" s="41">
        <v>12957</v>
      </c>
      <c r="K200" s="41">
        <v>7092</v>
      </c>
      <c r="L200" s="41">
        <v>5865</v>
      </c>
    </row>
    <row r="201" spans="1:12" ht="13.9" customHeight="1" x14ac:dyDescent="0.2">
      <c r="A201" s="37" t="s">
        <v>129</v>
      </c>
      <c r="B201" s="41">
        <v>84797</v>
      </c>
      <c r="C201" s="41">
        <v>42639</v>
      </c>
      <c r="D201" s="41">
        <v>42158</v>
      </c>
      <c r="E201" s="41"/>
      <c r="F201" s="41">
        <v>54161</v>
      </c>
      <c r="G201" s="41">
        <v>26368</v>
      </c>
      <c r="H201" s="41">
        <v>27793</v>
      </c>
      <c r="I201" s="41"/>
      <c r="J201" s="41">
        <v>30636</v>
      </c>
      <c r="K201" s="41">
        <v>16271</v>
      </c>
      <c r="L201" s="41">
        <v>14365</v>
      </c>
    </row>
    <row r="202" spans="1:12" ht="13.9" customHeight="1" x14ac:dyDescent="0.2">
      <c r="A202" s="37" t="s">
        <v>130</v>
      </c>
      <c r="B202" s="41">
        <v>45446</v>
      </c>
      <c r="C202" s="41">
        <v>23265</v>
      </c>
      <c r="D202" s="41">
        <v>22181</v>
      </c>
      <c r="E202" s="41"/>
      <c r="F202" s="41">
        <v>14756</v>
      </c>
      <c r="G202" s="41">
        <v>7124</v>
      </c>
      <c r="H202" s="41">
        <v>7632</v>
      </c>
      <c r="I202" s="41"/>
      <c r="J202" s="41">
        <v>30690</v>
      </c>
      <c r="K202" s="41">
        <v>16141</v>
      </c>
      <c r="L202" s="41">
        <v>14549</v>
      </c>
    </row>
    <row r="203" spans="1:12" ht="13.9" customHeight="1" x14ac:dyDescent="0.2">
      <c r="A203" s="37" t="s">
        <v>131</v>
      </c>
      <c r="B203" s="41">
        <v>39587</v>
      </c>
      <c r="C203" s="41">
        <v>20579</v>
      </c>
      <c r="D203" s="41">
        <v>19008</v>
      </c>
      <c r="E203" s="41"/>
      <c r="F203" s="41">
        <v>13849</v>
      </c>
      <c r="G203" s="41">
        <v>7045</v>
      </c>
      <c r="H203" s="41">
        <v>6804</v>
      </c>
      <c r="I203" s="41"/>
      <c r="J203" s="41">
        <v>25738</v>
      </c>
      <c r="K203" s="41">
        <v>13534</v>
      </c>
      <c r="L203" s="41">
        <v>12204</v>
      </c>
    </row>
    <row r="204" spans="1:12" ht="13.9" customHeight="1" x14ac:dyDescent="0.2">
      <c r="A204" s="37" t="s">
        <v>127</v>
      </c>
      <c r="B204" s="41">
        <v>201684</v>
      </c>
      <c r="C204" s="41">
        <v>99134</v>
      </c>
      <c r="D204" s="41">
        <v>102550</v>
      </c>
      <c r="E204" s="41"/>
      <c r="F204" s="41">
        <v>171478</v>
      </c>
      <c r="G204" s="41">
        <v>82851</v>
      </c>
      <c r="H204" s="41">
        <v>88627</v>
      </c>
      <c r="I204" s="41"/>
      <c r="J204" s="41">
        <v>30206</v>
      </c>
      <c r="K204" s="41">
        <v>16283</v>
      </c>
      <c r="L204" s="41">
        <v>13923</v>
      </c>
    </row>
    <row r="205" spans="1:12" ht="13.9" customHeight="1" x14ac:dyDescent="0.2">
      <c r="A205" s="37" t="s">
        <v>132</v>
      </c>
      <c r="B205" s="41">
        <v>39643</v>
      </c>
      <c r="C205" s="41">
        <v>20778</v>
      </c>
      <c r="D205" s="41">
        <v>18865</v>
      </c>
      <c r="E205" s="41"/>
      <c r="F205" s="41">
        <v>19870</v>
      </c>
      <c r="G205" s="41">
        <v>9957</v>
      </c>
      <c r="H205" s="41">
        <v>9913</v>
      </c>
      <c r="I205" s="41"/>
      <c r="J205" s="41">
        <v>19773</v>
      </c>
      <c r="K205" s="41">
        <v>10821</v>
      </c>
      <c r="L205" s="41">
        <v>8952</v>
      </c>
    </row>
    <row r="206" spans="1:12" ht="13.9" customHeight="1" x14ac:dyDescent="0.2">
      <c r="A206" s="37" t="s">
        <v>133</v>
      </c>
      <c r="B206" s="41">
        <v>30380</v>
      </c>
      <c r="C206" s="41">
        <v>15357</v>
      </c>
      <c r="D206" s="41">
        <v>15023</v>
      </c>
      <c r="E206" s="41"/>
      <c r="F206" s="41">
        <v>21623</v>
      </c>
      <c r="G206" s="41">
        <v>10663</v>
      </c>
      <c r="H206" s="41">
        <v>10960</v>
      </c>
      <c r="I206" s="41"/>
      <c r="J206" s="41">
        <v>8757</v>
      </c>
      <c r="K206" s="41">
        <v>4694</v>
      </c>
      <c r="L206" s="41">
        <v>4063</v>
      </c>
    </row>
    <row r="207" spans="1:12" ht="13.9" customHeight="1" x14ac:dyDescent="0.2">
      <c r="A207" s="37" t="s">
        <v>134</v>
      </c>
      <c r="B207" s="41">
        <v>35028</v>
      </c>
      <c r="C207" s="41">
        <v>17820</v>
      </c>
      <c r="D207" s="41">
        <v>17208</v>
      </c>
      <c r="E207" s="41"/>
      <c r="F207" s="41">
        <v>25693</v>
      </c>
      <c r="G207" s="41">
        <v>12687</v>
      </c>
      <c r="H207" s="41">
        <v>13006</v>
      </c>
      <c r="I207" s="41"/>
      <c r="J207" s="41">
        <v>9335</v>
      </c>
      <c r="K207" s="41">
        <v>5133</v>
      </c>
      <c r="L207" s="41">
        <v>4202</v>
      </c>
    </row>
    <row r="208" spans="1:12" ht="13.9" customHeight="1" x14ac:dyDescent="0.2">
      <c r="A208" s="126" t="s">
        <v>135</v>
      </c>
      <c r="B208" s="126">
        <v>964403</v>
      </c>
      <c r="C208" s="126">
        <v>481983</v>
      </c>
      <c r="D208" s="126">
        <v>482420</v>
      </c>
      <c r="E208" s="126"/>
      <c r="F208" s="126">
        <v>640650</v>
      </c>
      <c r="G208" s="126">
        <v>310861</v>
      </c>
      <c r="H208" s="126">
        <v>329789</v>
      </c>
      <c r="I208" s="126"/>
      <c r="J208" s="126">
        <v>323753</v>
      </c>
      <c r="K208" s="126">
        <v>171122</v>
      </c>
      <c r="L208" s="126">
        <v>152631</v>
      </c>
    </row>
    <row r="209" spans="1:12" ht="13.9" customHeight="1" x14ac:dyDescent="0.2">
      <c r="A209" s="36" t="s">
        <v>136</v>
      </c>
      <c r="B209" s="41">
        <v>66261</v>
      </c>
      <c r="C209" s="41">
        <v>33558</v>
      </c>
      <c r="D209" s="41">
        <v>32703</v>
      </c>
      <c r="E209" s="41"/>
      <c r="F209" s="41">
        <v>34906</v>
      </c>
      <c r="G209" s="41">
        <v>17020</v>
      </c>
      <c r="H209" s="41">
        <v>17886</v>
      </c>
      <c r="I209" s="41"/>
      <c r="J209" s="41">
        <v>31355</v>
      </c>
      <c r="K209" s="41">
        <v>16538</v>
      </c>
      <c r="L209" s="41">
        <v>14817</v>
      </c>
    </row>
    <row r="210" spans="1:12" ht="13.9" customHeight="1" x14ac:dyDescent="0.2">
      <c r="A210" s="37" t="s">
        <v>137</v>
      </c>
      <c r="B210" s="41">
        <v>52446</v>
      </c>
      <c r="C210" s="41">
        <v>26780</v>
      </c>
      <c r="D210" s="41">
        <v>25666</v>
      </c>
      <c r="E210" s="41"/>
      <c r="F210" s="41">
        <v>21427</v>
      </c>
      <c r="G210" s="41">
        <v>10619</v>
      </c>
      <c r="H210" s="41">
        <v>10808</v>
      </c>
      <c r="I210" s="41"/>
      <c r="J210" s="41">
        <v>31019</v>
      </c>
      <c r="K210" s="41">
        <v>16161</v>
      </c>
      <c r="L210" s="41">
        <v>14858</v>
      </c>
    </row>
    <row r="211" spans="1:12" ht="13.9" customHeight="1" x14ac:dyDescent="0.2">
      <c r="A211" s="37" t="s">
        <v>138</v>
      </c>
      <c r="B211" s="41">
        <v>64642</v>
      </c>
      <c r="C211" s="41">
        <v>32586</v>
      </c>
      <c r="D211" s="41">
        <v>32056</v>
      </c>
      <c r="E211" s="41"/>
      <c r="F211" s="41">
        <v>37388</v>
      </c>
      <c r="G211" s="41">
        <v>18263</v>
      </c>
      <c r="H211" s="41">
        <v>19125</v>
      </c>
      <c r="I211" s="41"/>
      <c r="J211" s="41">
        <v>27254</v>
      </c>
      <c r="K211" s="41">
        <v>14323</v>
      </c>
      <c r="L211" s="41">
        <v>12931</v>
      </c>
    </row>
    <row r="212" spans="1:12" ht="13.9" customHeight="1" x14ac:dyDescent="0.2">
      <c r="A212" s="37" t="s">
        <v>139</v>
      </c>
      <c r="B212" s="41">
        <v>20783</v>
      </c>
      <c r="C212" s="41">
        <v>10415</v>
      </c>
      <c r="D212" s="41">
        <v>10368</v>
      </c>
      <c r="E212" s="41"/>
      <c r="F212" s="41">
        <v>15393</v>
      </c>
      <c r="G212" s="41">
        <v>7524</v>
      </c>
      <c r="H212" s="41">
        <v>7869</v>
      </c>
      <c r="I212" s="41"/>
      <c r="J212" s="41">
        <v>5390</v>
      </c>
      <c r="K212" s="41">
        <v>2891</v>
      </c>
      <c r="L212" s="41">
        <v>2499</v>
      </c>
    </row>
    <row r="213" spans="1:12" ht="13.9" customHeight="1" x14ac:dyDescent="0.2">
      <c r="A213" s="37" t="s">
        <v>140</v>
      </c>
      <c r="B213" s="41">
        <v>47247</v>
      </c>
      <c r="C213" s="41">
        <v>24213</v>
      </c>
      <c r="D213" s="41">
        <v>23034</v>
      </c>
      <c r="E213" s="41"/>
      <c r="F213" s="41">
        <v>16800</v>
      </c>
      <c r="G213" s="41">
        <v>8311</v>
      </c>
      <c r="H213" s="41">
        <v>8489</v>
      </c>
      <c r="I213" s="41"/>
      <c r="J213" s="41">
        <v>30447</v>
      </c>
      <c r="K213" s="41">
        <v>15902</v>
      </c>
      <c r="L213" s="41">
        <v>14545</v>
      </c>
    </row>
    <row r="214" spans="1:12" ht="13.9" customHeight="1" x14ac:dyDescent="0.2">
      <c r="A214" s="37" t="s">
        <v>135</v>
      </c>
      <c r="B214" s="41">
        <v>329910</v>
      </c>
      <c r="C214" s="41">
        <v>159566</v>
      </c>
      <c r="D214" s="41">
        <v>170344</v>
      </c>
      <c r="E214" s="41"/>
      <c r="F214" s="41">
        <v>284800</v>
      </c>
      <c r="G214" s="41">
        <v>135778</v>
      </c>
      <c r="H214" s="41">
        <v>149022</v>
      </c>
      <c r="I214" s="41"/>
      <c r="J214" s="41">
        <v>45110</v>
      </c>
      <c r="K214" s="41">
        <v>23788</v>
      </c>
      <c r="L214" s="41">
        <v>21322</v>
      </c>
    </row>
    <row r="215" spans="1:12" ht="13.9" customHeight="1" x14ac:dyDescent="0.2">
      <c r="A215" s="37" t="s">
        <v>141</v>
      </c>
      <c r="B215" s="41">
        <v>52019</v>
      </c>
      <c r="C215" s="41">
        <v>26874</v>
      </c>
      <c r="D215" s="41">
        <v>25145</v>
      </c>
      <c r="E215" s="41"/>
      <c r="F215" s="41">
        <v>16638</v>
      </c>
      <c r="G215" s="41">
        <v>8256</v>
      </c>
      <c r="H215" s="41">
        <v>8382</v>
      </c>
      <c r="I215" s="41"/>
      <c r="J215" s="41">
        <v>35381</v>
      </c>
      <c r="K215" s="41">
        <v>18618</v>
      </c>
      <c r="L215" s="41">
        <v>16763</v>
      </c>
    </row>
    <row r="216" spans="1:12" ht="13.9" customHeight="1" x14ac:dyDescent="0.2">
      <c r="A216" s="37" t="s">
        <v>142</v>
      </c>
      <c r="B216" s="41">
        <v>38485</v>
      </c>
      <c r="C216" s="41">
        <v>19955</v>
      </c>
      <c r="D216" s="41">
        <v>18530</v>
      </c>
      <c r="E216" s="41"/>
      <c r="F216" s="41">
        <v>22299</v>
      </c>
      <c r="G216" s="41">
        <v>11269</v>
      </c>
      <c r="H216" s="41">
        <v>11030</v>
      </c>
      <c r="I216" s="41"/>
      <c r="J216" s="41">
        <v>16186</v>
      </c>
      <c r="K216" s="41">
        <v>8686</v>
      </c>
      <c r="L216" s="41">
        <v>7500</v>
      </c>
    </row>
    <row r="217" spans="1:12" ht="13.9" customHeight="1" x14ac:dyDescent="0.2">
      <c r="A217" s="37" t="s">
        <v>143</v>
      </c>
      <c r="B217" s="41">
        <v>36751</v>
      </c>
      <c r="C217" s="41">
        <v>18700</v>
      </c>
      <c r="D217" s="41">
        <v>18051</v>
      </c>
      <c r="E217" s="41"/>
      <c r="F217" s="41">
        <v>22866</v>
      </c>
      <c r="G217" s="41">
        <v>11232</v>
      </c>
      <c r="H217" s="41">
        <v>11634</v>
      </c>
      <c r="I217" s="41"/>
      <c r="J217" s="41">
        <v>13885</v>
      </c>
      <c r="K217" s="41">
        <v>7468</v>
      </c>
      <c r="L217" s="41">
        <v>6417</v>
      </c>
    </row>
    <row r="218" spans="1:12" ht="13.9" customHeight="1" x14ac:dyDescent="0.2">
      <c r="A218" s="36" t="s">
        <v>144</v>
      </c>
      <c r="B218" s="41">
        <v>30155</v>
      </c>
      <c r="C218" s="41">
        <v>15564</v>
      </c>
      <c r="D218" s="41">
        <v>14591</v>
      </c>
      <c r="E218" s="41"/>
      <c r="F218" s="41">
        <v>20796</v>
      </c>
      <c r="G218" s="41">
        <v>10406</v>
      </c>
      <c r="H218" s="41">
        <v>10390</v>
      </c>
      <c r="I218" s="41"/>
      <c r="J218" s="41">
        <v>9359</v>
      </c>
      <c r="K218" s="41">
        <v>5158</v>
      </c>
      <c r="L218" s="41">
        <v>4201</v>
      </c>
    </row>
    <row r="219" spans="1:12" ht="13.9" customHeight="1" x14ac:dyDescent="0.2">
      <c r="A219" s="37" t="s">
        <v>145</v>
      </c>
      <c r="B219" s="41">
        <v>89931</v>
      </c>
      <c r="C219" s="41">
        <v>45419</v>
      </c>
      <c r="D219" s="41">
        <v>44512</v>
      </c>
      <c r="E219" s="41"/>
      <c r="F219" s="41">
        <v>56797</v>
      </c>
      <c r="G219" s="41">
        <v>27822</v>
      </c>
      <c r="H219" s="41">
        <v>28975</v>
      </c>
      <c r="I219" s="41"/>
      <c r="J219" s="41">
        <v>33134</v>
      </c>
      <c r="K219" s="41">
        <v>17597</v>
      </c>
      <c r="L219" s="41">
        <v>15537</v>
      </c>
    </row>
    <row r="220" spans="1:12" ht="13.9" customHeight="1" x14ac:dyDescent="0.2">
      <c r="A220" s="37" t="s">
        <v>146</v>
      </c>
      <c r="B220" s="41">
        <v>22012</v>
      </c>
      <c r="C220" s="41">
        <v>11279</v>
      </c>
      <c r="D220" s="41">
        <v>10733</v>
      </c>
      <c r="E220" s="41"/>
      <c r="F220" s="41">
        <v>10003</v>
      </c>
      <c r="G220" s="41">
        <v>4908</v>
      </c>
      <c r="H220" s="41">
        <v>5095</v>
      </c>
      <c r="I220" s="41"/>
      <c r="J220" s="41">
        <v>12009</v>
      </c>
      <c r="K220" s="41">
        <v>6371</v>
      </c>
      <c r="L220" s="41">
        <v>5638</v>
      </c>
    </row>
    <row r="221" spans="1:12" ht="13.9" customHeight="1" x14ac:dyDescent="0.2">
      <c r="A221" s="37" t="s">
        <v>147</v>
      </c>
      <c r="B221" s="41">
        <v>44279</v>
      </c>
      <c r="C221" s="41">
        <v>22739</v>
      </c>
      <c r="D221" s="41">
        <v>21540</v>
      </c>
      <c r="E221" s="41"/>
      <c r="F221" s="41">
        <v>21855</v>
      </c>
      <c r="G221" s="41">
        <v>10770</v>
      </c>
      <c r="H221" s="41">
        <v>11085</v>
      </c>
      <c r="I221" s="41"/>
      <c r="J221" s="41">
        <v>22424</v>
      </c>
      <c r="K221" s="41">
        <v>11969</v>
      </c>
      <c r="L221" s="41">
        <v>10455</v>
      </c>
    </row>
    <row r="222" spans="1:12" ht="13.9" customHeight="1" x14ac:dyDescent="0.2">
      <c r="A222" s="37" t="s">
        <v>148</v>
      </c>
      <c r="B222" s="41">
        <v>69482</v>
      </c>
      <c r="C222" s="41">
        <v>34335</v>
      </c>
      <c r="D222" s="41">
        <v>35147</v>
      </c>
      <c r="E222" s="41"/>
      <c r="F222" s="41">
        <v>58682</v>
      </c>
      <c r="G222" s="41">
        <v>28683</v>
      </c>
      <c r="H222" s="41">
        <v>29999</v>
      </c>
      <c r="I222" s="41"/>
      <c r="J222" s="41">
        <v>10800</v>
      </c>
      <c r="K222" s="41">
        <v>5652</v>
      </c>
      <c r="L222" s="41">
        <v>5148</v>
      </c>
    </row>
    <row r="223" spans="1:12" ht="13.9" customHeight="1" x14ac:dyDescent="0.2">
      <c r="A223" s="126" t="s">
        <v>149</v>
      </c>
      <c r="B223" s="126">
        <v>783589</v>
      </c>
      <c r="C223" s="126">
        <v>393990</v>
      </c>
      <c r="D223" s="126">
        <v>389599</v>
      </c>
      <c r="E223" s="126"/>
      <c r="F223" s="126">
        <v>471163</v>
      </c>
      <c r="G223" s="126">
        <v>228063</v>
      </c>
      <c r="H223" s="126">
        <v>243100</v>
      </c>
      <c r="I223" s="126"/>
      <c r="J223" s="126">
        <v>312426</v>
      </c>
      <c r="K223" s="126">
        <v>165927</v>
      </c>
      <c r="L223" s="126">
        <v>146499</v>
      </c>
    </row>
    <row r="224" spans="1:12" ht="13.9" customHeight="1" x14ac:dyDescent="0.2">
      <c r="A224" s="36" t="s">
        <v>150</v>
      </c>
      <c r="B224" s="41">
        <v>45192</v>
      </c>
      <c r="C224" s="41">
        <v>23161</v>
      </c>
      <c r="D224" s="41">
        <v>22031</v>
      </c>
      <c r="E224" s="41"/>
      <c r="F224" s="41">
        <v>28273</v>
      </c>
      <c r="G224" s="41">
        <v>14069</v>
      </c>
      <c r="H224" s="41">
        <v>14204</v>
      </c>
      <c r="I224" s="41"/>
      <c r="J224" s="41">
        <v>16919</v>
      </c>
      <c r="K224" s="41">
        <v>9092</v>
      </c>
      <c r="L224" s="41">
        <v>7827</v>
      </c>
    </row>
    <row r="225" spans="1:12" ht="13.9" customHeight="1" x14ac:dyDescent="0.2">
      <c r="A225" s="37" t="s">
        <v>151</v>
      </c>
      <c r="B225" s="41">
        <v>20327</v>
      </c>
      <c r="C225" s="41">
        <v>10621</v>
      </c>
      <c r="D225" s="41">
        <v>9706</v>
      </c>
      <c r="E225" s="41"/>
      <c r="F225" s="41">
        <v>5028</v>
      </c>
      <c r="G225" s="41">
        <v>2472</v>
      </c>
      <c r="H225" s="41">
        <v>2556</v>
      </c>
      <c r="I225" s="41"/>
      <c r="J225" s="41">
        <v>15299</v>
      </c>
      <c r="K225" s="41">
        <v>8149</v>
      </c>
      <c r="L225" s="41">
        <v>7150</v>
      </c>
    </row>
    <row r="226" spans="1:12" ht="13.9" customHeight="1" x14ac:dyDescent="0.2">
      <c r="A226" s="37" t="s">
        <v>152</v>
      </c>
      <c r="B226" s="41">
        <v>57947</v>
      </c>
      <c r="C226" s="41">
        <v>29080</v>
      </c>
      <c r="D226" s="41">
        <v>28867</v>
      </c>
      <c r="E226" s="41"/>
      <c r="F226" s="41">
        <v>32762</v>
      </c>
      <c r="G226" s="41">
        <v>15766</v>
      </c>
      <c r="H226" s="41">
        <v>16996</v>
      </c>
      <c r="I226" s="41"/>
      <c r="J226" s="41">
        <v>25185</v>
      </c>
      <c r="K226" s="41">
        <v>13314</v>
      </c>
      <c r="L226" s="41">
        <v>11871</v>
      </c>
    </row>
    <row r="227" spans="1:12" ht="13.9" customHeight="1" x14ac:dyDescent="0.2">
      <c r="A227" s="37" t="s">
        <v>153</v>
      </c>
      <c r="B227" s="41">
        <v>228073</v>
      </c>
      <c r="C227" s="41">
        <v>111455</v>
      </c>
      <c r="D227" s="41">
        <v>116618</v>
      </c>
      <c r="E227" s="41"/>
      <c r="F227" s="41">
        <v>160837</v>
      </c>
      <c r="G227" s="41">
        <v>76348</v>
      </c>
      <c r="H227" s="41">
        <v>84489</v>
      </c>
      <c r="I227" s="41"/>
      <c r="J227" s="41">
        <v>67236</v>
      </c>
      <c r="K227" s="41">
        <v>35107</v>
      </c>
      <c r="L227" s="41">
        <v>32129</v>
      </c>
    </row>
    <row r="228" spans="1:12" ht="13.9" customHeight="1" x14ac:dyDescent="0.2">
      <c r="A228" s="37" t="s">
        <v>154</v>
      </c>
      <c r="B228" s="41">
        <v>53217</v>
      </c>
      <c r="C228" s="41">
        <v>27369</v>
      </c>
      <c r="D228" s="41">
        <v>25848</v>
      </c>
      <c r="E228" s="41"/>
      <c r="F228" s="41">
        <v>26414</v>
      </c>
      <c r="G228" s="41">
        <v>13128</v>
      </c>
      <c r="H228" s="41">
        <v>13286</v>
      </c>
      <c r="I228" s="41"/>
      <c r="J228" s="41">
        <v>26803</v>
      </c>
      <c r="K228" s="41">
        <v>14241</v>
      </c>
      <c r="L228" s="41">
        <v>12562</v>
      </c>
    </row>
    <row r="229" spans="1:12" ht="13.9" customHeight="1" x14ac:dyDescent="0.2">
      <c r="A229" s="37" t="s">
        <v>155</v>
      </c>
      <c r="B229" s="41">
        <v>118988</v>
      </c>
      <c r="C229" s="41">
        <v>58976</v>
      </c>
      <c r="D229" s="41">
        <v>60012</v>
      </c>
      <c r="E229" s="41"/>
      <c r="F229" s="41">
        <v>95803</v>
      </c>
      <c r="G229" s="41">
        <v>46418</v>
      </c>
      <c r="H229" s="41">
        <v>49385</v>
      </c>
      <c r="I229" s="41"/>
      <c r="J229" s="41">
        <v>23185</v>
      </c>
      <c r="K229" s="41">
        <v>12558</v>
      </c>
      <c r="L229" s="41">
        <v>10627</v>
      </c>
    </row>
    <row r="230" spans="1:12" ht="13.9" customHeight="1" x14ac:dyDescent="0.2">
      <c r="A230" s="37" t="s">
        <v>156</v>
      </c>
      <c r="B230" s="41">
        <v>40077</v>
      </c>
      <c r="C230" s="41">
        <v>20321</v>
      </c>
      <c r="D230" s="41">
        <v>19756</v>
      </c>
      <c r="E230" s="41"/>
      <c r="F230" s="41">
        <v>22801</v>
      </c>
      <c r="G230" s="41">
        <v>11080</v>
      </c>
      <c r="H230" s="41">
        <v>11721</v>
      </c>
      <c r="I230" s="41"/>
      <c r="J230" s="41">
        <v>17276</v>
      </c>
      <c r="K230" s="41">
        <v>9241</v>
      </c>
      <c r="L230" s="41">
        <v>8035</v>
      </c>
    </row>
    <row r="231" spans="1:12" ht="13.9" customHeight="1" x14ac:dyDescent="0.2">
      <c r="A231" s="37" t="s">
        <v>157</v>
      </c>
      <c r="B231" s="41">
        <v>31061</v>
      </c>
      <c r="C231" s="41">
        <v>15997</v>
      </c>
      <c r="D231" s="41">
        <v>15064</v>
      </c>
      <c r="E231" s="41"/>
      <c r="F231" s="41">
        <v>14228</v>
      </c>
      <c r="G231" s="41">
        <v>7030</v>
      </c>
      <c r="H231" s="41">
        <v>7198</v>
      </c>
      <c r="I231" s="41"/>
      <c r="J231" s="41">
        <v>16833</v>
      </c>
      <c r="K231" s="41">
        <v>8967</v>
      </c>
      <c r="L231" s="41">
        <v>7866</v>
      </c>
    </row>
    <row r="232" spans="1:12" ht="13.9" customHeight="1" x14ac:dyDescent="0.2">
      <c r="A232" s="37" t="s">
        <v>158</v>
      </c>
      <c r="B232" s="41">
        <v>40432</v>
      </c>
      <c r="C232" s="41">
        <v>20600</v>
      </c>
      <c r="D232" s="41">
        <v>19832</v>
      </c>
      <c r="E232" s="41"/>
      <c r="F232" s="41">
        <v>22375</v>
      </c>
      <c r="G232" s="41">
        <v>11004</v>
      </c>
      <c r="H232" s="41">
        <v>11371</v>
      </c>
      <c r="I232" s="41"/>
      <c r="J232" s="41">
        <v>18057</v>
      </c>
      <c r="K232" s="41">
        <v>9596</v>
      </c>
      <c r="L232" s="41">
        <v>8461</v>
      </c>
    </row>
    <row r="233" spans="1:12" ht="13.9" customHeight="1" x14ac:dyDescent="0.2">
      <c r="A233" s="36" t="s">
        <v>159</v>
      </c>
      <c r="B233" s="41">
        <v>28425</v>
      </c>
      <c r="C233" s="41">
        <v>14510</v>
      </c>
      <c r="D233" s="41">
        <v>13915</v>
      </c>
      <c r="E233" s="41"/>
      <c r="F233" s="41">
        <v>12793</v>
      </c>
      <c r="G233" s="41">
        <v>6306</v>
      </c>
      <c r="H233" s="41">
        <v>6487</v>
      </c>
      <c r="I233" s="41"/>
      <c r="J233" s="41">
        <v>15632</v>
      </c>
      <c r="K233" s="41">
        <v>8204</v>
      </c>
      <c r="L233" s="41">
        <v>7428</v>
      </c>
    </row>
    <row r="234" spans="1:12" ht="13.9" customHeight="1" x14ac:dyDescent="0.2">
      <c r="A234" s="37" t="s">
        <v>160</v>
      </c>
      <c r="B234" s="41">
        <v>46164</v>
      </c>
      <c r="C234" s="41">
        <v>23881</v>
      </c>
      <c r="D234" s="41">
        <v>22283</v>
      </c>
      <c r="E234" s="41"/>
      <c r="F234" s="41">
        <v>19749</v>
      </c>
      <c r="G234" s="41">
        <v>9797</v>
      </c>
      <c r="H234" s="41">
        <v>9952</v>
      </c>
      <c r="I234" s="41"/>
      <c r="J234" s="41">
        <v>26415</v>
      </c>
      <c r="K234" s="41">
        <v>14084</v>
      </c>
      <c r="L234" s="41">
        <v>12331</v>
      </c>
    </row>
    <row r="235" spans="1:12" ht="13.9" customHeight="1" x14ac:dyDescent="0.2">
      <c r="A235" s="37" t="s">
        <v>161</v>
      </c>
      <c r="B235" s="41">
        <v>30304</v>
      </c>
      <c r="C235" s="41">
        <v>15648</v>
      </c>
      <c r="D235" s="41">
        <v>14656</v>
      </c>
      <c r="E235" s="41"/>
      <c r="F235" s="41">
        <v>11033</v>
      </c>
      <c r="G235" s="41">
        <v>5395</v>
      </c>
      <c r="H235" s="41">
        <v>5638</v>
      </c>
      <c r="I235" s="41"/>
      <c r="J235" s="41">
        <v>19271</v>
      </c>
      <c r="K235" s="41">
        <v>10253</v>
      </c>
      <c r="L235" s="41">
        <v>9018</v>
      </c>
    </row>
    <row r="236" spans="1:12" ht="13.9" customHeight="1" x14ac:dyDescent="0.2">
      <c r="A236" s="44" t="s">
        <v>162</v>
      </c>
      <c r="B236" s="43">
        <v>43382</v>
      </c>
      <c r="C236" s="43">
        <v>22371</v>
      </c>
      <c r="D236" s="43">
        <v>21011</v>
      </c>
      <c r="E236" s="43"/>
      <c r="F236" s="43">
        <v>19067</v>
      </c>
      <c r="G236" s="43">
        <v>9250</v>
      </c>
      <c r="H236" s="43">
        <v>9817</v>
      </c>
      <c r="I236" s="43"/>
      <c r="J236" s="43">
        <v>24315</v>
      </c>
      <c r="K236" s="43">
        <v>13121</v>
      </c>
      <c r="L236" s="43">
        <v>11194</v>
      </c>
    </row>
    <row r="237" spans="1:12" ht="4.9000000000000004" customHeight="1" x14ac:dyDescent="0.2">
      <c r="A237" s="85"/>
      <c r="B237" s="85"/>
      <c r="C237" s="85"/>
      <c r="D237" s="85"/>
      <c r="E237" s="85"/>
      <c r="F237" s="85"/>
      <c r="G237" s="85"/>
      <c r="H237" s="85"/>
      <c r="I237" s="85"/>
      <c r="J237" s="85"/>
      <c r="K237" s="85"/>
      <c r="L237" s="162"/>
    </row>
    <row r="239" spans="1:12" ht="56.25" customHeight="1" x14ac:dyDescent="0.2"/>
    <row r="240" spans="1:12" ht="56.25" customHeight="1" x14ac:dyDescent="0.2"/>
    <row r="241" spans="1:12" ht="81" customHeight="1" x14ac:dyDescent="0.2"/>
    <row r="242" spans="1:12" ht="1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2" ht="15" customHeight="1" x14ac:dyDescent="0.25">
      <c r="A243" s="1"/>
      <c r="B243" s="1"/>
      <c r="C243" s="301" t="s">
        <v>385</v>
      </c>
      <c r="D243" s="301"/>
      <c r="E243" s="301"/>
      <c r="F243" s="301"/>
      <c r="G243" s="301"/>
      <c r="H243" s="301"/>
      <c r="I243" s="301"/>
      <c r="J243" s="301"/>
      <c r="K243" s="301"/>
      <c r="L243" s="301"/>
    </row>
    <row r="244" spans="1:12" ht="4.9000000000000004" customHeight="1" x14ac:dyDescent="0.2">
      <c r="A244" s="85"/>
      <c r="B244" s="85"/>
      <c r="C244" s="85"/>
      <c r="D244" s="308"/>
      <c r="E244" s="308"/>
      <c r="F244" s="308"/>
      <c r="G244" s="308"/>
      <c r="H244" s="308"/>
      <c r="I244" s="308"/>
      <c r="J244" s="308"/>
      <c r="K244" s="308"/>
      <c r="L244" s="308"/>
    </row>
    <row r="245" spans="1:12" ht="4.9000000000000004" customHeight="1" x14ac:dyDescent="0.2">
      <c r="A245" s="12"/>
      <c r="B245" s="12"/>
      <c r="C245" s="12"/>
      <c r="D245" s="202"/>
      <c r="E245" s="202"/>
      <c r="F245" s="202"/>
      <c r="G245" s="202"/>
      <c r="H245" s="202"/>
      <c r="I245" s="202"/>
      <c r="J245" s="202"/>
      <c r="K245" s="202"/>
      <c r="L245" s="202"/>
    </row>
    <row r="246" spans="1:12" ht="15" customHeight="1" x14ac:dyDescent="0.25">
      <c r="A246" s="84" t="s">
        <v>436</v>
      </c>
      <c r="B246" s="3"/>
      <c r="C246" s="3"/>
      <c r="D246" s="3"/>
      <c r="E246" s="3"/>
      <c r="F246" s="3"/>
      <c r="G246" s="3"/>
      <c r="H246" s="3"/>
      <c r="I246" s="3"/>
      <c r="J246" s="3"/>
      <c r="K246" s="33"/>
      <c r="L246" s="34"/>
    </row>
    <row r="247" spans="1:12" ht="15" customHeight="1" x14ac:dyDescent="0.2">
      <c r="A247" s="84" t="s">
        <v>387</v>
      </c>
      <c r="B247" s="1"/>
      <c r="C247" s="1"/>
      <c r="D247" s="1"/>
      <c r="E247" s="1"/>
      <c r="F247" s="1"/>
      <c r="G247" s="1"/>
      <c r="H247" s="1"/>
      <c r="I247" s="1"/>
      <c r="J247" s="1"/>
      <c r="K247" s="12"/>
      <c r="L247" s="7" t="s">
        <v>1</v>
      </c>
    </row>
    <row r="248" spans="1:12" ht="4.9000000000000004" customHeight="1" x14ac:dyDescent="0.2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7"/>
    </row>
    <row r="249" spans="1:12" ht="4.9000000000000004" customHeight="1" x14ac:dyDescent="0.2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90"/>
    </row>
    <row r="250" spans="1:12" ht="15" customHeight="1" x14ac:dyDescent="0.2">
      <c r="A250" s="305" t="s">
        <v>2</v>
      </c>
      <c r="B250" s="267"/>
      <c r="C250" s="267" t="s">
        <v>3</v>
      </c>
      <c r="D250" s="267"/>
      <c r="E250" s="268"/>
      <c r="F250" s="267" t="s">
        <v>4</v>
      </c>
      <c r="G250" s="267" t="s">
        <v>574</v>
      </c>
      <c r="H250" s="267"/>
      <c r="I250" s="268"/>
      <c r="J250" s="267"/>
      <c r="K250" s="269" t="s">
        <v>5</v>
      </c>
      <c r="L250" s="267"/>
    </row>
    <row r="251" spans="1:12" ht="15" customHeight="1" x14ac:dyDescent="0.2">
      <c r="A251" s="305"/>
      <c r="B251" s="262" t="s">
        <v>6</v>
      </c>
      <c r="C251" s="262" t="s">
        <v>7</v>
      </c>
      <c r="D251" s="262" t="s">
        <v>8</v>
      </c>
      <c r="E251" s="262"/>
      <c r="F251" s="262" t="s">
        <v>6</v>
      </c>
      <c r="G251" s="262" t="s">
        <v>7</v>
      </c>
      <c r="H251" s="262" t="s">
        <v>8</v>
      </c>
      <c r="I251" s="262"/>
      <c r="J251" s="262" t="s">
        <v>6</v>
      </c>
      <c r="K251" s="262" t="s">
        <v>7</v>
      </c>
      <c r="L251" s="262" t="s">
        <v>8</v>
      </c>
    </row>
    <row r="252" spans="1:12" ht="4.9000000000000004" customHeight="1" x14ac:dyDescent="0.2">
      <c r="A252" s="203"/>
      <c r="B252" s="90"/>
      <c r="C252" s="90"/>
      <c r="D252" s="90"/>
      <c r="E252" s="90"/>
      <c r="F252" s="90"/>
      <c r="G252" s="90"/>
      <c r="H252" s="90"/>
      <c r="I252" s="90"/>
      <c r="J252" s="90"/>
      <c r="K252" s="90"/>
      <c r="L252" s="90"/>
    </row>
    <row r="253" spans="1:12" ht="4.9000000000000004" customHeight="1" x14ac:dyDescent="0.2">
      <c r="A253" s="32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</row>
    <row r="254" spans="1:12" ht="13.9" customHeight="1" x14ac:dyDescent="0.2">
      <c r="A254" s="126" t="s">
        <v>163</v>
      </c>
      <c r="B254" s="126">
        <v>1009222</v>
      </c>
      <c r="C254" s="126">
        <v>499813</v>
      </c>
      <c r="D254" s="126">
        <v>509409</v>
      </c>
      <c r="E254" s="126"/>
      <c r="F254" s="126">
        <v>706520</v>
      </c>
      <c r="G254" s="126">
        <v>338932</v>
      </c>
      <c r="H254" s="126">
        <v>367588</v>
      </c>
      <c r="I254" s="126"/>
      <c r="J254" s="126">
        <v>302702</v>
      </c>
      <c r="K254" s="126">
        <v>160881</v>
      </c>
      <c r="L254" s="126">
        <v>141821</v>
      </c>
    </row>
    <row r="255" spans="1:12" ht="13.9" customHeight="1" x14ac:dyDescent="0.2">
      <c r="A255" s="36" t="s">
        <v>164</v>
      </c>
      <c r="B255" s="41">
        <v>102487</v>
      </c>
      <c r="C255" s="41">
        <v>51854</v>
      </c>
      <c r="D255" s="41">
        <v>50633</v>
      </c>
      <c r="E255" s="41"/>
      <c r="F255" s="41">
        <v>59827</v>
      </c>
      <c r="G255" s="41">
        <v>29199</v>
      </c>
      <c r="H255" s="41">
        <v>30628</v>
      </c>
      <c r="I255" s="41"/>
      <c r="J255" s="41">
        <v>42660</v>
      </c>
      <c r="K255" s="41">
        <v>22655</v>
      </c>
      <c r="L255" s="41">
        <v>20005</v>
      </c>
    </row>
    <row r="256" spans="1:12" ht="13.9" customHeight="1" x14ac:dyDescent="0.2">
      <c r="A256" s="37" t="s">
        <v>165</v>
      </c>
      <c r="B256" s="41">
        <v>33354</v>
      </c>
      <c r="C256" s="41">
        <v>17140</v>
      </c>
      <c r="D256" s="41">
        <v>16214</v>
      </c>
      <c r="E256" s="41"/>
      <c r="F256" s="41">
        <v>23345</v>
      </c>
      <c r="G256" s="41">
        <v>11716</v>
      </c>
      <c r="H256" s="41">
        <v>11629</v>
      </c>
      <c r="I256" s="41"/>
      <c r="J256" s="41">
        <v>10009</v>
      </c>
      <c r="K256" s="41">
        <v>5424</v>
      </c>
      <c r="L256" s="41">
        <v>4585</v>
      </c>
    </row>
    <row r="257" spans="1:12" ht="13.9" customHeight="1" x14ac:dyDescent="0.2">
      <c r="A257" s="37" t="s">
        <v>18</v>
      </c>
      <c r="B257" s="41">
        <v>76087</v>
      </c>
      <c r="C257" s="41">
        <v>38347</v>
      </c>
      <c r="D257" s="41">
        <v>37740</v>
      </c>
      <c r="E257" s="41"/>
      <c r="F257" s="41">
        <v>47723</v>
      </c>
      <c r="G257" s="41">
        <v>23086</v>
      </c>
      <c r="H257" s="41">
        <v>24637</v>
      </c>
      <c r="I257" s="41"/>
      <c r="J257" s="41">
        <v>28364</v>
      </c>
      <c r="K257" s="41">
        <v>15261</v>
      </c>
      <c r="L257" s="41">
        <v>13103</v>
      </c>
    </row>
    <row r="258" spans="1:12" ht="13.9" customHeight="1" x14ac:dyDescent="0.2">
      <c r="A258" s="37" t="s">
        <v>166</v>
      </c>
      <c r="B258" s="41">
        <v>39815</v>
      </c>
      <c r="C258" s="41">
        <v>20317</v>
      </c>
      <c r="D258" s="41">
        <v>19498</v>
      </c>
      <c r="E258" s="41"/>
      <c r="F258" s="41">
        <v>12787</v>
      </c>
      <c r="G258" s="41">
        <v>6171</v>
      </c>
      <c r="H258" s="41">
        <v>6616</v>
      </c>
      <c r="I258" s="41"/>
      <c r="J258" s="41">
        <v>27028</v>
      </c>
      <c r="K258" s="41">
        <v>14146</v>
      </c>
      <c r="L258" s="41">
        <v>12882</v>
      </c>
    </row>
    <row r="259" spans="1:12" ht="13.9" customHeight="1" x14ac:dyDescent="0.2">
      <c r="A259" s="37" t="s">
        <v>577</v>
      </c>
      <c r="B259" s="41">
        <v>89069</v>
      </c>
      <c r="C259" s="41">
        <v>44750</v>
      </c>
      <c r="D259" s="41">
        <v>44319</v>
      </c>
      <c r="E259" s="41"/>
      <c r="F259" s="41">
        <v>38774</v>
      </c>
      <c r="G259" s="41">
        <v>18648</v>
      </c>
      <c r="H259" s="41">
        <v>20126</v>
      </c>
      <c r="I259" s="41"/>
      <c r="J259" s="41">
        <v>50295</v>
      </c>
      <c r="K259" s="41">
        <v>26102</v>
      </c>
      <c r="L259" s="41">
        <v>24193</v>
      </c>
    </row>
    <row r="260" spans="1:12" ht="13.9" customHeight="1" x14ac:dyDescent="0.2">
      <c r="A260" s="37" t="s">
        <v>163</v>
      </c>
      <c r="B260" s="41">
        <v>487011</v>
      </c>
      <c r="C260" s="41">
        <v>235942</v>
      </c>
      <c r="D260" s="41">
        <v>251069</v>
      </c>
      <c r="E260" s="41"/>
      <c r="F260" s="41">
        <v>431809</v>
      </c>
      <c r="G260" s="41">
        <v>205958</v>
      </c>
      <c r="H260" s="41">
        <v>225851</v>
      </c>
      <c r="I260" s="41"/>
      <c r="J260" s="41">
        <v>55202</v>
      </c>
      <c r="K260" s="41">
        <v>29984</v>
      </c>
      <c r="L260" s="41">
        <v>25218</v>
      </c>
    </row>
    <row r="261" spans="1:12" ht="13.9" customHeight="1" x14ac:dyDescent="0.2">
      <c r="A261" s="37" t="s">
        <v>168</v>
      </c>
      <c r="B261" s="41">
        <v>117266</v>
      </c>
      <c r="C261" s="41">
        <v>58101</v>
      </c>
      <c r="D261" s="41">
        <v>59165</v>
      </c>
      <c r="E261" s="41"/>
      <c r="F261" s="41">
        <v>71312</v>
      </c>
      <c r="G261" s="41">
        <v>33817</v>
      </c>
      <c r="H261" s="41">
        <v>37495</v>
      </c>
      <c r="I261" s="41"/>
      <c r="J261" s="41">
        <v>45954</v>
      </c>
      <c r="K261" s="41">
        <v>24284</v>
      </c>
      <c r="L261" s="41">
        <v>21670</v>
      </c>
    </row>
    <row r="262" spans="1:12" ht="13.9" customHeight="1" x14ac:dyDescent="0.2">
      <c r="A262" s="37" t="s">
        <v>169</v>
      </c>
      <c r="B262" s="41">
        <v>30084</v>
      </c>
      <c r="C262" s="41">
        <v>15707</v>
      </c>
      <c r="D262" s="41">
        <v>14377</v>
      </c>
      <c r="E262" s="41"/>
      <c r="F262" s="41">
        <v>11574</v>
      </c>
      <c r="G262" s="41">
        <v>5737</v>
      </c>
      <c r="H262" s="41">
        <v>5837</v>
      </c>
      <c r="I262" s="41"/>
      <c r="J262" s="41">
        <v>18510</v>
      </c>
      <c r="K262" s="41">
        <v>9970</v>
      </c>
      <c r="L262" s="41">
        <v>8540</v>
      </c>
    </row>
    <row r="263" spans="1:12" ht="13.9" customHeight="1" x14ac:dyDescent="0.2">
      <c r="A263" s="37" t="s">
        <v>170</v>
      </c>
      <c r="B263" s="41">
        <v>34049</v>
      </c>
      <c r="C263" s="41">
        <v>17655</v>
      </c>
      <c r="D263" s="41">
        <v>16394</v>
      </c>
      <c r="E263" s="41"/>
      <c r="F263" s="41">
        <v>9369</v>
      </c>
      <c r="G263" s="41">
        <v>4600</v>
      </c>
      <c r="H263" s="41">
        <v>4769</v>
      </c>
      <c r="I263" s="41"/>
      <c r="J263" s="41">
        <v>24680</v>
      </c>
      <c r="K263" s="41">
        <v>13055</v>
      </c>
      <c r="L263" s="41">
        <v>11625</v>
      </c>
    </row>
    <row r="264" spans="1:12" ht="13.9" customHeight="1" x14ac:dyDescent="0.2">
      <c r="A264" s="126" t="s">
        <v>171</v>
      </c>
      <c r="B264" s="126">
        <v>487525</v>
      </c>
      <c r="C264" s="126">
        <v>242994</v>
      </c>
      <c r="D264" s="126">
        <v>244531</v>
      </c>
      <c r="E264" s="126"/>
      <c r="F264" s="126">
        <v>305129</v>
      </c>
      <c r="G264" s="126">
        <v>146088</v>
      </c>
      <c r="H264" s="126">
        <v>159041</v>
      </c>
      <c r="I264" s="126"/>
      <c r="J264" s="126">
        <v>182396</v>
      </c>
      <c r="K264" s="126">
        <v>96906</v>
      </c>
      <c r="L264" s="126">
        <v>85490</v>
      </c>
    </row>
    <row r="265" spans="1:12" ht="13.9" customHeight="1" x14ac:dyDescent="0.2">
      <c r="A265" s="36" t="s">
        <v>172</v>
      </c>
      <c r="B265" s="41">
        <v>41202</v>
      </c>
      <c r="C265" s="41">
        <v>21073</v>
      </c>
      <c r="D265" s="41">
        <v>20129</v>
      </c>
      <c r="E265" s="41"/>
      <c r="F265" s="41">
        <v>8962</v>
      </c>
      <c r="G265" s="41">
        <v>4268</v>
      </c>
      <c r="H265" s="41">
        <v>4694</v>
      </c>
      <c r="I265" s="41"/>
      <c r="J265" s="41">
        <v>32240</v>
      </c>
      <c r="K265" s="41">
        <v>16805</v>
      </c>
      <c r="L265" s="41">
        <v>15435</v>
      </c>
    </row>
    <row r="266" spans="1:12" ht="13.9" customHeight="1" x14ac:dyDescent="0.2">
      <c r="A266" s="37" t="s">
        <v>173</v>
      </c>
      <c r="B266" s="41">
        <v>35690</v>
      </c>
      <c r="C266" s="41">
        <v>18187</v>
      </c>
      <c r="D266" s="41">
        <v>17503</v>
      </c>
      <c r="E266" s="41"/>
      <c r="F266" s="41">
        <v>19462</v>
      </c>
      <c r="G266" s="41">
        <v>9369</v>
      </c>
      <c r="H266" s="41">
        <v>10093</v>
      </c>
      <c r="I266" s="41"/>
      <c r="J266" s="41">
        <v>16228</v>
      </c>
      <c r="K266" s="41">
        <v>8818</v>
      </c>
      <c r="L266" s="41">
        <v>7410</v>
      </c>
    </row>
    <row r="267" spans="1:12" ht="13.9" customHeight="1" x14ac:dyDescent="0.2">
      <c r="A267" s="37" t="s">
        <v>174</v>
      </c>
      <c r="B267" s="41">
        <v>18560</v>
      </c>
      <c r="C267" s="41">
        <v>9684</v>
      </c>
      <c r="D267" s="41">
        <v>8876</v>
      </c>
      <c r="E267" s="41"/>
      <c r="F267" s="41">
        <v>3047</v>
      </c>
      <c r="G267" s="41">
        <v>1515</v>
      </c>
      <c r="H267" s="41">
        <v>1532</v>
      </c>
      <c r="I267" s="41"/>
      <c r="J267" s="41">
        <v>15513</v>
      </c>
      <c r="K267" s="41">
        <v>8169</v>
      </c>
      <c r="L267" s="41">
        <v>7344</v>
      </c>
    </row>
    <row r="268" spans="1:12" ht="13.9" customHeight="1" x14ac:dyDescent="0.2">
      <c r="A268" s="37" t="s">
        <v>175</v>
      </c>
      <c r="B268" s="41">
        <v>76600</v>
      </c>
      <c r="C268" s="41">
        <v>38582</v>
      </c>
      <c r="D268" s="41">
        <v>38018</v>
      </c>
      <c r="E268" s="41"/>
      <c r="F268" s="41">
        <v>41814</v>
      </c>
      <c r="G268" s="41">
        <v>20301</v>
      </c>
      <c r="H268" s="41">
        <v>21513</v>
      </c>
      <c r="I268" s="41"/>
      <c r="J268" s="41">
        <v>34786</v>
      </c>
      <c r="K268" s="41">
        <v>18281</v>
      </c>
      <c r="L268" s="41">
        <v>16505</v>
      </c>
    </row>
    <row r="269" spans="1:12" ht="13.9" customHeight="1" x14ac:dyDescent="0.2">
      <c r="A269" s="37" t="s">
        <v>176</v>
      </c>
      <c r="B269" s="41">
        <v>28830</v>
      </c>
      <c r="C269" s="41">
        <v>15128</v>
      </c>
      <c r="D269" s="41">
        <v>13702</v>
      </c>
      <c r="E269" s="41"/>
      <c r="F269" s="41">
        <v>3024</v>
      </c>
      <c r="G269" s="41">
        <v>1485</v>
      </c>
      <c r="H269" s="41">
        <v>1539</v>
      </c>
      <c r="I269" s="41"/>
      <c r="J269" s="41">
        <v>25806</v>
      </c>
      <c r="K269" s="41">
        <v>13643</v>
      </c>
      <c r="L269" s="41">
        <v>12163</v>
      </c>
    </row>
    <row r="270" spans="1:12" ht="13.9" customHeight="1" x14ac:dyDescent="0.2">
      <c r="A270" s="37" t="s">
        <v>177</v>
      </c>
      <c r="B270" s="41">
        <v>20805</v>
      </c>
      <c r="C270" s="41">
        <v>10615</v>
      </c>
      <c r="D270" s="41">
        <v>10190</v>
      </c>
      <c r="E270" s="41"/>
      <c r="F270" s="41">
        <v>9324</v>
      </c>
      <c r="G270" s="41">
        <v>4620</v>
      </c>
      <c r="H270" s="41">
        <v>4704</v>
      </c>
      <c r="I270" s="41"/>
      <c r="J270" s="41">
        <v>11481</v>
      </c>
      <c r="K270" s="41">
        <v>5995</v>
      </c>
      <c r="L270" s="41">
        <v>5486</v>
      </c>
    </row>
    <row r="271" spans="1:12" ht="13.9" customHeight="1" x14ac:dyDescent="0.2">
      <c r="A271" s="37" t="s">
        <v>178</v>
      </c>
      <c r="B271" s="41">
        <v>25489</v>
      </c>
      <c r="C271" s="41">
        <v>13112</v>
      </c>
      <c r="D271" s="41">
        <v>12377</v>
      </c>
      <c r="E271" s="41"/>
      <c r="F271" s="41">
        <v>4546</v>
      </c>
      <c r="G271" s="41">
        <v>2178</v>
      </c>
      <c r="H271" s="41">
        <v>2368</v>
      </c>
      <c r="I271" s="41"/>
      <c r="J271" s="41">
        <v>20943</v>
      </c>
      <c r="K271" s="41">
        <v>10934</v>
      </c>
      <c r="L271" s="41">
        <v>10009</v>
      </c>
    </row>
    <row r="272" spans="1:12" ht="13.9" customHeight="1" x14ac:dyDescent="0.2">
      <c r="A272" s="37" t="s">
        <v>179</v>
      </c>
      <c r="B272" s="41">
        <v>10849</v>
      </c>
      <c r="C272" s="41">
        <v>5496</v>
      </c>
      <c r="D272" s="41">
        <v>5353</v>
      </c>
      <c r="E272" s="41"/>
      <c r="F272" s="41">
        <v>7656</v>
      </c>
      <c r="G272" s="41">
        <v>3790</v>
      </c>
      <c r="H272" s="41">
        <v>3866</v>
      </c>
      <c r="I272" s="41"/>
      <c r="J272" s="41">
        <v>3193</v>
      </c>
      <c r="K272" s="41">
        <v>1706</v>
      </c>
      <c r="L272" s="41">
        <v>1487</v>
      </c>
    </row>
    <row r="273" spans="1:12" ht="13.9" customHeight="1" x14ac:dyDescent="0.2">
      <c r="A273" s="37" t="s">
        <v>171</v>
      </c>
      <c r="B273" s="41">
        <v>213403</v>
      </c>
      <c r="C273" s="41">
        <v>102591</v>
      </c>
      <c r="D273" s="41">
        <v>110812</v>
      </c>
      <c r="E273" s="41"/>
      <c r="F273" s="41">
        <v>204678</v>
      </c>
      <c r="G273" s="41">
        <v>97313</v>
      </c>
      <c r="H273" s="41">
        <v>107365</v>
      </c>
      <c r="I273" s="41"/>
      <c r="J273" s="41">
        <v>8725</v>
      </c>
      <c r="K273" s="41">
        <v>5278</v>
      </c>
      <c r="L273" s="41">
        <v>3447</v>
      </c>
    </row>
    <row r="274" spans="1:12" ht="13.9" customHeight="1" x14ac:dyDescent="0.2">
      <c r="A274" s="37" t="s">
        <v>180</v>
      </c>
      <c r="B274" s="41">
        <v>16097</v>
      </c>
      <c r="C274" s="41">
        <v>8526</v>
      </c>
      <c r="D274" s="41">
        <v>7571</v>
      </c>
      <c r="E274" s="41"/>
      <c r="F274" s="41">
        <v>2616</v>
      </c>
      <c r="G274" s="41">
        <v>1249</v>
      </c>
      <c r="H274" s="41">
        <v>1367</v>
      </c>
      <c r="I274" s="41"/>
      <c r="J274" s="41">
        <v>13481</v>
      </c>
      <c r="K274" s="41">
        <v>7277</v>
      </c>
      <c r="L274" s="41">
        <v>6204</v>
      </c>
    </row>
    <row r="275" spans="1:12" ht="13.9" customHeight="1" x14ac:dyDescent="0.2">
      <c r="A275" s="126" t="s">
        <v>181</v>
      </c>
      <c r="B275" s="126">
        <v>78738</v>
      </c>
      <c r="C275" s="126">
        <v>39519</v>
      </c>
      <c r="D275" s="126">
        <v>39219</v>
      </c>
      <c r="E275" s="126"/>
      <c r="F275" s="126">
        <v>63587</v>
      </c>
      <c r="G275" s="126">
        <v>31212</v>
      </c>
      <c r="H275" s="126">
        <v>32375</v>
      </c>
      <c r="I275" s="126"/>
      <c r="J275" s="126">
        <v>15151</v>
      </c>
      <c r="K275" s="126">
        <v>8307</v>
      </c>
      <c r="L275" s="126">
        <v>6844</v>
      </c>
    </row>
    <row r="276" spans="1:12" ht="13.9" customHeight="1" x14ac:dyDescent="0.2">
      <c r="A276" s="42" t="s">
        <v>181</v>
      </c>
      <c r="B276" s="43">
        <v>78738</v>
      </c>
      <c r="C276" s="43">
        <v>39519</v>
      </c>
      <c r="D276" s="43">
        <v>39219</v>
      </c>
      <c r="E276" s="43"/>
      <c r="F276" s="43">
        <v>63587</v>
      </c>
      <c r="G276" s="43">
        <v>31212</v>
      </c>
      <c r="H276" s="43">
        <v>32375</v>
      </c>
      <c r="I276" s="43"/>
      <c r="J276" s="43">
        <v>15151</v>
      </c>
      <c r="K276" s="43">
        <v>8307</v>
      </c>
      <c r="L276" s="43">
        <v>6844</v>
      </c>
    </row>
    <row r="277" spans="1:12" ht="4.9000000000000004" customHeight="1" x14ac:dyDescent="0.2">
      <c r="A277" s="94"/>
      <c r="B277" s="94"/>
      <c r="C277" s="94"/>
      <c r="D277" s="94"/>
      <c r="E277" s="94"/>
      <c r="F277" s="94"/>
      <c r="G277" s="94"/>
      <c r="H277" s="94"/>
      <c r="I277" s="94"/>
      <c r="J277" s="94"/>
      <c r="K277" s="94"/>
      <c r="L277" s="94"/>
    </row>
    <row r="278" spans="1:12" ht="15" customHeight="1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</row>
    <row r="279" spans="1:12" ht="15" customHeight="1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</row>
    <row r="280" spans="1:12" ht="15" customHeight="1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</row>
    <row r="281" spans="1:12" ht="15" customHeight="1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</row>
    <row r="282" spans="1:12" ht="15" customHeight="1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</row>
    <row r="283" spans="1:12" ht="15" customHeight="1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</row>
    <row r="284" spans="1:12" ht="15" customHeight="1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</row>
    <row r="285" spans="1:12" ht="15" customHeight="1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</row>
    <row r="286" spans="1:12" ht="15" customHeight="1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</row>
    <row r="287" spans="1:12" ht="15" customHeight="1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</row>
    <row r="288" spans="1:12" ht="15" customHeight="1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</row>
    <row r="289" spans="1:12" ht="15" customHeight="1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</row>
    <row r="290" spans="1:12" ht="15" customHeight="1" x14ac:dyDescent="0.2">
      <c r="A290" s="41"/>
      <c r="B290" s="41"/>
      <c r="C290" s="41"/>
      <c r="D290" s="41"/>
      <c r="E290" s="41"/>
      <c r="F290" s="41"/>
      <c r="G290" s="41"/>
      <c r="I290" s="41"/>
      <c r="J290" s="41"/>
      <c r="K290" s="41"/>
      <c r="L290" s="41"/>
    </row>
    <row r="291" spans="1:12" ht="15" customHeight="1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</row>
    <row r="292" spans="1:12" ht="15" customHeight="1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</row>
    <row r="293" spans="1:12" ht="15" customHeight="1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</row>
    <row r="294" spans="1:12" ht="15" customHeight="1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</row>
    <row r="295" spans="1:12" ht="15" customHeight="1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</row>
    <row r="296" spans="1:12" ht="15" customHeight="1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</row>
    <row r="297" spans="1:12" ht="15" customHeight="1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</row>
    <row r="298" spans="1:12" ht="15" customHeight="1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</row>
    <row r="299" spans="1:12" ht="15" customHeight="1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</row>
    <row r="300" spans="1:12" ht="15" customHeight="1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</row>
    <row r="301" spans="1:12" ht="15" customHeight="1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</row>
    <row r="302" spans="1:12" ht="15" customHeight="1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</row>
    <row r="303" spans="1:12" ht="15" customHeight="1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</row>
    <row r="304" spans="1:12" ht="15" customHeight="1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</row>
    <row r="305" spans="1:12" ht="15" customHeight="1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</row>
    <row r="306" spans="1:12" ht="15" customHeight="1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</row>
    <row r="307" spans="1:12" ht="15" customHeight="1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</row>
    <row r="308" spans="1:12" ht="15" customHeight="1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</row>
    <row r="309" spans="1:12" ht="15" customHeight="1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</row>
    <row r="310" spans="1:12" ht="15" customHeight="1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</row>
    <row r="311" spans="1:12" ht="15" customHeight="1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</row>
    <row r="312" spans="1:12" ht="15" customHeight="1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</row>
    <row r="313" spans="1:12" ht="15" customHeight="1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</row>
    <row r="314" spans="1:12" ht="15" customHeight="1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</row>
    <row r="315" spans="1:12" ht="15" customHeight="1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</row>
    <row r="316" spans="1:12" ht="15" customHeight="1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</row>
    <row r="317" spans="1:12" ht="15" customHeight="1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</row>
    <row r="318" spans="1:12" ht="15" customHeight="1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</row>
    <row r="319" spans="1:12" ht="15" customHeight="1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</row>
    <row r="320" spans="1:12" ht="15" customHeight="1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</row>
    <row r="321" spans="1:12" ht="15" customHeight="1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</row>
    <row r="322" spans="1:12" ht="15" customHeight="1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</row>
    <row r="323" spans="1:12" ht="15" customHeight="1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</row>
    <row r="324" spans="1:12" ht="15" customHeight="1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</row>
    <row r="325" spans="1:12" ht="15" customHeight="1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</row>
    <row r="326" spans="1:12" ht="15" customHeight="1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</row>
    <row r="327" spans="1:12" ht="15" customHeight="1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</row>
    <row r="328" spans="1:12" ht="15" customHeight="1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</row>
    <row r="329" spans="1:12" ht="15" customHeight="1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</row>
    <row r="330" spans="1:12" ht="15" customHeight="1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</row>
    <row r="331" spans="1:12" ht="15" customHeight="1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</row>
    <row r="332" spans="1:12" ht="15" customHeight="1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</row>
    <row r="333" spans="1:12" ht="15" customHeight="1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</row>
    <row r="334" spans="1:12" ht="15" customHeight="1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</row>
    <row r="335" spans="1:12" ht="15" customHeight="1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</row>
    <row r="336" spans="1:12" ht="15" customHeight="1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</row>
    <row r="337" spans="1:12" ht="15" customHeight="1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</row>
    <row r="338" spans="1:12" ht="15" customHeight="1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</row>
    <row r="339" spans="1:12" ht="15" customHeight="1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</row>
    <row r="340" spans="1:12" ht="15" customHeight="1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</row>
    <row r="341" spans="1:12" ht="15" customHeight="1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</row>
    <row r="342" spans="1:12" ht="15" customHeight="1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</row>
    <row r="343" spans="1:12" ht="15" customHeight="1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</row>
    <row r="344" spans="1:12" ht="15" customHeight="1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</row>
    <row r="345" spans="1:12" ht="15" customHeight="1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</row>
    <row r="346" spans="1:12" ht="15" customHeight="1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</row>
    <row r="347" spans="1:12" ht="15" customHeight="1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</row>
    <row r="348" spans="1:12" ht="15" customHeight="1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</row>
    <row r="349" spans="1:12" ht="15" customHeight="1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</row>
    <row r="350" spans="1:12" ht="15" customHeight="1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</row>
    <row r="351" spans="1:12" ht="15" customHeight="1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</row>
    <row r="352" spans="1:12" ht="15" customHeight="1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</row>
    <row r="353" spans="1:12" ht="15" customHeight="1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</row>
    <row r="354" spans="1:12" ht="15" customHeight="1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</row>
    <row r="355" spans="1:12" ht="15" customHeight="1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</row>
    <row r="356" spans="1:12" ht="15" customHeight="1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</row>
    <row r="357" spans="1:12" ht="15" customHeight="1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</row>
    <row r="358" spans="1:12" ht="15" customHeight="1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</row>
    <row r="359" spans="1:12" ht="15" customHeight="1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</row>
    <row r="360" spans="1:12" ht="15" customHeight="1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</row>
    <row r="361" spans="1:12" ht="15" customHeight="1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</row>
    <row r="362" spans="1:12" ht="15" customHeight="1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</row>
    <row r="363" spans="1:12" ht="15" customHeight="1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</row>
    <row r="364" spans="1:12" ht="15" customHeight="1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</row>
    <row r="365" spans="1:12" ht="15" customHeight="1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</row>
    <row r="366" spans="1:12" ht="15" customHeight="1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</row>
    <row r="367" spans="1:12" ht="15" customHeight="1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</row>
    <row r="368" spans="1:12" ht="15" customHeight="1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</row>
    <row r="369" spans="1:12" ht="15" customHeight="1" x14ac:dyDescent="0.2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</row>
  </sheetData>
  <mergeCells count="15">
    <mergeCell ref="A70:A71"/>
    <mergeCell ref="C243:L243"/>
    <mergeCell ref="D244:L244"/>
    <mergeCell ref="A250:A251"/>
    <mergeCell ref="C125:L125"/>
    <mergeCell ref="D126:L126"/>
    <mergeCell ref="A132:A133"/>
    <mergeCell ref="C188:L188"/>
    <mergeCell ref="D189:L189"/>
    <mergeCell ref="A195:A196"/>
    <mergeCell ref="C2:L2"/>
    <mergeCell ref="D3:L3"/>
    <mergeCell ref="A9:A10"/>
    <mergeCell ref="C63:L63"/>
    <mergeCell ref="D64:L64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88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60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5" customHeight="1" x14ac:dyDescent="0.2"/>
  <cols>
    <col min="1" max="1" width="19.5" style="10" customWidth="1"/>
    <col min="2" max="4" width="9" style="10" customWidth="1"/>
    <col min="5" max="5" width="0.875" style="10" customWidth="1"/>
    <col min="6" max="8" width="7.625" style="10" customWidth="1"/>
    <col min="9" max="9" width="0.875" style="10" customWidth="1"/>
    <col min="10" max="12" width="7.5" style="10" customWidth="1"/>
    <col min="13" max="13" width="9.875" style="2"/>
    <col min="14" max="16384" width="9.875" style="11"/>
  </cols>
  <sheetData>
    <row r="1" spans="1:12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5" customHeight="1" x14ac:dyDescent="0.25">
      <c r="A2" s="1"/>
      <c r="B2" s="1"/>
      <c r="C2" s="301" t="s">
        <v>385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2" ht="4.9000000000000004" customHeight="1" x14ac:dyDescent="0.2">
      <c r="A3" s="12"/>
      <c r="B3" s="12"/>
      <c r="C3" s="12"/>
      <c r="D3" s="307"/>
      <c r="E3" s="307"/>
      <c r="F3" s="307"/>
      <c r="G3" s="307"/>
      <c r="H3" s="307"/>
      <c r="I3" s="307"/>
      <c r="J3" s="307"/>
      <c r="K3" s="307"/>
      <c r="L3" s="307"/>
    </row>
    <row r="4" spans="1:12" ht="4.9000000000000004" customHeight="1" x14ac:dyDescent="0.2">
      <c r="A4" s="97"/>
      <c r="B4" s="97"/>
      <c r="C4" s="97"/>
      <c r="D4" s="98"/>
      <c r="E4" s="98"/>
      <c r="F4" s="98"/>
      <c r="G4" s="98"/>
      <c r="H4" s="98"/>
      <c r="I4" s="98"/>
      <c r="J4" s="98"/>
      <c r="K4" s="98"/>
      <c r="L4" s="98"/>
    </row>
    <row r="5" spans="1:12" ht="15" customHeight="1" x14ac:dyDescent="0.25">
      <c r="A5" s="84" t="s">
        <v>437</v>
      </c>
      <c r="B5" s="3"/>
      <c r="C5" s="3"/>
      <c r="D5" s="3"/>
      <c r="E5" s="3"/>
      <c r="F5" s="3"/>
      <c r="G5" s="3"/>
      <c r="H5" s="3"/>
      <c r="I5" s="3"/>
      <c r="J5" s="3"/>
      <c r="K5" s="33"/>
      <c r="L5" s="34"/>
    </row>
    <row r="6" spans="1:12" ht="1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2"/>
      <c r="L6" s="7" t="s">
        <v>1</v>
      </c>
    </row>
    <row r="7" spans="1:12" ht="4.9000000000000004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12" ht="4.9000000000000004" customHeight="1" x14ac:dyDescent="0.2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90"/>
    </row>
    <row r="9" spans="1:12" ht="15" customHeight="1" x14ac:dyDescent="0.2">
      <c r="A9" s="305" t="s">
        <v>2</v>
      </c>
      <c r="B9" s="267"/>
      <c r="C9" s="267" t="s">
        <v>3</v>
      </c>
      <c r="D9" s="267"/>
      <c r="E9" s="268"/>
      <c r="F9" s="267" t="s">
        <v>4</v>
      </c>
      <c r="G9" s="267" t="s">
        <v>574</v>
      </c>
      <c r="H9" s="267"/>
      <c r="I9" s="268"/>
      <c r="J9" s="267"/>
      <c r="K9" s="269" t="s">
        <v>5</v>
      </c>
      <c r="L9" s="267"/>
    </row>
    <row r="10" spans="1:12" ht="15" customHeight="1" x14ac:dyDescent="0.2">
      <c r="A10" s="305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</row>
    <row r="11" spans="1:12" ht="4.9000000000000004" customHeight="1" x14ac:dyDescent="0.2">
      <c r="A11" s="171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</row>
    <row r="12" spans="1:12" ht="4.9000000000000004" customHeight="1" x14ac:dyDescent="0.2">
      <c r="A12" s="12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ht="15" customHeight="1" x14ac:dyDescent="0.2">
      <c r="A13" s="126" t="s">
        <v>9</v>
      </c>
      <c r="B13" s="126">
        <v>10055968</v>
      </c>
      <c r="C13" s="126">
        <v>4970309</v>
      </c>
      <c r="D13" s="126">
        <v>5085659</v>
      </c>
      <c r="E13" s="126"/>
      <c r="F13" s="126">
        <v>7587319</v>
      </c>
      <c r="G13" s="126">
        <v>3653406</v>
      </c>
      <c r="H13" s="126">
        <v>3933913</v>
      </c>
      <c r="I13" s="126"/>
      <c r="J13" s="126">
        <v>2468649</v>
      </c>
      <c r="K13" s="126">
        <v>1316903</v>
      </c>
      <c r="L13" s="126">
        <v>1151746</v>
      </c>
    </row>
    <row r="14" spans="1:12" ht="4.9000000000000004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ht="13.9" customHeight="1" x14ac:dyDescent="0.2">
      <c r="A15" s="126" t="s">
        <v>10</v>
      </c>
      <c r="B15" s="126">
        <v>528996</v>
      </c>
      <c r="C15" s="126">
        <v>265964</v>
      </c>
      <c r="D15" s="126">
        <v>263032</v>
      </c>
      <c r="E15" s="126"/>
      <c r="F15" s="126">
        <v>340710</v>
      </c>
      <c r="G15" s="126">
        <v>166209</v>
      </c>
      <c r="H15" s="126">
        <v>174501</v>
      </c>
      <c r="I15" s="126"/>
      <c r="J15" s="126">
        <v>188286</v>
      </c>
      <c r="K15" s="126">
        <v>99755</v>
      </c>
      <c r="L15" s="126">
        <v>88531</v>
      </c>
    </row>
    <row r="16" spans="1:12" ht="13.9" customHeight="1" x14ac:dyDescent="0.2">
      <c r="A16" s="36" t="s">
        <v>11</v>
      </c>
      <c r="B16" s="38">
        <v>32479</v>
      </c>
      <c r="C16" s="38">
        <v>16859</v>
      </c>
      <c r="D16" s="38">
        <v>15620</v>
      </c>
      <c r="E16" s="38"/>
      <c r="F16" s="38">
        <v>19935</v>
      </c>
      <c r="G16" s="38">
        <v>10038</v>
      </c>
      <c r="H16" s="38">
        <v>9897</v>
      </c>
      <c r="I16" s="38"/>
      <c r="J16" s="38">
        <v>12544</v>
      </c>
      <c r="K16" s="38">
        <v>6821</v>
      </c>
      <c r="L16" s="38">
        <v>5723</v>
      </c>
    </row>
    <row r="17" spans="1:12" ht="13.9" customHeight="1" x14ac:dyDescent="0.2">
      <c r="A17" s="37" t="s">
        <v>12</v>
      </c>
      <c r="B17" s="41">
        <v>22136</v>
      </c>
      <c r="C17" s="41">
        <v>11891</v>
      </c>
      <c r="D17" s="41">
        <v>10245</v>
      </c>
      <c r="E17" s="41"/>
      <c r="F17" s="41">
        <v>12667</v>
      </c>
      <c r="G17" s="41">
        <v>6620</v>
      </c>
      <c r="H17" s="41">
        <v>6047</v>
      </c>
      <c r="I17" s="41"/>
      <c r="J17" s="41">
        <v>9469</v>
      </c>
      <c r="K17" s="41">
        <v>5271</v>
      </c>
      <c r="L17" s="41">
        <v>4198</v>
      </c>
    </row>
    <row r="18" spans="1:12" ht="13.9" customHeight="1" x14ac:dyDescent="0.2">
      <c r="A18" s="37" t="s">
        <v>13</v>
      </c>
      <c r="B18" s="41">
        <v>29288</v>
      </c>
      <c r="C18" s="41">
        <v>15104</v>
      </c>
      <c r="D18" s="41">
        <v>14184</v>
      </c>
      <c r="E18" s="41"/>
      <c r="F18" s="41">
        <v>18898</v>
      </c>
      <c r="G18" s="41">
        <v>9487</v>
      </c>
      <c r="H18" s="41">
        <v>9411</v>
      </c>
      <c r="I18" s="41"/>
      <c r="J18" s="41">
        <v>10390</v>
      </c>
      <c r="K18" s="41">
        <v>5617</v>
      </c>
      <c r="L18" s="41">
        <v>4773</v>
      </c>
    </row>
    <row r="19" spans="1:12" ht="13.9" customHeight="1" x14ac:dyDescent="0.2">
      <c r="A19" s="37" t="s">
        <v>14</v>
      </c>
      <c r="B19" s="41">
        <v>26977</v>
      </c>
      <c r="C19" s="41">
        <v>13622</v>
      </c>
      <c r="D19" s="41">
        <v>13355</v>
      </c>
      <c r="E19" s="41"/>
      <c r="F19" s="41">
        <v>15868</v>
      </c>
      <c r="G19" s="41">
        <v>7802</v>
      </c>
      <c r="H19" s="41">
        <v>8066</v>
      </c>
      <c r="I19" s="41"/>
      <c r="J19" s="41">
        <v>11109</v>
      </c>
      <c r="K19" s="41">
        <v>5820</v>
      </c>
      <c r="L19" s="41">
        <v>5289</v>
      </c>
    </row>
    <row r="20" spans="1:12" ht="13.9" customHeight="1" x14ac:dyDescent="0.2">
      <c r="A20" s="37" t="s">
        <v>15</v>
      </c>
      <c r="B20" s="41">
        <v>31196</v>
      </c>
      <c r="C20" s="41">
        <v>15860</v>
      </c>
      <c r="D20" s="41">
        <v>15336</v>
      </c>
      <c r="E20" s="41"/>
      <c r="F20" s="41">
        <v>15044</v>
      </c>
      <c r="G20" s="41">
        <v>7361</v>
      </c>
      <c r="H20" s="41">
        <v>7683</v>
      </c>
      <c r="I20" s="41"/>
      <c r="J20" s="41">
        <v>16152</v>
      </c>
      <c r="K20" s="41">
        <v>8499</v>
      </c>
      <c r="L20" s="41">
        <v>7653</v>
      </c>
    </row>
    <row r="21" spans="1:12" ht="13.9" customHeight="1" x14ac:dyDescent="0.2">
      <c r="A21" s="37" t="s">
        <v>16</v>
      </c>
      <c r="B21" s="41">
        <v>33979</v>
      </c>
      <c r="C21" s="41">
        <v>17149</v>
      </c>
      <c r="D21" s="41">
        <v>16830</v>
      </c>
      <c r="E21" s="41"/>
      <c r="F21" s="41">
        <v>24901</v>
      </c>
      <c r="G21" s="41">
        <v>12350</v>
      </c>
      <c r="H21" s="41">
        <v>12551</v>
      </c>
      <c r="I21" s="41"/>
      <c r="J21" s="41">
        <v>9078</v>
      </c>
      <c r="K21" s="41">
        <v>4799</v>
      </c>
      <c r="L21" s="41">
        <v>4279</v>
      </c>
    </row>
    <row r="22" spans="1:12" ht="13.9" customHeight="1" x14ac:dyDescent="0.2">
      <c r="A22" s="37" t="s">
        <v>17</v>
      </c>
      <c r="B22" s="41">
        <v>81621</v>
      </c>
      <c r="C22" s="41">
        <v>41124</v>
      </c>
      <c r="D22" s="41">
        <v>40497</v>
      </c>
      <c r="E22" s="41"/>
      <c r="F22" s="41">
        <v>54477</v>
      </c>
      <c r="G22" s="41">
        <v>26802</v>
      </c>
      <c r="H22" s="41">
        <v>27675</v>
      </c>
      <c r="I22" s="41"/>
      <c r="J22" s="41">
        <v>27144</v>
      </c>
      <c r="K22" s="41">
        <v>14322</v>
      </c>
      <c r="L22" s="41">
        <v>12822</v>
      </c>
    </row>
    <row r="23" spans="1:12" ht="13.9" customHeight="1" x14ac:dyDescent="0.2">
      <c r="A23" s="37" t="s">
        <v>10</v>
      </c>
      <c r="B23" s="41">
        <v>169701</v>
      </c>
      <c r="C23" s="41">
        <v>82087</v>
      </c>
      <c r="D23" s="41">
        <v>87614</v>
      </c>
      <c r="E23" s="41"/>
      <c r="F23" s="41">
        <v>137264</v>
      </c>
      <c r="G23" s="41">
        <v>65130</v>
      </c>
      <c r="H23" s="41">
        <v>72134</v>
      </c>
      <c r="I23" s="41"/>
      <c r="J23" s="41">
        <v>32437</v>
      </c>
      <c r="K23" s="41">
        <v>16957</v>
      </c>
      <c r="L23" s="41">
        <v>15480</v>
      </c>
    </row>
    <row r="24" spans="1:12" ht="13.9" customHeight="1" x14ac:dyDescent="0.2">
      <c r="A24" s="37" t="s">
        <v>18</v>
      </c>
      <c r="B24" s="41">
        <v>29476</v>
      </c>
      <c r="C24" s="41">
        <v>15292</v>
      </c>
      <c r="D24" s="41">
        <v>14184</v>
      </c>
      <c r="E24" s="41"/>
      <c r="F24" s="41">
        <v>8537</v>
      </c>
      <c r="G24" s="41">
        <v>4182</v>
      </c>
      <c r="H24" s="41">
        <v>4355</v>
      </c>
      <c r="I24" s="41"/>
      <c r="J24" s="41">
        <v>20939</v>
      </c>
      <c r="K24" s="41">
        <v>11110</v>
      </c>
      <c r="L24" s="41">
        <v>9829</v>
      </c>
    </row>
    <row r="25" spans="1:12" ht="13.9" customHeight="1" x14ac:dyDescent="0.2">
      <c r="A25" s="37" t="s">
        <v>19</v>
      </c>
      <c r="B25" s="41">
        <v>39282</v>
      </c>
      <c r="C25" s="41">
        <v>19913</v>
      </c>
      <c r="D25" s="41">
        <v>19369</v>
      </c>
      <c r="E25" s="41"/>
      <c r="F25" s="41">
        <v>15300</v>
      </c>
      <c r="G25" s="41">
        <v>7460</v>
      </c>
      <c r="H25" s="41">
        <v>7840</v>
      </c>
      <c r="I25" s="41"/>
      <c r="J25" s="41">
        <v>23982</v>
      </c>
      <c r="K25" s="41">
        <v>12453</v>
      </c>
      <c r="L25" s="41">
        <v>11529</v>
      </c>
    </row>
    <row r="26" spans="1:12" ht="13.9" customHeight="1" x14ac:dyDescent="0.2">
      <c r="A26" s="37" t="s">
        <v>20</v>
      </c>
      <c r="B26" s="41">
        <v>32861</v>
      </c>
      <c r="C26" s="41">
        <v>17063</v>
      </c>
      <c r="D26" s="41">
        <v>15798</v>
      </c>
      <c r="E26" s="41"/>
      <c r="F26" s="41">
        <v>17819</v>
      </c>
      <c r="G26" s="41">
        <v>8977</v>
      </c>
      <c r="H26" s="41">
        <v>8842</v>
      </c>
      <c r="I26" s="41"/>
      <c r="J26" s="41">
        <v>15042</v>
      </c>
      <c r="K26" s="41">
        <v>8086</v>
      </c>
      <c r="L26" s="41">
        <v>6956</v>
      </c>
    </row>
    <row r="27" spans="1:12" ht="13.9" customHeight="1" x14ac:dyDescent="0.2">
      <c r="A27" s="126" t="s">
        <v>21</v>
      </c>
      <c r="B27" s="126">
        <v>465294</v>
      </c>
      <c r="C27" s="126">
        <v>232377</v>
      </c>
      <c r="D27" s="126">
        <v>232917</v>
      </c>
      <c r="E27" s="126"/>
      <c r="F27" s="126">
        <v>311947</v>
      </c>
      <c r="G27" s="126">
        <v>151349</v>
      </c>
      <c r="H27" s="126">
        <v>160598</v>
      </c>
      <c r="I27" s="126"/>
      <c r="J27" s="126">
        <v>153347</v>
      </c>
      <c r="K27" s="126">
        <v>81028</v>
      </c>
      <c r="L27" s="126">
        <v>72319</v>
      </c>
    </row>
    <row r="28" spans="1:12" ht="13.9" customHeight="1" x14ac:dyDescent="0.2">
      <c r="A28" s="36" t="s">
        <v>22</v>
      </c>
      <c r="B28" s="41">
        <v>40019</v>
      </c>
      <c r="C28" s="41">
        <v>20855</v>
      </c>
      <c r="D28" s="41">
        <v>19164</v>
      </c>
      <c r="E28" s="41"/>
      <c r="F28" s="41">
        <v>25624</v>
      </c>
      <c r="G28" s="41">
        <v>12992</v>
      </c>
      <c r="H28" s="41">
        <v>12632</v>
      </c>
      <c r="I28" s="41"/>
      <c r="J28" s="41">
        <v>14395</v>
      </c>
      <c r="K28" s="41">
        <v>7863</v>
      </c>
      <c r="L28" s="41">
        <v>6532</v>
      </c>
    </row>
    <row r="29" spans="1:12" ht="13.9" customHeight="1" x14ac:dyDescent="0.2">
      <c r="A29" s="37" t="s">
        <v>23</v>
      </c>
      <c r="B29" s="41">
        <v>40719</v>
      </c>
      <c r="C29" s="41">
        <v>20294</v>
      </c>
      <c r="D29" s="41">
        <v>20425</v>
      </c>
      <c r="E29" s="41"/>
      <c r="F29" s="41">
        <v>31227</v>
      </c>
      <c r="G29" s="41">
        <v>15232</v>
      </c>
      <c r="H29" s="41">
        <v>15995</v>
      </c>
      <c r="I29" s="41"/>
      <c r="J29" s="41">
        <v>9492</v>
      </c>
      <c r="K29" s="41">
        <v>5062</v>
      </c>
      <c r="L29" s="41">
        <v>4430</v>
      </c>
    </row>
    <row r="30" spans="1:12" ht="13.9" customHeight="1" x14ac:dyDescent="0.2">
      <c r="A30" s="37" t="s">
        <v>24</v>
      </c>
      <c r="B30" s="41">
        <v>24838</v>
      </c>
      <c r="C30" s="41">
        <v>12156</v>
      </c>
      <c r="D30" s="41">
        <v>12682</v>
      </c>
      <c r="E30" s="41"/>
      <c r="F30" s="41">
        <v>19967</v>
      </c>
      <c r="G30" s="41">
        <v>9535</v>
      </c>
      <c r="H30" s="41">
        <v>10432</v>
      </c>
      <c r="I30" s="41"/>
      <c r="J30" s="41">
        <v>4871</v>
      </c>
      <c r="K30" s="41">
        <v>2621</v>
      </c>
      <c r="L30" s="41">
        <v>2250</v>
      </c>
    </row>
    <row r="31" spans="1:12" ht="13.9" customHeight="1" x14ac:dyDescent="0.2">
      <c r="A31" s="37" t="s">
        <v>25</v>
      </c>
      <c r="B31" s="41">
        <v>38673</v>
      </c>
      <c r="C31" s="41">
        <v>19208</v>
      </c>
      <c r="D31" s="41">
        <v>19465</v>
      </c>
      <c r="E31" s="41"/>
      <c r="F31" s="41">
        <v>23486</v>
      </c>
      <c r="G31" s="41">
        <v>11341</v>
      </c>
      <c r="H31" s="41">
        <v>12145</v>
      </c>
      <c r="I31" s="41"/>
      <c r="J31" s="41">
        <v>15187</v>
      </c>
      <c r="K31" s="41">
        <v>7867</v>
      </c>
      <c r="L31" s="41">
        <v>7320</v>
      </c>
    </row>
    <row r="32" spans="1:12" ht="13.9" customHeight="1" x14ac:dyDescent="0.2">
      <c r="A32" s="37" t="s">
        <v>26</v>
      </c>
      <c r="B32" s="41">
        <v>45258</v>
      </c>
      <c r="C32" s="41">
        <v>22271</v>
      </c>
      <c r="D32" s="41">
        <v>22987</v>
      </c>
      <c r="E32" s="41"/>
      <c r="F32" s="41">
        <v>34289</v>
      </c>
      <c r="G32" s="41">
        <v>16608</v>
      </c>
      <c r="H32" s="41">
        <v>17681</v>
      </c>
      <c r="I32" s="41"/>
      <c r="J32" s="41">
        <v>10969</v>
      </c>
      <c r="K32" s="41">
        <v>5663</v>
      </c>
      <c r="L32" s="41">
        <v>5306</v>
      </c>
    </row>
    <row r="33" spans="1:12" ht="13.9" customHeight="1" x14ac:dyDescent="0.2">
      <c r="A33" s="37" t="s">
        <v>27</v>
      </c>
      <c r="B33" s="41">
        <v>46388</v>
      </c>
      <c r="C33" s="41">
        <v>22830</v>
      </c>
      <c r="D33" s="41">
        <v>23558</v>
      </c>
      <c r="E33" s="41"/>
      <c r="F33" s="41">
        <v>30209</v>
      </c>
      <c r="G33" s="41">
        <v>14450</v>
      </c>
      <c r="H33" s="41">
        <v>15759</v>
      </c>
      <c r="I33" s="41"/>
      <c r="J33" s="41">
        <v>16179</v>
      </c>
      <c r="K33" s="41">
        <v>8380</v>
      </c>
      <c r="L33" s="41">
        <v>7799</v>
      </c>
    </row>
    <row r="34" spans="1:12" ht="13.9" customHeight="1" x14ac:dyDescent="0.2">
      <c r="A34" s="37" t="s">
        <v>28</v>
      </c>
      <c r="B34" s="41">
        <v>36665</v>
      </c>
      <c r="C34" s="41">
        <v>18380</v>
      </c>
      <c r="D34" s="41">
        <v>18285</v>
      </c>
      <c r="E34" s="41"/>
      <c r="F34" s="41">
        <v>24870</v>
      </c>
      <c r="G34" s="41">
        <v>12039</v>
      </c>
      <c r="H34" s="41">
        <v>12831</v>
      </c>
      <c r="I34" s="41"/>
      <c r="J34" s="41">
        <v>11795</v>
      </c>
      <c r="K34" s="41">
        <v>6341</v>
      </c>
      <c r="L34" s="41">
        <v>5454</v>
      </c>
    </row>
    <row r="35" spans="1:12" ht="13.9" customHeight="1" x14ac:dyDescent="0.2">
      <c r="A35" s="37" t="s">
        <v>29</v>
      </c>
      <c r="B35" s="41">
        <v>30820</v>
      </c>
      <c r="C35" s="41">
        <v>15828</v>
      </c>
      <c r="D35" s="41">
        <v>14992</v>
      </c>
      <c r="E35" s="41"/>
      <c r="F35" s="41">
        <v>13199</v>
      </c>
      <c r="G35" s="41">
        <v>6495</v>
      </c>
      <c r="H35" s="41">
        <v>6704</v>
      </c>
      <c r="I35" s="41"/>
      <c r="J35" s="41">
        <v>17621</v>
      </c>
      <c r="K35" s="41">
        <v>9333</v>
      </c>
      <c r="L35" s="41">
        <v>8288</v>
      </c>
    </row>
    <row r="36" spans="1:12" ht="13.9" customHeight="1" x14ac:dyDescent="0.2">
      <c r="A36" s="37" t="s">
        <v>21</v>
      </c>
      <c r="B36" s="41">
        <v>77888</v>
      </c>
      <c r="C36" s="41">
        <v>38619</v>
      </c>
      <c r="D36" s="41">
        <v>39269</v>
      </c>
      <c r="E36" s="41"/>
      <c r="F36" s="41">
        <v>53480</v>
      </c>
      <c r="G36" s="41">
        <v>25776</v>
      </c>
      <c r="H36" s="41">
        <v>27704</v>
      </c>
      <c r="I36" s="41"/>
      <c r="J36" s="41">
        <v>24408</v>
      </c>
      <c r="K36" s="41">
        <v>12843</v>
      </c>
      <c r="L36" s="41">
        <v>11565</v>
      </c>
    </row>
    <row r="37" spans="1:12" ht="13.9" customHeight="1" x14ac:dyDescent="0.2">
      <c r="A37" s="37" t="s">
        <v>30</v>
      </c>
      <c r="B37" s="41">
        <v>19756</v>
      </c>
      <c r="C37" s="41">
        <v>9913</v>
      </c>
      <c r="D37" s="41">
        <v>9843</v>
      </c>
      <c r="E37" s="41"/>
      <c r="F37" s="41">
        <v>12233</v>
      </c>
      <c r="G37" s="41">
        <v>5954</v>
      </c>
      <c r="H37" s="41">
        <v>6279</v>
      </c>
      <c r="I37" s="41"/>
      <c r="J37" s="41">
        <v>7523</v>
      </c>
      <c r="K37" s="41">
        <v>3959</v>
      </c>
      <c r="L37" s="41">
        <v>3564</v>
      </c>
    </row>
    <row r="38" spans="1:12" ht="13.9" customHeight="1" x14ac:dyDescent="0.2">
      <c r="A38" s="37" t="s">
        <v>31</v>
      </c>
      <c r="B38" s="41">
        <v>64270</v>
      </c>
      <c r="C38" s="41">
        <v>32023</v>
      </c>
      <c r="D38" s="41">
        <v>32247</v>
      </c>
      <c r="E38" s="41"/>
      <c r="F38" s="41">
        <v>43363</v>
      </c>
      <c r="G38" s="41">
        <v>20927</v>
      </c>
      <c r="H38" s="41">
        <v>22436</v>
      </c>
      <c r="I38" s="41"/>
      <c r="J38" s="41">
        <v>20907</v>
      </c>
      <c r="K38" s="41">
        <v>11096</v>
      </c>
      <c r="L38" s="41">
        <v>9811</v>
      </c>
    </row>
    <row r="39" spans="1:12" ht="13.9" customHeight="1" x14ac:dyDescent="0.2">
      <c r="A39" s="271" t="s">
        <v>32</v>
      </c>
      <c r="B39" s="270">
        <v>1814207</v>
      </c>
      <c r="C39" s="270">
        <v>858961</v>
      </c>
      <c r="D39" s="270">
        <v>955246</v>
      </c>
      <c r="E39" s="270"/>
      <c r="F39" s="270">
        <v>1814207</v>
      </c>
      <c r="G39" s="270">
        <v>858961</v>
      </c>
      <c r="H39" s="270">
        <v>955246</v>
      </c>
      <c r="I39" s="270"/>
      <c r="J39" s="270" t="s">
        <v>185</v>
      </c>
      <c r="K39" s="270" t="s">
        <v>185</v>
      </c>
      <c r="L39" s="270" t="s">
        <v>185</v>
      </c>
    </row>
    <row r="40" spans="1:12" ht="13.9" customHeight="1" x14ac:dyDescent="0.2">
      <c r="A40" s="36" t="s">
        <v>33</v>
      </c>
      <c r="B40" s="41">
        <v>146563</v>
      </c>
      <c r="C40" s="41">
        <v>67796</v>
      </c>
      <c r="D40" s="41">
        <v>78767</v>
      </c>
      <c r="E40" s="41"/>
      <c r="F40" s="41">
        <v>146563</v>
      </c>
      <c r="G40" s="41">
        <v>67796</v>
      </c>
      <c r="H40" s="41">
        <v>78767</v>
      </c>
      <c r="I40" s="41"/>
      <c r="J40" s="39" t="s">
        <v>185</v>
      </c>
      <c r="K40" s="39" t="s">
        <v>185</v>
      </c>
      <c r="L40" s="39" t="s">
        <v>185</v>
      </c>
    </row>
    <row r="41" spans="1:12" ht="13.9" customHeight="1" x14ac:dyDescent="0.2">
      <c r="A41" s="37" t="s">
        <v>34</v>
      </c>
      <c r="B41" s="41">
        <v>108200</v>
      </c>
      <c r="C41" s="41">
        <v>49066</v>
      </c>
      <c r="D41" s="41">
        <v>59134</v>
      </c>
      <c r="E41" s="41"/>
      <c r="F41" s="41">
        <v>108200</v>
      </c>
      <c r="G41" s="41">
        <v>49066</v>
      </c>
      <c r="H41" s="41">
        <v>59134</v>
      </c>
      <c r="I41" s="41"/>
      <c r="J41" s="39" t="s">
        <v>185</v>
      </c>
      <c r="K41" s="39" t="s">
        <v>185</v>
      </c>
      <c r="L41" s="39" t="s">
        <v>185</v>
      </c>
    </row>
    <row r="42" spans="1:12" ht="13.9" customHeight="1" x14ac:dyDescent="0.2">
      <c r="A42" s="37" t="s">
        <v>35</v>
      </c>
      <c r="B42" s="41">
        <v>110335</v>
      </c>
      <c r="C42" s="41">
        <v>51371</v>
      </c>
      <c r="D42" s="41">
        <v>58964</v>
      </c>
      <c r="E42" s="41"/>
      <c r="F42" s="41">
        <v>110335</v>
      </c>
      <c r="G42" s="41">
        <v>51371</v>
      </c>
      <c r="H42" s="41">
        <v>58964</v>
      </c>
      <c r="I42" s="41"/>
      <c r="J42" s="39" t="s">
        <v>185</v>
      </c>
      <c r="K42" s="39" t="s">
        <v>185</v>
      </c>
      <c r="L42" s="39" t="s">
        <v>185</v>
      </c>
    </row>
    <row r="43" spans="1:12" ht="13.9" customHeight="1" x14ac:dyDescent="0.2">
      <c r="A43" s="37" t="s">
        <v>36</v>
      </c>
      <c r="B43" s="41">
        <v>67427</v>
      </c>
      <c r="C43" s="41">
        <v>32310</v>
      </c>
      <c r="D43" s="41">
        <v>35117</v>
      </c>
      <c r="E43" s="41"/>
      <c r="F43" s="41">
        <v>67427</v>
      </c>
      <c r="G43" s="41">
        <v>32310</v>
      </c>
      <c r="H43" s="41">
        <v>35117</v>
      </c>
      <c r="I43" s="41"/>
      <c r="J43" s="39" t="s">
        <v>185</v>
      </c>
      <c r="K43" s="39" t="s">
        <v>185</v>
      </c>
      <c r="L43" s="39" t="s">
        <v>185</v>
      </c>
    </row>
    <row r="44" spans="1:12" ht="13.9" customHeight="1" x14ac:dyDescent="0.2">
      <c r="A44" s="37" t="s">
        <v>37</v>
      </c>
      <c r="B44" s="41">
        <v>37373</v>
      </c>
      <c r="C44" s="41">
        <v>17856</v>
      </c>
      <c r="D44" s="41">
        <v>19517</v>
      </c>
      <c r="E44" s="41"/>
      <c r="F44" s="41">
        <v>37373</v>
      </c>
      <c r="G44" s="41">
        <v>17856</v>
      </c>
      <c r="H44" s="41">
        <v>19517</v>
      </c>
      <c r="I44" s="41"/>
      <c r="J44" s="39" t="s">
        <v>185</v>
      </c>
      <c r="K44" s="39" t="s">
        <v>185</v>
      </c>
      <c r="L44" s="39" t="s">
        <v>185</v>
      </c>
    </row>
    <row r="45" spans="1:12" ht="13.9" customHeight="1" x14ac:dyDescent="0.2">
      <c r="A45" s="37" t="s">
        <v>38</v>
      </c>
      <c r="B45" s="41">
        <v>146555</v>
      </c>
      <c r="C45" s="41">
        <v>69129</v>
      </c>
      <c r="D45" s="41">
        <v>77426</v>
      </c>
      <c r="E45" s="41"/>
      <c r="F45" s="41">
        <v>146555</v>
      </c>
      <c r="G45" s="41">
        <v>69129</v>
      </c>
      <c r="H45" s="41">
        <v>77426</v>
      </c>
      <c r="I45" s="41"/>
      <c r="J45" s="39" t="s">
        <v>185</v>
      </c>
      <c r="K45" s="39" t="s">
        <v>185</v>
      </c>
      <c r="L45" s="39" t="s">
        <v>185</v>
      </c>
    </row>
    <row r="46" spans="1:12" ht="13.9" customHeight="1" x14ac:dyDescent="0.2">
      <c r="A46" s="37" t="s">
        <v>39</v>
      </c>
      <c r="B46" s="41">
        <v>112521</v>
      </c>
      <c r="C46" s="41">
        <v>53944</v>
      </c>
      <c r="D46" s="41">
        <v>58577</v>
      </c>
      <c r="E46" s="41"/>
      <c r="F46" s="41">
        <v>112521</v>
      </c>
      <c r="G46" s="41">
        <v>53944</v>
      </c>
      <c r="H46" s="41">
        <v>58577</v>
      </c>
      <c r="I46" s="41"/>
      <c r="J46" s="39" t="s">
        <v>185</v>
      </c>
      <c r="K46" s="39" t="s">
        <v>185</v>
      </c>
      <c r="L46" s="39" t="s">
        <v>185</v>
      </c>
    </row>
    <row r="47" spans="1:12" ht="13.9" customHeight="1" x14ac:dyDescent="0.2">
      <c r="A47" s="37" t="s">
        <v>40</v>
      </c>
      <c r="B47" s="41">
        <v>140196</v>
      </c>
      <c r="C47" s="41">
        <v>67407</v>
      </c>
      <c r="D47" s="41">
        <v>72789</v>
      </c>
      <c r="E47" s="41"/>
      <c r="F47" s="41">
        <v>140196</v>
      </c>
      <c r="G47" s="41">
        <v>67407</v>
      </c>
      <c r="H47" s="41">
        <v>72789</v>
      </c>
      <c r="I47" s="41"/>
      <c r="J47" s="39" t="s">
        <v>185</v>
      </c>
      <c r="K47" s="39" t="s">
        <v>185</v>
      </c>
      <c r="L47" s="39" t="s">
        <v>185</v>
      </c>
    </row>
    <row r="48" spans="1:12" ht="13.9" customHeight="1" x14ac:dyDescent="0.2">
      <c r="A48" s="37" t="s">
        <v>41</v>
      </c>
      <c r="B48" s="41">
        <v>165622</v>
      </c>
      <c r="C48" s="41">
        <v>76139</v>
      </c>
      <c r="D48" s="41">
        <v>89483</v>
      </c>
      <c r="E48" s="41"/>
      <c r="F48" s="41">
        <v>165622</v>
      </c>
      <c r="G48" s="41">
        <v>76139</v>
      </c>
      <c r="H48" s="41">
        <v>89483</v>
      </c>
      <c r="I48" s="41"/>
      <c r="J48" s="39" t="s">
        <v>185</v>
      </c>
      <c r="K48" s="39" t="s">
        <v>185</v>
      </c>
      <c r="L48" s="39" t="s">
        <v>185</v>
      </c>
    </row>
    <row r="49" spans="1:12" ht="13.9" customHeight="1" x14ac:dyDescent="0.2">
      <c r="A49" s="37" t="s">
        <v>42</v>
      </c>
      <c r="B49" s="41">
        <v>105251</v>
      </c>
      <c r="C49" s="41">
        <v>48966</v>
      </c>
      <c r="D49" s="41">
        <v>56285</v>
      </c>
      <c r="E49" s="41"/>
      <c r="F49" s="41">
        <v>105251</v>
      </c>
      <c r="G49" s="41">
        <v>48966</v>
      </c>
      <c r="H49" s="41">
        <v>56285</v>
      </c>
      <c r="I49" s="41"/>
      <c r="J49" s="39" t="s">
        <v>185</v>
      </c>
      <c r="K49" s="39" t="s">
        <v>185</v>
      </c>
      <c r="L49" s="39" t="s">
        <v>185</v>
      </c>
    </row>
    <row r="50" spans="1:12" ht="13.9" customHeight="1" x14ac:dyDescent="0.2">
      <c r="A50" s="37" t="s">
        <v>43</v>
      </c>
      <c r="B50" s="41">
        <v>115623</v>
      </c>
      <c r="C50" s="41">
        <v>55051</v>
      </c>
      <c r="D50" s="41">
        <v>60572</v>
      </c>
      <c r="E50" s="41"/>
      <c r="F50" s="41">
        <v>115623</v>
      </c>
      <c r="G50" s="41">
        <v>55051</v>
      </c>
      <c r="H50" s="41">
        <v>60572</v>
      </c>
      <c r="I50" s="41"/>
      <c r="J50" s="39" t="s">
        <v>185</v>
      </c>
      <c r="K50" s="39" t="s">
        <v>185</v>
      </c>
      <c r="L50" s="39" t="s">
        <v>185</v>
      </c>
    </row>
    <row r="51" spans="1:12" ht="13.9" customHeight="1" x14ac:dyDescent="0.2">
      <c r="A51" s="37" t="s">
        <v>44</v>
      </c>
      <c r="B51" s="41">
        <v>129998</v>
      </c>
      <c r="C51" s="41">
        <v>62068</v>
      </c>
      <c r="D51" s="41">
        <v>67930</v>
      </c>
      <c r="E51" s="41"/>
      <c r="F51" s="41">
        <v>129998</v>
      </c>
      <c r="G51" s="41">
        <v>62068</v>
      </c>
      <c r="H51" s="41">
        <v>67930</v>
      </c>
      <c r="I51" s="41"/>
      <c r="J51" s="39" t="s">
        <v>185</v>
      </c>
      <c r="K51" s="39" t="s">
        <v>185</v>
      </c>
      <c r="L51" s="39" t="s">
        <v>185</v>
      </c>
    </row>
    <row r="52" spans="1:12" ht="13.9" customHeight="1" x14ac:dyDescent="0.2">
      <c r="A52" s="36" t="s">
        <v>45</v>
      </c>
      <c r="B52" s="41">
        <v>176412</v>
      </c>
      <c r="C52" s="41">
        <v>85925</v>
      </c>
      <c r="D52" s="41">
        <v>90487</v>
      </c>
      <c r="E52" s="41"/>
      <c r="F52" s="41">
        <v>176412</v>
      </c>
      <c r="G52" s="41">
        <v>85925</v>
      </c>
      <c r="H52" s="41">
        <v>90487</v>
      </c>
      <c r="I52" s="41"/>
      <c r="J52" s="39" t="s">
        <v>185</v>
      </c>
      <c r="K52" s="39" t="s">
        <v>185</v>
      </c>
      <c r="L52" s="39" t="s">
        <v>185</v>
      </c>
    </row>
    <row r="53" spans="1:12" ht="13.9" customHeight="1" x14ac:dyDescent="0.2">
      <c r="A53" s="37" t="s">
        <v>46</v>
      </c>
      <c r="B53" s="41">
        <v>180706</v>
      </c>
      <c r="C53" s="41">
        <v>87637</v>
      </c>
      <c r="D53" s="41">
        <v>93069</v>
      </c>
      <c r="E53" s="41"/>
      <c r="F53" s="41">
        <v>180706</v>
      </c>
      <c r="G53" s="41">
        <v>87637</v>
      </c>
      <c r="H53" s="41">
        <v>93069</v>
      </c>
      <c r="I53" s="41"/>
      <c r="J53" s="39" t="s">
        <v>185</v>
      </c>
      <c r="K53" s="39" t="s">
        <v>185</v>
      </c>
      <c r="L53" s="39" t="s">
        <v>185</v>
      </c>
    </row>
    <row r="54" spans="1:12" ht="13.9" customHeight="1" x14ac:dyDescent="0.2">
      <c r="A54" s="37" t="s">
        <v>47</v>
      </c>
      <c r="B54" s="41">
        <v>71425</v>
      </c>
      <c r="C54" s="41">
        <v>34296</v>
      </c>
      <c r="D54" s="41">
        <v>37129</v>
      </c>
      <c r="E54" s="41"/>
      <c r="F54" s="41">
        <v>71425</v>
      </c>
      <c r="G54" s="41">
        <v>34296</v>
      </c>
      <c r="H54" s="41">
        <v>37129</v>
      </c>
      <c r="I54" s="41"/>
      <c r="J54" s="39" t="s">
        <v>185</v>
      </c>
      <c r="K54" s="39" t="s">
        <v>185</v>
      </c>
      <c r="L54" s="39" t="s">
        <v>185</v>
      </c>
    </row>
    <row r="55" spans="1:12" ht="4.9000000000000004" customHeight="1" x14ac:dyDescent="0.2">
      <c r="A55" s="92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</row>
    <row r="56" spans="1:12" ht="20.25" customHeight="1" x14ac:dyDescent="0.2">
      <c r="A56" s="44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</row>
    <row r="57" spans="1:12" ht="20.25" customHeight="1" x14ac:dyDescent="0.2">
      <c r="A57" s="44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</row>
    <row r="58" spans="1:12" ht="20.25" customHeight="1" x14ac:dyDescent="0.2">
      <c r="A58" s="44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</row>
    <row r="59" spans="1:12" ht="20.25" customHeight="1" x14ac:dyDescent="0.2">
      <c r="A59" s="44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</row>
    <row r="60" spans="1:12" ht="20.25" customHeight="1" x14ac:dyDescent="0.2">
      <c r="A60" s="44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</row>
    <row r="61" spans="1:12" ht="20.25" customHeight="1" x14ac:dyDescent="0.2">
      <c r="A61" s="44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</row>
    <row r="62" spans="1:12" ht="15" customHeight="1" x14ac:dyDescent="0.2">
      <c r="A62" s="37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</row>
    <row r="63" spans="1:12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2" ht="30" customHeight="1" x14ac:dyDescent="0.25">
      <c r="A64" s="1"/>
      <c r="B64" s="1"/>
      <c r="C64" s="301" t="s">
        <v>385</v>
      </c>
      <c r="D64" s="301"/>
      <c r="E64" s="301"/>
      <c r="F64" s="301"/>
      <c r="G64" s="301"/>
      <c r="H64" s="301"/>
      <c r="I64" s="301"/>
      <c r="J64" s="301"/>
      <c r="K64" s="301"/>
      <c r="L64" s="301"/>
    </row>
    <row r="65" spans="1:12" ht="4.9000000000000004" customHeight="1" x14ac:dyDescent="0.2">
      <c r="A65" s="12"/>
      <c r="B65" s="12"/>
      <c r="C65" s="12"/>
      <c r="D65" s="307"/>
      <c r="E65" s="307"/>
      <c r="F65" s="307"/>
      <c r="G65" s="307"/>
      <c r="H65" s="307"/>
      <c r="I65" s="307"/>
      <c r="J65" s="307"/>
      <c r="K65" s="307"/>
      <c r="L65" s="307"/>
    </row>
    <row r="66" spans="1:12" ht="4.9000000000000004" customHeight="1" x14ac:dyDescent="0.2">
      <c r="A66" s="97"/>
      <c r="B66" s="97"/>
      <c r="C66" s="97"/>
      <c r="D66" s="98"/>
      <c r="E66" s="98"/>
      <c r="F66" s="98"/>
      <c r="G66" s="98"/>
      <c r="H66" s="98"/>
      <c r="I66" s="98"/>
      <c r="J66" s="98"/>
      <c r="K66" s="98"/>
      <c r="L66" s="98"/>
    </row>
    <row r="67" spans="1:12" ht="15" customHeight="1" x14ac:dyDescent="0.25">
      <c r="A67" s="84" t="s">
        <v>437</v>
      </c>
      <c r="B67" s="3"/>
      <c r="C67" s="3"/>
      <c r="D67" s="3"/>
      <c r="E67" s="3"/>
      <c r="F67" s="3"/>
      <c r="G67" s="3"/>
      <c r="H67" s="3"/>
      <c r="I67" s="3"/>
      <c r="J67" s="3"/>
      <c r="K67" s="33"/>
      <c r="L67" s="34"/>
    </row>
    <row r="68" spans="1:12" ht="15" customHeight="1" x14ac:dyDescent="0.2">
      <c r="A68" s="84" t="s">
        <v>386</v>
      </c>
      <c r="B68" s="1"/>
      <c r="C68" s="1"/>
      <c r="D68" s="1"/>
      <c r="E68" s="1"/>
      <c r="F68" s="1"/>
      <c r="G68" s="1"/>
      <c r="H68" s="1"/>
      <c r="I68" s="1"/>
      <c r="J68" s="1"/>
      <c r="K68" s="12"/>
      <c r="L68" s="7" t="s">
        <v>1</v>
      </c>
    </row>
    <row r="69" spans="1:12" ht="4.9000000000000004" customHeight="1" x14ac:dyDescent="0.2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7"/>
    </row>
    <row r="70" spans="1:12" ht="4.9000000000000004" customHeight="1" x14ac:dyDescent="0.2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90"/>
    </row>
    <row r="71" spans="1:12" ht="15" customHeight="1" x14ac:dyDescent="0.2">
      <c r="A71" s="305" t="s">
        <v>2</v>
      </c>
      <c r="B71" s="267"/>
      <c r="C71" s="267" t="s">
        <v>3</v>
      </c>
      <c r="D71" s="267"/>
      <c r="E71" s="268"/>
      <c r="F71" s="267" t="s">
        <v>4</v>
      </c>
      <c r="G71" s="267" t="s">
        <v>574</v>
      </c>
      <c r="H71" s="267"/>
      <c r="I71" s="268"/>
      <c r="J71" s="267"/>
      <c r="K71" s="269" t="s">
        <v>5</v>
      </c>
      <c r="L71" s="267"/>
    </row>
    <row r="72" spans="1:12" ht="15" customHeight="1" x14ac:dyDescent="0.2">
      <c r="A72" s="305"/>
      <c r="B72" s="262" t="s">
        <v>6</v>
      </c>
      <c r="C72" s="262" t="s">
        <v>7</v>
      </c>
      <c r="D72" s="262" t="s">
        <v>8</v>
      </c>
      <c r="E72" s="262"/>
      <c r="F72" s="262" t="s">
        <v>6</v>
      </c>
      <c r="G72" s="262" t="s">
        <v>7</v>
      </c>
      <c r="H72" s="262" t="s">
        <v>8</v>
      </c>
      <c r="I72" s="262"/>
      <c r="J72" s="262" t="s">
        <v>6</v>
      </c>
      <c r="K72" s="262" t="s">
        <v>7</v>
      </c>
      <c r="L72" s="262" t="s">
        <v>8</v>
      </c>
    </row>
    <row r="73" spans="1:12" ht="4.9000000000000004" customHeight="1" x14ac:dyDescent="0.2">
      <c r="A73" s="171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</row>
    <row r="74" spans="1:12" ht="4.9000000000000004" customHeight="1" x14ac:dyDescent="0.2">
      <c r="A74" s="32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1:12" ht="13.9" customHeight="1" x14ac:dyDescent="0.2">
      <c r="A75" s="271" t="s">
        <v>48</v>
      </c>
      <c r="B75" s="270">
        <v>341568</v>
      </c>
      <c r="C75" s="270">
        <v>171509</v>
      </c>
      <c r="D75" s="270">
        <v>170059</v>
      </c>
      <c r="E75" s="270"/>
      <c r="F75" s="270">
        <v>239109</v>
      </c>
      <c r="G75" s="270">
        <v>116464</v>
      </c>
      <c r="H75" s="270">
        <v>122645</v>
      </c>
      <c r="I75" s="270"/>
      <c r="J75" s="270">
        <v>102459</v>
      </c>
      <c r="K75" s="270">
        <v>55045</v>
      </c>
      <c r="L75" s="270">
        <v>47414</v>
      </c>
    </row>
    <row r="76" spans="1:12" ht="13.9" customHeight="1" x14ac:dyDescent="0.2">
      <c r="A76" s="36" t="s">
        <v>49</v>
      </c>
      <c r="B76" s="41">
        <v>24991</v>
      </c>
      <c r="C76" s="41">
        <v>12763</v>
      </c>
      <c r="D76" s="41">
        <v>12228</v>
      </c>
      <c r="E76" s="41"/>
      <c r="F76" s="41">
        <v>17694</v>
      </c>
      <c r="G76" s="41">
        <v>8928</v>
      </c>
      <c r="H76" s="41">
        <v>8766</v>
      </c>
      <c r="I76" s="41"/>
      <c r="J76" s="41">
        <v>7297</v>
      </c>
      <c r="K76" s="41">
        <v>3835</v>
      </c>
      <c r="L76" s="41">
        <v>3462</v>
      </c>
    </row>
    <row r="77" spans="1:12" ht="13.9" customHeight="1" x14ac:dyDescent="0.2">
      <c r="A77" s="37" t="s">
        <v>50</v>
      </c>
      <c r="B77" s="41">
        <v>73461</v>
      </c>
      <c r="C77" s="41">
        <v>37999</v>
      </c>
      <c r="D77" s="41">
        <v>35462</v>
      </c>
      <c r="E77" s="41"/>
      <c r="F77" s="41">
        <v>46728</v>
      </c>
      <c r="G77" s="41">
        <v>22911</v>
      </c>
      <c r="H77" s="41">
        <v>23817</v>
      </c>
      <c r="I77" s="41"/>
      <c r="J77" s="41">
        <v>26733</v>
      </c>
      <c r="K77" s="41">
        <v>15088</v>
      </c>
      <c r="L77" s="41">
        <v>11645</v>
      </c>
    </row>
    <row r="78" spans="1:12" ht="13.9" customHeight="1" x14ac:dyDescent="0.2">
      <c r="A78" s="37" t="s">
        <v>51</v>
      </c>
      <c r="B78" s="41">
        <v>21630</v>
      </c>
      <c r="C78" s="41">
        <v>10611</v>
      </c>
      <c r="D78" s="41">
        <v>11019</v>
      </c>
      <c r="E78" s="41"/>
      <c r="F78" s="41">
        <v>15732</v>
      </c>
      <c r="G78" s="41">
        <v>7553</v>
      </c>
      <c r="H78" s="41">
        <v>8179</v>
      </c>
      <c r="I78" s="41"/>
      <c r="J78" s="41">
        <v>5898</v>
      </c>
      <c r="K78" s="41">
        <v>3058</v>
      </c>
      <c r="L78" s="41">
        <v>2840</v>
      </c>
    </row>
    <row r="79" spans="1:12" ht="13.9" customHeight="1" x14ac:dyDescent="0.2">
      <c r="A79" s="37" t="s">
        <v>52</v>
      </c>
      <c r="B79" s="41">
        <v>31487</v>
      </c>
      <c r="C79" s="41">
        <v>15671</v>
      </c>
      <c r="D79" s="41">
        <v>15816</v>
      </c>
      <c r="E79" s="41"/>
      <c r="F79" s="41">
        <v>21336</v>
      </c>
      <c r="G79" s="41">
        <v>10427</v>
      </c>
      <c r="H79" s="41">
        <v>10909</v>
      </c>
      <c r="I79" s="41"/>
      <c r="J79" s="41">
        <v>10151</v>
      </c>
      <c r="K79" s="41">
        <v>5244</v>
      </c>
      <c r="L79" s="41">
        <v>4907</v>
      </c>
    </row>
    <row r="80" spans="1:12" ht="13.9" customHeight="1" x14ac:dyDescent="0.2">
      <c r="A80" s="37" t="s">
        <v>53</v>
      </c>
      <c r="B80" s="41">
        <v>23264</v>
      </c>
      <c r="C80" s="41">
        <v>11285</v>
      </c>
      <c r="D80" s="41">
        <v>11979</v>
      </c>
      <c r="E80" s="41"/>
      <c r="F80" s="41">
        <v>16769</v>
      </c>
      <c r="G80" s="41">
        <v>7921</v>
      </c>
      <c r="H80" s="41">
        <v>8848</v>
      </c>
      <c r="I80" s="41"/>
      <c r="J80" s="41">
        <v>6495</v>
      </c>
      <c r="K80" s="41">
        <v>3364</v>
      </c>
      <c r="L80" s="41">
        <v>3131</v>
      </c>
    </row>
    <row r="81" spans="1:12" ht="13.9" customHeight="1" x14ac:dyDescent="0.2">
      <c r="A81" s="37" t="s">
        <v>54</v>
      </c>
      <c r="B81" s="41">
        <v>21016</v>
      </c>
      <c r="C81" s="41">
        <v>10706</v>
      </c>
      <c r="D81" s="41">
        <v>10310</v>
      </c>
      <c r="E81" s="41"/>
      <c r="F81" s="41">
        <v>14820</v>
      </c>
      <c r="G81" s="41">
        <v>7347</v>
      </c>
      <c r="H81" s="41">
        <v>7473</v>
      </c>
      <c r="I81" s="41"/>
      <c r="J81" s="41">
        <v>6196</v>
      </c>
      <c r="K81" s="41">
        <v>3359</v>
      </c>
      <c r="L81" s="41">
        <v>2837</v>
      </c>
    </row>
    <row r="82" spans="1:12" ht="13.9" customHeight="1" x14ac:dyDescent="0.2">
      <c r="A82" s="37" t="s">
        <v>55</v>
      </c>
      <c r="B82" s="41">
        <v>18555</v>
      </c>
      <c r="C82" s="41">
        <v>9192</v>
      </c>
      <c r="D82" s="41">
        <v>9363</v>
      </c>
      <c r="E82" s="41"/>
      <c r="F82" s="41">
        <v>14055</v>
      </c>
      <c r="G82" s="41">
        <v>6840</v>
      </c>
      <c r="H82" s="41">
        <v>7215</v>
      </c>
      <c r="I82" s="41"/>
      <c r="J82" s="41">
        <v>4500</v>
      </c>
      <c r="K82" s="41">
        <v>2352</v>
      </c>
      <c r="L82" s="41">
        <v>2148</v>
      </c>
    </row>
    <row r="83" spans="1:12" ht="13.9" customHeight="1" x14ac:dyDescent="0.2">
      <c r="A83" s="37" t="s">
        <v>56</v>
      </c>
      <c r="B83" s="41">
        <v>56925</v>
      </c>
      <c r="C83" s="41">
        <v>27777</v>
      </c>
      <c r="D83" s="41">
        <v>29148</v>
      </c>
      <c r="E83" s="41"/>
      <c r="F83" s="41">
        <v>43441</v>
      </c>
      <c r="G83" s="41">
        <v>20691</v>
      </c>
      <c r="H83" s="41">
        <v>22750</v>
      </c>
      <c r="I83" s="41"/>
      <c r="J83" s="41">
        <v>13484</v>
      </c>
      <c r="K83" s="41">
        <v>7086</v>
      </c>
      <c r="L83" s="41">
        <v>6398</v>
      </c>
    </row>
    <row r="84" spans="1:12" ht="13.9" customHeight="1" x14ac:dyDescent="0.2">
      <c r="A84" s="37" t="s">
        <v>57</v>
      </c>
      <c r="B84" s="41">
        <v>18556</v>
      </c>
      <c r="C84" s="41">
        <v>9414</v>
      </c>
      <c r="D84" s="41">
        <v>9142</v>
      </c>
      <c r="E84" s="41"/>
      <c r="F84" s="41">
        <v>11882</v>
      </c>
      <c r="G84" s="41">
        <v>5862</v>
      </c>
      <c r="H84" s="41">
        <v>6020</v>
      </c>
      <c r="I84" s="41"/>
      <c r="J84" s="41">
        <v>6674</v>
      </c>
      <c r="K84" s="41">
        <v>3552</v>
      </c>
      <c r="L84" s="41">
        <v>3122</v>
      </c>
    </row>
    <row r="85" spans="1:12" ht="13.9" customHeight="1" x14ac:dyDescent="0.2">
      <c r="A85" s="37" t="s">
        <v>58</v>
      </c>
      <c r="B85" s="41">
        <v>24381</v>
      </c>
      <c r="C85" s="41">
        <v>12261</v>
      </c>
      <c r="D85" s="41">
        <v>12120</v>
      </c>
      <c r="E85" s="41"/>
      <c r="F85" s="41">
        <v>18809</v>
      </c>
      <c r="G85" s="41">
        <v>9286</v>
      </c>
      <c r="H85" s="41">
        <v>9523</v>
      </c>
      <c r="I85" s="41"/>
      <c r="J85" s="41">
        <v>5572</v>
      </c>
      <c r="K85" s="41">
        <v>2975</v>
      </c>
      <c r="L85" s="41">
        <v>2597</v>
      </c>
    </row>
    <row r="86" spans="1:12" ht="13.9" customHeight="1" x14ac:dyDescent="0.2">
      <c r="A86" s="37" t="s">
        <v>59</v>
      </c>
      <c r="B86" s="41">
        <v>27302</v>
      </c>
      <c r="C86" s="41">
        <v>13830</v>
      </c>
      <c r="D86" s="41">
        <v>13472</v>
      </c>
      <c r="E86" s="41"/>
      <c r="F86" s="41">
        <v>17843</v>
      </c>
      <c r="G86" s="41">
        <v>8698</v>
      </c>
      <c r="H86" s="41">
        <v>9145</v>
      </c>
      <c r="I86" s="41"/>
      <c r="J86" s="41">
        <v>9459</v>
      </c>
      <c r="K86" s="41">
        <v>5132</v>
      </c>
      <c r="L86" s="41">
        <v>4327</v>
      </c>
    </row>
    <row r="87" spans="1:12" ht="13.9" customHeight="1" x14ac:dyDescent="0.2">
      <c r="A87" s="271" t="s">
        <v>60</v>
      </c>
      <c r="B87" s="270">
        <v>637728</v>
      </c>
      <c r="C87" s="270">
        <v>315937</v>
      </c>
      <c r="D87" s="270">
        <v>321791</v>
      </c>
      <c r="E87" s="270"/>
      <c r="F87" s="270">
        <v>525213</v>
      </c>
      <c r="G87" s="270">
        <v>255416</v>
      </c>
      <c r="H87" s="270">
        <v>269797</v>
      </c>
      <c r="I87" s="270"/>
      <c r="J87" s="270">
        <v>112515</v>
      </c>
      <c r="K87" s="270">
        <v>60521</v>
      </c>
      <c r="L87" s="270">
        <v>51994</v>
      </c>
    </row>
    <row r="88" spans="1:12" ht="13.9" customHeight="1" x14ac:dyDescent="0.2">
      <c r="A88" s="36" t="s">
        <v>60</v>
      </c>
      <c r="B88" s="41">
        <v>141448</v>
      </c>
      <c r="C88" s="41">
        <v>67689</v>
      </c>
      <c r="D88" s="41">
        <v>73759</v>
      </c>
      <c r="E88" s="41"/>
      <c r="F88" s="41">
        <v>129658</v>
      </c>
      <c r="G88" s="41">
        <v>61479</v>
      </c>
      <c r="H88" s="41">
        <v>68179</v>
      </c>
      <c r="I88" s="41"/>
      <c r="J88" s="41">
        <v>11790</v>
      </c>
      <c r="K88" s="41">
        <v>6210</v>
      </c>
      <c r="L88" s="41">
        <v>5580</v>
      </c>
    </row>
    <row r="89" spans="1:12" ht="13.9" customHeight="1" x14ac:dyDescent="0.2">
      <c r="A89" s="37" t="s">
        <v>61</v>
      </c>
      <c r="B89" s="41">
        <v>137923</v>
      </c>
      <c r="C89" s="41">
        <v>68108</v>
      </c>
      <c r="D89" s="41">
        <v>69815</v>
      </c>
      <c r="E89" s="41"/>
      <c r="F89" s="41">
        <v>127495</v>
      </c>
      <c r="G89" s="41">
        <v>62061</v>
      </c>
      <c r="H89" s="41">
        <v>65434</v>
      </c>
      <c r="I89" s="41"/>
      <c r="J89" s="41">
        <v>10428</v>
      </c>
      <c r="K89" s="41">
        <v>6047</v>
      </c>
      <c r="L89" s="41">
        <v>4381</v>
      </c>
    </row>
    <row r="90" spans="1:12" ht="13.9" customHeight="1" x14ac:dyDescent="0.2">
      <c r="A90" s="37" t="s">
        <v>62</v>
      </c>
      <c r="B90" s="41">
        <v>20543</v>
      </c>
      <c r="C90" s="41">
        <v>10408</v>
      </c>
      <c r="D90" s="41">
        <v>10135</v>
      </c>
      <c r="E90" s="41"/>
      <c r="F90" s="41">
        <v>12656</v>
      </c>
      <c r="G90" s="41">
        <v>6254</v>
      </c>
      <c r="H90" s="41">
        <v>6402</v>
      </c>
      <c r="I90" s="41"/>
      <c r="J90" s="41">
        <v>7887</v>
      </c>
      <c r="K90" s="41">
        <v>4154</v>
      </c>
      <c r="L90" s="41">
        <v>3733</v>
      </c>
    </row>
    <row r="91" spans="1:12" ht="13.9" customHeight="1" x14ac:dyDescent="0.2">
      <c r="A91" s="37" t="s">
        <v>63</v>
      </c>
      <c r="B91" s="41">
        <v>61160</v>
      </c>
      <c r="C91" s="41">
        <v>29993</v>
      </c>
      <c r="D91" s="41">
        <v>31167</v>
      </c>
      <c r="E91" s="41"/>
      <c r="F91" s="41">
        <v>49415</v>
      </c>
      <c r="G91" s="41">
        <v>23746</v>
      </c>
      <c r="H91" s="41">
        <v>25669</v>
      </c>
      <c r="I91" s="41"/>
      <c r="J91" s="41">
        <v>11745</v>
      </c>
      <c r="K91" s="41">
        <v>6247</v>
      </c>
      <c r="L91" s="41">
        <v>5498</v>
      </c>
    </row>
    <row r="92" spans="1:12" ht="13.9" customHeight="1" x14ac:dyDescent="0.2">
      <c r="A92" s="37" t="s">
        <v>64</v>
      </c>
      <c r="B92" s="41">
        <v>27450</v>
      </c>
      <c r="C92" s="41">
        <v>13702</v>
      </c>
      <c r="D92" s="41">
        <v>13748</v>
      </c>
      <c r="E92" s="41"/>
      <c r="F92" s="41">
        <v>22352</v>
      </c>
      <c r="G92" s="41">
        <v>10939</v>
      </c>
      <c r="H92" s="41">
        <v>11413</v>
      </c>
      <c r="I92" s="41"/>
      <c r="J92" s="41">
        <v>5098</v>
      </c>
      <c r="K92" s="41">
        <v>2763</v>
      </c>
      <c r="L92" s="41">
        <v>2335</v>
      </c>
    </row>
    <row r="93" spans="1:12" ht="13.9" customHeight="1" x14ac:dyDescent="0.2">
      <c r="A93" s="37" t="s">
        <v>65</v>
      </c>
      <c r="B93" s="41">
        <v>52950</v>
      </c>
      <c r="C93" s="41">
        <v>26845</v>
      </c>
      <c r="D93" s="41">
        <v>26105</v>
      </c>
      <c r="E93" s="41"/>
      <c r="F93" s="41">
        <v>39386</v>
      </c>
      <c r="G93" s="41">
        <v>19603</v>
      </c>
      <c r="H93" s="41">
        <v>19783</v>
      </c>
      <c r="I93" s="41"/>
      <c r="J93" s="41">
        <v>13564</v>
      </c>
      <c r="K93" s="41">
        <v>7242</v>
      </c>
      <c r="L93" s="41">
        <v>6322</v>
      </c>
    </row>
    <row r="94" spans="1:12" ht="13.9" customHeight="1" x14ac:dyDescent="0.2">
      <c r="A94" s="37" t="s">
        <v>66</v>
      </c>
      <c r="B94" s="41">
        <v>27267</v>
      </c>
      <c r="C94" s="41">
        <v>13832</v>
      </c>
      <c r="D94" s="41">
        <v>13435</v>
      </c>
      <c r="E94" s="41"/>
      <c r="F94" s="41">
        <v>21644</v>
      </c>
      <c r="G94" s="41">
        <v>10736</v>
      </c>
      <c r="H94" s="41">
        <v>10908</v>
      </c>
      <c r="I94" s="41"/>
      <c r="J94" s="41">
        <v>5623</v>
      </c>
      <c r="K94" s="41">
        <v>3096</v>
      </c>
      <c r="L94" s="41">
        <v>2527</v>
      </c>
    </row>
    <row r="95" spans="1:12" ht="13.9" customHeight="1" x14ac:dyDescent="0.2">
      <c r="A95" s="37" t="s">
        <v>67</v>
      </c>
      <c r="B95" s="41">
        <v>25048</v>
      </c>
      <c r="C95" s="41">
        <v>12461</v>
      </c>
      <c r="D95" s="41">
        <v>12587</v>
      </c>
      <c r="E95" s="41"/>
      <c r="F95" s="41">
        <v>12839</v>
      </c>
      <c r="G95" s="41">
        <v>6219</v>
      </c>
      <c r="H95" s="41">
        <v>6620</v>
      </c>
      <c r="I95" s="41"/>
      <c r="J95" s="41">
        <v>12209</v>
      </c>
      <c r="K95" s="41">
        <v>6242</v>
      </c>
      <c r="L95" s="41">
        <v>5967</v>
      </c>
    </row>
    <row r="96" spans="1:12" ht="13.9" customHeight="1" x14ac:dyDescent="0.2">
      <c r="A96" s="37" t="s">
        <v>68</v>
      </c>
      <c r="B96" s="41">
        <v>32585</v>
      </c>
      <c r="C96" s="41">
        <v>16506</v>
      </c>
      <c r="D96" s="41">
        <v>16079</v>
      </c>
      <c r="E96" s="41"/>
      <c r="F96" s="41">
        <v>24396</v>
      </c>
      <c r="G96" s="41">
        <v>11984</v>
      </c>
      <c r="H96" s="41">
        <v>12412</v>
      </c>
      <c r="I96" s="41"/>
      <c r="J96" s="41">
        <v>8189</v>
      </c>
      <c r="K96" s="41">
        <v>4522</v>
      </c>
      <c r="L96" s="41">
        <v>3667</v>
      </c>
    </row>
    <row r="97" spans="1:12" ht="13.9" customHeight="1" x14ac:dyDescent="0.2">
      <c r="A97" s="37" t="s">
        <v>69</v>
      </c>
      <c r="B97" s="41">
        <v>9436</v>
      </c>
      <c r="C97" s="41">
        <v>4799</v>
      </c>
      <c r="D97" s="41">
        <v>4637</v>
      </c>
      <c r="E97" s="41"/>
      <c r="F97" s="41">
        <v>6619</v>
      </c>
      <c r="G97" s="41">
        <v>3316</v>
      </c>
      <c r="H97" s="41">
        <v>3303</v>
      </c>
      <c r="I97" s="41"/>
      <c r="J97" s="41">
        <v>2817</v>
      </c>
      <c r="K97" s="41">
        <v>1483</v>
      </c>
      <c r="L97" s="41">
        <v>1334</v>
      </c>
    </row>
    <row r="98" spans="1:12" ht="13.9" customHeight="1" x14ac:dyDescent="0.2">
      <c r="A98" s="37" t="s">
        <v>70</v>
      </c>
      <c r="B98" s="41">
        <v>54442</v>
      </c>
      <c r="C98" s="41">
        <v>27450</v>
      </c>
      <c r="D98" s="41">
        <v>26992</v>
      </c>
      <c r="E98" s="41"/>
      <c r="F98" s="41">
        <v>42630</v>
      </c>
      <c r="G98" s="41">
        <v>21021</v>
      </c>
      <c r="H98" s="41">
        <v>21609</v>
      </c>
      <c r="I98" s="41"/>
      <c r="J98" s="41">
        <v>11812</v>
      </c>
      <c r="K98" s="41">
        <v>6429</v>
      </c>
      <c r="L98" s="41">
        <v>5383</v>
      </c>
    </row>
    <row r="99" spans="1:12" ht="13.9" customHeight="1" x14ac:dyDescent="0.2">
      <c r="A99" s="37" t="s">
        <v>71</v>
      </c>
      <c r="B99" s="41">
        <v>25633</v>
      </c>
      <c r="C99" s="41">
        <v>13117</v>
      </c>
      <c r="D99" s="41">
        <v>12516</v>
      </c>
      <c r="E99" s="41"/>
      <c r="F99" s="41">
        <v>23364</v>
      </c>
      <c r="G99" s="41">
        <v>11807</v>
      </c>
      <c r="H99" s="41">
        <v>11557</v>
      </c>
      <c r="I99" s="41"/>
      <c r="J99" s="41">
        <v>2269</v>
      </c>
      <c r="K99" s="41">
        <v>1310</v>
      </c>
      <c r="L99" s="41">
        <v>959</v>
      </c>
    </row>
    <row r="100" spans="1:12" ht="13.9" customHeight="1" x14ac:dyDescent="0.2">
      <c r="A100" s="36" t="s">
        <v>72</v>
      </c>
      <c r="B100" s="41">
        <v>21843</v>
      </c>
      <c r="C100" s="41">
        <v>11027</v>
      </c>
      <c r="D100" s="41">
        <v>10816</v>
      </c>
      <c r="E100" s="41"/>
      <c r="F100" s="41">
        <v>12759</v>
      </c>
      <c r="G100" s="41">
        <v>6251</v>
      </c>
      <c r="H100" s="41">
        <v>6508</v>
      </c>
      <c r="I100" s="41"/>
      <c r="J100" s="41">
        <v>9084</v>
      </c>
      <c r="K100" s="41">
        <v>4776</v>
      </c>
      <c r="L100" s="41">
        <v>4308</v>
      </c>
    </row>
    <row r="101" spans="1:12" ht="13.9" customHeight="1" x14ac:dyDescent="0.2">
      <c r="A101" s="271" t="s">
        <v>73</v>
      </c>
      <c r="B101" s="270">
        <v>685725</v>
      </c>
      <c r="C101" s="270">
        <v>338804</v>
      </c>
      <c r="D101" s="270">
        <v>346921</v>
      </c>
      <c r="E101" s="270"/>
      <c r="F101" s="270">
        <v>521482</v>
      </c>
      <c r="G101" s="270">
        <v>250684</v>
      </c>
      <c r="H101" s="270">
        <v>270798</v>
      </c>
      <c r="I101" s="270"/>
      <c r="J101" s="270">
        <v>164243</v>
      </c>
      <c r="K101" s="270">
        <v>88120</v>
      </c>
      <c r="L101" s="270">
        <v>76123</v>
      </c>
    </row>
    <row r="102" spans="1:12" ht="13.9" customHeight="1" x14ac:dyDescent="0.2">
      <c r="A102" s="36" t="s">
        <v>74</v>
      </c>
      <c r="B102" s="41">
        <v>23062</v>
      </c>
      <c r="C102" s="41">
        <v>11620</v>
      </c>
      <c r="D102" s="41">
        <v>11442</v>
      </c>
      <c r="E102" s="41"/>
      <c r="F102" s="41">
        <v>16723</v>
      </c>
      <c r="G102" s="41">
        <v>8222</v>
      </c>
      <c r="H102" s="41">
        <v>8501</v>
      </c>
      <c r="I102" s="41"/>
      <c r="J102" s="41">
        <v>6339</v>
      </c>
      <c r="K102" s="41">
        <v>3398</v>
      </c>
      <c r="L102" s="41">
        <v>2941</v>
      </c>
    </row>
    <row r="103" spans="1:12" ht="13.9" customHeight="1" x14ac:dyDescent="0.2">
      <c r="A103" s="37" t="s">
        <v>75</v>
      </c>
      <c r="B103" s="41">
        <v>18850</v>
      </c>
      <c r="C103" s="41">
        <v>9572</v>
      </c>
      <c r="D103" s="41">
        <v>9278</v>
      </c>
      <c r="E103" s="41"/>
      <c r="F103" s="41">
        <v>11869</v>
      </c>
      <c r="G103" s="41">
        <v>5813</v>
      </c>
      <c r="H103" s="41">
        <v>6056</v>
      </c>
      <c r="I103" s="41"/>
      <c r="J103" s="41">
        <v>6981</v>
      </c>
      <c r="K103" s="41">
        <v>3759</v>
      </c>
      <c r="L103" s="41">
        <v>3222</v>
      </c>
    </row>
    <row r="104" spans="1:12" ht="13.9" customHeight="1" x14ac:dyDescent="0.2">
      <c r="A104" s="37" t="s">
        <v>76</v>
      </c>
      <c r="B104" s="41">
        <v>44186</v>
      </c>
      <c r="C104" s="41">
        <v>21624</v>
      </c>
      <c r="D104" s="41">
        <v>22562</v>
      </c>
      <c r="E104" s="41"/>
      <c r="F104" s="41">
        <v>37420</v>
      </c>
      <c r="G104" s="41">
        <v>18039</v>
      </c>
      <c r="H104" s="41">
        <v>19381</v>
      </c>
      <c r="I104" s="41"/>
      <c r="J104" s="41">
        <v>6766</v>
      </c>
      <c r="K104" s="41">
        <v>3585</v>
      </c>
      <c r="L104" s="41">
        <v>3181</v>
      </c>
    </row>
    <row r="105" spans="1:12" ht="13.9" customHeight="1" x14ac:dyDescent="0.2">
      <c r="A105" s="37" t="s">
        <v>77</v>
      </c>
      <c r="B105" s="41">
        <v>28992</v>
      </c>
      <c r="C105" s="41">
        <v>14614</v>
      </c>
      <c r="D105" s="41">
        <v>14378</v>
      </c>
      <c r="E105" s="41"/>
      <c r="F105" s="41">
        <v>21021</v>
      </c>
      <c r="G105" s="41">
        <v>10340</v>
      </c>
      <c r="H105" s="41">
        <v>10681</v>
      </c>
      <c r="I105" s="41"/>
      <c r="J105" s="41">
        <v>7971</v>
      </c>
      <c r="K105" s="41">
        <v>4274</v>
      </c>
      <c r="L105" s="41">
        <v>3697</v>
      </c>
    </row>
    <row r="106" spans="1:12" ht="13.9" customHeight="1" x14ac:dyDescent="0.2">
      <c r="A106" s="37" t="s">
        <v>78</v>
      </c>
      <c r="B106" s="41">
        <v>53154</v>
      </c>
      <c r="C106" s="41">
        <v>26587</v>
      </c>
      <c r="D106" s="41">
        <v>26567</v>
      </c>
      <c r="E106" s="41"/>
      <c r="F106" s="41">
        <v>33894</v>
      </c>
      <c r="G106" s="41">
        <v>16392</v>
      </c>
      <c r="H106" s="41">
        <v>17502</v>
      </c>
      <c r="I106" s="41"/>
      <c r="J106" s="41">
        <v>19260</v>
      </c>
      <c r="K106" s="41">
        <v>10195</v>
      </c>
      <c r="L106" s="41">
        <v>9065</v>
      </c>
    </row>
    <row r="107" spans="1:12" ht="13.9" customHeight="1" x14ac:dyDescent="0.2">
      <c r="A107" s="37" t="s">
        <v>79</v>
      </c>
      <c r="B107" s="41">
        <v>36170</v>
      </c>
      <c r="C107" s="41">
        <v>17969</v>
      </c>
      <c r="D107" s="41">
        <v>18201</v>
      </c>
      <c r="E107" s="41"/>
      <c r="F107" s="41">
        <v>31415</v>
      </c>
      <c r="G107" s="41">
        <v>15410</v>
      </c>
      <c r="H107" s="41">
        <v>16005</v>
      </c>
      <c r="I107" s="41"/>
      <c r="J107" s="41">
        <v>4755</v>
      </c>
      <c r="K107" s="41">
        <v>2559</v>
      </c>
      <c r="L107" s="41">
        <v>2196</v>
      </c>
    </row>
    <row r="108" spans="1:12" ht="13.9" customHeight="1" x14ac:dyDescent="0.2">
      <c r="A108" s="37" t="s">
        <v>80</v>
      </c>
      <c r="B108" s="41">
        <v>38402</v>
      </c>
      <c r="C108" s="41">
        <v>19037</v>
      </c>
      <c r="D108" s="41">
        <v>19365</v>
      </c>
      <c r="E108" s="41"/>
      <c r="F108" s="41">
        <v>24804</v>
      </c>
      <c r="G108" s="41">
        <v>11791</v>
      </c>
      <c r="H108" s="41">
        <v>13013</v>
      </c>
      <c r="I108" s="41"/>
      <c r="J108" s="41">
        <v>13598</v>
      </c>
      <c r="K108" s="41">
        <v>7246</v>
      </c>
      <c r="L108" s="41">
        <v>6352</v>
      </c>
    </row>
    <row r="109" spans="1:12" ht="13.9" customHeight="1" x14ac:dyDescent="0.2">
      <c r="A109" s="37" t="s">
        <v>81</v>
      </c>
      <c r="B109" s="41">
        <v>58192</v>
      </c>
      <c r="C109" s="41">
        <v>28787</v>
      </c>
      <c r="D109" s="41">
        <v>29405</v>
      </c>
      <c r="E109" s="41"/>
      <c r="F109" s="41">
        <v>39178</v>
      </c>
      <c r="G109" s="41">
        <v>18741</v>
      </c>
      <c r="H109" s="41">
        <v>20437</v>
      </c>
      <c r="I109" s="41"/>
      <c r="J109" s="41">
        <v>19014</v>
      </c>
      <c r="K109" s="41">
        <v>10046</v>
      </c>
      <c r="L109" s="41">
        <v>8968</v>
      </c>
    </row>
    <row r="110" spans="1:12" ht="13.9" customHeight="1" x14ac:dyDescent="0.2">
      <c r="A110" s="37" t="s">
        <v>82</v>
      </c>
      <c r="B110" s="41">
        <v>216190</v>
      </c>
      <c r="C110" s="41">
        <v>104430</v>
      </c>
      <c r="D110" s="41">
        <v>111760</v>
      </c>
      <c r="E110" s="41"/>
      <c r="F110" s="41">
        <v>195206</v>
      </c>
      <c r="G110" s="41">
        <v>92763</v>
      </c>
      <c r="H110" s="41">
        <v>102443</v>
      </c>
      <c r="I110" s="41"/>
      <c r="J110" s="41">
        <v>20984</v>
      </c>
      <c r="K110" s="41">
        <v>11667</v>
      </c>
      <c r="L110" s="41">
        <v>9317</v>
      </c>
    </row>
    <row r="111" spans="1:12" ht="13.9" customHeight="1" x14ac:dyDescent="0.2">
      <c r="A111" s="37" t="s">
        <v>83</v>
      </c>
      <c r="B111" s="41">
        <v>23828</v>
      </c>
      <c r="C111" s="41">
        <v>11817</v>
      </c>
      <c r="D111" s="41">
        <v>12011</v>
      </c>
      <c r="E111" s="41"/>
      <c r="F111" s="41">
        <v>14642</v>
      </c>
      <c r="G111" s="41">
        <v>6977</v>
      </c>
      <c r="H111" s="41">
        <v>7665</v>
      </c>
      <c r="I111" s="41"/>
      <c r="J111" s="41">
        <v>9186</v>
      </c>
      <c r="K111" s="41">
        <v>4840</v>
      </c>
      <c r="L111" s="41">
        <v>4346</v>
      </c>
    </row>
    <row r="112" spans="1:12" ht="13.9" customHeight="1" x14ac:dyDescent="0.2">
      <c r="A112" s="37" t="s">
        <v>84</v>
      </c>
      <c r="B112" s="41">
        <v>41874</v>
      </c>
      <c r="C112" s="41">
        <v>20760</v>
      </c>
      <c r="D112" s="41">
        <v>21114</v>
      </c>
      <c r="E112" s="41"/>
      <c r="F112" s="41">
        <v>29243</v>
      </c>
      <c r="G112" s="41">
        <v>14046</v>
      </c>
      <c r="H112" s="41">
        <v>15197</v>
      </c>
      <c r="I112" s="41"/>
      <c r="J112" s="41">
        <v>12631</v>
      </c>
      <c r="K112" s="41">
        <v>6714</v>
      </c>
      <c r="L112" s="41">
        <v>5917</v>
      </c>
    </row>
    <row r="113" spans="1:13" ht="13.9" customHeight="1" x14ac:dyDescent="0.2">
      <c r="A113" s="37" t="s">
        <v>85</v>
      </c>
      <c r="B113" s="41">
        <v>45841</v>
      </c>
      <c r="C113" s="41">
        <v>22735</v>
      </c>
      <c r="D113" s="41">
        <v>23106</v>
      </c>
      <c r="E113" s="41"/>
      <c r="F113" s="41">
        <v>31532</v>
      </c>
      <c r="G113" s="41">
        <v>15157</v>
      </c>
      <c r="H113" s="41">
        <v>16375</v>
      </c>
      <c r="I113" s="41"/>
      <c r="J113" s="41">
        <v>14309</v>
      </c>
      <c r="K113" s="41">
        <v>7578</v>
      </c>
      <c r="L113" s="41">
        <v>6731</v>
      </c>
    </row>
    <row r="114" spans="1:13" ht="13.9" customHeight="1" x14ac:dyDescent="0.2">
      <c r="A114" s="36" t="s">
        <v>86</v>
      </c>
      <c r="B114" s="41">
        <v>56984</v>
      </c>
      <c r="C114" s="41">
        <v>29252</v>
      </c>
      <c r="D114" s="41">
        <v>27732</v>
      </c>
      <c r="E114" s="41"/>
      <c r="F114" s="41">
        <v>34535</v>
      </c>
      <c r="G114" s="41">
        <v>16993</v>
      </c>
      <c r="H114" s="41">
        <v>17542</v>
      </c>
      <c r="I114" s="41"/>
      <c r="J114" s="41">
        <v>22449</v>
      </c>
      <c r="K114" s="41">
        <v>12259</v>
      </c>
      <c r="L114" s="41">
        <v>10190</v>
      </c>
    </row>
    <row r="115" spans="1:13" ht="4.9000000000000004" customHeight="1" x14ac:dyDescent="0.2">
      <c r="A115" s="92"/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</row>
    <row r="116" spans="1:13" ht="41.25" customHeight="1" x14ac:dyDescent="0.2">
      <c r="A116" s="37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</row>
    <row r="117" spans="1:13" ht="41.25" customHeight="1" x14ac:dyDescent="0.2">
      <c r="A117" s="37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</row>
    <row r="118" spans="1:13" ht="41.2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3" ht="41.25" customHeight="1" x14ac:dyDescent="0.2">
      <c r="A119" s="1"/>
      <c r="B119" s="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3" ht="41.25" customHeight="1" x14ac:dyDescent="0.25">
      <c r="A120" s="1"/>
      <c r="B120" s="1"/>
      <c r="C120" s="301" t="s">
        <v>385</v>
      </c>
      <c r="D120" s="301"/>
      <c r="E120" s="301"/>
      <c r="F120" s="301"/>
      <c r="G120" s="301"/>
      <c r="H120" s="301"/>
      <c r="I120" s="301"/>
      <c r="J120" s="301"/>
      <c r="K120" s="301"/>
      <c r="L120" s="301"/>
      <c r="M120" s="160"/>
    </row>
    <row r="121" spans="1:13" ht="4.9000000000000004" customHeight="1" x14ac:dyDescent="0.2">
      <c r="A121" s="85"/>
      <c r="B121" s="85"/>
      <c r="C121" s="85"/>
      <c r="D121" s="308"/>
      <c r="E121" s="308"/>
      <c r="F121" s="308"/>
      <c r="G121" s="308"/>
      <c r="H121" s="308"/>
      <c r="I121" s="308"/>
      <c r="J121" s="308"/>
      <c r="K121" s="308"/>
      <c r="L121" s="308"/>
    </row>
    <row r="122" spans="1:13" ht="4.9000000000000004" customHeight="1" x14ac:dyDescent="0.2">
      <c r="A122" s="12"/>
      <c r="B122" s="12"/>
      <c r="C122" s="12"/>
      <c r="D122" s="172"/>
      <c r="E122" s="172"/>
      <c r="F122" s="172"/>
      <c r="G122" s="172"/>
      <c r="H122" s="172"/>
      <c r="I122" s="172"/>
      <c r="J122" s="172"/>
      <c r="K122" s="172"/>
      <c r="L122" s="172"/>
    </row>
    <row r="123" spans="1:13" ht="15" customHeight="1" x14ac:dyDescent="0.25">
      <c r="A123" s="84" t="s">
        <v>437</v>
      </c>
      <c r="B123" s="3"/>
      <c r="C123" s="3"/>
      <c r="D123" s="3"/>
      <c r="E123" s="3"/>
      <c r="F123" s="3"/>
      <c r="G123" s="3"/>
      <c r="H123" s="3"/>
      <c r="I123" s="3"/>
      <c r="J123" s="3"/>
      <c r="K123" s="33"/>
      <c r="L123" s="34"/>
    </row>
    <row r="124" spans="1:13" ht="15" customHeight="1" x14ac:dyDescent="0.2">
      <c r="A124" s="84" t="s">
        <v>386</v>
      </c>
      <c r="B124" s="1"/>
      <c r="C124" s="1"/>
      <c r="D124" s="1"/>
      <c r="E124" s="1"/>
      <c r="F124" s="1"/>
      <c r="G124" s="1"/>
      <c r="H124" s="1"/>
      <c r="I124" s="1"/>
      <c r="J124" s="1"/>
      <c r="K124" s="12"/>
      <c r="L124" s="7" t="s">
        <v>1</v>
      </c>
    </row>
    <row r="125" spans="1:13" ht="4.9000000000000004" customHeight="1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7"/>
    </row>
    <row r="126" spans="1:13" ht="4.9000000000000004" customHeight="1" x14ac:dyDescent="0.2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90"/>
    </row>
    <row r="127" spans="1:13" ht="15" customHeight="1" x14ac:dyDescent="0.2">
      <c r="A127" s="305" t="s">
        <v>2</v>
      </c>
      <c r="B127" s="267"/>
      <c r="C127" s="267" t="s">
        <v>3</v>
      </c>
      <c r="D127" s="267"/>
      <c r="E127" s="268"/>
      <c r="F127" s="267" t="s">
        <v>4</v>
      </c>
      <c r="G127" s="267" t="s">
        <v>574</v>
      </c>
      <c r="H127" s="267"/>
      <c r="I127" s="268"/>
      <c r="J127" s="267"/>
      <c r="K127" s="269" t="s">
        <v>5</v>
      </c>
      <c r="L127" s="267"/>
    </row>
    <row r="128" spans="1:13" ht="15" customHeight="1" x14ac:dyDescent="0.2">
      <c r="A128" s="305"/>
      <c r="B128" s="262" t="s">
        <v>6</v>
      </c>
      <c r="C128" s="262" t="s">
        <v>7</v>
      </c>
      <c r="D128" s="262" t="s">
        <v>8</v>
      </c>
      <c r="E128" s="262"/>
      <c r="F128" s="262" t="s">
        <v>6</v>
      </c>
      <c r="G128" s="262" t="s">
        <v>7</v>
      </c>
      <c r="H128" s="262" t="s">
        <v>8</v>
      </c>
      <c r="I128" s="262"/>
      <c r="J128" s="262" t="s">
        <v>6</v>
      </c>
      <c r="K128" s="262" t="s">
        <v>7</v>
      </c>
      <c r="L128" s="262" t="s">
        <v>8</v>
      </c>
    </row>
    <row r="129" spans="1:12" ht="4.9000000000000004" customHeight="1" x14ac:dyDescent="0.2">
      <c r="A129" s="171"/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</row>
    <row r="130" spans="1:12" ht="4.9000000000000004" customHeight="1" x14ac:dyDescent="0.2">
      <c r="A130" s="32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</row>
    <row r="131" spans="1:12" ht="13.9" customHeight="1" x14ac:dyDescent="0.2">
      <c r="A131" s="271" t="s">
        <v>87</v>
      </c>
      <c r="B131" s="270">
        <v>356641</v>
      </c>
      <c r="C131" s="270">
        <v>177990</v>
      </c>
      <c r="D131" s="270">
        <v>178651</v>
      </c>
      <c r="E131" s="270"/>
      <c r="F131" s="270">
        <v>288567</v>
      </c>
      <c r="G131" s="270">
        <v>141073</v>
      </c>
      <c r="H131" s="270">
        <v>147494</v>
      </c>
      <c r="I131" s="270"/>
      <c r="J131" s="270">
        <v>68074</v>
      </c>
      <c r="K131" s="270">
        <v>36917</v>
      </c>
      <c r="L131" s="270">
        <v>31157</v>
      </c>
    </row>
    <row r="132" spans="1:12" ht="13.9" customHeight="1" x14ac:dyDescent="0.2">
      <c r="A132" s="36" t="s">
        <v>88</v>
      </c>
      <c r="B132" s="41">
        <v>27837</v>
      </c>
      <c r="C132" s="41">
        <v>13993</v>
      </c>
      <c r="D132" s="41">
        <v>13844</v>
      </c>
      <c r="E132" s="41"/>
      <c r="F132" s="41">
        <v>24551</v>
      </c>
      <c r="G132" s="41">
        <v>12150</v>
      </c>
      <c r="H132" s="41">
        <v>12401</v>
      </c>
      <c r="I132" s="41"/>
      <c r="J132" s="41">
        <v>3286</v>
      </c>
      <c r="K132" s="41">
        <v>1843</v>
      </c>
      <c r="L132" s="41">
        <v>1443</v>
      </c>
    </row>
    <row r="133" spans="1:12" ht="13.9" customHeight="1" x14ac:dyDescent="0.2">
      <c r="A133" s="37" t="s">
        <v>89</v>
      </c>
      <c r="B133" s="41">
        <v>29964</v>
      </c>
      <c r="C133" s="41">
        <v>15210</v>
      </c>
      <c r="D133" s="41">
        <v>14754</v>
      </c>
      <c r="E133" s="41"/>
      <c r="F133" s="41">
        <v>19979</v>
      </c>
      <c r="G133" s="41">
        <v>9875</v>
      </c>
      <c r="H133" s="41">
        <v>10104</v>
      </c>
      <c r="I133" s="41"/>
      <c r="J133" s="41">
        <v>9985</v>
      </c>
      <c r="K133" s="41">
        <v>5335</v>
      </c>
      <c r="L133" s="41">
        <v>4650</v>
      </c>
    </row>
    <row r="134" spans="1:12" ht="13.9" customHeight="1" x14ac:dyDescent="0.2">
      <c r="A134" s="37" t="s">
        <v>90</v>
      </c>
      <c r="B134" s="41">
        <v>28832</v>
      </c>
      <c r="C134" s="41">
        <v>14419</v>
      </c>
      <c r="D134" s="41">
        <v>14413</v>
      </c>
      <c r="E134" s="41"/>
      <c r="F134" s="41">
        <v>23171</v>
      </c>
      <c r="G134" s="41">
        <v>11365</v>
      </c>
      <c r="H134" s="41">
        <v>11806</v>
      </c>
      <c r="I134" s="41"/>
      <c r="J134" s="41">
        <v>5661</v>
      </c>
      <c r="K134" s="41">
        <v>3054</v>
      </c>
      <c r="L134" s="41">
        <v>2607</v>
      </c>
    </row>
    <row r="135" spans="1:12" ht="13.9" customHeight="1" x14ac:dyDescent="0.2">
      <c r="A135" s="37" t="s">
        <v>91</v>
      </c>
      <c r="B135" s="41">
        <v>19600</v>
      </c>
      <c r="C135" s="41">
        <v>10054</v>
      </c>
      <c r="D135" s="41">
        <v>9546</v>
      </c>
      <c r="E135" s="41"/>
      <c r="F135" s="41">
        <v>13415</v>
      </c>
      <c r="G135" s="41">
        <v>6711</v>
      </c>
      <c r="H135" s="41">
        <v>6704</v>
      </c>
      <c r="I135" s="41"/>
      <c r="J135" s="41">
        <v>6185</v>
      </c>
      <c r="K135" s="41">
        <v>3343</v>
      </c>
      <c r="L135" s="41">
        <v>2842</v>
      </c>
    </row>
    <row r="136" spans="1:12" ht="13.9" customHeight="1" x14ac:dyDescent="0.2">
      <c r="A136" s="37" t="s">
        <v>92</v>
      </c>
      <c r="B136" s="41">
        <v>26224</v>
      </c>
      <c r="C136" s="41">
        <v>13283</v>
      </c>
      <c r="D136" s="41">
        <v>12941</v>
      </c>
      <c r="E136" s="41"/>
      <c r="F136" s="41">
        <v>17925</v>
      </c>
      <c r="G136" s="41">
        <v>8817</v>
      </c>
      <c r="H136" s="41">
        <v>9108</v>
      </c>
      <c r="I136" s="41"/>
      <c r="J136" s="41">
        <v>8299</v>
      </c>
      <c r="K136" s="41">
        <v>4466</v>
      </c>
      <c r="L136" s="41">
        <v>3833</v>
      </c>
    </row>
    <row r="137" spans="1:12" ht="13.9" customHeight="1" x14ac:dyDescent="0.2">
      <c r="A137" s="37" t="s">
        <v>93</v>
      </c>
      <c r="B137" s="41">
        <v>42653</v>
      </c>
      <c r="C137" s="41">
        <v>21817</v>
      </c>
      <c r="D137" s="41">
        <v>20836</v>
      </c>
      <c r="E137" s="41"/>
      <c r="F137" s="41">
        <v>27032</v>
      </c>
      <c r="G137" s="41">
        <v>13375</v>
      </c>
      <c r="H137" s="41">
        <v>13657</v>
      </c>
      <c r="I137" s="41"/>
      <c r="J137" s="41">
        <v>15621</v>
      </c>
      <c r="K137" s="41">
        <v>8442</v>
      </c>
      <c r="L137" s="41">
        <v>7179</v>
      </c>
    </row>
    <row r="138" spans="1:12" ht="13.9" customHeight="1" x14ac:dyDescent="0.2">
      <c r="A138" s="37" t="s">
        <v>87</v>
      </c>
      <c r="B138" s="41">
        <v>153192</v>
      </c>
      <c r="C138" s="41">
        <v>74647</v>
      </c>
      <c r="D138" s="41">
        <v>78545</v>
      </c>
      <c r="E138" s="41"/>
      <c r="F138" s="41">
        <v>142550</v>
      </c>
      <c r="G138" s="41">
        <v>68721</v>
      </c>
      <c r="H138" s="41">
        <v>73829</v>
      </c>
      <c r="I138" s="41"/>
      <c r="J138" s="41">
        <v>10642</v>
      </c>
      <c r="K138" s="41">
        <v>5926</v>
      </c>
      <c r="L138" s="41">
        <v>4716</v>
      </c>
    </row>
    <row r="139" spans="1:12" ht="13.9" customHeight="1" x14ac:dyDescent="0.2">
      <c r="A139" s="37" t="s">
        <v>94</v>
      </c>
      <c r="B139" s="41">
        <v>28339</v>
      </c>
      <c r="C139" s="41">
        <v>14567</v>
      </c>
      <c r="D139" s="41">
        <v>13772</v>
      </c>
      <c r="E139" s="41"/>
      <c r="F139" s="41">
        <v>19944</v>
      </c>
      <c r="G139" s="41">
        <v>10059</v>
      </c>
      <c r="H139" s="41">
        <v>9885</v>
      </c>
      <c r="I139" s="41"/>
      <c r="J139" s="41">
        <v>8395</v>
      </c>
      <c r="K139" s="41">
        <v>4508</v>
      </c>
      <c r="L139" s="41">
        <v>3887</v>
      </c>
    </row>
    <row r="140" spans="1:12" ht="13.9" customHeight="1" x14ac:dyDescent="0.2">
      <c r="A140" s="271" t="s">
        <v>95</v>
      </c>
      <c r="B140" s="270">
        <v>415714</v>
      </c>
      <c r="C140" s="270">
        <v>207449</v>
      </c>
      <c r="D140" s="270">
        <v>208265</v>
      </c>
      <c r="E140" s="270"/>
      <c r="F140" s="270">
        <v>293686</v>
      </c>
      <c r="G140" s="270">
        <v>142237</v>
      </c>
      <c r="H140" s="270">
        <v>151449</v>
      </c>
      <c r="I140" s="270"/>
      <c r="J140" s="270">
        <v>122028</v>
      </c>
      <c r="K140" s="270">
        <v>65212</v>
      </c>
      <c r="L140" s="270">
        <v>56816</v>
      </c>
    </row>
    <row r="141" spans="1:12" ht="13.9" customHeight="1" x14ac:dyDescent="0.2">
      <c r="A141" s="36" t="s">
        <v>96</v>
      </c>
      <c r="B141" s="41">
        <v>49468</v>
      </c>
      <c r="C141" s="41">
        <v>25042</v>
      </c>
      <c r="D141" s="41">
        <v>24426</v>
      </c>
      <c r="E141" s="41"/>
      <c r="F141" s="41">
        <v>33601</v>
      </c>
      <c r="G141" s="41">
        <v>16537</v>
      </c>
      <c r="H141" s="41">
        <v>17064</v>
      </c>
      <c r="I141" s="41"/>
      <c r="J141" s="41">
        <v>15867</v>
      </c>
      <c r="K141" s="41">
        <v>8505</v>
      </c>
      <c r="L141" s="41">
        <v>7362</v>
      </c>
    </row>
    <row r="142" spans="1:12" ht="13.9" customHeight="1" x14ac:dyDescent="0.2">
      <c r="A142" s="37" t="s">
        <v>97</v>
      </c>
      <c r="B142" s="41">
        <v>38014</v>
      </c>
      <c r="C142" s="41">
        <v>19337</v>
      </c>
      <c r="D142" s="41">
        <v>18677</v>
      </c>
      <c r="E142" s="41"/>
      <c r="F142" s="41">
        <v>23223</v>
      </c>
      <c r="G142" s="41">
        <v>11427</v>
      </c>
      <c r="H142" s="41">
        <v>11796</v>
      </c>
      <c r="I142" s="41"/>
      <c r="J142" s="41">
        <v>14791</v>
      </c>
      <c r="K142" s="41">
        <v>7910</v>
      </c>
      <c r="L142" s="41">
        <v>6881</v>
      </c>
    </row>
    <row r="143" spans="1:12" ht="13.9" customHeight="1" x14ac:dyDescent="0.2">
      <c r="A143" s="37" t="s">
        <v>98</v>
      </c>
      <c r="B143" s="41">
        <v>29013</v>
      </c>
      <c r="C143" s="41">
        <v>14776</v>
      </c>
      <c r="D143" s="41">
        <v>14237</v>
      </c>
      <c r="E143" s="41"/>
      <c r="F143" s="41">
        <v>18736</v>
      </c>
      <c r="G143" s="41">
        <v>9241</v>
      </c>
      <c r="H143" s="41">
        <v>9495</v>
      </c>
      <c r="I143" s="41"/>
      <c r="J143" s="41">
        <v>10277</v>
      </c>
      <c r="K143" s="41">
        <v>5535</v>
      </c>
      <c r="L143" s="41">
        <v>4742</v>
      </c>
    </row>
    <row r="144" spans="1:12" ht="13.9" customHeight="1" x14ac:dyDescent="0.2">
      <c r="A144" s="37" t="s">
        <v>99</v>
      </c>
      <c r="B144" s="41">
        <v>55994</v>
      </c>
      <c r="C144" s="41">
        <v>27745</v>
      </c>
      <c r="D144" s="41">
        <v>28249</v>
      </c>
      <c r="E144" s="41"/>
      <c r="F144" s="41">
        <v>35011</v>
      </c>
      <c r="G144" s="41">
        <v>16692</v>
      </c>
      <c r="H144" s="41">
        <v>18319</v>
      </c>
      <c r="I144" s="41"/>
      <c r="J144" s="41">
        <v>20983</v>
      </c>
      <c r="K144" s="41">
        <v>11053</v>
      </c>
      <c r="L144" s="41">
        <v>9930</v>
      </c>
    </row>
    <row r="145" spans="1:12" ht="13.9" customHeight="1" x14ac:dyDescent="0.2">
      <c r="A145" s="37" t="s">
        <v>100</v>
      </c>
      <c r="B145" s="41">
        <v>28840</v>
      </c>
      <c r="C145" s="41">
        <v>14489</v>
      </c>
      <c r="D145" s="41">
        <v>14351</v>
      </c>
      <c r="E145" s="41"/>
      <c r="F145" s="41">
        <v>18407</v>
      </c>
      <c r="G145" s="41">
        <v>8966</v>
      </c>
      <c r="H145" s="41">
        <v>9441</v>
      </c>
      <c r="I145" s="41"/>
      <c r="J145" s="41">
        <v>10433</v>
      </c>
      <c r="K145" s="41">
        <v>5523</v>
      </c>
      <c r="L145" s="41">
        <v>4910</v>
      </c>
    </row>
    <row r="146" spans="1:12" ht="13.9" customHeight="1" x14ac:dyDescent="0.2">
      <c r="A146" s="37" t="s">
        <v>101</v>
      </c>
      <c r="B146" s="41">
        <v>71039</v>
      </c>
      <c r="C146" s="41">
        <v>35475</v>
      </c>
      <c r="D146" s="41">
        <v>35564</v>
      </c>
      <c r="E146" s="41"/>
      <c r="F146" s="41">
        <v>51257</v>
      </c>
      <c r="G146" s="41">
        <v>24918</v>
      </c>
      <c r="H146" s="41">
        <v>26339</v>
      </c>
      <c r="I146" s="41"/>
      <c r="J146" s="41">
        <v>19782</v>
      </c>
      <c r="K146" s="41">
        <v>10557</v>
      </c>
      <c r="L146" s="41">
        <v>9225</v>
      </c>
    </row>
    <row r="147" spans="1:12" ht="13.9" customHeight="1" x14ac:dyDescent="0.2">
      <c r="A147" s="37" t="s">
        <v>95</v>
      </c>
      <c r="B147" s="41">
        <v>127304</v>
      </c>
      <c r="C147" s="41">
        <v>62211</v>
      </c>
      <c r="D147" s="41">
        <v>65093</v>
      </c>
      <c r="E147" s="41"/>
      <c r="F147" s="41">
        <v>104691</v>
      </c>
      <c r="G147" s="41">
        <v>49986</v>
      </c>
      <c r="H147" s="41">
        <v>54705</v>
      </c>
      <c r="I147" s="41"/>
      <c r="J147" s="41">
        <v>22613</v>
      </c>
      <c r="K147" s="41">
        <v>12225</v>
      </c>
      <c r="L147" s="41">
        <v>10388</v>
      </c>
    </row>
    <row r="148" spans="1:12" ht="13.9" customHeight="1" x14ac:dyDescent="0.2">
      <c r="A148" s="37" t="s">
        <v>102</v>
      </c>
      <c r="B148" s="41">
        <v>16042</v>
      </c>
      <c r="C148" s="41">
        <v>8374</v>
      </c>
      <c r="D148" s="41">
        <v>7668</v>
      </c>
      <c r="E148" s="41"/>
      <c r="F148" s="41">
        <v>8760</v>
      </c>
      <c r="G148" s="41">
        <v>4470</v>
      </c>
      <c r="H148" s="41">
        <v>4290</v>
      </c>
      <c r="I148" s="41"/>
      <c r="J148" s="41">
        <v>7282</v>
      </c>
      <c r="K148" s="41">
        <v>3904</v>
      </c>
      <c r="L148" s="41">
        <v>3378</v>
      </c>
    </row>
    <row r="149" spans="1:12" ht="13.9" customHeight="1" x14ac:dyDescent="0.2">
      <c r="A149" s="271" t="s">
        <v>103</v>
      </c>
      <c r="B149" s="270">
        <v>389920</v>
      </c>
      <c r="C149" s="270">
        <v>195339</v>
      </c>
      <c r="D149" s="270">
        <v>194581</v>
      </c>
      <c r="E149" s="270"/>
      <c r="F149" s="270">
        <v>279885</v>
      </c>
      <c r="G149" s="270">
        <v>136309</v>
      </c>
      <c r="H149" s="270">
        <v>143576</v>
      </c>
      <c r="I149" s="270"/>
      <c r="J149" s="270">
        <v>110035</v>
      </c>
      <c r="K149" s="270">
        <v>59030</v>
      </c>
      <c r="L149" s="270">
        <v>51005</v>
      </c>
    </row>
    <row r="150" spans="1:12" ht="13.9" customHeight="1" x14ac:dyDescent="0.2">
      <c r="A150" s="36" t="s">
        <v>104</v>
      </c>
      <c r="B150" s="41">
        <v>34236</v>
      </c>
      <c r="C150" s="41">
        <v>17594</v>
      </c>
      <c r="D150" s="41">
        <v>16642</v>
      </c>
      <c r="E150" s="41"/>
      <c r="F150" s="41">
        <v>21856</v>
      </c>
      <c r="G150" s="41">
        <v>10959</v>
      </c>
      <c r="H150" s="41">
        <v>10897</v>
      </c>
      <c r="I150" s="41"/>
      <c r="J150" s="41">
        <v>12380</v>
      </c>
      <c r="K150" s="41">
        <v>6635</v>
      </c>
      <c r="L150" s="41">
        <v>5745</v>
      </c>
    </row>
    <row r="151" spans="1:12" ht="13.9" customHeight="1" x14ac:dyDescent="0.2">
      <c r="A151" s="37" t="s">
        <v>105</v>
      </c>
      <c r="B151" s="41">
        <v>62059</v>
      </c>
      <c r="C151" s="41">
        <v>30331</v>
      </c>
      <c r="D151" s="41">
        <v>31728</v>
      </c>
      <c r="E151" s="41"/>
      <c r="F151" s="41">
        <v>57105</v>
      </c>
      <c r="G151" s="41">
        <v>27563</v>
      </c>
      <c r="H151" s="41">
        <v>29542</v>
      </c>
      <c r="I151" s="41"/>
      <c r="J151" s="41">
        <v>4954</v>
      </c>
      <c r="K151" s="41">
        <v>2768</v>
      </c>
      <c r="L151" s="41">
        <v>2186</v>
      </c>
    </row>
    <row r="152" spans="1:12" ht="13.9" customHeight="1" x14ac:dyDescent="0.2">
      <c r="A152" s="37" t="s">
        <v>106</v>
      </c>
      <c r="B152" s="41">
        <v>14317</v>
      </c>
      <c r="C152" s="41">
        <v>7326</v>
      </c>
      <c r="D152" s="41">
        <v>6991</v>
      </c>
      <c r="E152" s="41"/>
      <c r="F152" s="41">
        <v>8423</v>
      </c>
      <c r="G152" s="41">
        <v>4171</v>
      </c>
      <c r="H152" s="41">
        <v>4252</v>
      </c>
      <c r="I152" s="41"/>
      <c r="J152" s="41">
        <v>5894</v>
      </c>
      <c r="K152" s="41">
        <v>3155</v>
      </c>
      <c r="L152" s="41">
        <v>2739</v>
      </c>
    </row>
    <row r="153" spans="1:12" ht="13.9" customHeight="1" x14ac:dyDescent="0.2">
      <c r="A153" s="37" t="s">
        <v>107</v>
      </c>
      <c r="B153" s="41">
        <v>21234</v>
      </c>
      <c r="C153" s="41">
        <v>10901</v>
      </c>
      <c r="D153" s="41">
        <v>10333</v>
      </c>
      <c r="E153" s="41"/>
      <c r="F153" s="41">
        <v>13446</v>
      </c>
      <c r="G153" s="41">
        <v>6682</v>
      </c>
      <c r="H153" s="41">
        <v>6764</v>
      </c>
      <c r="I153" s="41"/>
      <c r="J153" s="41">
        <v>7788</v>
      </c>
      <c r="K153" s="41">
        <v>4219</v>
      </c>
      <c r="L153" s="41">
        <v>3569</v>
      </c>
    </row>
    <row r="154" spans="1:12" ht="13.9" customHeight="1" x14ac:dyDescent="0.2">
      <c r="A154" s="37" t="s">
        <v>108</v>
      </c>
      <c r="B154" s="41">
        <v>28496</v>
      </c>
      <c r="C154" s="41">
        <v>14569</v>
      </c>
      <c r="D154" s="41">
        <v>13927</v>
      </c>
      <c r="E154" s="41"/>
      <c r="F154" s="41">
        <v>15654</v>
      </c>
      <c r="G154" s="41">
        <v>7777</v>
      </c>
      <c r="H154" s="41">
        <v>7877</v>
      </c>
      <c r="I154" s="41"/>
      <c r="J154" s="41">
        <v>12842</v>
      </c>
      <c r="K154" s="41">
        <v>6792</v>
      </c>
      <c r="L154" s="41">
        <v>6050</v>
      </c>
    </row>
    <row r="155" spans="1:12" ht="13.9" customHeight="1" x14ac:dyDescent="0.2">
      <c r="A155" s="37" t="s">
        <v>109</v>
      </c>
      <c r="B155" s="41">
        <v>16582</v>
      </c>
      <c r="C155" s="41">
        <v>8635</v>
      </c>
      <c r="D155" s="41">
        <v>7947</v>
      </c>
      <c r="E155" s="41"/>
      <c r="F155" s="41">
        <v>8605</v>
      </c>
      <c r="G155" s="41">
        <v>4300</v>
      </c>
      <c r="H155" s="41">
        <v>4305</v>
      </c>
      <c r="I155" s="41"/>
      <c r="J155" s="41">
        <v>7977</v>
      </c>
      <c r="K155" s="41">
        <v>4335</v>
      </c>
      <c r="L155" s="41">
        <v>3642</v>
      </c>
    </row>
    <row r="156" spans="1:12" ht="13.9" customHeight="1" x14ac:dyDescent="0.2">
      <c r="A156" s="37" t="s">
        <v>110</v>
      </c>
      <c r="B156" s="41">
        <v>22624</v>
      </c>
      <c r="C156" s="41">
        <v>11473</v>
      </c>
      <c r="D156" s="41">
        <v>11151</v>
      </c>
      <c r="E156" s="41"/>
      <c r="F156" s="41">
        <v>11424</v>
      </c>
      <c r="G156" s="41">
        <v>5547</v>
      </c>
      <c r="H156" s="41">
        <v>5877</v>
      </c>
      <c r="I156" s="41"/>
      <c r="J156" s="41">
        <v>11200</v>
      </c>
      <c r="K156" s="41">
        <v>5926</v>
      </c>
      <c r="L156" s="41">
        <v>5274</v>
      </c>
    </row>
    <row r="157" spans="1:12" ht="13.9" customHeight="1" x14ac:dyDescent="0.2">
      <c r="A157" s="37" t="s">
        <v>103</v>
      </c>
      <c r="B157" s="41">
        <v>136826</v>
      </c>
      <c r="C157" s="41">
        <v>66742</v>
      </c>
      <c r="D157" s="41">
        <v>70084</v>
      </c>
      <c r="E157" s="41"/>
      <c r="F157" s="41">
        <v>112351</v>
      </c>
      <c r="G157" s="41">
        <v>53665</v>
      </c>
      <c r="H157" s="41">
        <v>58686</v>
      </c>
      <c r="I157" s="41"/>
      <c r="J157" s="41">
        <v>24475</v>
      </c>
      <c r="K157" s="41">
        <v>13077</v>
      </c>
      <c r="L157" s="41">
        <v>11398</v>
      </c>
    </row>
    <row r="158" spans="1:12" ht="13.9" customHeight="1" x14ac:dyDescent="0.2">
      <c r="A158" s="37" t="s">
        <v>112</v>
      </c>
      <c r="B158" s="41">
        <v>23584</v>
      </c>
      <c r="C158" s="41">
        <v>12239</v>
      </c>
      <c r="D158" s="41">
        <v>11345</v>
      </c>
      <c r="E158" s="41"/>
      <c r="F158" s="41">
        <v>14488</v>
      </c>
      <c r="G158" s="41">
        <v>7343</v>
      </c>
      <c r="H158" s="41">
        <v>7145</v>
      </c>
      <c r="I158" s="41"/>
      <c r="J158" s="41">
        <v>9096</v>
      </c>
      <c r="K158" s="41">
        <v>4896</v>
      </c>
      <c r="L158" s="41">
        <v>4200</v>
      </c>
    </row>
    <row r="159" spans="1:12" ht="13.9" customHeight="1" x14ac:dyDescent="0.2">
      <c r="A159" s="36" t="s">
        <v>113</v>
      </c>
      <c r="B159" s="41">
        <v>29962</v>
      </c>
      <c r="C159" s="41">
        <v>15529</v>
      </c>
      <c r="D159" s="41">
        <v>14433</v>
      </c>
      <c r="E159" s="41"/>
      <c r="F159" s="41">
        <v>16533</v>
      </c>
      <c r="G159" s="41">
        <v>8302</v>
      </c>
      <c r="H159" s="41">
        <v>8231</v>
      </c>
      <c r="I159" s="41"/>
      <c r="J159" s="41">
        <v>13429</v>
      </c>
      <c r="K159" s="41">
        <v>7227</v>
      </c>
      <c r="L159" s="41">
        <v>6202</v>
      </c>
    </row>
    <row r="160" spans="1:12" ht="13.9" customHeight="1" x14ac:dyDescent="0.2">
      <c r="A160" s="271" t="s">
        <v>114</v>
      </c>
      <c r="B160" s="270">
        <v>680088</v>
      </c>
      <c r="C160" s="270">
        <v>336884</v>
      </c>
      <c r="D160" s="270">
        <v>343204</v>
      </c>
      <c r="E160" s="270"/>
      <c r="F160" s="270">
        <v>522150</v>
      </c>
      <c r="G160" s="270">
        <v>250521</v>
      </c>
      <c r="H160" s="270">
        <v>271629</v>
      </c>
      <c r="I160" s="270"/>
      <c r="J160" s="270">
        <v>157938</v>
      </c>
      <c r="K160" s="270">
        <v>86363</v>
      </c>
      <c r="L160" s="270">
        <v>71575</v>
      </c>
    </row>
    <row r="161" spans="1:12" ht="13.9" customHeight="1" x14ac:dyDescent="0.2">
      <c r="A161" s="36" t="s">
        <v>115</v>
      </c>
      <c r="B161" s="41">
        <v>21198</v>
      </c>
      <c r="C161" s="41">
        <v>10766</v>
      </c>
      <c r="D161" s="41">
        <v>10432</v>
      </c>
      <c r="E161" s="41"/>
      <c r="F161" s="41">
        <v>15267</v>
      </c>
      <c r="G161" s="41">
        <v>7479</v>
      </c>
      <c r="H161" s="41">
        <v>7788</v>
      </c>
      <c r="I161" s="41"/>
      <c r="J161" s="41">
        <v>5931</v>
      </c>
      <c r="K161" s="41">
        <v>3287</v>
      </c>
      <c r="L161" s="41">
        <v>2644</v>
      </c>
    </row>
    <row r="162" spans="1:12" ht="13.9" customHeight="1" x14ac:dyDescent="0.2">
      <c r="A162" s="37" t="s">
        <v>116</v>
      </c>
      <c r="B162" s="41">
        <v>27349</v>
      </c>
      <c r="C162" s="41">
        <v>13875</v>
      </c>
      <c r="D162" s="41">
        <v>13474</v>
      </c>
      <c r="E162" s="41"/>
      <c r="F162" s="41">
        <v>19402</v>
      </c>
      <c r="G162" s="41">
        <v>9608</v>
      </c>
      <c r="H162" s="41">
        <v>9794</v>
      </c>
      <c r="I162" s="41"/>
      <c r="J162" s="41">
        <v>7947</v>
      </c>
      <c r="K162" s="41">
        <v>4267</v>
      </c>
      <c r="L162" s="41">
        <v>3680</v>
      </c>
    </row>
    <row r="163" spans="1:12" ht="13.9" customHeight="1" x14ac:dyDescent="0.2">
      <c r="A163" s="37" t="s">
        <v>117</v>
      </c>
      <c r="B163" s="41">
        <v>17170</v>
      </c>
      <c r="C163" s="41">
        <v>8866</v>
      </c>
      <c r="D163" s="41">
        <v>8304</v>
      </c>
      <c r="E163" s="41"/>
      <c r="F163" s="41">
        <v>9415</v>
      </c>
      <c r="G163" s="41">
        <v>4667</v>
      </c>
      <c r="H163" s="41">
        <v>4748</v>
      </c>
      <c r="I163" s="41"/>
      <c r="J163" s="41">
        <v>7755</v>
      </c>
      <c r="K163" s="41">
        <v>4199</v>
      </c>
      <c r="L163" s="41">
        <v>3556</v>
      </c>
    </row>
    <row r="164" spans="1:12" ht="13.9" customHeight="1" x14ac:dyDescent="0.2">
      <c r="A164" s="37" t="s">
        <v>118</v>
      </c>
      <c r="B164" s="41">
        <v>33739</v>
      </c>
      <c r="C164" s="41">
        <v>17184</v>
      </c>
      <c r="D164" s="41">
        <v>16555</v>
      </c>
      <c r="E164" s="41"/>
      <c r="F164" s="41">
        <v>22545</v>
      </c>
      <c r="G164" s="41">
        <v>11163</v>
      </c>
      <c r="H164" s="41">
        <v>11382</v>
      </c>
      <c r="I164" s="41"/>
      <c r="J164" s="41">
        <v>11194</v>
      </c>
      <c r="K164" s="41">
        <v>6021</v>
      </c>
      <c r="L164" s="41">
        <v>5173</v>
      </c>
    </row>
    <row r="165" spans="1:12" ht="13.9" customHeight="1" x14ac:dyDescent="0.2">
      <c r="A165" s="37" t="s">
        <v>119</v>
      </c>
      <c r="B165" s="41">
        <v>54257</v>
      </c>
      <c r="C165" s="41">
        <v>27017</v>
      </c>
      <c r="D165" s="41">
        <v>27240</v>
      </c>
      <c r="E165" s="41"/>
      <c r="F165" s="41">
        <v>41022</v>
      </c>
      <c r="G165" s="41">
        <v>20058</v>
      </c>
      <c r="H165" s="41">
        <v>20964</v>
      </c>
      <c r="I165" s="41"/>
      <c r="J165" s="41">
        <v>13235</v>
      </c>
      <c r="K165" s="41">
        <v>6959</v>
      </c>
      <c r="L165" s="41">
        <v>6276</v>
      </c>
    </row>
    <row r="166" spans="1:12" ht="13.9" customHeight="1" x14ac:dyDescent="0.2">
      <c r="A166" s="37" t="s">
        <v>120</v>
      </c>
      <c r="B166" s="41">
        <v>33675</v>
      </c>
      <c r="C166" s="41">
        <v>17151</v>
      </c>
      <c r="D166" s="41">
        <v>16524</v>
      </c>
      <c r="E166" s="41"/>
      <c r="F166" s="41">
        <v>24129</v>
      </c>
      <c r="G166" s="41">
        <v>11811</v>
      </c>
      <c r="H166" s="41">
        <v>12318</v>
      </c>
      <c r="I166" s="41"/>
      <c r="J166" s="41">
        <v>9546</v>
      </c>
      <c r="K166" s="41">
        <v>5340</v>
      </c>
      <c r="L166" s="41">
        <v>4206</v>
      </c>
    </row>
    <row r="167" spans="1:12" ht="13.9" customHeight="1" x14ac:dyDescent="0.2">
      <c r="A167" s="37" t="s">
        <v>121</v>
      </c>
      <c r="B167" s="41">
        <v>27480</v>
      </c>
      <c r="C167" s="41">
        <v>14189</v>
      </c>
      <c r="D167" s="41">
        <v>13291</v>
      </c>
      <c r="E167" s="41"/>
      <c r="F167" s="41">
        <v>16879</v>
      </c>
      <c r="G167" s="41">
        <v>8424</v>
      </c>
      <c r="H167" s="41">
        <v>8455</v>
      </c>
      <c r="I167" s="41"/>
      <c r="J167" s="41">
        <v>10601</v>
      </c>
      <c r="K167" s="41">
        <v>5765</v>
      </c>
      <c r="L167" s="41">
        <v>4836</v>
      </c>
    </row>
    <row r="168" spans="1:12" ht="13.9" customHeight="1" x14ac:dyDescent="0.2">
      <c r="A168" s="37" t="s">
        <v>114</v>
      </c>
      <c r="B168" s="41">
        <v>288424</v>
      </c>
      <c r="C168" s="41">
        <v>137619</v>
      </c>
      <c r="D168" s="41">
        <v>150805</v>
      </c>
      <c r="E168" s="41"/>
      <c r="F168" s="41">
        <v>268722</v>
      </c>
      <c r="G168" s="41">
        <v>126331</v>
      </c>
      <c r="H168" s="41">
        <v>142391</v>
      </c>
      <c r="I168" s="41"/>
      <c r="J168" s="41">
        <v>19702</v>
      </c>
      <c r="K168" s="41">
        <v>11288</v>
      </c>
      <c r="L168" s="41">
        <v>8414</v>
      </c>
    </row>
    <row r="169" spans="1:12" ht="13.9" customHeight="1" x14ac:dyDescent="0.2">
      <c r="A169" s="37" t="s">
        <v>122</v>
      </c>
      <c r="B169" s="41">
        <v>61430</v>
      </c>
      <c r="C169" s="41">
        <v>30521</v>
      </c>
      <c r="D169" s="41">
        <v>30909</v>
      </c>
      <c r="E169" s="41"/>
      <c r="F169" s="41">
        <v>48836</v>
      </c>
      <c r="G169" s="41">
        <v>23609</v>
      </c>
      <c r="H169" s="41">
        <v>25227</v>
      </c>
      <c r="I169" s="41"/>
      <c r="J169" s="41">
        <v>12594</v>
      </c>
      <c r="K169" s="41">
        <v>6912</v>
      </c>
      <c r="L169" s="41">
        <v>5682</v>
      </c>
    </row>
    <row r="170" spans="1:12" ht="13.9" customHeight="1" x14ac:dyDescent="0.2">
      <c r="A170" s="36" t="s">
        <v>123</v>
      </c>
      <c r="B170" s="41">
        <v>45376</v>
      </c>
      <c r="C170" s="41">
        <v>23146</v>
      </c>
      <c r="D170" s="41">
        <v>22230</v>
      </c>
      <c r="E170" s="41"/>
      <c r="F170" s="41">
        <v>28327</v>
      </c>
      <c r="G170" s="41">
        <v>13820</v>
      </c>
      <c r="H170" s="41">
        <v>14507</v>
      </c>
      <c r="I170" s="41"/>
      <c r="J170" s="41">
        <v>17049</v>
      </c>
      <c r="K170" s="41">
        <v>9326</v>
      </c>
      <c r="L170" s="41">
        <v>7723</v>
      </c>
    </row>
    <row r="171" spans="1:12" ht="13.9" customHeight="1" x14ac:dyDescent="0.2">
      <c r="A171" s="37" t="s">
        <v>124</v>
      </c>
      <c r="B171" s="41">
        <v>18668</v>
      </c>
      <c r="C171" s="41">
        <v>9916</v>
      </c>
      <c r="D171" s="41">
        <v>8752</v>
      </c>
      <c r="E171" s="41"/>
      <c r="F171" s="41">
        <v>3477</v>
      </c>
      <c r="G171" s="41">
        <v>1692</v>
      </c>
      <c r="H171" s="41">
        <v>1785</v>
      </c>
      <c r="I171" s="41"/>
      <c r="J171" s="41">
        <v>15191</v>
      </c>
      <c r="K171" s="41">
        <v>8224</v>
      </c>
      <c r="L171" s="41">
        <v>6967</v>
      </c>
    </row>
    <row r="172" spans="1:12" ht="13.9" customHeight="1" x14ac:dyDescent="0.2">
      <c r="A172" s="36" t="s">
        <v>125</v>
      </c>
      <c r="B172" s="41">
        <v>14290</v>
      </c>
      <c r="C172" s="41">
        <v>7559</v>
      </c>
      <c r="D172" s="41">
        <v>6731</v>
      </c>
      <c r="E172" s="41"/>
      <c r="F172" s="41">
        <v>3844</v>
      </c>
      <c r="G172" s="41">
        <v>1882</v>
      </c>
      <c r="H172" s="41">
        <v>1962</v>
      </c>
      <c r="I172" s="41"/>
      <c r="J172" s="41">
        <v>10446</v>
      </c>
      <c r="K172" s="41">
        <v>5677</v>
      </c>
      <c r="L172" s="41">
        <v>4769</v>
      </c>
    </row>
    <row r="173" spans="1:12" ht="13.9" customHeight="1" x14ac:dyDescent="0.2">
      <c r="A173" s="44" t="s">
        <v>126</v>
      </c>
      <c r="B173" s="43">
        <v>37032</v>
      </c>
      <c r="C173" s="43">
        <v>19075</v>
      </c>
      <c r="D173" s="43">
        <v>17957</v>
      </c>
      <c r="E173" s="43"/>
      <c r="F173" s="43">
        <v>20285</v>
      </c>
      <c r="G173" s="43">
        <v>9977</v>
      </c>
      <c r="H173" s="43">
        <v>10308</v>
      </c>
      <c r="I173" s="43"/>
      <c r="J173" s="43">
        <v>16747</v>
      </c>
      <c r="K173" s="43">
        <v>9098</v>
      </c>
      <c r="L173" s="43">
        <v>7649</v>
      </c>
    </row>
    <row r="174" spans="1:12" ht="4.9000000000000004" customHeight="1" x14ac:dyDescent="0.2">
      <c r="A174" s="92"/>
      <c r="B174" s="94"/>
      <c r="C174" s="94"/>
      <c r="D174" s="94"/>
      <c r="E174" s="94"/>
      <c r="F174" s="94"/>
      <c r="G174" s="94"/>
      <c r="H174" s="94"/>
      <c r="I174" s="94"/>
      <c r="J174" s="94"/>
      <c r="K174" s="94"/>
      <c r="L174" s="94"/>
    </row>
    <row r="175" spans="1:12" ht="30.75" customHeight="1" x14ac:dyDescent="0.2">
      <c r="A175" s="44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</row>
    <row r="176" spans="1:12" ht="30.75" customHeight="1" x14ac:dyDescent="0.2">
      <c r="A176" s="44"/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</row>
    <row r="177" spans="1:12" ht="30.75" customHeight="1" x14ac:dyDescent="0.2">
      <c r="A177" s="44"/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</row>
    <row r="178" spans="1:12" ht="36" customHeight="1" x14ac:dyDescent="0.25">
      <c r="A178" s="12"/>
      <c r="B178" s="12"/>
      <c r="C178" s="301" t="s">
        <v>385</v>
      </c>
      <c r="D178" s="301"/>
      <c r="E178" s="301"/>
      <c r="F178" s="301"/>
      <c r="G178" s="301"/>
      <c r="H178" s="301"/>
      <c r="I178" s="301"/>
      <c r="J178" s="301"/>
      <c r="K178" s="301"/>
      <c r="L178" s="301"/>
    </row>
    <row r="179" spans="1:12" ht="4.9000000000000004" customHeight="1" x14ac:dyDescent="0.2">
      <c r="A179" s="85"/>
      <c r="B179" s="85"/>
      <c r="C179" s="85"/>
      <c r="D179" s="308"/>
      <c r="E179" s="308"/>
      <c r="F179" s="308"/>
      <c r="G179" s="308"/>
      <c r="H179" s="308"/>
      <c r="I179" s="308"/>
      <c r="J179" s="308"/>
      <c r="K179" s="308"/>
      <c r="L179" s="308"/>
    </row>
    <row r="180" spans="1:12" ht="4.9000000000000004" customHeight="1" x14ac:dyDescent="0.2">
      <c r="A180" s="12"/>
      <c r="B180" s="12"/>
      <c r="C180" s="12"/>
      <c r="D180" s="172"/>
      <c r="E180" s="172"/>
      <c r="F180" s="172"/>
      <c r="G180" s="172"/>
      <c r="H180" s="172"/>
      <c r="I180" s="172"/>
      <c r="J180" s="172"/>
      <c r="K180" s="172"/>
      <c r="L180" s="172"/>
    </row>
    <row r="181" spans="1:12" ht="15" customHeight="1" x14ac:dyDescent="0.25">
      <c r="A181" s="84" t="s">
        <v>437</v>
      </c>
      <c r="B181" s="3"/>
      <c r="C181" s="3"/>
      <c r="D181" s="3"/>
      <c r="E181" s="3"/>
      <c r="F181" s="3"/>
      <c r="G181" s="3"/>
      <c r="H181" s="3"/>
      <c r="I181" s="3"/>
      <c r="J181" s="3"/>
      <c r="K181" s="33"/>
      <c r="L181" s="34"/>
    </row>
    <row r="182" spans="1:12" ht="15" customHeight="1" x14ac:dyDescent="0.2">
      <c r="A182" s="84" t="s">
        <v>386</v>
      </c>
      <c r="B182" s="1"/>
      <c r="C182" s="1"/>
      <c r="D182" s="1"/>
      <c r="E182" s="1"/>
      <c r="F182" s="1"/>
      <c r="G182" s="1"/>
      <c r="H182" s="1"/>
      <c r="I182" s="1"/>
      <c r="J182" s="1"/>
      <c r="K182" s="12"/>
      <c r="L182" s="7" t="s">
        <v>1</v>
      </c>
    </row>
    <row r="183" spans="1:12" ht="4.9000000000000004" customHeight="1" x14ac:dyDescent="0.2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7"/>
    </row>
    <row r="184" spans="1:12" ht="4.9000000000000004" customHeight="1" x14ac:dyDescent="0.2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90"/>
    </row>
    <row r="185" spans="1:12" ht="15" customHeight="1" x14ac:dyDescent="0.2">
      <c r="A185" s="305" t="s">
        <v>2</v>
      </c>
      <c r="B185" s="267"/>
      <c r="C185" s="267" t="s">
        <v>3</v>
      </c>
      <c r="D185" s="267"/>
      <c r="E185" s="268"/>
      <c r="F185" s="267" t="s">
        <v>4</v>
      </c>
      <c r="G185" s="267" t="s">
        <v>574</v>
      </c>
      <c r="H185" s="267"/>
      <c r="I185" s="268"/>
      <c r="J185" s="267"/>
      <c r="K185" s="269" t="s">
        <v>5</v>
      </c>
      <c r="L185" s="267"/>
    </row>
    <row r="186" spans="1:12" ht="15" customHeight="1" x14ac:dyDescent="0.2">
      <c r="A186" s="305"/>
      <c r="B186" s="262" t="s">
        <v>6</v>
      </c>
      <c r="C186" s="262" t="s">
        <v>7</v>
      </c>
      <c r="D186" s="262" t="s">
        <v>8</v>
      </c>
      <c r="E186" s="262"/>
      <c r="F186" s="262" t="s">
        <v>6</v>
      </c>
      <c r="G186" s="262" t="s">
        <v>7</v>
      </c>
      <c r="H186" s="262" t="s">
        <v>8</v>
      </c>
      <c r="I186" s="262"/>
      <c r="J186" s="262" t="s">
        <v>6</v>
      </c>
      <c r="K186" s="262" t="s">
        <v>7</v>
      </c>
      <c r="L186" s="262" t="s">
        <v>8</v>
      </c>
    </row>
    <row r="187" spans="1:12" ht="4.9000000000000004" customHeight="1" x14ac:dyDescent="0.2">
      <c r="A187" s="171"/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</row>
    <row r="188" spans="1:12" ht="4.9000000000000004" customHeight="1" x14ac:dyDescent="0.2">
      <c r="A188" s="32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</row>
    <row r="189" spans="1:12" ht="13.9" customHeight="1" x14ac:dyDescent="0.2">
      <c r="A189" s="271" t="s">
        <v>127</v>
      </c>
      <c r="B189" s="270">
        <v>489984</v>
      </c>
      <c r="C189" s="270">
        <v>246877</v>
      </c>
      <c r="D189" s="270">
        <v>243107</v>
      </c>
      <c r="E189" s="270"/>
      <c r="F189" s="270">
        <v>324567</v>
      </c>
      <c r="G189" s="270">
        <v>158467</v>
      </c>
      <c r="H189" s="270">
        <v>166100</v>
      </c>
      <c r="I189" s="270"/>
      <c r="J189" s="270">
        <v>165417</v>
      </c>
      <c r="K189" s="270">
        <v>88410</v>
      </c>
      <c r="L189" s="270">
        <v>77007</v>
      </c>
    </row>
    <row r="190" spans="1:12" ht="13.9" customHeight="1" x14ac:dyDescent="0.2">
      <c r="A190" s="36" t="s">
        <v>128</v>
      </c>
      <c r="B190" s="41">
        <v>26683</v>
      </c>
      <c r="C190" s="41">
        <v>13960</v>
      </c>
      <c r="D190" s="41">
        <v>12723</v>
      </c>
      <c r="E190" s="41"/>
      <c r="F190" s="41">
        <v>14040</v>
      </c>
      <c r="G190" s="41">
        <v>7042</v>
      </c>
      <c r="H190" s="41">
        <v>6998</v>
      </c>
      <c r="I190" s="41"/>
      <c r="J190" s="41">
        <v>12643</v>
      </c>
      <c r="K190" s="41">
        <v>6918</v>
      </c>
      <c r="L190" s="41">
        <v>5725</v>
      </c>
    </row>
    <row r="191" spans="1:12" ht="13.9" customHeight="1" x14ac:dyDescent="0.2">
      <c r="A191" s="37" t="s">
        <v>129</v>
      </c>
      <c r="B191" s="41">
        <v>81603</v>
      </c>
      <c r="C191" s="41">
        <v>40990</v>
      </c>
      <c r="D191" s="41">
        <v>40613</v>
      </c>
      <c r="E191" s="41"/>
      <c r="F191" s="41">
        <v>51452</v>
      </c>
      <c r="G191" s="41">
        <v>25017</v>
      </c>
      <c r="H191" s="41">
        <v>26435</v>
      </c>
      <c r="I191" s="41"/>
      <c r="J191" s="41">
        <v>30151</v>
      </c>
      <c r="K191" s="41">
        <v>15973</v>
      </c>
      <c r="L191" s="41">
        <v>14178</v>
      </c>
    </row>
    <row r="192" spans="1:12" ht="13.9" customHeight="1" x14ac:dyDescent="0.2">
      <c r="A192" s="37" t="s">
        <v>130</v>
      </c>
      <c r="B192" s="41">
        <v>44374</v>
      </c>
      <c r="C192" s="41">
        <v>22658</v>
      </c>
      <c r="D192" s="41">
        <v>21716</v>
      </c>
      <c r="E192" s="41"/>
      <c r="F192" s="41">
        <v>14198</v>
      </c>
      <c r="G192" s="41">
        <v>6824</v>
      </c>
      <c r="H192" s="41">
        <v>7374</v>
      </c>
      <c r="I192" s="41"/>
      <c r="J192" s="41">
        <v>30176</v>
      </c>
      <c r="K192" s="41">
        <v>15834</v>
      </c>
      <c r="L192" s="41">
        <v>14342</v>
      </c>
    </row>
    <row r="193" spans="1:12" ht="13.9" customHeight="1" x14ac:dyDescent="0.2">
      <c r="A193" s="37" t="s">
        <v>131</v>
      </c>
      <c r="B193" s="41">
        <v>38950</v>
      </c>
      <c r="C193" s="41">
        <v>20244</v>
      </c>
      <c r="D193" s="41">
        <v>18706</v>
      </c>
      <c r="E193" s="41"/>
      <c r="F193" s="41">
        <v>13639</v>
      </c>
      <c r="G193" s="41">
        <v>6935</v>
      </c>
      <c r="H193" s="41">
        <v>6704</v>
      </c>
      <c r="I193" s="41"/>
      <c r="J193" s="41">
        <v>25311</v>
      </c>
      <c r="K193" s="41">
        <v>13309</v>
      </c>
      <c r="L193" s="41">
        <v>12002</v>
      </c>
    </row>
    <row r="194" spans="1:12" ht="13.9" customHeight="1" x14ac:dyDescent="0.2">
      <c r="A194" s="37" t="s">
        <v>127</v>
      </c>
      <c r="B194" s="41">
        <v>196035</v>
      </c>
      <c r="C194" s="41">
        <v>96455</v>
      </c>
      <c r="D194" s="41">
        <v>99580</v>
      </c>
      <c r="E194" s="41"/>
      <c r="F194" s="41">
        <v>165986</v>
      </c>
      <c r="G194" s="41">
        <v>80296</v>
      </c>
      <c r="H194" s="41">
        <v>85690</v>
      </c>
      <c r="I194" s="41"/>
      <c r="J194" s="41">
        <v>30049</v>
      </c>
      <c r="K194" s="41">
        <v>16159</v>
      </c>
      <c r="L194" s="41">
        <v>13890</v>
      </c>
    </row>
    <row r="195" spans="1:12" ht="13.9" customHeight="1" x14ac:dyDescent="0.2">
      <c r="A195" s="37" t="s">
        <v>132</v>
      </c>
      <c r="B195" s="41">
        <v>38571</v>
      </c>
      <c r="C195" s="41">
        <v>20237</v>
      </c>
      <c r="D195" s="41">
        <v>18334</v>
      </c>
      <c r="E195" s="41"/>
      <c r="F195" s="41">
        <v>19355</v>
      </c>
      <c r="G195" s="41">
        <v>9721</v>
      </c>
      <c r="H195" s="41">
        <v>9634</v>
      </c>
      <c r="I195" s="41"/>
      <c r="J195" s="41">
        <v>19216</v>
      </c>
      <c r="K195" s="41">
        <v>10516</v>
      </c>
      <c r="L195" s="41">
        <v>8700</v>
      </c>
    </row>
    <row r="196" spans="1:12" ht="13.9" customHeight="1" x14ac:dyDescent="0.2">
      <c r="A196" s="37" t="s">
        <v>133</v>
      </c>
      <c r="B196" s="41">
        <v>29639</v>
      </c>
      <c r="C196" s="41">
        <v>15003</v>
      </c>
      <c r="D196" s="41">
        <v>14636</v>
      </c>
      <c r="E196" s="41"/>
      <c r="F196" s="41">
        <v>20975</v>
      </c>
      <c r="G196" s="41">
        <v>10362</v>
      </c>
      <c r="H196" s="41">
        <v>10613</v>
      </c>
      <c r="I196" s="41"/>
      <c r="J196" s="41">
        <v>8664</v>
      </c>
      <c r="K196" s="41">
        <v>4641</v>
      </c>
      <c r="L196" s="41">
        <v>4023</v>
      </c>
    </row>
    <row r="197" spans="1:12" ht="13.9" customHeight="1" x14ac:dyDescent="0.2">
      <c r="A197" s="37" t="s">
        <v>134</v>
      </c>
      <c r="B197" s="41">
        <v>34129</v>
      </c>
      <c r="C197" s="41">
        <v>17330</v>
      </c>
      <c r="D197" s="41">
        <v>16799</v>
      </c>
      <c r="E197" s="41"/>
      <c r="F197" s="41">
        <v>24922</v>
      </c>
      <c r="G197" s="41">
        <v>12270</v>
      </c>
      <c r="H197" s="41">
        <v>12652</v>
      </c>
      <c r="I197" s="41"/>
      <c r="J197" s="41">
        <v>9207</v>
      </c>
      <c r="K197" s="41">
        <v>5060</v>
      </c>
      <c r="L197" s="41">
        <v>4147</v>
      </c>
    </row>
    <row r="198" spans="1:12" ht="13.9" customHeight="1" x14ac:dyDescent="0.2">
      <c r="A198" s="271" t="s">
        <v>135</v>
      </c>
      <c r="B198" s="270">
        <v>938744</v>
      </c>
      <c r="C198" s="270">
        <v>468953</v>
      </c>
      <c r="D198" s="270">
        <v>469791</v>
      </c>
      <c r="E198" s="270"/>
      <c r="F198" s="270">
        <v>620951</v>
      </c>
      <c r="G198" s="270">
        <v>301159</v>
      </c>
      <c r="H198" s="270">
        <v>319792</v>
      </c>
      <c r="I198" s="270"/>
      <c r="J198" s="270">
        <v>317793</v>
      </c>
      <c r="K198" s="270">
        <v>167794</v>
      </c>
      <c r="L198" s="270">
        <v>149999</v>
      </c>
    </row>
    <row r="199" spans="1:12" ht="13.9" customHeight="1" x14ac:dyDescent="0.2">
      <c r="A199" s="36" t="s">
        <v>136</v>
      </c>
      <c r="B199" s="41">
        <v>64436</v>
      </c>
      <c r="C199" s="41">
        <v>32504</v>
      </c>
      <c r="D199" s="41">
        <v>31932</v>
      </c>
      <c r="E199" s="41"/>
      <c r="F199" s="41">
        <v>33595</v>
      </c>
      <c r="G199" s="41">
        <v>16272</v>
      </c>
      <c r="H199" s="41">
        <v>17323</v>
      </c>
      <c r="I199" s="41"/>
      <c r="J199" s="41">
        <v>30841</v>
      </c>
      <c r="K199" s="41">
        <v>16232</v>
      </c>
      <c r="L199" s="41">
        <v>14609</v>
      </c>
    </row>
    <row r="200" spans="1:12" ht="13.9" customHeight="1" x14ac:dyDescent="0.2">
      <c r="A200" s="37" t="s">
        <v>137</v>
      </c>
      <c r="B200" s="41">
        <v>51739</v>
      </c>
      <c r="C200" s="41">
        <v>26400</v>
      </c>
      <c r="D200" s="41">
        <v>25339</v>
      </c>
      <c r="E200" s="41"/>
      <c r="F200" s="41">
        <v>21102</v>
      </c>
      <c r="G200" s="41">
        <v>10452</v>
      </c>
      <c r="H200" s="41">
        <v>10650</v>
      </c>
      <c r="I200" s="41"/>
      <c r="J200" s="41">
        <v>30637</v>
      </c>
      <c r="K200" s="41">
        <v>15948</v>
      </c>
      <c r="L200" s="41">
        <v>14689</v>
      </c>
    </row>
    <row r="201" spans="1:12" ht="13.9" customHeight="1" x14ac:dyDescent="0.2">
      <c r="A201" s="37" t="s">
        <v>138</v>
      </c>
      <c r="B201" s="41">
        <v>62700</v>
      </c>
      <c r="C201" s="41">
        <v>31603</v>
      </c>
      <c r="D201" s="41">
        <v>31097</v>
      </c>
      <c r="E201" s="41"/>
      <c r="F201" s="41">
        <v>36067</v>
      </c>
      <c r="G201" s="41">
        <v>17616</v>
      </c>
      <c r="H201" s="41">
        <v>18451</v>
      </c>
      <c r="I201" s="41"/>
      <c r="J201" s="41">
        <v>26633</v>
      </c>
      <c r="K201" s="41">
        <v>13987</v>
      </c>
      <c r="L201" s="41">
        <v>12646</v>
      </c>
    </row>
    <row r="202" spans="1:12" ht="13.9" customHeight="1" x14ac:dyDescent="0.2">
      <c r="A202" s="37" t="s">
        <v>139</v>
      </c>
      <c r="B202" s="41">
        <v>20753</v>
      </c>
      <c r="C202" s="41">
        <v>10400</v>
      </c>
      <c r="D202" s="41">
        <v>10353</v>
      </c>
      <c r="E202" s="41"/>
      <c r="F202" s="41">
        <v>15334</v>
      </c>
      <c r="G202" s="41">
        <v>7496</v>
      </c>
      <c r="H202" s="41">
        <v>7838</v>
      </c>
      <c r="I202" s="41"/>
      <c r="J202" s="41">
        <v>5419</v>
      </c>
      <c r="K202" s="41">
        <v>2904</v>
      </c>
      <c r="L202" s="41">
        <v>2515</v>
      </c>
    </row>
    <row r="203" spans="1:12" ht="13.9" customHeight="1" x14ac:dyDescent="0.2">
      <c r="A203" s="37" t="s">
        <v>140</v>
      </c>
      <c r="B203" s="41">
        <v>46547</v>
      </c>
      <c r="C203" s="41">
        <v>23827</v>
      </c>
      <c r="D203" s="41">
        <v>22720</v>
      </c>
      <c r="E203" s="41"/>
      <c r="F203" s="41">
        <v>16500</v>
      </c>
      <c r="G203" s="41">
        <v>8160</v>
      </c>
      <c r="H203" s="41">
        <v>8340</v>
      </c>
      <c r="I203" s="41"/>
      <c r="J203" s="41">
        <v>30047</v>
      </c>
      <c r="K203" s="41">
        <v>15667</v>
      </c>
      <c r="L203" s="41">
        <v>14380</v>
      </c>
    </row>
    <row r="204" spans="1:12" ht="13.9" customHeight="1" x14ac:dyDescent="0.2">
      <c r="A204" s="37" t="s">
        <v>135</v>
      </c>
      <c r="B204" s="41">
        <v>317815</v>
      </c>
      <c r="C204" s="41">
        <v>153537</v>
      </c>
      <c r="D204" s="41">
        <v>164278</v>
      </c>
      <c r="E204" s="41"/>
      <c r="F204" s="41">
        <v>274051</v>
      </c>
      <c r="G204" s="41">
        <v>130543</v>
      </c>
      <c r="H204" s="41">
        <v>143508</v>
      </c>
      <c r="I204" s="41"/>
      <c r="J204" s="41">
        <v>43764</v>
      </c>
      <c r="K204" s="41">
        <v>22994</v>
      </c>
      <c r="L204" s="41">
        <v>20770</v>
      </c>
    </row>
    <row r="205" spans="1:12" ht="13.9" customHeight="1" x14ac:dyDescent="0.2">
      <c r="A205" s="37" t="s">
        <v>141</v>
      </c>
      <c r="B205" s="41">
        <v>50959</v>
      </c>
      <c r="C205" s="41">
        <v>26321</v>
      </c>
      <c r="D205" s="41">
        <v>24638</v>
      </c>
      <c r="E205" s="41"/>
      <c r="F205" s="41">
        <v>16190</v>
      </c>
      <c r="G205" s="41">
        <v>8027</v>
      </c>
      <c r="H205" s="41">
        <v>8163</v>
      </c>
      <c r="I205" s="41"/>
      <c r="J205" s="41">
        <v>34769</v>
      </c>
      <c r="K205" s="41">
        <v>18294</v>
      </c>
      <c r="L205" s="41">
        <v>16475</v>
      </c>
    </row>
    <row r="206" spans="1:12" ht="13.9" customHeight="1" x14ac:dyDescent="0.2">
      <c r="A206" s="37" t="s">
        <v>142</v>
      </c>
      <c r="B206" s="41">
        <v>37655</v>
      </c>
      <c r="C206" s="41">
        <v>19560</v>
      </c>
      <c r="D206" s="41">
        <v>18095</v>
      </c>
      <c r="E206" s="41"/>
      <c r="F206" s="41">
        <v>21846</v>
      </c>
      <c r="G206" s="41">
        <v>11065</v>
      </c>
      <c r="H206" s="41">
        <v>10781</v>
      </c>
      <c r="I206" s="41"/>
      <c r="J206" s="41">
        <v>15809</v>
      </c>
      <c r="K206" s="41">
        <v>8495</v>
      </c>
      <c r="L206" s="41">
        <v>7314</v>
      </c>
    </row>
    <row r="207" spans="1:12" ht="13.9" customHeight="1" x14ac:dyDescent="0.2">
      <c r="A207" s="37" t="s">
        <v>143</v>
      </c>
      <c r="B207" s="41">
        <v>35900</v>
      </c>
      <c r="C207" s="41">
        <v>18226</v>
      </c>
      <c r="D207" s="41">
        <v>17674</v>
      </c>
      <c r="E207" s="41"/>
      <c r="F207" s="41">
        <v>22202</v>
      </c>
      <c r="G207" s="41">
        <v>10863</v>
      </c>
      <c r="H207" s="41">
        <v>11339</v>
      </c>
      <c r="I207" s="41"/>
      <c r="J207" s="41">
        <v>13698</v>
      </c>
      <c r="K207" s="41">
        <v>7363</v>
      </c>
      <c r="L207" s="41">
        <v>6335</v>
      </c>
    </row>
    <row r="208" spans="1:12" ht="13.9" customHeight="1" x14ac:dyDescent="0.2">
      <c r="A208" s="36" t="s">
        <v>144</v>
      </c>
      <c r="B208" s="41">
        <v>29305</v>
      </c>
      <c r="C208" s="41">
        <v>15178</v>
      </c>
      <c r="D208" s="41">
        <v>14127</v>
      </c>
      <c r="E208" s="41"/>
      <c r="F208" s="41">
        <v>20102</v>
      </c>
      <c r="G208" s="41">
        <v>10103</v>
      </c>
      <c r="H208" s="41">
        <v>9999</v>
      </c>
      <c r="I208" s="41"/>
      <c r="J208" s="41">
        <v>9203</v>
      </c>
      <c r="K208" s="41">
        <v>5075</v>
      </c>
      <c r="L208" s="41">
        <v>4128</v>
      </c>
    </row>
    <row r="209" spans="1:12" ht="13.9" customHeight="1" x14ac:dyDescent="0.2">
      <c r="A209" s="37" t="s">
        <v>145</v>
      </c>
      <c r="B209" s="41">
        <v>87157</v>
      </c>
      <c r="C209" s="41">
        <v>44013</v>
      </c>
      <c r="D209" s="41">
        <v>43144</v>
      </c>
      <c r="E209" s="41"/>
      <c r="F209" s="41">
        <v>54640</v>
      </c>
      <c r="G209" s="41">
        <v>26765</v>
      </c>
      <c r="H209" s="41">
        <v>27875</v>
      </c>
      <c r="I209" s="41"/>
      <c r="J209" s="41">
        <v>32517</v>
      </c>
      <c r="K209" s="41">
        <v>17248</v>
      </c>
      <c r="L209" s="41">
        <v>15269</v>
      </c>
    </row>
    <row r="210" spans="1:12" ht="13.9" customHeight="1" x14ac:dyDescent="0.2">
      <c r="A210" s="37" t="s">
        <v>146</v>
      </c>
      <c r="B210" s="41">
        <v>21502</v>
      </c>
      <c r="C210" s="41">
        <v>11059</v>
      </c>
      <c r="D210" s="41">
        <v>10443</v>
      </c>
      <c r="E210" s="41"/>
      <c r="F210" s="41">
        <v>9799</v>
      </c>
      <c r="G210" s="41">
        <v>4826</v>
      </c>
      <c r="H210" s="41">
        <v>4973</v>
      </c>
      <c r="I210" s="41"/>
      <c r="J210" s="41">
        <v>11703</v>
      </c>
      <c r="K210" s="41">
        <v>6233</v>
      </c>
      <c r="L210" s="41">
        <v>5470</v>
      </c>
    </row>
    <row r="211" spans="1:12" ht="13.9" customHeight="1" x14ac:dyDescent="0.2">
      <c r="A211" s="37" t="s">
        <v>147</v>
      </c>
      <c r="B211" s="41">
        <v>43352</v>
      </c>
      <c r="C211" s="41">
        <v>22284</v>
      </c>
      <c r="D211" s="41">
        <v>21068</v>
      </c>
      <c r="E211" s="41"/>
      <c r="F211" s="41">
        <v>21360</v>
      </c>
      <c r="G211" s="41">
        <v>10532</v>
      </c>
      <c r="H211" s="41">
        <v>10828</v>
      </c>
      <c r="I211" s="41"/>
      <c r="J211" s="41">
        <v>21992</v>
      </c>
      <c r="K211" s="41">
        <v>11752</v>
      </c>
      <c r="L211" s="41">
        <v>10240</v>
      </c>
    </row>
    <row r="212" spans="1:12" ht="13.9" customHeight="1" x14ac:dyDescent="0.2">
      <c r="A212" s="37" t="s">
        <v>148</v>
      </c>
      <c r="B212" s="41">
        <v>68924</v>
      </c>
      <c r="C212" s="41">
        <v>34041</v>
      </c>
      <c r="D212" s="41">
        <v>34883</v>
      </c>
      <c r="E212" s="41"/>
      <c r="F212" s="41">
        <v>58163</v>
      </c>
      <c r="G212" s="41">
        <v>28439</v>
      </c>
      <c r="H212" s="41">
        <v>29724</v>
      </c>
      <c r="I212" s="41"/>
      <c r="J212" s="41">
        <v>10761</v>
      </c>
      <c r="K212" s="41">
        <v>5602</v>
      </c>
      <c r="L212" s="41">
        <v>5159</v>
      </c>
    </row>
    <row r="213" spans="1:12" ht="13.9" customHeight="1" x14ac:dyDescent="0.2">
      <c r="A213" s="271" t="s">
        <v>149</v>
      </c>
      <c r="B213" s="270">
        <v>768222</v>
      </c>
      <c r="C213" s="270">
        <v>386333</v>
      </c>
      <c r="D213" s="270">
        <v>381889</v>
      </c>
      <c r="E213" s="270"/>
      <c r="F213" s="270">
        <v>458094</v>
      </c>
      <c r="G213" s="270">
        <v>221632</v>
      </c>
      <c r="H213" s="270">
        <v>236462</v>
      </c>
      <c r="I213" s="270"/>
      <c r="J213" s="270">
        <v>310128</v>
      </c>
      <c r="K213" s="270">
        <v>164701</v>
      </c>
      <c r="L213" s="270">
        <v>145427</v>
      </c>
    </row>
    <row r="214" spans="1:12" ht="13.9" customHeight="1" x14ac:dyDescent="0.2">
      <c r="A214" s="36" t="s">
        <v>150</v>
      </c>
      <c r="B214" s="41">
        <v>44698</v>
      </c>
      <c r="C214" s="41">
        <v>22877</v>
      </c>
      <c r="D214" s="41">
        <v>21821</v>
      </c>
      <c r="E214" s="41"/>
      <c r="F214" s="41">
        <v>27828</v>
      </c>
      <c r="G214" s="41">
        <v>13819</v>
      </c>
      <c r="H214" s="41">
        <v>14009</v>
      </c>
      <c r="I214" s="41"/>
      <c r="J214" s="41">
        <v>16870</v>
      </c>
      <c r="K214" s="41">
        <v>9058</v>
      </c>
      <c r="L214" s="41">
        <v>7812</v>
      </c>
    </row>
    <row r="215" spans="1:12" ht="13.9" customHeight="1" x14ac:dyDescent="0.2">
      <c r="A215" s="37" t="s">
        <v>151</v>
      </c>
      <c r="B215" s="41">
        <v>20227</v>
      </c>
      <c r="C215" s="41">
        <v>10596</v>
      </c>
      <c r="D215" s="41">
        <v>9631</v>
      </c>
      <c r="E215" s="41"/>
      <c r="F215" s="41">
        <v>4959</v>
      </c>
      <c r="G215" s="41">
        <v>2450</v>
      </c>
      <c r="H215" s="41">
        <v>2509</v>
      </c>
      <c r="I215" s="41"/>
      <c r="J215" s="41">
        <v>15268</v>
      </c>
      <c r="K215" s="41">
        <v>8146</v>
      </c>
      <c r="L215" s="41">
        <v>7122</v>
      </c>
    </row>
    <row r="216" spans="1:12" ht="13.9" customHeight="1" x14ac:dyDescent="0.2">
      <c r="A216" s="37" t="s">
        <v>152</v>
      </c>
      <c r="B216" s="41">
        <v>57055</v>
      </c>
      <c r="C216" s="41">
        <v>28600</v>
      </c>
      <c r="D216" s="41">
        <v>28455</v>
      </c>
      <c r="E216" s="41"/>
      <c r="F216" s="41">
        <v>32038</v>
      </c>
      <c r="G216" s="41">
        <v>15384</v>
      </c>
      <c r="H216" s="41">
        <v>16654</v>
      </c>
      <c r="I216" s="41"/>
      <c r="J216" s="41">
        <v>25017</v>
      </c>
      <c r="K216" s="41">
        <v>13216</v>
      </c>
      <c r="L216" s="41">
        <v>11801</v>
      </c>
    </row>
    <row r="217" spans="1:12" ht="13.9" customHeight="1" x14ac:dyDescent="0.2">
      <c r="A217" s="37" t="s">
        <v>153</v>
      </c>
      <c r="B217" s="41">
        <v>223060</v>
      </c>
      <c r="C217" s="41">
        <v>109032</v>
      </c>
      <c r="D217" s="41">
        <v>114028</v>
      </c>
      <c r="E217" s="41"/>
      <c r="F217" s="41">
        <v>156106</v>
      </c>
      <c r="G217" s="41">
        <v>74062</v>
      </c>
      <c r="H217" s="41">
        <v>82044</v>
      </c>
      <c r="I217" s="41"/>
      <c r="J217" s="41">
        <v>66954</v>
      </c>
      <c r="K217" s="41">
        <v>34970</v>
      </c>
      <c r="L217" s="41">
        <v>31984</v>
      </c>
    </row>
    <row r="218" spans="1:12" ht="13.9" customHeight="1" x14ac:dyDescent="0.2">
      <c r="A218" s="37" t="s">
        <v>154</v>
      </c>
      <c r="B218" s="41">
        <v>52377</v>
      </c>
      <c r="C218" s="41">
        <v>26930</v>
      </c>
      <c r="D218" s="41">
        <v>25447</v>
      </c>
      <c r="E218" s="41"/>
      <c r="F218" s="41">
        <v>25759</v>
      </c>
      <c r="G218" s="41">
        <v>12776</v>
      </c>
      <c r="H218" s="41">
        <v>12983</v>
      </c>
      <c r="I218" s="41"/>
      <c r="J218" s="41">
        <v>26618</v>
      </c>
      <c r="K218" s="41">
        <v>14154</v>
      </c>
      <c r="L218" s="41">
        <v>12464</v>
      </c>
    </row>
    <row r="219" spans="1:12" ht="13.9" customHeight="1" x14ac:dyDescent="0.2">
      <c r="A219" s="37" t="s">
        <v>155</v>
      </c>
      <c r="B219" s="41">
        <v>115960</v>
      </c>
      <c r="C219" s="41">
        <v>57471</v>
      </c>
      <c r="D219" s="41">
        <v>58489</v>
      </c>
      <c r="E219" s="41"/>
      <c r="F219" s="41">
        <v>92888</v>
      </c>
      <c r="G219" s="41">
        <v>44987</v>
      </c>
      <c r="H219" s="41">
        <v>47901</v>
      </c>
      <c r="I219" s="41"/>
      <c r="J219" s="41">
        <v>23072</v>
      </c>
      <c r="K219" s="41">
        <v>12484</v>
      </c>
      <c r="L219" s="41">
        <v>10588</v>
      </c>
    </row>
    <row r="220" spans="1:12" ht="13.9" customHeight="1" x14ac:dyDescent="0.2">
      <c r="A220" s="37" t="s">
        <v>156</v>
      </c>
      <c r="B220" s="41">
        <v>39116</v>
      </c>
      <c r="C220" s="41">
        <v>19822</v>
      </c>
      <c r="D220" s="41">
        <v>19294</v>
      </c>
      <c r="E220" s="41"/>
      <c r="F220" s="41">
        <v>22020</v>
      </c>
      <c r="G220" s="41">
        <v>10682</v>
      </c>
      <c r="H220" s="41">
        <v>11338</v>
      </c>
      <c r="I220" s="41"/>
      <c r="J220" s="41">
        <v>17096</v>
      </c>
      <c r="K220" s="41">
        <v>9140</v>
      </c>
      <c r="L220" s="41">
        <v>7956</v>
      </c>
    </row>
    <row r="221" spans="1:12" ht="13.9" customHeight="1" x14ac:dyDescent="0.2">
      <c r="A221" s="37" t="s">
        <v>157</v>
      </c>
      <c r="B221" s="41">
        <v>30638</v>
      </c>
      <c r="C221" s="41">
        <v>15772</v>
      </c>
      <c r="D221" s="41">
        <v>14866</v>
      </c>
      <c r="E221" s="41"/>
      <c r="F221" s="41">
        <v>13933</v>
      </c>
      <c r="G221" s="41">
        <v>6900</v>
      </c>
      <c r="H221" s="41">
        <v>7033</v>
      </c>
      <c r="I221" s="41"/>
      <c r="J221" s="41">
        <v>16705</v>
      </c>
      <c r="K221" s="41">
        <v>8872</v>
      </c>
      <c r="L221" s="41">
        <v>7833</v>
      </c>
    </row>
    <row r="222" spans="1:12" ht="13.9" customHeight="1" x14ac:dyDescent="0.2">
      <c r="A222" s="37" t="s">
        <v>158</v>
      </c>
      <c r="B222" s="41">
        <v>39811</v>
      </c>
      <c r="C222" s="41">
        <v>20302</v>
      </c>
      <c r="D222" s="41">
        <v>19509</v>
      </c>
      <c r="E222" s="41"/>
      <c r="F222" s="41">
        <v>21849</v>
      </c>
      <c r="G222" s="41">
        <v>10760</v>
      </c>
      <c r="H222" s="41">
        <v>11089</v>
      </c>
      <c r="I222" s="41"/>
      <c r="J222" s="41">
        <v>17962</v>
      </c>
      <c r="K222" s="41">
        <v>9542</v>
      </c>
      <c r="L222" s="41">
        <v>8420</v>
      </c>
    </row>
    <row r="223" spans="1:12" ht="13.9" customHeight="1" x14ac:dyDescent="0.2">
      <c r="A223" s="36" t="s">
        <v>159</v>
      </c>
      <c r="B223" s="41">
        <v>27950</v>
      </c>
      <c r="C223" s="41">
        <v>14263</v>
      </c>
      <c r="D223" s="41">
        <v>13687</v>
      </c>
      <c r="E223" s="41"/>
      <c r="F223" s="41">
        <v>12494</v>
      </c>
      <c r="G223" s="41">
        <v>6163</v>
      </c>
      <c r="H223" s="41">
        <v>6331</v>
      </c>
      <c r="I223" s="41"/>
      <c r="J223" s="41">
        <v>15456</v>
      </c>
      <c r="K223" s="41">
        <v>8100</v>
      </c>
      <c r="L223" s="41">
        <v>7356</v>
      </c>
    </row>
    <row r="224" spans="1:12" ht="13.9" customHeight="1" x14ac:dyDescent="0.2">
      <c r="A224" s="37" t="s">
        <v>160</v>
      </c>
      <c r="B224" s="41">
        <v>45485</v>
      </c>
      <c r="C224" s="41">
        <v>23546</v>
      </c>
      <c r="D224" s="41">
        <v>21939</v>
      </c>
      <c r="E224" s="41"/>
      <c r="F224" s="41">
        <v>19379</v>
      </c>
      <c r="G224" s="41">
        <v>9624</v>
      </c>
      <c r="H224" s="41">
        <v>9755</v>
      </c>
      <c r="I224" s="41"/>
      <c r="J224" s="41">
        <v>26106</v>
      </c>
      <c r="K224" s="41">
        <v>13922</v>
      </c>
      <c r="L224" s="41">
        <v>12184</v>
      </c>
    </row>
    <row r="225" spans="1:12" ht="13.9" customHeight="1" x14ac:dyDescent="0.2">
      <c r="A225" s="37" t="s">
        <v>161</v>
      </c>
      <c r="B225" s="41">
        <v>29741</v>
      </c>
      <c r="C225" s="41">
        <v>15386</v>
      </c>
      <c r="D225" s="41">
        <v>14355</v>
      </c>
      <c r="E225" s="41"/>
      <c r="F225" s="41">
        <v>10714</v>
      </c>
      <c r="G225" s="41">
        <v>5242</v>
      </c>
      <c r="H225" s="41">
        <v>5472</v>
      </c>
      <c r="I225" s="41"/>
      <c r="J225" s="41">
        <v>19027</v>
      </c>
      <c r="K225" s="41">
        <v>10144</v>
      </c>
      <c r="L225" s="41">
        <v>8883</v>
      </c>
    </row>
    <row r="226" spans="1:12" ht="13.9" customHeight="1" x14ac:dyDescent="0.2">
      <c r="A226" s="44" t="s">
        <v>162</v>
      </c>
      <c r="B226" s="43">
        <v>42104</v>
      </c>
      <c r="C226" s="43">
        <v>21736</v>
      </c>
      <c r="D226" s="43">
        <v>20368</v>
      </c>
      <c r="E226" s="43"/>
      <c r="F226" s="43">
        <v>18127</v>
      </c>
      <c r="G226" s="43">
        <v>8783</v>
      </c>
      <c r="H226" s="43">
        <v>9344</v>
      </c>
      <c r="I226" s="43"/>
      <c r="J226" s="43">
        <v>23977</v>
      </c>
      <c r="K226" s="43">
        <v>12953</v>
      </c>
      <c r="L226" s="43">
        <v>11024</v>
      </c>
    </row>
    <row r="227" spans="1:12" ht="4.9000000000000004" customHeight="1" x14ac:dyDescent="0.2">
      <c r="A227" s="85"/>
      <c r="B227" s="85"/>
      <c r="C227" s="85"/>
      <c r="D227" s="85"/>
      <c r="E227" s="85"/>
      <c r="F227" s="85"/>
      <c r="G227" s="85"/>
      <c r="H227" s="85"/>
      <c r="I227" s="85"/>
      <c r="J227" s="85"/>
      <c r="K227" s="85"/>
      <c r="L227" s="162"/>
    </row>
    <row r="228" spans="1:12" ht="39.75" customHeight="1" x14ac:dyDescent="0.2"/>
    <row r="229" spans="1:12" ht="39.75" customHeight="1" x14ac:dyDescent="0.2"/>
    <row r="230" spans="1:12" ht="39.75" customHeight="1" x14ac:dyDescent="0.2"/>
    <row r="231" spans="1:12" ht="39.75" customHeight="1" x14ac:dyDescent="0.2"/>
    <row r="232" spans="1:12" ht="26.25" customHeight="1" x14ac:dyDescent="0.2"/>
    <row r="233" spans="1:12" ht="1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2" ht="15" customHeight="1" x14ac:dyDescent="0.25">
      <c r="A234" s="1"/>
      <c r="B234" s="1"/>
      <c r="C234" s="301" t="s">
        <v>385</v>
      </c>
      <c r="D234" s="301"/>
      <c r="E234" s="301"/>
      <c r="F234" s="301"/>
      <c r="G234" s="301"/>
      <c r="H234" s="301"/>
      <c r="I234" s="301"/>
      <c r="J234" s="301"/>
      <c r="K234" s="301"/>
      <c r="L234" s="301"/>
    </row>
    <row r="235" spans="1:12" ht="4.9000000000000004" customHeight="1" x14ac:dyDescent="0.2">
      <c r="A235" s="85"/>
      <c r="B235" s="85"/>
      <c r="C235" s="85"/>
      <c r="D235" s="308"/>
      <c r="E235" s="308"/>
      <c r="F235" s="308"/>
      <c r="G235" s="308"/>
      <c r="H235" s="308"/>
      <c r="I235" s="308"/>
      <c r="J235" s="308"/>
      <c r="K235" s="308"/>
      <c r="L235" s="308"/>
    </row>
    <row r="236" spans="1:12" ht="4.9000000000000004" customHeight="1" x14ac:dyDescent="0.2">
      <c r="A236" s="12"/>
      <c r="B236" s="12"/>
      <c r="C236" s="12"/>
      <c r="D236" s="198"/>
      <c r="E236" s="198"/>
      <c r="F236" s="198"/>
      <c r="G236" s="198"/>
      <c r="H236" s="198"/>
      <c r="I236" s="198"/>
      <c r="J236" s="198"/>
      <c r="K236" s="198"/>
      <c r="L236" s="198"/>
    </row>
    <row r="237" spans="1:12" ht="15" customHeight="1" x14ac:dyDescent="0.25">
      <c r="A237" s="84" t="s">
        <v>437</v>
      </c>
      <c r="B237" s="3"/>
      <c r="C237" s="3"/>
      <c r="D237" s="3"/>
      <c r="E237" s="3"/>
      <c r="F237" s="3"/>
      <c r="G237" s="3"/>
      <c r="H237" s="3"/>
      <c r="I237" s="3"/>
      <c r="J237" s="3"/>
      <c r="K237" s="33"/>
      <c r="L237" s="34"/>
    </row>
    <row r="238" spans="1:12" ht="15" customHeight="1" x14ac:dyDescent="0.2">
      <c r="A238" s="84" t="s">
        <v>387</v>
      </c>
      <c r="B238" s="1"/>
      <c r="C238" s="1"/>
      <c r="D238" s="1"/>
      <c r="E238" s="1"/>
      <c r="F238" s="1"/>
      <c r="G238" s="1"/>
      <c r="H238" s="1"/>
      <c r="I238" s="1"/>
      <c r="J238" s="1"/>
      <c r="K238" s="12"/>
      <c r="L238" s="7" t="s">
        <v>1</v>
      </c>
    </row>
    <row r="239" spans="1:12" ht="4.9000000000000004" customHeight="1" x14ac:dyDescent="0.2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7"/>
    </row>
    <row r="240" spans="1:12" ht="4.9000000000000004" customHeight="1" x14ac:dyDescent="0.2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90"/>
    </row>
    <row r="241" spans="1:12" ht="15" customHeight="1" x14ac:dyDescent="0.2">
      <c r="A241" s="305" t="s">
        <v>2</v>
      </c>
      <c r="B241" s="267"/>
      <c r="C241" s="267" t="s">
        <v>3</v>
      </c>
      <c r="D241" s="267"/>
      <c r="E241" s="268"/>
      <c r="F241" s="267" t="s">
        <v>4</v>
      </c>
      <c r="G241" s="267" t="s">
        <v>574</v>
      </c>
      <c r="H241" s="267"/>
      <c r="I241" s="268"/>
      <c r="J241" s="267"/>
      <c r="K241" s="269" t="s">
        <v>5</v>
      </c>
      <c r="L241" s="267"/>
    </row>
    <row r="242" spans="1:12" ht="15" customHeight="1" x14ac:dyDescent="0.2">
      <c r="A242" s="305"/>
      <c r="B242" s="262" t="s">
        <v>6</v>
      </c>
      <c r="C242" s="262" t="s">
        <v>7</v>
      </c>
      <c r="D242" s="262" t="s">
        <v>8</v>
      </c>
      <c r="E242" s="262"/>
      <c r="F242" s="262" t="s">
        <v>6</v>
      </c>
      <c r="G242" s="262" t="s">
        <v>7</v>
      </c>
      <c r="H242" s="262" t="s">
        <v>8</v>
      </c>
      <c r="I242" s="262"/>
      <c r="J242" s="262" t="s">
        <v>6</v>
      </c>
      <c r="K242" s="262" t="s">
        <v>7</v>
      </c>
      <c r="L242" s="262" t="s">
        <v>8</v>
      </c>
    </row>
    <row r="243" spans="1:12" ht="4.9000000000000004" customHeight="1" x14ac:dyDescent="0.2">
      <c r="A243" s="171"/>
      <c r="B243" s="90"/>
      <c r="C243" s="90"/>
      <c r="D243" s="90"/>
      <c r="E243" s="90"/>
      <c r="F243" s="90"/>
      <c r="G243" s="90"/>
      <c r="H243" s="90"/>
      <c r="I243" s="90"/>
      <c r="J243" s="90"/>
      <c r="K243" s="90"/>
      <c r="L243" s="90"/>
    </row>
    <row r="244" spans="1:12" ht="4.9000000000000004" customHeight="1" x14ac:dyDescent="0.2">
      <c r="A244" s="32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</row>
    <row r="245" spans="1:12" ht="13.9" customHeight="1" x14ac:dyDescent="0.2">
      <c r="A245" s="271" t="s">
        <v>163</v>
      </c>
      <c r="B245" s="270">
        <v>988655</v>
      </c>
      <c r="C245" s="270">
        <v>490066</v>
      </c>
      <c r="D245" s="270">
        <v>498589</v>
      </c>
      <c r="E245" s="270"/>
      <c r="F245" s="270">
        <v>687787</v>
      </c>
      <c r="G245" s="270">
        <v>330229</v>
      </c>
      <c r="H245" s="270">
        <v>357558</v>
      </c>
      <c r="I245" s="270"/>
      <c r="J245" s="270">
        <v>300868</v>
      </c>
      <c r="K245" s="270">
        <v>159837</v>
      </c>
      <c r="L245" s="270">
        <v>141031</v>
      </c>
    </row>
    <row r="246" spans="1:12" ht="13.9" customHeight="1" x14ac:dyDescent="0.2">
      <c r="A246" s="36" t="s">
        <v>164</v>
      </c>
      <c r="B246" s="41">
        <v>100814</v>
      </c>
      <c r="C246" s="41">
        <v>51033</v>
      </c>
      <c r="D246" s="41">
        <v>49781</v>
      </c>
      <c r="E246" s="41"/>
      <c r="F246" s="41">
        <v>58446</v>
      </c>
      <c r="G246" s="41">
        <v>28536</v>
      </c>
      <c r="H246" s="41">
        <v>29910</v>
      </c>
      <c r="I246" s="41"/>
      <c r="J246" s="41">
        <v>42368</v>
      </c>
      <c r="K246" s="41">
        <v>22497</v>
      </c>
      <c r="L246" s="41">
        <v>19871</v>
      </c>
    </row>
    <row r="247" spans="1:12" ht="13.9" customHeight="1" x14ac:dyDescent="0.2">
      <c r="A247" s="37" t="s">
        <v>165</v>
      </c>
      <c r="B247" s="41">
        <v>32931</v>
      </c>
      <c r="C247" s="41">
        <v>16941</v>
      </c>
      <c r="D247" s="41">
        <v>15990</v>
      </c>
      <c r="E247" s="41"/>
      <c r="F247" s="41">
        <v>22977</v>
      </c>
      <c r="G247" s="41">
        <v>11550</v>
      </c>
      <c r="H247" s="41">
        <v>11427</v>
      </c>
      <c r="I247" s="41"/>
      <c r="J247" s="41">
        <v>9954</v>
      </c>
      <c r="K247" s="41">
        <v>5391</v>
      </c>
      <c r="L247" s="41">
        <v>4563</v>
      </c>
    </row>
    <row r="248" spans="1:12" ht="13.9" customHeight="1" x14ac:dyDescent="0.2">
      <c r="A248" s="37" t="s">
        <v>18</v>
      </c>
      <c r="B248" s="41">
        <v>74717</v>
      </c>
      <c r="C248" s="41">
        <v>37609</v>
      </c>
      <c r="D248" s="41">
        <v>37108</v>
      </c>
      <c r="E248" s="41"/>
      <c r="F248" s="41">
        <v>46552</v>
      </c>
      <c r="G248" s="41">
        <v>22471</v>
      </c>
      <c r="H248" s="41">
        <v>24081</v>
      </c>
      <c r="I248" s="41"/>
      <c r="J248" s="41">
        <v>28165</v>
      </c>
      <c r="K248" s="41">
        <v>15138</v>
      </c>
      <c r="L248" s="41">
        <v>13027</v>
      </c>
    </row>
    <row r="249" spans="1:12" ht="13.9" customHeight="1" x14ac:dyDescent="0.2">
      <c r="A249" s="37" t="s">
        <v>166</v>
      </c>
      <c r="B249" s="41">
        <v>39406</v>
      </c>
      <c r="C249" s="41">
        <v>20094</v>
      </c>
      <c r="D249" s="41">
        <v>19312</v>
      </c>
      <c r="E249" s="41"/>
      <c r="F249" s="41">
        <v>12604</v>
      </c>
      <c r="G249" s="41">
        <v>6088</v>
      </c>
      <c r="H249" s="41">
        <v>6516</v>
      </c>
      <c r="I249" s="41"/>
      <c r="J249" s="41">
        <v>26802</v>
      </c>
      <c r="K249" s="41">
        <v>14006</v>
      </c>
      <c r="L249" s="41">
        <v>12796</v>
      </c>
    </row>
    <row r="250" spans="1:12" ht="13.9" customHeight="1" x14ac:dyDescent="0.2">
      <c r="A250" s="37" t="s">
        <v>577</v>
      </c>
      <c r="B250" s="41">
        <v>88003</v>
      </c>
      <c r="C250" s="41">
        <v>44241</v>
      </c>
      <c r="D250" s="41">
        <v>43762</v>
      </c>
      <c r="E250" s="41"/>
      <c r="F250" s="41">
        <v>38093</v>
      </c>
      <c r="G250" s="41">
        <v>18328</v>
      </c>
      <c r="H250" s="41">
        <v>19765</v>
      </c>
      <c r="I250" s="41"/>
      <c r="J250" s="41">
        <v>49910</v>
      </c>
      <c r="K250" s="41">
        <v>25913</v>
      </c>
      <c r="L250" s="41">
        <v>23997</v>
      </c>
    </row>
    <row r="251" spans="1:12" ht="13.9" customHeight="1" x14ac:dyDescent="0.2">
      <c r="A251" s="37" t="s">
        <v>163</v>
      </c>
      <c r="B251" s="41">
        <v>474253</v>
      </c>
      <c r="C251" s="41">
        <v>230114</v>
      </c>
      <c r="D251" s="41">
        <v>244139</v>
      </c>
      <c r="E251" s="41"/>
      <c r="F251" s="41">
        <v>419275</v>
      </c>
      <c r="G251" s="41">
        <v>200259</v>
      </c>
      <c r="H251" s="41">
        <v>219016</v>
      </c>
      <c r="I251" s="41"/>
      <c r="J251" s="41">
        <v>54978</v>
      </c>
      <c r="K251" s="41">
        <v>29855</v>
      </c>
      <c r="L251" s="41">
        <v>25123</v>
      </c>
    </row>
    <row r="252" spans="1:12" ht="13.9" customHeight="1" x14ac:dyDescent="0.2">
      <c r="A252" s="37" t="s">
        <v>168</v>
      </c>
      <c r="B252" s="41">
        <v>114734</v>
      </c>
      <c r="C252" s="41">
        <v>56810</v>
      </c>
      <c r="D252" s="41">
        <v>57924</v>
      </c>
      <c r="E252" s="41"/>
      <c r="F252" s="41">
        <v>69084</v>
      </c>
      <c r="G252" s="41">
        <v>32725</v>
      </c>
      <c r="H252" s="41">
        <v>36359</v>
      </c>
      <c r="I252" s="41"/>
      <c r="J252" s="41">
        <v>45650</v>
      </c>
      <c r="K252" s="41">
        <v>24085</v>
      </c>
      <c r="L252" s="41">
        <v>21565</v>
      </c>
    </row>
    <row r="253" spans="1:12" ht="13.9" customHeight="1" x14ac:dyDescent="0.2">
      <c r="A253" s="37" t="s">
        <v>169</v>
      </c>
      <c r="B253" s="41">
        <v>29961</v>
      </c>
      <c r="C253" s="41">
        <v>15682</v>
      </c>
      <c r="D253" s="41">
        <v>14279</v>
      </c>
      <c r="E253" s="41"/>
      <c r="F253" s="41">
        <v>11460</v>
      </c>
      <c r="G253" s="41">
        <v>5701</v>
      </c>
      <c r="H253" s="41">
        <v>5759</v>
      </c>
      <c r="I253" s="41"/>
      <c r="J253" s="41">
        <v>18501</v>
      </c>
      <c r="K253" s="41">
        <v>9981</v>
      </c>
      <c r="L253" s="41">
        <v>8520</v>
      </c>
    </row>
    <row r="254" spans="1:12" ht="13.9" customHeight="1" x14ac:dyDescent="0.2">
      <c r="A254" s="37" t="s">
        <v>170</v>
      </c>
      <c r="B254" s="41">
        <v>33836</v>
      </c>
      <c r="C254" s="41">
        <v>17542</v>
      </c>
      <c r="D254" s="41">
        <v>16294</v>
      </c>
      <c r="E254" s="41"/>
      <c r="F254" s="41">
        <v>9296</v>
      </c>
      <c r="G254" s="41">
        <v>4571</v>
      </c>
      <c r="H254" s="41">
        <v>4725</v>
      </c>
      <c r="I254" s="41"/>
      <c r="J254" s="41">
        <v>24540</v>
      </c>
      <c r="K254" s="41">
        <v>12971</v>
      </c>
      <c r="L254" s="41">
        <v>11569</v>
      </c>
    </row>
    <row r="255" spans="1:12" ht="13.9" customHeight="1" x14ac:dyDescent="0.2">
      <c r="A255" s="271" t="s">
        <v>171</v>
      </c>
      <c r="B255" s="270">
        <v>478328</v>
      </c>
      <c r="C255" s="270">
        <v>238607</v>
      </c>
      <c r="D255" s="270">
        <v>239721</v>
      </c>
      <c r="E255" s="270"/>
      <c r="F255" s="270">
        <v>297928</v>
      </c>
      <c r="G255" s="270">
        <v>142709</v>
      </c>
      <c r="H255" s="270">
        <v>155219</v>
      </c>
      <c r="I255" s="270"/>
      <c r="J255" s="270">
        <v>180400</v>
      </c>
      <c r="K255" s="270">
        <v>95898</v>
      </c>
      <c r="L255" s="270">
        <v>84502</v>
      </c>
    </row>
    <row r="256" spans="1:12" ht="13.9" customHeight="1" x14ac:dyDescent="0.2">
      <c r="A256" s="36" t="s">
        <v>172</v>
      </c>
      <c r="B256" s="41">
        <v>40547</v>
      </c>
      <c r="C256" s="41">
        <v>20791</v>
      </c>
      <c r="D256" s="41">
        <v>19756</v>
      </c>
      <c r="E256" s="41"/>
      <c r="F256" s="41">
        <v>8805</v>
      </c>
      <c r="G256" s="41">
        <v>4195</v>
      </c>
      <c r="H256" s="41">
        <v>4610</v>
      </c>
      <c r="I256" s="41"/>
      <c r="J256" s="41">
        <v>31742</v>
      </c>
      <c r="K256" s="41">
        <v>16596</v>
      </c>
      <c r="L256" s="41">
        <v>15146</v>
      </c>
    </row>
    <row r="257" spans="1:12" ht="13.9" customHeight="1" x14ac:dyDescent="0.2">
      <c r="A257" s="37" t="s">
        <v>173</v>
      </c>
      <c r="B257" s="41">
        <v>34969</v>
      </c>
      <c r="C257" s="41">
        <v>17828</v>
      </c>
      <c r="D257" s="41">
        <v>17141</v>
      </c>
      <c r="E257" s="41"/>
      <c r="F257" s="41">
        <v>18978</v>
      </c>
      <c r="G257" s="41">
        <v>9125</v>
      </c>
      <c r="H257" s="41">
        <v>9853</v>
      </c>
      <c r="I257" s="41"/>
      <c r="J257" s="41">
        <v>15991</v>
      </c>
      <c r="K257" s="41">
        <v>8703</v>
      </c>
      <c r="L257" s="41">
        <v>7288</v>
      </c>
    </row>
    <row r="258" spans="1:12" ht="13.9" customHeight="1" x14ac:dyDescent="0.2">
      <c r="A258" s="37" t="s">
        <v>174</v>
      </c>
      <c r="B258" s="41">
        <v>18301</v>
      </c>
      <c r="C258" s="41">
        <v>9574</v>
      </c>
      <c r="D258" s="41">
        <v>8727</v>
      </c>
      <c r="E258" s="41"/>
      <c r="F258" s="41">
        <v>2985</v>
      </c>
      <c r="G258" s="41">
        <v>1494</v>
      </c>
      <c r="H258" s="41">
        <v>1491</v>
      </c>
      <c r="I258" s="41"/>
      <c r="J258" s="41">
        <v>15316</v>
      </c>
      <c r="K258" s="41">
        <v>8080</v>
      </c>
      <c r="L258" s="41">
        <v>7236</v>
      </c>
    </row>
    <row r="259" spans="1:12" ht="13.9" customHeight="1" x14ac:dyDescent="0.2">
      <c r="A259" s="37" t="s">
        <v>175</v>
      </c>
      <c r="B259" s="41">
        <v>75370</v>
      </c>
      <c r="C259" s="41">
        <v>38017</v>
      </c>
      <c r="D259" s="41">
        <v>37353</v>
      </c>
      <c r="E259" s="41"/>
      <c r="F259" s="41">
        <v>40820</v>
      </c>
      <c r="G259" s="41">
        <v>19863</v>
      </c>
      <c r="H259" s="41">
        <v>20957</v>
      </c>
      <c r="I259" s="41"/>
      <c r="J259" s="41">
        <v>34550</v>
      </c>
      <c r="K259" s="41">
        <v>18154</v>
      </c>
      <c r="L259" s="41">
        <v>16396</v>
      </c>
    </row>
    <row r="260" spans="1:12" ht="13.9" customHeight="1" x14ac:dyDescent="0.2">
      <c r="A260" s="37" t="s">
        <v>176</v>
      </c>
      <c r="B260" s="41">
        <v>28600</v>
      </c>
      <c r="C260" s="41">
        <v>15005</v>
      </c>
      <c r="D260" s="41">
        <v>13595</v>
      </c>
      <c r="E260" s="41"/>
      <c r="F260" s="41">
        <v>3040</v>
      </c>
      <c r="G260" s="41">
        <v>1490</v>
      </c>
      <c r="H260" s="41">
        <v>1550</v>
      </c>
      <c r="I260" s="41"/>
      <c r="J260" s="41">
        <v>25560</v>
      </c>
      <c r="K260" s="41">
        <v>13515</v>
      </c>
      <c r="L260" s="41">
        <v>12045</v>
      </c>
    </row>
    <row r="261" spans="1:12" ht="13.9" customHeight="1" x14ac:dyDescent="0.2">
      <c r="A261" s="37" t="s">
        <v>177</v>
      </c>
      <c r="B261" s="41">
        <v>20632</v>
      </c>
      <c r="C261" s="41">
        <v>10523</v>
      </c>
      <c r="D261" s="41">
        <v>10109</v>
      </c>
      <c r="E261" s="41"/>
      <c r="F261" s="41">
        <v>9212</v>
      </c>
      <c r="G261" s="41">
        <v>4564</v>
      </c>
      <c r="H261" s="41">
        <v>4648</v>
      </c>
      <c r="I261" s="41"/>
      <c r="J261" s="41">
        <v>11420</v>
      </c>
      <c r="K261" s="41">
        <v>5959</v>
      </c>
      <c r="L261" s="41">
        <v>5461</v>
      </c>
    </row>
    <row r="262" spans="1:12" ht="13.9" customHeight="1" x14ac:dyDescent="0.2">
      <c r="A262" s="37" t="s">
        <v>178</v>
      </c>
      <c r="B262" s="41">
        <v>25091</v>
      </c>
      <c r="C262" s="41">
        <v>12875</v>
      </c>
      <c r="D262" s="41">
        <v>12216</v>
      </c>
      <c r="E262" s="41"/>
      <c r="F262" s="41">
        <v>4509</v>
      </c>
      <c r="G262" s="41">
        <v>2160</v>
      </c>
      <c r="H262" s="41">
        <v>2349</v>
      </c>
      <c r="I262" s="41"/>
      <c r="J262" s="41">
        <v>20582</v>
      </c>
      <c r="K262" s="41">
        <v>10715</v>
      </c>
      <c r="L262" s="41">
        <v>9867</v>
      </c>
    </row>
    <row r="263" spans="1:12" ht="13.9" customHeight="1" x14ac:dyDescent="0.2">
      <c r="A263" s="37" t="s">
        <v>179</v>
      </c>
      <c r="B263" s="41">
        <v>10701</v>
      </c>
      <c r="C263" s="41">
        <v>5415</v>
      </c>
      <c r="D263" s="41">
        <v>5286</v>
      </c>
      <c r="E263" s="41"/>
      <c r="F263" s="41">
        <v>7482</v>
      </c>
      <c r="G263" s="41">
        <v>3692</v>
      </c>
      <c r="H263" s="41">
        <v>3790</v>
      </c>
      <c r="I263" s="41"/>
      <c r="J263" s="41">
        <v>3219</v>
      </c>
      <c r="K263" s="41">
        <v>1723</v>
      </c>
      <c r="L263" s="41">
        <v>1496</v>
      </c>
    </row>
    <row r="264" spans="1:12" ht="13.9" customHeight="1" x14ac:dyDescent="0.2">
      <c r="A264" s="37" t="s">
        <v>171</v>
      </c>
      <c r="B264" s="41">
        <v>208197</v>
      </c>
      <c r="C264" s="41">
        <v>100122</v>
      </c>
      <c r="D264" s="41">
        <v>108075</v>
      </c>
      <c r="E264" s="41"/>
      <c r="F264" s="41">
        <v>199521</v>
      </c>
      <c r="G264" s="41">
        <v>94888</v>
      </c>
      <c r="H264" s="41">
        <v>104633</v>
      </c>
      <c r="I264" s="41"/>
      <c r="J264" s="41">
        <v>8676</v>
      </c>
      <c r="K264" s="41">
        <v>5234</v>
      </c>
      <c r="L264" s="41">
        <v>3442</v>
      </c>
    </row>
    <row r="265" spans="1:12" ht="13.9" customHeight="1" x14ac:dyDescent="0.2">
      <c r="A265" s="37" t="s">
        <v>180</v>
      </c>
      <c r="B265" s="41">
        <v>15920</v>
      </c>
      <c r="C265" s="41">
        <v>8457</v>
      </c>
      <c r="D265" s="41">
        <v>7463</v>
      </c>
      <c r="E265" s="41"/>
      <c r="F265" s="41">
        <v>2576</v>
      </c>
      <c r="G265" s="41">
        <v>1238</v>
      </c>
      <c r="H265" s="41">
        <v>1338</v>
      </c>
      <c r="I265" s="41"/>
      <c r="J265" s="41">
        <v>13344</v>
      </c>
      <c r="K265" s="41">
        <v>7219</v>
      </c>
      <c r="L265" s="41">
        <v>6125</v>
      </c>
    </row>
    <row r="266" spans="1:12" ht="13.9" customHeight="1" x14ac:dyDescent="0.2">
      <c r="A266" s="271" t="s">
        <v>181</v>
      </c>
      <c r="B266" s="270">
        <v>76154</v>
      </c>
      <c r="C266" s="270">
        <v>38259</v>
      </c>
      <c r="D266" s="270">
        <v>37895</v>
      </c>
      <c r="E266" s="270"/>
      <c r="F266" s="270">
        <v>61036</v>
      </c>
      <c r="G266" s="270">
        <v>29987</v>
      </c>
      <c r="H266" s="270">
        <v>31049</v>
      </c>
      <c r="I266" s="270"/>
      <c r="J266" s="270">
        <v>15118</v>
      </c>
      <c r="K266" s="270">
        <v>8272</v>
      </c>
      <c r="L266" s="270">
        <v>6846</v>
      </c>
    </row>
    <row r="267" spans="1:12" ht="13.9" customHeight="1" x14ac:dyDescent="0.2">
      <c r="A267" s="42" t="s">
        <v>181</v>
      </c>
      <c r="B267" s="43">
        <v>76154</v>
      </c>
      <c r="C267" s="43">
        <v>38259</v>
      </c>
      <c r="D267" s="43">
        <v>37895</v>
      </c>
      <c r="E267" s="43"/>
      <c r="F267" s="43">
        <v>61036</v>
      </c>
      <c r="G267" s="43">
        <v>29987</v>
      </c>
      <c r="H267" s="43">
        <v>31049</v>
      </c>
      <c r="I267" s="43"/>
      <c r="J267" s="43">
        <v>15118</v>
      </c>
      <c r="K267" s="43">
        <v>8272</v>
      </c>
      <c r="L267" s="43">
        <v>6846</v>
      </c>
    </row>
    <row r="268" spans="1:12" ht="4.9000000000000004" customHeight="1" x14ac:dyDescent="0.2">
      <c r="A268" s="94"/>
      <c r="B268" s="94"/>
      <c r="C268" s="94"/>
      <c r="D268" s="94"/>
      <c r="E268" s="94"/>
      <c r="F268" s="94"/>
      <c r="G268" s="94"/>
      <c r="H268" s="94"/>
      <c r="I268" s="94"/>
      <c r="J268" s="94"/>
      <c r="K268" s="94"/>
      <c r="L268" s="94"/>
    </row>
    <row r="269" spans="1:12" ht="15" customHeight="1" x14ac:dyDescent="0.2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</row>
    <row r="270" spans="1:12" ht="15" customHeight="1" x14ac:dyDescent="0.2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</row>
    <row r="271" spans="1:12" ht="15" customHeight="1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</row>
    <row r="272" spans="1:12" ht="15" customHeight="1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</row>
    <row r="273" spans="1:12" ht="15" customHeight="1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</row>
    <row r="274" spans="1:12" ht="15" customHeight="1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</row>
    <row r="275" spans="1:12" ht="15" customHeight="1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</row>
    <row r="276" spans="1:12" ht="15" customHeight="1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</row>
    <row r="277" spans="1:12" ht="15" customHeight="1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</row>
    <row r="278" spans="1:12" ht="15" customHeight="1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</row>
    <row r="279" spans="1:12" ht="15" customHeight="1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</row>
    <row r="280" spans="1:12" ht="15" customHeight="1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</row>
    <row r="281" spans="1:12" ht="15" customHeight="1" x14ac:dyDescent="0.2">
      <c r="A281" s="41"/>
      <c r="B281" s="41"/>
      <c r="C281" s="41"/>
      <c r="D281" s="41"/>
      <c r="E281" s="41"/>
      <c r="F281" s="41"/>
      <c r="G281" s="41"/>
      <c r="I281" s="41"/>
      <c r="J281" s="41"/>
      <c r="K281" s="41"/>
      <c r="L281" s="41"/>
    </row>
    <row r="282" spans="1:12" ht="15" customHeight="1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</row>
    <row r="283" spans="1:12" ht="15" customHeight="1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</row>
    <row r="284" spans="1:12" ht="15" customHeight="1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</row>
    <row r="285" spans="1:12" ht="15" customHeight="1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</row>
    <row r="286" spans="1:12" ht="15" customHeight="1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</row>
    <row r="287" spans="1:12" ht="15" customHeight="1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</row>
    <row r="288" spans="1:12" ht="15" customHeight="1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</row>
    <row r="289" spans="1:12" ht="15" customHeight="1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</row>
    <row r="290" spans="1:12" ht="15" customHeight="1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</row>
    <row r="291" spans="1:12" ht="15" customHeight="1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</row>
    <row r="292" spans="1:12" ht="15" customHeight="1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</row>
    <row r="293" spans="1:12" ht="15" customHeight="1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</row>
    <row r="294" spans="1:12" ht="15" customHeight="1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</row>
    <row r="295" spans="1:12" ht="15" customHeight="1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</row>
    <row r="296" spans="1:12" ht="15" customHeight="1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</row>
    <row r="297" spans="1:12" ht="15" customHeight="1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</row>
    <row r="298" spans="1:12" ht="15" customHeight="1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</row>
    <row r="299" spans="1:12" ht="15" customHeight="1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</row>
    <row r="300" spans="1:12" ht="15" customHeight="1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</row>
    <row r="301" spans="1:12" ht="15" customHeight="1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</row>
    <row r="302" spans="1:12" ht="15" customHeight="1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</row>
    <row r="303" spans="1:12" ht="15" customHeight="1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</row>
    <row r="304" spans="1:12" ht="15" customHeight="1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</row>
    <row r="305" spans="1:12" ht="15" customHeight="1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</row>
    <row r="306" spans="1:12" ht="15" customHeight="1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</row>
    <row r="307" spans="1:12" ht="15" customHeight="1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</row>
    <row r="308" spans="1:12" ht="15" customHeight="1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</row>
    <row r="309" spans="1:12" ht="15" customHeight="1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</row>
    <row r="310" spans="1:12" ht="15" customHeight="1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</row>
    <row r="311" spans="1:12" ht="15" customHeight="1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</row>
    <row r="312" spans="1:12" ht="15" customHeight="1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</row>
    <row r="313" spans="1:12" ht="15" customHeight="1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</row>
    <row r="314" spans="1:12" ht="15" customHeight="1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</row>
    <row r="315" spans="1:12" ht="15" customHeight="1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</row>
    <row r="316" spans="1:12" ht="15" customHeight="1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</row>
    <row r="317" spans="1:12" ht="15" customHeight="1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</row>
    <row r="318" spans="1:12" ht="15" customHeight="1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</row>
    <row r="319" spans="1:12" ht="15" customHeight="1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</row>
    <row r="320" spans="1:12" ht="15" customHeight="1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</row>
    <row r="321" spans="1:12" ht="15" customHeight="1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</row>
    <row r="322" spans="1:12" ht="15" customHeight="1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</row>
    <row r="323" spans="1:12" ht="15" customHeight="1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</row>
    <row r="324" spans="1:12" ht="15" customHeight="1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</row>
    <row r="325" spans="1:12" ht="15" customHeight="1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</row>
    <row r="326" spans="1:12" ht="15" customHeight="1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</row>
    <row r="327" spans="1:12" ht="15" customHeight="1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</row>
    <row r="328" spans="1:12" ht="15" customHeight="1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</row>
    <row r="329" spans="1:12" ht="15" customHeight="1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</row>
    <row r="330" spans="1:12" ht="15" customHeight="1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</row>
    <row r="331" spans="1:12" ht="15" customHeight="1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</row>
    <row r="332" spans="1:12" ht="15" customHeight="1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</row>
    <row r="333" spans="1:12" ht="15" customHeight="1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</row>
    <row r="334" spans="1:12" ht="15" customHeight="1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</row>
    <row r="335" spans="1:12" ht="15" customHeight="1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</row>
    <row r="336" spans="1:12" ht="15" customHeight="1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</row>
    <row r="337" spans="1:12" ht="15" customHeight="1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</row>
    <row r="338" spans="1:12" ht="15" customHeight="1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</row>
    <row r="339" spans="1:12" ht="15" customHeight="1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</row>
    <row r="340" spans="1:12" ht="15" customHeight="1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</row>
    <row r="341" spans="1:12" ht="15" customHeight="1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</row>
    <row r="342" spans="1:12" ht="15" customHeight="1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</row>
    <row r="343" spans="1:12" ht="15" customHeight="1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</row>
    <row r="344" spans="1:12" ht="15" customHeight="1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</row>
    <row r="345" spans="1:12" ht="15" customHeight="1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</row>
    <row r="346" spans="1:12" ht="15" customHeight="1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</row>
    <row r="347" spans="1:12" ht="15" customHeight="1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</row>
    <row r="348" spans="1:12" ht="15" customHeight="1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</row>
    <row r="349" spans="1:12" ht="15" customHeight="1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</row>
    <row r="350" spans="1:12" ht="15" customHeight="1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</row>
    <row r="351" spans="1:12" ht="15" customHeight="1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</row>
    <row r="352" spans="1:12" ht="15" customHeight="1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</row>
    <row r="353" spans="1:12" ht="15" customHeight="1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</row>
    <row r="354" spans="1:12" ht="15" customHeight="1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</row>
    <row r="355" spans="1:12" ht="15" customHeight="1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</row>
    <row r="356" spans="1:12" ht="15" customHeight="1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</row>
    <row r="357" spans="1:12" ht="15" customHeight="1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</row>
    <row r="358" spans="1:12" ht="15" customHeight="1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</row>
    <row r="359" spans="1:12" ht="15" customHeight="1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</row>
    <row r="360" spans="1:12" ht="15" customHeight="1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</row>
  </sheetData>
  <mergeCells count="15">
    <mergeCell ref="C234:L234"/>
    <mergeCell ref="D235:L235"/>
    <mergeCell ref="A241:A242"/>
    <mergeCell ref="D121:L121"/>
    <mergeCell ref="A127:A128"/>
    <mergeCell ref="C178:L178"/>
    <mergeCell ref="D179:L179"/>
    <mergeCell ref="A185:A186"/>
    <mergeCell ref="C120:L120"/>
    <mergeCell ref="A9:A10"/>
    <mergeCell ref="C2:L2"/>
    <mergeCell ref="D3:L3"/>
    <mergeCell ref="C64:L64"/>
    <mergeCell ref="D65:L65"/>
    <mergeCell ref="A71:A72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67"/>
  <sheetViews>
    <sheetView showGridLines="0" view="pageBreakPreview" zoomScaleNormal="100" zoomScaleSheetLayoutView="100" workbookViewId="0">
      <selection activeCell="A242" sqref="A242:XFD246"/>
    </sheetView>
  </sheetViews>
  <sheetFormatPr baseColWidth="10" defaultColWidth="9.875" defaultRowHeight="15" customHeight="1" x14ac:dyDescent="0.2"/>
  <cols>
    <col min="1" max="1" width="19.125" style="10" customWidth="1"/>
    <col min="2" max="4" width="7.75" style="10" customWidth="1"/>
    <col min="5" max="5" width="0.875" style="10" customWidth="1"/>
    <col min="6" max="8" width="7.75" style="10" customWidth="1"/>
    <col min="9" max="9" width="0.875" style="10" customWidth="1"/>
    <col min="10" max="12" width="7.75" style="10" customWidth="1"/>
    <col min="13" max="13" width="9.875" style="2"/>
    <col min="14" max="16384" width="9.875" style="11"/>
  </cols>
  <sheetData>
    <row r="1" spans="1:12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5" customHeight="1" x14ac:dyDescent="0.25">
      <c r="A2" s="1"/>
      <c r="B2" s="1"/>
      <c r="C2" s="301" t="s">
        <v>385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2" ht="4.9000000000000004" customHeight="1" x14ac:dyDescent="0.2">
      <c r="A3" s="12"/>
      <c r="B3" s="12"/>
      <c r="C3" s="12"/>
      <c r="D3" s="307"/>
      <c r="E3" s="307"/>
      <c r="F3" s="307"/>
      <c r="G3" s="307"/>
      <c r="H3" s="307"/>
      <c r="I3" s="307"/>
      <c r="J3" s="307"/>
      <c r="K3" s="307"/>
      <c r="L3" s="307"/>
    </row>
    <row r="4" spans="1:12" ht="4.9000000000000004" customHeight="1" x14ac:dyDescent="0.2">
      <c r="A4" s="97"/>
      <c r="B4" s="97"/>
      <c r="C4" s="97"/>
      <c r="D4" s="98"/>
      <c r="E4" s="98"/>
      <c r="F4" s="98"/>
      <c r="G4" s="98"/>
      <c r="H4" s="98"/>
      <c r="I4" s="98"/>
      <c r="J4" s="98"/>
      <c r="K4" s="98"/>
      <c r="L4" s="98"/>
    </row>
    <row r="5" spans="1:12" ht="15" customHeight="1" x14ac:dyDescent="0.25">
      <c r="A5" s="84" t="s">
        <v>438</v>
      </c>
      <c r="B5" s="3"/>
      <c r="C5" s="3"/>
      <c r="D5" s="3"/>
      <c r="E5" s="3"/>
      <c r="F5" s="3"/>
      <c r="G5" s="3"/>
      <c r="H5" s="3"/>
      <c r="I5" s="3"/>
      <c r="J5" s="3"/>
      <c r="K5" s="33"/>
      <c r="L5" s="34"/>
    </row>
    <row r="6" spans="1:12" ht="1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2"/>
      <c r="L6" s="7" t="s">
        <v>1</v>
      </c>
    </row>
    <row r="7" spans="1:12" ht="4.9000000000000004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12" ht="4.9000000000000004" customHeight="1" x14ac:dyDescent="0.2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90"/>
    </row>
    <row r="9" spans="1:12" ht="15" customHeight="1" x14ac:dyDescent="0.2">
      <c r="A9" s="305" t="s">
        <v>2</v>
      </c>
      <c r="B9" s="267"/>
      <c r="C9" s="267" t="s">
        <v>3</v>
      </c>
      <c r="D9" s="267"/>
      <c r="E9" s="268"/>
      <c r="F9" s="267" t="s">
        <v>4</v>
      </c>
      <c r="G9" s="267" t="s">
        <v>574</v>
      </c>
      <c r="H9" s="267"/>
      <c r="I9" s="268"/>
      <c r="J9" s="267"/>
      <c r="K9" s="269" t="s">
        <v>5</v>
      </c>
      <c r="L9" s="267"/>
    </row>
    <row r="10" spans="1:12" ht="15" customHeight="1" x14ac:dyDescent="0.2">
      <c r="A10" s="305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</row>
    <row r="11" spans="1:12" ht="4.9000000000000004" customHeight="1" x14ac:dyDescent="0.2">
      <c r="A11" s="205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</row>
    <row r="12" spans="1:12" ht="4.9000000000000004" customHeight="1" x14ac:dyDescent="0.2">
      <c r="A12" s="12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ht="15" customHeight="1" x14ac:dyDescent="0.2">
      <c r="A13" s="126" t="s">
        <v>9</v>
      </c>
      <c r="B13" s="126">
        <v>1727091</v>
      </c>
      <c r="C13" s="126">
        <v>891123</v>
      </c>
      <c r="D13" s="126">
        <v>835968</v>
      </c>
      <c r="E13" s="126"/>
      <c r="F13" s="126">
        <v>1351830</v>
      </c>
      <c r="G13" s="126">
        <v>697139</v>
      </c>
      <c r="H13" s="126">
        <v>654691</v>
      </c>
      <c r="I13" s="126"/>
      <c r="J13" s="126">
        <v>375261</v>
      </c>
      <c r="K13" s="126">
        <v>193984</v>
      </c>
      <c r="L13" s="126">
        <v>181277</v>
      </c>
    </row>
    <row r="14" spans="1:12" ht="4.9000000000000004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ht="13.9" customHeight="1" x14ac:dyDescent="0.2">
      <c r="A15" s="126" t="s">
        <v>10</v>
      </c>
      <c r="B15" s="126">
        <v>89367</v>
      </c>
      <c r="C15" s="126">
        <v>45902</v>
      </c>
      <c r="D15" s="126">
        <v>43465</v>
      </c>
      <c r="E15" s="126"/>
      <c r="F15" s="126">
        <v>63191</v>
      </c>
      <c r="G15" s="126">
        <v>32380</v>
      </c>
      <c r="H15" s="126">
        <v>30811</v>
      </c>
      <c r="I15" s="126"/>
      <c r="J15" s="126">
        <v>26176</v>
      </c>
      <c r="K15" s="126">
        <v>13522</v>
      </c>
      <c r="L15" s="126">
        <v>12654</v>
      </c>
    </row>
    <row r="16" spans="1:12" ht="13.9" customHeight="1" x14ac:dyDescent="0.2">
      <c r="A16" s="36" t="s">
        <v>11</v>
      </c>
      <c r="B16" s="38">
        <v>5190</v>
      </c>
      <c r="C16" s="38">
        <v>2691</v>
      </c>
      <c r="D16" s="38">
        <v>2499</v>
      </c>
      <c r="E16" s="38"/>
      <c r="F16" s="38">
        <v>3543</v>
      </c>
      <c r="G16" s="38">
        <v>1827</v>
      </c>
      <c r="H16" s="38">
        <v>1716</v>
      </c>
      <c r="I16" s="38"/>
      <c r="J16" s="38">
        <v>1647</v>
      </c>
      <c r="K16" s="38">
        <v>864</v>
      </c>
      <c r="L16" s="38">
        <v>783</v>
      </c>
    </row>
    <row r="17" spans="1:12" ht="13.9" customHeight="1" x14ac:dyDescent="0.2">
      <c r="A17" s="37" t="s">
        <v>12</v>
      </c>
      <c r="B17" s="41">
        <v>3429</v>
      </c>
      <c r="C17" s="41">
        <v>1774</v>
      </c>
      <c r="D17" s="41">
        <v>1655</v>
      </c>
      <c r="E17" s="41"/>
      <c r="F17" s="41">
        <v>2358</v>
      </c>
      <c r="G17" s="41">
        <v>1224</v>
      </c>
      <c r="H17" s="41">
        <v>1134</v>
      </c>
      <c r="I17" s="41"/>
      <c r="J17" s="41">
        <v>1071</v>
      </c>
      <c r="K17" s="41">
        <v>550</v>
      </c>
      <c r="L17" s="41">
        <v>521</v>
      </c>
    </row>
    <row r="18" spans="1:12" ht="13.9" customHeight="1" x14ac:dyDescent="0.2">
      <c r="A18" s="37" t="s">
        <v>13</v>
      </c>
      <c r="B18" s="41">
        <v>4728</v>
      </c>
      <c r="C18" s="41">
        <v>2445</v>
      </c>
      <c r="D18" s="41">
        <v>2283</v>
      </c>
      <c r="E18" s="41"/>
      <c r="F18" s="41">
        <v>3427</v>
      </c>
      <c r="G18" s="41">
        <v>1768</v>
      </c>
      <c r="H18" s="41">
        <v>1659</v>
      </c>
      <c r="I18" s="41"/>
      <c r="J18" s="41">
        <v>1301</v>
      </c>
      <c r="K18" s="41">
        <v>677</v>
      </c>
      <c r="L18" s="41">
        <v>624</v>
      </c>
    </row>
    <row r="19" spans="1:12" ht="13.9" customHeight="1" x14ac:dyDescent="0.2">
      <c r="A19" s="37" t="s">
        <v>14</v>
      </c>
      <c r="B19" s="41">
        <v>4725</v>
      </c>
      <c r="C19" s="41">
        <v>2430</v>
      </c>
      <c r="D19" s="41">
        <v>2295</v>
      </c>
      <c r="E19" s="41"/>
      <c r="F19" s="41">
        <v>3328</v>
      </c>
      <c r="G19" s="41">
        <v>1707</v>
      </c>
      <c r="H19" s="41">
        <v>1621</v>
      </c>
      <c r="I19" s="41"/>
      <c r="J19" s="41">
        <v>1397</v>
      </c>
      <c r="K19" s="41">
        <v>723</v>
      </c>
      <c r="L19" s="41">
        <v>674</v>
      </c>
    </row>
    <row r="20" spans="1:12" ht="13.9" customHeight="1" x14ac:dyDescent="0.2">
      <c r="A20" s="37" t="s">
        <v>15</v>
      </c>
      <c r="B20" s="41">
        <v>5130</v>
      </c>
      <c r="C20" s="41">
        <v>2612</v>
      </c>
      <c r="D20" s="41">
        <v>2518</v>
      </c>
      <c r="E20" s="41"/>
      <c r="F20" s="41">
        <v>3212</v>
      </c>
      <c r="G20" s="41">
        <v>1622</v>
      </c>
      <c r="H20" s="41">
        <v>1590</v>
      </c>
      <c r="I20" s="41"/>
      <c r="J20" s="41">
        <v>1918</v>
      </c>
      <c r="K20" s="41">
        <v>990</v>
      </c>
      <c r="L20" s="41">
        <v>928</v>
      </c>
    </row>
    <row r="21" spans="1:12" ht="13.9" customHeight="1" x14ac:dyDescent="0.2">
      <c r="A21" s="37" t="s">
        <v>16</v>
      </c>
      <c r="B21" s="41">
        <v>5550</v>
      </c>
      <c r="C21" s="41">
        <v>2861</v>
      </c>
      <c r="D21" s="41">
        <v>2689</v>
      </c>
      <c r="E21" s="41"/>
      <c r="F21" s="41">
        <v>4373</v>
      </c>
      <c r="G21" s="41">
        <v>2245</v>
      </c>
      <c r="H21" s="41">
        <v>2128</v>
      </c>
      <c r="I21" s="41"/>
      <c r="J21" s="41">
        <v>1177</v>
      </c>
      <c r="K21" s="41">
        <v>616</v>
      </c>
      <c r="L21" s="41">
        <v>561</v>
      </c>
    </row>
    <row r="22" spans="1:12" ht="13.9" customHeight="1" x14ac:dyDescent="0.2">
      <c r="A22" s="37" t="s">
        <v>17</v>
      </c>
      <c r="B22" s="41">
        <v>13585</v>
      </c>
      <c r="C22" s="41">
        <v>6951</v>
      </c>
      <c r="D22" s="41">
        <v>6634</v>
      </c>
      <c r="E22" s="41"/>
      <c r="F22" s="41">
        <v>10393</v>
      </c>
      <c r="G22" s="41">
        <v>5327</v>
      </c>
      <c r="H22" s="41">
        <v>5066</v>
      </c>
      <c r="I22" s="41"/>
      <c r="J22" s="41">
        <v>3192</v>
      </c>
      <c r="K22" s="41">
        <v>1624</v>
      </c>
      <c r="L22" s="41">
        <v>1568</v>
      </c>
    </row>
    <row r="23" spans="1:12" ht="13.9" customHeight="1" x14ac:dyDescent="0.2">
      <c r="A23" s="37" t="s">
        <v>10</v>
      </c>
      <c r="B23" s="41">
        <v>30394</v>
      </c>
      <c r="C23" s="41">
        <v>15602</v>
      </c>
      <c r="D23" s="41">
        <v>14792</v>
      </c>
      <c r="E23" s="41"/>
      <c r="F23" s="41">
        <v>24040</v>
      </c>
      <c r="G23" s="41">
        <v>12335</v>
      </c>
      <c r="H23" s="41">
        <v>11705</v>
      </c>
      <c r="I23" s="41"/>
      <c r="J23" s="41">
        <v>6354</v>
      </c>
      <c r="K23" s="41">
        <v>3267</v>
      </c>
      <c r="L23" s="41">
        <v>3087</v>
      </c>
    </row>
    <row r="24" spans="1:12" ht="13.9" customHeight="1" x14ac:dyDescent="0.2">
      <c r="A24" s="37" t="s">
        <v>18</v>
      </c>
      <c r="B24" s="41">
        <v>4807</v>
      </c>
      <c r="C24" s="41">
        <v>2439</v>
      </c>
      <c r="D24" s="41">
        <v>2368</v>
      </c>
      <c r="E24" s="41"/>
      <c r="F24" s="41">
        <v>2092</v>
      </c>
      <c r="G24" s="41">
        <v>1031</v>
      </c>
      <c r="H24" s="41">
        <v>1061</v>
      </c>
      <c r="I24" s="41"/>
      <c r="J24" s="41">
        <v>2715</v>
      </c>
      <c r="K24" s="41">
        <v>1408</v>
      </c>
      <c r="L24" s="41">
        <v>1307</v>
      </c>
    </row>
    <row r="25" spans="1:12" ht="13.9" customHeight="1" x14ac:dyDescent="0.2">
      <c r="A25" s="37" t="s">
        <v>19</v>
      </c>
      <c r="B25" s="41">
        <v>6421</v>
      </c>
      <c r="C25" s="41">
        <v>3261</v>
      </c>
      <c r="D25" s="41">
        <v>3160</v>
      </c>
      <c r="E25" s="41"/>
      <c r="F25" s="41">
        <v>3000</v>
      </c>
      <c r="G25" s="41">
        <v>1497</v>
      </c>
      <c r="H25" s="41">
        <v>1503</v>
      </c>
      <c r="I25" s="41"/>
      <c r="J25" s="41">
        <v>3421</v>
      </c>
      <c r="K25" s="41">
        <v>1764</v>
      </c>
      <c r="L25" s="41">
        <v>1657</v>
      </c>
    </row>
    <row r="26" spans="1:12" ht="13.9" customHeight="1" x14ac:dyDescent="0.2">
      <c r="A26" s="37" t="s">
        <v>20</v>
      </c>
      <c r="B26" s="41">
        <v>5408</v>
      </c>
      <c r="C26" s="41">
        <v>2836</v>
      </c>
      <c r="D26" s="41">
        <v>2572</v>
      </c>
      <c r="E26" s="41"/>
      <c r="F26" s="41">
        <v>3425</v>
      </c>
      <c r="G26" s="41">
        <v>1797</v>
      </c>
      <c r="H26" s="41">
        <v>1628</v>
      </c>
      <c r="I26" s="41"/>
      <c r="J26" s="41">
        <v>1983</v>
      </c>
      <c r="K26" s="41">
        <v>1039</v>
      </c>
      <c r="L26" s="41">
        <v>944</v>
      </c>
    </row>
    <row r="27" spans="1:12" ht="13.9" customHeight="1" x14ac:dyDescent="0.2">
      <c r="A27" s="126" t="s">
        <v>21</v>
      </c>
      <c r="B27" s="126">
        <v>83840</v>
      </c>
      <c r="C27" s="126">
        <v>43254</v>
      </c>
      <c r="D27" s="126">
        <v>40586</v>
      </c>
      <c r="E27" s="126"/>
      <c r="F27" s="126">
        <v>59108</v>
      </c>
      <c r="G27" s="126">
        <v>30402</v>
      </c>
      <c r="H27" s="126">
        <v>28706</v>
      </c>
      <c r="I27" s="126"/>
      <c r="J27" s="126">
        <v>24732</v>
      </c>
      <c r="K27" s="126">
        <v>12852</v>
      </c>
      <c r="L27" s="126">
        <v>11880</v>
      </c>
    </row>
    <row r="28" spans="1:12" ht="13.9" customHeight="1" x14ac:dyDescent="0.2">
      <c r="A28" s="36" t="s">
        <v>22</v>
      </c>
      <c r="B28" s="41">
        <v>7007</v>
      </c>
      <c r="C28" s="41">
        <v>3615</v>
      </c>
      <c r="D28" s="41">
        <v>3392</v>
      </c>
      <c r="E28" s="41"/>
      <c r="F28" s="41">
        <v>4688</v>
      </c>
      <c r="G28" s="41">
        <v>2439</v>
      </c>
      <c r="H28" s="41">
        <v>2249</v>
      </c>
      <c r="I28" s="41"/>
      <c r="J28" s="41">
        <v>2319</v>
      </c>
      <c r="K28" s="41">
        <v>1176</v>
      </c>
      <c r="L28" s="41">
        <v>1143</v>
      </c>
    </row>
    <row r="29" spans="1:12" ht="13.9" customHeight="1" x14ac:dyDescent="0.2">
      <c r="A29" s="37" t="s">
        <v>23</v>
      </c>
      <c r="B29" s="41">
        <v>7310</v>
      </c>
      <c r="C29" s="41">
        <v>3746</v>
      </c>
      <c r="D29" s="41">
        <v>3564</v>
      </c>
      <c r="E29" s="41"/>
      <c r="F29" s="41">
        <v>5861</v>
      </c>
      <c r="G29" s="41">
        <v>2977</v>
      </c>
      <c r="H29" s="41">
        <v>2884</v>
      </c>
      <c r="I29" s="41"/>
      <c r="J29" s="41">
        <v>1449</v>
      </c>
      <c r="K29" s="41">
        <v>769</v>
      </c>
      <c r="L29" s="41">
        <v>680</v>
      </c>
    </row>
    <row r="30" spans="1:12" ht="13.9" customHeight="1" x14ac:dyDescent="0.2">
      <c r="A30" s="37" t="s">
        <v>24</v>
      </c>
      <c r="B30" s="41">
        <v>4323</v>
      </c>
      <c r="C30" s="41">
        <v>2284</v>
      </c>
      <c r="D30" s="41">
        <v>2039</v>
      </c>
      <c r="E30" s="41"/>
      <c r="F30" s="41">
        <v>3606</v>
      </c>
      <c r="G30" s="41">
        <v>1904</v>
      </c>
      <c r="H30" s="41">
        <v>1702</v>
      </c>
      <c r="I30" s="41"/>
      <c r="J30" s="41">
        <v>717</v>
      </c>
      <c r="K30" s="41">
        <v>380</v>
      </c>
      <c r="L30" s="41">
        <v>337</v>
      </c>
    </row>
    <row r="31" spans="1:12" ht="13.9" customHeight="1" x14ac:dyDescent="0.2">
      <c r="A31" s="37" t="s">
        <v>25</v>
      </c>
      <c r="B31" s="41">
        <v>7273</v>
      </c>
      <c r="C31" s="41">
        <v>3761</v>
      </c>
      <c r="D31" s="41">
        <v>3512</v>
      </c>
      <c r="E31" s="41"/>
      <c r="F31" s="41">
        <v>5142</v>
      </c>
      <c r="G31" s="41">
        <v>2686</v>
      </c>
      <c r="H31" s="41">
        <v>2456</v>
      </c>
      <c r="I31" s="41"/>
      <c r="J31" s="41">
        <v>2131</v>
      </c>
      <c r="K31" s="41">
        <v>1075</v>
      </c>
      <c r="L31" s="41">
        <v>1056</v>
      </c>
    </row>
    <row r="32" spans="1:12" ht="13.9" customHeight="1" x14ac:dyDescent="0.2">
      <c r="A32" s="37" t="s">
        <v>26</v>
      </c>
      <c r="B32" s="41">
        <v>8176</v>
      </c>
      <c r="C32" s="41">
        <v>4259</v>
      </c>
      <c r="D32" s="41">
        <v>3917</v>
      </c>
      <c r="E32" s="41"/>
      <c r="F32" s="41">
        <v>6587</v>
      </c>
      <c r="G32" s="41">
        <v>3419</v>
      </c>
      <c r="H32" s="41">
        <v>3168</v>
      </c>
      <c r="I32" s="41"/>
      <c r="J32" s="41">
        <v>1589</v>
      </c>
      <c r="K32" s="41">
        <v>840</v>
      </c>
      <c r="L32" s="41">
        <v>749</v>
      </c>
    </row>
    <row r="33" spans="1:12" ht="13.9" customHeight="1" x14ac:dyDescent="0.2">
      <c r="A33" s="37" t="s">
        <v>27</v>
      </c>
      <c r="B33" s="41">
        <v>7984</v>
      </c>
      <c r="C33" s="41">
        <v>4091</v>
      </c>
      <c r="D33" s="41">
        <v>3893</v>
      </c>
      <c r="E33" s="41"/>
      <c r="F33" s="41">
        <v>5232</v>
      </c>
      <c r="G33" s="41">
        <v>2712</v>
      </c>
      <c r="H33" s="41">
        <v>2520</v>
      </c>
      <c r="I33" s="41"/>
      <c r="J33" s="41">
        <v>2752</v>
      </c>
      <c r="K33" s="41">
        <v>1379</v>
      </c>
      <c r="L33" s="41">
        <v>1373</v>
      </c>
    </row>
    <row r="34" spans="1:12" ht="13.9" customHeight="1" x14ac:dyDescent="0.2">
      <c r="A34" s="37" t="s">
        <v>28</v>
      </c>
      <c r="B34" s="41">
        <v>6705</v>
      </c>
      <c r="C34" s="41">
        <v>3451</v>
      </c>
      <c r="D34" s="41">
        <v>3254</v>
      </c>
      <c r="E34" s="41"/>
      <c r="F34" s="41">
        <v>4520</v>
      </c>
      <c r="G34" s="41">
        <v>2289</v>
      </c>
      <c r="H34" s="41">
        <v>2231</v>
      </c>
      <c r="I34" s="41"/>
      <c r="J34" s="41">
        <v>2185</v>
      </c>
      <c r="K34" s="41">
        <v>1162</v>
      </c>
      <c r="L34" s="41">
        <v>1023</v>
      </c>
    </row>
    <row r="35" spans="1:12" ht="13.9" customHeight="1" x14ac:dyDescent="0.2">
      <c r="A35" s="37" t="s">
        <v>29</v>
      </c>
      <c r="B35" s="41">
        <v>6370</v>
      </c>
      <c r="C35" s="41">
        <v>3321</v>
      </c>
      <c r="D35" s="41">
        <v>3049</v>
      </c>
      <c r="E35" s="41"/>
      <c r="F35" s="41">
        <v>3045</v>
      </c>
      <c r="G35" s="41">
        <v>1577</v>
      </c>
      <c r="H35" s="41">
        <v>1468</v>
      </c>
      <c r="I35" s="41"/>
      <c r="J35" s="41">
        <v>3325</v>
      </c>
      <c r="K35" s="41">
        <v>1744</v>
      </c>
      <c r="L35" s="41">
        <v>1581</v>
      </c>
    </row>
    <row r="36" spans="1:12" ht="13.9" customHeight="1" x14ac:dyDescent="0.2">
      <c r="A36" s="37" t="s">
        <v>21</v>
      </c>
      <c r="B36" s="41">
        <v>13603</v>
      </c>
      <c r="C36" s="41">
        <v>7050</v>
      </c>
      <c r="D36" s="41">
        <v>6553</v>
      </c>
      <c r="E36" s="41"/>
      <c r="F36" s="41">
        <v>9936</v>
      </c>
      <c r="G36" s="41">
        <v>5098</v>
      </c>
      <c r="H36" s="41">
        <v>4838</v>
      </c>
      <c r="I36" s="41"/>
      <c r="J36" s="41">
        <v>3667</v>
      </c>
      <c r="K36" s="41">
        <v>1952</v>
      </c>
      <c r="L36" s="41">
        <v>1715</v>
      </c>
    </row>
    <row r="37" spans="1:12" ht="13.9" customHeight="1" x14ac:dyDescent="0.2">
      <c r="A37" s="37" t="s">
        <v>30</v>
      </c>
      <c r="B37" s="41">
        <v>3655</v>
      </c>
      <c r="C37" s="41">
        <v>1846</v>
      </c>
      <c r="D37" s="41">
        <v>1809</v>
      </c>
      <c r="E37" s="41"/>
      <c r="F37" s="41">
        <v>2513</v>
      </c>
      <c r="G37" s="41">
        <v>1279</v>
      </c>
      <c r="H37" s="41">
        <v>1234</v>
      </c>
      <c r="I37" s="41"/>
      <c r="J37" s="41">
        <v>1142</v>
      </c>
      <c r="K37" s="41">
        <v>567</v>
      </c>
      <c r="L37" s="41">
        <v>575</v>
      </c>
    </row>
    <row r="38" spans="1:12" ht="13.9" customHeight="1" x14ac:dyDescent="0.2">
      <c r="A38" s="37" t="s">
        <v>31</v>
      </c>
      <c r="B38" s="41">
        <v>11434</v>
      </c>
      <c r="C38" s="41">
        <v>5830</v>
      </c>
      <c r="D38" s="41">
        <v>5604</v>
      </c>
      <c r="E38" s="41"/>
      <c r="F38" s="41">
        <v>7978</v>
      </c>
      <c r="G38" s="41">
        <v>4022</v>
      </c>
      <c r="H38" s="41">
        <v>3956</v>
      </c>
      <c r="I38" s="41"/>
      <c r="J38" s="41">
        <v>3456</v>
      </c>
      <c r="K38" s="41">
        <v>1808</v>
      </c>
      <c r="L38" s="41">
        <v>1648</v>
      </c>
    </row>
    <row r="39" spans="1:12" ht="13.9" customHeight="1" x14ac:dyDescent="0.2">
      <c r="A39" s="126" t="s">
        <v>32</v>
      </c>
      <c r="B39" s="126">
        <v>301200</v>
      </c>
      <c r="C39" s="126">
        <v>154202</v>
      </c>
      <c r="D39" s="126">
        <v>146998</v>
      </c>
      <c r="E39" s="126"/>
      <c r="F39" s="126">
        <v>301200</v>
      </c>
      <c r="G39" s="126">
        <v>154202</v>
      </c>
      <c r="H39" s="126">
        <v>146998</v>
      </c>
      <c r="I39" s="126"/>
      <c r="J39" s="270" t="s">
        <v>185</v>
      </c>
      <c r="K39" s="270" t="s">
        <v>185</v>
      </c>
      <c r="L39" s="270" t="s">
        <v>185</v>
      </c>
    </row>
    <row r="40" spans="1:12" ht="13.9" customHeight="1" x14ac:dyDescent="0.2">
      <c r="A40" s="36" t="s">
        <v>33</v>
      </c>
      <c r="B40" s="41">
        <v>20765</v>
      </c>
      <c r="C40" s="41">
        <v>10618</v>
      </c>
      <c r="D40" s="41">
        <v>10147</v>
      </c>
      <c r="E40" s="41"/>
      <c r="F40" s="41">
        <v>20765</v>
      </c>
      <c r="G40" s="41">
        <v>10618</v>
      </c>
      <c r="H40" s="41">
        <v>10147</v>
      </c>
      <c r="I40" s="41"/>
      <c r="J40" s="39" t="s">
        <v>185</v>
      </c>
      <c r="K40" s="39" t="s">
        <v>185</v>
      </c>
      <c r="L40" s="39" t="s">
        <v>185</v>
      </c>
    </row>
    <row r="41" spans="1:12" ht="13.9" customHeight="1" x14ac:dyDescent="0.2">
      <c r="A41" s="37" t="s">
        <v>34</v>
      </c>
      <c r="B41" s="41">
        <v>13368</v>
      </c>
      <c r="C41" s="41">
        <v>6882</v>
      </c>
      <c r="D41" s="41">
        <v>6486</v>
      </c>
      <c r="E41" s="41"/>
      <c r="F41" s="41">
        <v>13368</v>
      </c>
      <c r="G41" s="41">
        <v>6882</v>
      </c>
      <c r="H41" s="41">
        <v>6486</v>
      </c>
      <c r="I41" s="41"/>
      <c r="J41" s="39" t="s">
        <v>185</v>
      </c>
      <c r="K41" s="39" t="s">
        <v>185</v>
      </c>
      <c r="L41" s="39" t="s">
        <v>185</v>
      </c>
    </row>
    <row r="42" spans="1:12" ht="13.9" customHeight="1" x14ac:dyDescent="0.2">
      <c r="A42" s="37" t="s">
        <v>35</v>
      </c>
      <c r="B42" s="41">
        <v>16695</v>
      </c>
      <c r="C42" s="41">
        <v>8537</v>
      </c>
      <c r="D42" s="41">
        <v>8158</v>
      </c>
      <c r="E42" s="41"/>
      <c r="F42" s="41">
        <v>16695</v>
      </c>
      <c r="G42" s="41">
        <v>8537</v>
      </c>
      <c r="H42" s="41">
        <v>8158</v>
      </c>
      <c r="I42" s="41"/>
      <c r="J42" s="39" t="s">
        <v>185</v>
      </c>
      <c r="K42" s="39" t="s">
        <v>185</v>
      </c>
      <c r="L42" s="39" t="s">
        <v>185</v>
      </c>
    </row>
    <row r="43" spans="1:12" ht="13.9" customHeight="1" x14ac:dyDescent="0.2">
      <c r="A43" s="37" t="s">
        <v>36</v>
      </c>
      <c r="B43" s="41">
        <v>10652</v>
      </c>
      <c r="C43" s="41">
        <v>5569</v>
      </c>
      <c r="D43" s="41">
        <v>5083</v>
      </c>
      <c r="E43" s="41"/>
      <c r="F43" s="41">
        <v>10652</v>
      </c>
      <c r="G43" s="41">
        <v>5569</v>
      </c>
      <c r="H43" s="41">
        <v>5083</v>
      </c>
      <c r="I43" s="41"/>
      <c r="J43" s="39" t="s">
        <v>185</v>
      </c>
      <c r="K43" s="39" t="s">
        <v>185</v>
      </c>
      <c r="L43" s="39" t="s">
        <v>185</v>
      </c>
    </row>
    <row r="44" spans="1:12" ht="13.9" customHeight="1" x14ac:dyDescent="0.2">
      <c r="A44" s="37" t="s">
        <v>37</v>
      </c>
      <c r="B44" s="41">
        <v>6620</v>
      </c>
      <c r="C44" s="41">
        <v>3277</v>
      </c>
      <c r="D44" s="41">
        <v>3343</v>
      </c>
      <c r="E44" s="41"/>
      <c r="F44" s="41">
        <v>6620</v>
      </c>
      <c r="G44" s="41">
        <v>3277</v>
      </c>
      <c r="H44" s="41">
        <v>3343</v>
      </c>
      <c r="I44" s="41"/>
      <c r="J44" s="39" t="s">
        <v>185</v>
      </c>
      <c r="K44" s="39" t="s">
        <v>185</v>
      </c>
      <c r="L44" s="39" t="s">
        <v>185</v>
      </c>
    </row>
    <row r="45" spans="1:12" ht="13.9" customHeight="1" x14ac:dyDescent="0.2">
      <c r="A45" s="37" t="s">
        <v>38</v>
      </c>
      <c r="B45" s="41">
        <v>23257</v>
      </c>
      <c r="C45" s="41">
        <v>11916</v>
      </c>
      <c r="D45" s="41">
        <v>11341</v>
      </c>
      <c r="E45" s="41"/>
      <c r="F45" s="41">
        <v>23257</v>
      </c>
      <c r="G45" s="41">
        <v>11916</v>
      </c>
      <c r="H45" s="41">
        <v>11341</v>
      </c>
      <c r="I45" s="41"/>
      <c r="J45" s="39" t="s">
        <v>185</v>
      </c>
      <c r="K45" s="39" t="s">
        <v>185</v>
      </c>
      <c r="L45" s="39" t="s">
        <v>185</v>
      </c>
    </row>
    <row r="46" spans="1:12" ht="13.9" customHeight="1" x14ac:dyDescent="0.2">
      <c r="A46" s="37" t="s">
        <v>39</v>
      </c>
      <c r="B46" s="41">
        <v>20422</v>
      </c>
      <c r="C46" s="41">
        <v>10378</v>
      </c>
      <c r="D46" s="41">
        <v>10044</v>
      </c>
      <c r="E46" s="41"/>
      <c r="F46" s="41">
        <v>20422</v>
      </c>
      <c r="G46" s="41">
        <v>10378</v>
      </c>
      <c r="H46" s="41">
        <v>10044</v>
      </c>
      <c r="I46" s="41"/>
      <c r="J46" s="39" t="s">
        <v>185</v>
      </c>
      <c r="K46" s="39" t="s">
        <v>185</v>
      </c>
      <c r="L46" s="39" t="s">
        <v>185</v>
      </c>
    </row>
    <row r="47" spans="1:12" ht="13.9" customHeight="1" x14ac:dyDescent="0.2">
      <c r="A47" s="37" t="s">
        <v>40</v>
      </c>
      <c r="B47" s="41">
        <v>26234</v>
      </c>
      <c r="C47" s="41">
        <v>13634</v>
      </c>
      <c r="D47" s="41">
        <v>12600</v>
      </c>
      <c r="E47" s="41"/>
      <c r="F47" s="41">
        <v>26234</v>
      </c>
      <c r="G47" s="41">
        <v>13634</v>
      </c>
      <c r="H47" s="41">
        <v>12600</v>
      </c>
      <c r="I47" s="41"/>
      <c r="J47" s="39" t="s">
        <v>185</v>
      </c>
      <c r="K47" s="39" t="s">
        <v>185</v>
      </c>
      <c r="L47" s="39" t="s">
        <v>185</v>
      </c>
    </row>
    <row r="48" spans="1:12" ht="13.9" customHeight="1" x14ac:dyDescent="0.2">
      <c r="A48" s="37" t="s">
        <v>41</v>
      </c>
      <c r="B48" s="41">
        <v>26212</v>
      </c>
      <c r="C48" s="41">
        <v>13240</v>
      </c>
      <c r="D48" s="41">
        <v>12972</v>
      </c>
      <c r="E48" s="41"/>
      <c r="F48" s="41">
        <v>26212</v>
      </c>
      <c r="G48" s="41">
        <v>13240</v>
      </c>
      <c r="H48" s="41">
        <v>12972</v>
      </c>
      <c r="I48" s="41"/>
      <c r="J48" s="39" t="s">
        <v>185</v>
      </c>
      <c r="K48" s="39" t="s">
        <v>185</v>
      </c>
      <c r="L48" s="39" t="s">
        <v>185</v>
      </c>
    </row>
    <row r="49" spans="1:12" ht="13.9" customHeight="1" x14ac:dyDescent="0.2">
      <c r="A49" s="37" t="s">
        <v>42</v>
      </c>
      <c r="B49" s="41">
        <v>16812</v>
      </c>
      <c r="C49" s="41">
        <v>8581</v>
      </c>
      <c r="D49" s="41">
        <v>8231</v>
      </c>
      <c r="E49" s="41"/>
      <c r="F49" s="41">
        <v>16812</v>
      </c>
      <c r="G49" s="41">
        <v>8581</v>
      </c>
      <c r="H49" s="41">
        <v>8231</v>
      </c>
      <c r="I49" s="41"/>
      <c r="J49" s="39" t="s">
        <v>185</v>
      </c>
      <c r="K49" s="39" t="s">
        <v>185</v>
      </c>
      <c r="L49" s="39" t="s">
        <v>185</v>
      </c>
    </row>
    <row r="50" spans="1:12" ht="13.9" customHeight="1" x14ac:dyDescent="0.2">
      <c r="A50" s="37" t="s">
        <v>43</v>
      </c>
      <c r="B50" s="41">
        <v>18824</v>
      </c>
      <c r="C50" s="41">
        <v>9629</v>
      </c>
      <c r="D50" s="41">
        <v>9195</v>
      </c>
      <c r="E50" s="41"/>
      <c r="F50" s="41">
        <v>18824</v>
      </c>
      <c r="G50" s="41">
        <v>9629</v>
      </c>
      <c r="H50" s="41">
        <v>9195</v>
      </c>
      <c r="I50" s="41"/>
      <c r="J50" s="39" t="s">
        <v>185</v>
      </c>
      <c r="K50" s="39" t="s">
        <v>185</v>
      </c>
      <c r="L50" s="39" t="s">
        <v>185</v>
      </c>
    </row>
    <row r="51" spans="1:12" ht="13.9" customHeight="1" x14ac:dyDescent="0.2">
      <c r="A51" s="37" t="s">
        <v>44</v>
      </c>
      <c r="B51" s="41">
        <v>22831</v>
      </c>
      <c r="C51" s="41">
        <v>11611</v>
      </c>
      <c r="D51" s="41">
        <v>11220</v>
      </c>
      <c r="E51" s="41"/>
      <c r="F51" s="41">
        <v>22831</v>
      </c>
      <c r="G51" s="41">
        <v>11611</v>
      </c>
      <c r="H51" s="41">
        <v>11220</v>
      </c>
      <c r="I51" s="41"/>
      <c r="J51" s="39" t="s">
        <v>185</v>
      </c>
      <c r="K51" s="39" t="s">
        <v>185</v>
      </c>
      <c r="L51" s="39" t="s">
        <v>185</v>
      </c>
    </row>
    <row r="52" spans="1:12" ht="13.9" customHeight="1" x14ac:dyDescent="0.2">
      <c r="A52" s="36" t="s">
        <v>45</v>
      </c>
      <c r="B52" s="41">
        <v>31406</v>
      </c>
      <c r="C52" s="41">
        <v>16063</v>
      </c>
      <c r="D52" s="41">
        <v>15343</v>
      </c>
      <c r="E52" s="41"/>
      <c r="F52" s="41">
        <v>31406</v>
      </c>
      <c r="G52" s="41">
        <v>16063</v>
      </c>
      <c r="H52" s="41">
        <v>15343</v>
      </c>
      <c r="I52" s="41"/>
      <c r="J52" s="39" t="s">
        <v>185</v>
      </c>
      <c r="K52" s="39" t="s">
        <v>185</v>
      </c>
      <c r="L52" s="39" t="s">
        <v>185</v>
      </c>
    </row>
    <row r="53" spans="1:12" ht="13.9" customHeight="1" x14ac:dyDescent="0.2">
      <c r="A53" s="37" t="s">
        <v>46</v>
      </c>
      <c r="B53" s="41">
        <v>33709</v>
      </c>
      <c r="C53" s="41">
        <v>17425</v>
      </c>
      <c r="D53" s="41">
        <v>16284</v>
      </c>
      <c r="E53" s="41"/>
      <c r="F53" s="41">
        <v>33709</v>
      </c>
      <c r="G53" s="41">
        <v>17425</v>
      </c>
      <c r="H53" s="41">
        <v>16284</v>
      </c>
      <c r="I53" s="41"/>
      <c r="J53" s="39" t="s">
        <v>185</v>
      </c>
      <c r="K53" s="39" t="s">
        <v>185</v>
      </c>
      <c r="L53" s="39" t="s">
        <v>185</v>
      </c>
    </row>
    <row r="54" spans="1:12" ht="13.9" customHeight="1" x14ac:dyDescent="0.2">
      <c r="A54" s="37" t="s">
        <v>47</v>
      </c>
      <c r="B54" s="41">
        <v>13393</v>
      </c>
      <c r="C54" s="41">
        <v>6842</v>
      </c>
      <c r="D54" s="41">
        <v>6551</v>
      </c>
      <c r="E54" s="41"/>
      <c r="F54" s="41">
        <v>13393</v>
      </c>
      <c r="G54" s="41">
        <v>6842</v>
      </c>
      <c r="H54" s="41">
        <v>6551</v>
      </c>
      <c r="I54" s="41"/>
      <c r="J54" s="39" t="s">
        <v>185</v>
      </c>
      <c r="K54" s="39" t="s">
        <v>185</v>
      </c>
      <c r="L54" s="39" t="s">
        <v>185</v>
      </c>
    </row>
    <row r="55" spans="1:12" ht="4.9000000000000004" customHeight="1" x14ac:dyDescent="0.2">
      <c r="A55" s="92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</row>
    <row r="56" spans="1:12" ht="18" customHeight="1" x14ac:dyDescent="0.2">
      <c r="A56" s="44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</row>
    <row r="57" spans="1:12" ht="18" customHeight="1" x14ac:dyDescent="0.2">
      <c r="A57" s="44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</row>
    <row r="58" spans="1:12" ht="18" customHeight="1" x14ac:dyDescent="0.2">
      <c r="A58" s="44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</row>
    <row r="59" spans="1:12" ht="18" customHeight="1" x14ac:dyDescent="0.2">
      <c r="A59" s="44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</row>
    <row r="60" spans="1:12" ht="18" customHeight="1" x14ac:dyDescent="0.2">
      <c r="A60" s="44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</row>
    <row r="61" spans="1:12" ht="18" customHeight="1" x14ac:dyDescent="0.2">
      <c r="A61" s="44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</row>
    <row r="62" spans="1:12" ht="15" customHeight="1" x14ac:dyDescent="0.2">
      <c r="A62" s="37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</row>
    <row r="63" spans="1:12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2" ht="15" customHeight="1" x14ac:dyDescent="0.25">
      <c r="A64" s="1"/>
      <c r="B64" s="1"/>
      <c r="C64" s="301" t="s">
        <v>385</v>
      </c>
      <c r="D64" s="301"/>
      <c r="E64" s="301"/>
      <c r="F64" s="301"/>
      <c r="G64" s="301"/>
      <c r="H64" s="301"/>
      <c r="I64" s="301"/>
      <c r="J64" s="301"/>
      <c r="K64" s="301"/>
      <c r="L64" s="301"/>
    </row>
    <row r="65" spans="1:12" ht="4.9000000000000004" customHeight="1" x14ac:dyDescent="0.2">
      <c r="A65" s="12"/>
      <c r="B65" s="12"/>
      <c r="C65" s="12"/>
      <c r="D65" s="307"/>
      <c r="E65" s="307"/>
      <c r="F65" s="307"/>
      <c r="G65" s="307"/>
      <c r="H65" s="307"/>
      <c r="I65" s="307"/>
      <c r="J65" s="307"/>
      <c r="K65" s="307"/>
      <c r="L65" s="307"/>
    </row>
    <row r="66" spans="1:12" ht="4.9000000000000004" customHeight="1" x14ac:dyDescent="0.2">
      <c r="A66" s="97"/>
      <c r="B66" s="97"/>
      <c r="C66" s="97"/>
      <c r="D66" s="98"/>
      <c r="E66" s="98"/>
      <c r="F66" s="98"/>
      <c r="G66" s="98"/>
      <c r="H66" s="98"/>
      <c r="I66" s="98"/>
      <c r="J66" s="98"/>
      <c r="K66" s="98"/>
      <c r="L66" s="98"/>
    </row>
    <row r="67" spans="1:12" ht="15" customHeight="1" x14ac:dyDescent="0.25">
      <c r="A67" s="84" t="s">
        <v>438</v>
      </c>
      <c r="B67" s="3"/>
      <c r="C67" s="3"/>
      <c r="D67" s="3"/>
      <c r="E67" s="3"/>
      <c r="F67" s="3"/>
      <c r="G67" s="3"/>
      <c r="H67" s="3"/>
      <c r="I67" s="3"/>
      <c r="J67" s="3"/>
      <c r="K67" s="33"/>
      <c r="L67" s="34"/>
    </row>
    <row r="68" spans="1:12" ht="15" customHeight="1" x14ac:dyDescent="0.2">
      <c r="A68" s="84" t="s">
        <v>386</v>
      </c>
      <c r="B68" s="1"/>
      <c r="C68" s="1"/>
      <c r="D68" s="1"/>
      <c r="E68" s="1"/>
      <c r="F68" s="1"/>
      <c r="G68" s="1"/>
      <c r="H68" s="1"/>
      <c r="I68" s="1"/>
      <c r="J68" s="1"/>
      <c r="K68" s="12"/>
      <c r="L68" s="7" t="s">
        <v>1</v>
      </c>
    </row>
    <row r="69" spans="1:12" ht="4.9000000000000004" customHeight="1" x14ac:dyDescent="0.2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7"/>
    </row>
    <row r="70" spans="1:12" ht="4.9000000000000004" customHeight="1" x14ac:dyDescent="0.2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90"/>
    </row>
    <row r="71" spans="1:12" ht="15" customHeight="1" x14ac:dyDescent="0.2">
      <c r="A71" s="305" t="s">
        <v>2</v>
      </c>
      <c r="B71" s="267"/>
      <c r="C71" s="267" t="s">
        <v>3</v>
      </c>
      <c r="D71" s="267"/>
      <c r="E71" s="268"/>
      <c r="F71" s="267" t="s">
        <v>4</v>
      </c>
      <c r="G71" s="267" t="s">
        <v>574</v>
      </c>
      <c r="H71" s="267"/>
      <c r="I71" s="268"/>
      <c r="J71" s="267"/>
      <c r="K71" s="269" t="s">
        <v>5</v>
      </c>
      <c r="L71" s="267"/>
    </row>
    <row r="72" spans="1:12" ht="15" customHeight="1" x14ac:dyDescent="0.2">
      <c r="A72" s="305"/>
      <c r="B72" s="262" t="s">
        <v>6</v>
      </c>
      <c r="C72" s="262" t="s">
        <v>7</v>
      </c>
      <c r="D72" s="262" t="s">
        <v>8</v>
      </c>
      <c r="E72" s="262"/>
      <c r="F72" s="262" t="s">
        <v>6</v>
      </c>
      <c r="G72" s="262" t="s">
        <v>7</v>
      </c>
      <c r="H72" s="262" t="s">
        <v>8</v>
      </c>
      <c r="I72" s="262"/>
      <c r="J72" s="262" t="s">
        <v>6</v>
      </c>
      <c r="K72" s="262" t="s">
        <v>7</v>
      </c>
      <c r="L72" s="262" t="s">
        <v>8</v>
      </c>
    </row>
    <row r="73" spans="1:12" ht="4.9000000000000004" customHeight="1" x14ac:dyDescent="0.2">
      <c r="A73" s="205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</row>
    <row r="74" spans="1:12" ht="4.9000000000000004" customHeight="1" x14ac:dyDescent="0.2">
      <c r="A74" s="32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1:12" ht="13.9" customHeight="1" x14ac:dyDescent="0.2">
      <c r="A75" s="126" t="s">
        <v>48</v>
      </c>
      <c r="B75" s="126">
        <v>59663</v>
      </c>
      <c r="C75" s="126">
        <v>30696</v>
      </c>
      <c r="D75" s="126">
        <v>28967</v>
      </c>
      <c r="E75" s="126"/>
      <c r="F75" s="126">
        <v>43992</v>
      </c>
      <c r="G75" s="126">
        <v>22719</v>
      </c>
      <c r="H75" s="126">
        <v>21273</v>
      </c>
      <c r="I75" s="126"/>
      <c r="J75" s="126">
        <v>15671</v>
      </c>
      <c r="K75" s="126">
        <v>7977</v>
      </c>
      <c r="L75" s="126">
        <v>7694</v>
      </c>
    </row>
    <row r="76" spans="1:12" ht="13.9" customHeight="1" x14ac:dyDescent="0.2">
      <c r="A76" s="36" t="s">
        <v>49</v>
      </c>
      <c r="B76" s="41">
        <v>4343</v>
      </c>
      <c r="C76" s="41">
        <v>2209</v>
      </c>
      <c r="D76" s="41">
        <v>2134</v>
      </c>
      <c r="E76" s="41"/>
      <c r="F76" s="41">
        <v>3346</v>
      </c>
      <c r="G76" s="41">
        <v>1694</v>
      </c>
      <c r="H76" s="41">
        <v>1652</v>
      </c>
      <c r="I76" s="41"/>
      <c r="J76" s="41">
        <v>997</v>
      </c>
      <c r="K76" s="41">
        <v>515</v>
      </c>
      <c r="L76" s="41">
        <v>482</v>
      </c>
    </row>
    <row r="77" spans="1:12" ht="13.9" customHeight="1" x14ac:dyDescent="0.2">
      <c r="A77" s="37" t="s">
        <v>50</v>
      </c>
      <c r="B77" s="41">
        <v>14170</v>
      </c>
      <c r="C77" s="41">
        <v>7369</v>
      </c>
      <c r="D77" s="41">
        <v>6801</v>
      </c>
      <c r="E77" s="41"/>
      <c r="F77" s="41">
        <v>9692</v>
      </c>
      <c r="G77" s="41">
        <v>5004</v>
      </c>
      <c r="H77" s="41">
        <v>4688</v>
      </c>
      <c r="I77" s="41"/>
      <c r="J77" s="41">
        <v>4478</v>
      </c>
      <c r="K77" s="41">
        <v>2365</v>
      </c>
      <c r="L77" s="41">
        <v>2113</v>
      </c>
    </row>
    <row r="78" spans="1:12" ht="13.9" customHeight="1" x14ac:dyDescent="0.2">
      <c r="A78" s="37" t="s">
        <v>51</v>
      </c>
      <c r="B78" s="41">
        <v>3457</v>
      </c>
      <c r="C78" s="41">
        <v>1778</v>
      </c>
      <c r="D78" s="41">
        <v>1679</v>
      </c>
      <c r="E78" s="41"/>
      <c r="F78" s="41">
        <v>2819</v>
      </c>
      <c r="G78" s="41">
        <v>1472</v>
      </c>
      <c r="H78" s="41">
        <v>1347</v>
      </c>
      <c r="I78" s="41"/>
      <c r="J78" s="41">
        <v>638</v>
      </c>
      <c r="K78" s="41">
        <v>306</v>
      </c>
      <c r="L78" s="41">
        <v>332</v>
      </c>
    </row>
    <row r="79" spans="1:12" ht="13.9" customHeight="1" x14ac:dyDescent="0.2">
      <c r="A79" s="37" t="s">
        <v>52</v>
      </c>
      <c r="B79" s="41">
        <v>5045</v>
      </c>
      <c r="C79" s="41">
        <v>2615</v>
      </c>
      <c r="D79" s="41">
        <v>2430</v>
      </c>
      <c r="E79" s="41"/>
      <c r="F79" s="41">
        <v>3623</v>
      </c>
      <c r="G79" s="41">
        <v>1903</v>
      </c>
      <c r="H79" s="41">
        <v>1720</v>
      </c>
      <c r="I79" s="41"/>
      <c r="J79" s="41">
        <v>1422</v>
      </c>
      <c r="K79" s="41">
        <v>712</v>
      </c>
      <c r="L79" s="41">
        <v>710</v>
      </c>
    </row>
    <row r="80" spans="1:12" ht="13.9" customHeight="1" x14ac:dyDescent="0.2">
      <c r="A80" s="37" t="s">
        <v>53</v>
      </c>
      <c r="B80" s="41">
        <v>3752</v>
      </c>
      <c r="C80" s="41">
        <v>1866</v>
      </c>
      <c r="D80" s="41">
        <v>1886</v>
      </c>
      <c r="E80" s="41"/>
      <c r="F80" s="41">
        <v>2761</v>
      </c>
      <c r="G80" s="41">
        <v>1377</v>
      </c>
      <c r="H80" s="41">
        <v>1384</v>
      </c>
      <c r="I80" s="41"/>
      <c r="J80" s="41">
        <v>991</v>
      </c>
      <c r="K80" s="41">
        <v>489</v>
      </c>
      <c r="L80" s="41">
        <v>502</v>
      </c>
    </row>
    <row r="81" spans="1:12" ht="13.9" customHeight="1" x14ac:dyDescent="0.2">
      <c r="A81" s="37" t="s">
        <v>54</v>
      </c>
      <c r="B81" s="41">
        <v>3462</v>
      </c>
      <c r="C81" s="41">
        <v>1873</v>
      </c>
      <c r="D81" s="41">
        <v>1589</v>
      </c>
      <c r="E81" s="41"/>
      <c r="F81" s="41">
        <v>2615</v>
      </c>
      <c r="G81" s="41">
        <v>1434</v>
      </c>
      <c r="H81" s="41">
        <v>1181</v>
      </c>
      <c r="I81" s="41"/>
      <c r="J81" s="41">
        <v>847</v>
      </c>
      <c r="K81" s="41">
        <v>439</v>
      </c>
      <c r="L81" s="41">
        <v>408</v>
      </c>
    </row>
    <row r="82" spans="1:12" ht="13.9" customHeight="1" x14ac:dyDescent="0.2">
      <c r="A82" s="37" t="s">
        <v>55</v>
      </c>
      <c r="B82" s="41">
        <v>3073</v>
      </c>
      <c r="C82" s="41">
        <v>1602</v>
      </c>
      <c r="D82" s="41">
        <v>1471</v>
      </c>
      <c r="E82" s="41"/>
      <c r="F82" s="41">
        <v>2314</v>
      </c>
      <c r="G82" s="41">
        <v>1209</v>
      </c>
      <c r="H82" s="41">
        <v>1105</v>
      </c>
      <c r="I82" s="41"/>
      <c r="J82" s="41">
        <v>759</v>
      </c>
      <c r="K82" s="41">
        <v>393</v>
      </c>
      <c r="L82" s="41">
        <v>366</v>
      </c>
    </row>
    <row r="83" spans="1:12" ht="13.9" customHeight="1" x14ac:dyDescent="0.2">
      <c r="A83" s="37" t="s">
        <v>56</v>
      </c>
      <c r="B83" s="41">
        <v>9539</v>
      </c>
      <c r="C83" s="41">
        <v>4884</v>
      </c>
      <c r="D83" s="41">
        <v>4655</v>
      </c>
      <c r="E83" s="41"/>
      <c r="F83" s="41">
        <v>7680</v>
      </c>
      <c r="G83" s="41">
        <v>3960</v>
      </c>
      <c r="H83" s="41">
        <v>3720</v>
      </c>
      <c r="I83" s="41"/>
      <c r="J83" s="41">
        <v>1859</v>
      </c>
      <c r="K83" s="41">
        <v>924</v>
      </c>
      <c r="L83" s="41">
        <v>935</v>
      </c>
    </row>
    <row r="84" spans="1:12" ht="13.9" customHeight="1" x14ac:dyDescent="0.2">
      <c r="A84" s="37" t="s">
        <v>57</v>
      </c>
      <c r="B84" s="41">
        <v>3296</v>
      </c>
      <c r="C84" s="41">
        <v>1676</v>
      </c>
      <c r="D84" s="41">
        <v>1620</v>
      </c>
      <c r="E84" s="41"/>
      <c r="F84" s="41">
        <v>2160</v>
      </c>
      <c r="G84" s="41">
        <v>1126</v>
      </c>
      <c r="H84" s="41">
        <v>1034</v>
      </c>
      <c r="I84" s="41"/>
      <c r="J84" s="41">
        <v>1136</v>
      </c>
      <c r="K84" s="41">
        <v>550</v>
      </c>
      <c r="L84" s="41">
        <v>586</v>
      </c>
    </row>
    <row r="85" spans="1:12" ht="13.9" customHeight="1" x14ac:dyDescent="0.2">
      <c r="A85" s="37" t="s">
        <v>58</v>
      </c>
      <c r="B85" s="41">
        <v>4738</v>
      </c>
      <c r="C85" s="41">
        <v>2340</v>
      </c>
      <c r="D85" s="41">
        <v>2398</v>
      </c>
      <c r="E85" s="41"/>
      <c r="F85" s="41">
        <v>3698</v>
      </c>
      <c r="G85" s="41">
        <v>1797</v>
      </c>
      <c r="H85" s="41">
        <v>1901</v>
      </c>
      <c r="I85" s="41"/>
      <c r="J85" s="41">
        <v>1040</v>
      </c>
      <c r="K85" s="41">
        <v>543</v>
      </c>
      <c r="L85" s="41">
        <v>497</v>
      </c>
    </row>
    <row r="86" spans="1:12" ht="13.9" customHeight="1" x14ac:dyDescent="0.2">
      <c r="A86" s="37" t="s">
        <v>59</v>
      </c>
      <c r="B86" s="41">
        <v>4788</v>
      </c>
      <c r="C86" s="41">
        <v>2484</v>
      </c>
      <c r="D86" s="41">
        <v>2304</v>
      </c>
      <c r="E86" s="41"/>
      <c r="F86" s="41">
        <v>3284</v>
      </c>
      <c r="G86" s="41">
        <v>1743</v>
      </c>
      <c r="H86" s="41">
        <v>1541</v>
      </c>
      <c r="I86" s="41"/>
      <c r="J86" s="41">
        <v>1504</v>
      </c>
      <c r="K86" s="41">
        <v>741</v>
      </c>
      <c r="L86" s="41">
        <v>763</v>
      </c>
    </row>
    <row r="87" spans="1:12" ht="13.9" customHeight="1" x14ac:dyDescent="0.2">
      <c r="A87" s="126" t="s">
        <v>60</v>
      </c>
      <c r="B87" s="126">
        <v>108223</v>
      </c>
      <c r="C87" s="126">
        <v>55842</v>
      </c>
      <c r="D87" s="126">
        <v>52381</v>
      </c>
      <c r="E87" s="126"/>
      <c r="F87" s="126">
        <v>89702</v>
      </c>
      <c r="G87" s="126">
        <v>46261</v>
      </c>
      <c r="H87" s="126">
        <v>43441</v>
      </c>
      <c r="I87" s="126"/>
      <c r="J87" s="126">
        <v>18521</v>
      </c>
      <c r="K87" s="126">
        <v>9581</v>
      </c>
      <c r="L87" s="126">
        <v>8940</v>
      </c>
    </row>
    <row r="88" spans="1:12" ht="13.9" customHeight="1" x14ac:dyDescent="0.2">
      <c r="A88" s="36" t="s">
        <v>60</v>
      </c>
      <c r="B88" s="41">
        <v>24984</v>
      </c>
      <c r="C88" s="41">
        <v>12922</v>
      </c>
      <c r="D88" s="41">
        <v>12062</v>
      </c>
      <c r="E88" s="41"/>
      <c r="F88" s="41">
        <v>23294</v>
      </c>
      <c r="G88" s="41">
        <v>12028</v>
      </c>
      <c r="H88" s="41">
        <v>11266</v>
      </c>
      <c r="I88" s="41"/>
      <c r="J88" s="41">
        <v>1690</v>
      </c>
      <c r="K88" s="41">
        <v>894</v>
      </c>
      <c r="L88" s="41">
        <v>796</v>
      </c>
    </row>
    <row r="89" spans="1:12" ht="13.9" customHeight="1" x14ac:dyDescent="0.2">
      <c r="A89" s="37" t="s">
        <v>61</v>
      </c>
      <c r="B89" s="41">
        <v>25766</v>
      </c>
      <c r="C89" s="41">
        <v>13201</v>
      </c>
      <c r="D89" s="41">
        <v>12565</v>
      </c>
      <c r="E89" s="41"/>
      <c r="F89" s="41">
        <v>23643</v>
      </c>
      <c r="G89" s="41">
        <v>12104</v>
      </c>
      <c r="H89" s="41">
        <v>11539</v>
      </c>
      <c r="I89" s="41"/>
      <c r="J89" s="41">
        <v>2123</v>
      </c>
      <c r="K89" s="41">
        <v>1097</v>
      </c>
      <c r="L89" s="41">
        <v>1026</v>
      </c>
    </row>
    <row r="90" spans="1:12" ht="13.9" customHeight="1" x14ac:dyDescent="0.2">
      <c r="A90" s="37" t="s">
        <v>62</v>
      </c>
      <c r="B90" s="41">
        <v>2917</v>
      </c>
      <c r="C90" s="41">
        <v>1510</v>
      </c>
      <c r="D90" s="41">
        <v>1407</v>
      </c>
      <c r="E90" s="41"/>
      <c r="F90" s="41">
        <v>1836</v>
      </c>
      <c r="G90" s="41">
        <v>932</v>
      </c>
      <c r="H90" s="41">
        <v>904</v>
      </c>
      <c r="I90" s="41"/>
      <c r="J90" s="41">
        <v>1081</v>
      </c>
      <c r="K90" s="41">
        <v>578</v>
      </c>
      <c r="L90" s="41">
        <v>503</v>
      </c>
    </row>
    <row r="91" spans="1:12" ht="13.9" customHeight="1" x14ac:dyDescent="0.2">
      <c r="A91" s="37" t="s">
        <v>63</v>
      </c>
      <c r="B91" s="41">
        <v>10228</v>
      </c>
      <c r="C91" s="41">
        <v>5266</v>
      </c>
      <c r="D91" s="41">
        <v>4962</v>
      </c>
      <c r="E91" s="41"/>
      <c r="F91" s="41">
        <v>8077</v>
      </c>
      <c r="G91" s="41">
        <v>4198</v>
      </c>
      <c r="H91" s="41">
        <v>3879</v>
      </c>
      <c r="I91" s="41"/>
      <c r="J91" s="41">
        <v>2151</v>
      </c>
      <c r="K91" s="41">
        <v>1068</v>
      </c>
      <c r="L91" s="41">
        <v>1083</v>
      </c>
    </row>
    <row r="92" spans="1:12" ht="13.9" customHeight="1" x14ac:dyDescent="0.2">
      <c r="A92" s="37" t="s">
        <v>64</v>
      </c>
      <c r="B92" s="41">
        <v>4461</v>
      </c>
      <c r="C92" s="41">
        <v>2331</v>
      </c>
      <c r="D92" s="41">
        <v>2130</v>
      </c>
      <c r="E92" s="41"/>
      <c r="F92" s="41">
        <v>3727</v>
      </c>
      <c r="G92" s="41">
        <v>1926</v>
      </c>
      <c r="H92" s="41">
        <v>1801</v>
      </c>
      <c r="I92" s="41"/>
      <c r="J92" s="41">
        <v>734</v>
      </c>
      <c r="K92" s="41">
        <v>405</v>
      </c>
      <c r="L92" s="41">
        <v>329</v>
      </c>
    </row>
    <row r="93" spans="1:12" ht="13.9" customHeight="1" x14ac:dyDescent="0.2">
      <c r="A93" s="37" t="s">
        <v>65</v>
      </c>
      <c r="B93" s="41">
        <v>9360</v>
      </c>
      <c r="C93" s="41">
        <v>4828</v>
      </c>
      <c r="D93" s="41">
        <v>4532</v>
      </c>
      <c r="E93" s="41"/>
      <c r="F93" s="41">
        <v>6750</v>
      </c>
      <c r="G93" s="41">
        <v>3498</v>
      </c>
      <c r="H93" s="41">
        <v>3252</v>
      </c>
      <c r="I93" s="41"/>
      <c r="J93" s="41">
        <v>2610</v>
      </c>
      <c r="K93" s="41">
        <v>1330</v>
      </c>
      <c r="L93" s="41">
        <v>1280</v>
      </c>
    </row>
    <row r="94" spans="1:12" ht="13.9" customHeight="1" x14ac:dyDescent="0.2">
      <c r="A94" s="37" t="s">
        <v>66</v>
      </c>
      <c r="B94" s="41">
        <v>3987</v>
      </c>
      <c r="C94" s="41">
        <v>2096</v>
      </c>
      <c r="D94" s="41">
        <v>1891</v>
      </c>
      <c r="E94" s="41"/>
      <c r="F94" s="41">
        <v>3172</v>
      </c>
      <c r="G94" s="41">
        <v>1681</v>
      </c>
      <c r="H94" s="41">
        <v>1491</v>
      </c>
      <c r="I94" s="41"/>
      <c r="J94" s="41">
        <v>815</v>
      </c>
      <c r="K94" s="41">
        <v>415</v>
      </c>
      <c r="L94" s="41">
        <v>400</v>
      </c>
    </row>
    <row r="95" spans="1:12" ht="13.9" customHeight="1" x14ac:dyDescent="0.2">
      <c r="A95" s="37" t="s">
        <v>67</v>
      </c>
      <c r="B95" s="41">
        <v>4067</v>
      </c>
      <c r="C95" s="41">
        <v>2041</v>
      </c>
      <c r="D95" s="41">
        <v>2026</v>
      </c>
      <c r="E95" s="41"/>
      <c r="F95" s="41">
        <v>2067</v>
      </c>
      <c r="G95" s="41">
        <v>1036</v>
      </c>
      <c r="H95" s="41">
        <v>1031</v>
      </c>
      <c r="I95" s="41"/>
      <c r="J95" s="41">
        <v>2000</v>
      </c>
      <c r="K95" s="41">
        <v>1005</v>
      </c>
      <c r="L95" s="41">
        <v>995</v>
      </c>
    </row>
    <row r="96" spans="1:12" ht="13.9" customHeight="1" x14ac:dyDescent="0.2">
      <c r="A96" s="37" t="s">
        <v>68</v>
      </c>
      <c r="B96" s="41">
        <v>4614</v>
      </c>
      <c r="C96" s="41">
        <v>2397</v>
      </c>
      <c r="D96" s="41">
        <v>2217</v>
      </c>
      <c r="E96" s="41"/>
      <c r="F96" s="41">
        <v>3492</v>
      </c>
      <c r="G96" s="41">
        <v>1786</v>
      </c>
      <c r="H96" s="41">
        <v>1706</v>
      </c>
      <c r="I96" s="41"/>
      <c r="J96" s="41">
        <v>1122</v>
      </c>
      <c r="K96" s="41">
        <v>611</v>
      </c>
      <c r="L96" s="41">
        <v>511</v>
      </c>
    </row>
    <row r="97" spans="1:12" ht="13.9" customHeight="1" x14ac:dyDescent="0.2">
      <c r="A97" s="37" t="s">
        <v>69</v>
      </c>
      <c r="B97" s="41">
        <v>1935</v>
      </c>
      <c r="C97" s="41">
        <v>1024</v>
      </c>
      <c r="D97" s="41">
        <v>911</v>
      </c>
      <c r="E97" s="41"/>
      <c r="F97" s="41">
        <v>1373</v>
      </c>
      <c r="G97" s="41">
        <v>730</v>
      </c>
      <c r="H97" s="41">
        <v>643</v>
      </c>
      <c r="I97" s="41"/>
      <c r="J97" s="41">
        <v>562</v>
      </c>
      <c r="K97" s="41">
        <v>294</v>
      </c>
      <c r="L97" s="41">
        <v>268</v>
      </c>
    </row>
    <row r="98" spans="1:12" ht="13.9" customHeight="1" x14ac:dyDescent="0.2">
      <c r="A98" s="37" t="s">
        <v>70</v>
      </c>
      <c r="B98" s="41">
        <v>8535</v>
      </c>
      <c r="C98" s="41">
        <v>4402</v>
      </c>
      <c r="D98" s="41">
        <v>4133</v>
      </c>
      <c r="E98" s="41"/>
      <c r="F98" s="41">
        <v>6727</v>
      </c>
      <c r="G98" s="41">
        <v>3471</v>
      </c>
      <c r="H98" s="41">
        <v>3256</v>
      </c>
      <c r="I98" s="41"/>
      <c r="J98" s="41">
        <v>1808</v>
      </c>
      <c r="K98" s="41">
        <v>931</v>
      </c>
      <c r="L98" s="41">
        <v>877</v>
      </c>
    </row>
    <row r="99" spans="1:12" ht="13.9" customHeight="1" x14ac:dyDescent="0.2">
      <c r="A99" s="37" t="s">
        <v>71</v>
      </c>
      <c r="B99" s="41">
        <v>3993</v>
      </c>
      <c r="C99" s="41">
        <v>2104</v>
      </c>
      <c r="D99" s="41">
        <v>1889</v>
      </c>
      <c r="E99" s="41"/>
      <c r="F99" s="41">
        <v>3531</v>
      </c>
      <c r="G99" s="41">
        <v>1866</v>
      </c>
      <c r="H99" s="41">
        <v>1665</v>
      </c>
      <c r="I99" s="41"/>
      <c r="J99" s="41">
        <v>462</v>
      </c>
      <c r="K99" s="41">
        <v>238</v>
      </c>
      <c r="L99" s="41">
        <v>224</v>
      </c>
    </row>
    <row r="100" spans="1:12" ht="13.9" customHeight="1" x14ac:dyDescent="0.2">
      <c r="A100" s="36" t="s">
        <v>72</v>
      </c>
      <c r="B100" s="41">
        <v>3376</v>
      </c>
      <c r="C100" s="41">
        <v>1720</v>
      </c>
      <c r="D100" s="41">
        <v>1656</v>
      </c>
      <c r="E100" s="41"/>
      <c r="F100" s="41">
        <v>2013</v>
      </c>
      <c r="G100" s="41">
        <v>1005</v>
      </c>
      <c r="H100" s="41">
        <v>1008</v>
      </c>
      <c r="I100" s="41"/>
      <c r="J100" s="41">
        <v>1363</v>
      </c>
      <c r="K100" s="41">
        <v>715</v>
      </c>
      <c r="L100" s="41">
        <v>648</v>
      </c>
    </row>
    <row r="101" spans="1:12" ht="13.9" customHeight="1" x14ac:dyDescent="0.2">
      <c r="A101" s="126" t="s">
        <v>73</v>
      </c>
      <c r="B101" s="126">
        <v>108388</v>
      </c>
      <c r="C101" s="126">
        <v>56113</v>
      </c>
      <c r="D101" s="126">
        <v>52275</v>
      </c>
      <c r="E101" s="126"/>
      <c r="F101" s="126">
        <v>91683</v>
      </c>
      <c r="G101" s="126">
        <v>47418</v>
      </c>
      <c r="H101" s="126">
        <v>44265</v>
      </c>
      <c r="I101" s="126"/>
      <c r="J101" s="126">
        <v>16705</v>
      </c>
      <c r="K101" s="126">
        <v>8695</v>
      </c>
      <c r="L101" s="126">
        <v>8010</v>
      </c>
    </row>
    <row r="102" spans="1:12" ht="13.9" customHeight="1" x14ac:dyDescent="0.2">
      <c r="A102" s="36" t="s">
        <v>74</v>
      </c>
      <c r="B102" s="41">
        <v>3294</v>
      </c>
      <c r="C102" s="41">
        <v>1737</v>
      </c>
      <c r="D102" s="41">
        <v>1557</v>
      </c>
      <c r="E102" s="41"/>
      <c r="F102" s="41">
        <v>2781</v>
      </c>
      <c r="G102" s="41">
        <v>1468</v>
      </c>
      <c r="H102" s="41">
        <v>1313</v>
      </c>
      <c r="I102" s="41"/>
      <c r="J102" s="41">
        <v>513</v>
      </c>
      <c r="K102" s="41">
        <v>269</v>
      </c>
      <c r="L102" s="41">
        <v>244</v>
      </c>
    </row>
    <row r="103" spans="1:12" ht="13.9" customHeight="1" x14ac:dyDescent="0.2">
      <c r="A103" s="37" t="s">
        <v>75</v>
      </c>
      <c r="B103" s="41">
        <v>2616</v>
      </c>
      <c r="C103" s="41">
        <v>1373</v>
      </c>
      <c r="D103" s="41">
        <v>1243</v>
      </c>
      <c r="E103" s="41"/>
      <c r="F103" s="41">
        <v>2063</v>
      </c>
      <c r="G103" s="41">
        <v>1086</v>
      </c>
      <c r="H103" s="41">
        <v>977</v>
      </c>
      <c r="I103" s="41"/>
      <c r="J103" s="41">
        <v>553</v>
      </c>
      <c r="K103" s="41">
        <v>287</v>
      </c>
      <c r="L103" s="41">
        <v>266</v>
      </c>
    </row>
    <row r="104" spans="1:12" ht="13.9" customHeight="1" x14ac:dyDescent="0.2">
      <c r="A104" s="37" t="s">
        <v>76</v>
      </c>
      <c r="B104" s="41">
        <v>6873</v>
      </c>
      <c r="C104" s="41">
        <v>3542</v>
      </c>
      <c r="D104" s="41">
        <v>3331</v>
      </c>
      <c r="E104" s="41"/>
      <c r="F104" s="41">
        <v>6386</v>
      </c>
      <c r="G104" s="41">
        <v>3288</v>
      </c>
      <c r="H104" s="41">
        <v>3098</v>
      </c>
      <c r="I104" s="41"/>
      <c r="J104" s="41">
        <v>487</v>
      </c>
      <c r="K104" s="41">
        <v>254</v>
      </c>
      <c r="L104" s="41">
        <v>233</v>
      </c>
    </row>
    <row r="105" spans="1:12" ht="13.9" customHeight="1" x14ac:dyDescent="0.2">
      <c r="A105" s="37" t="s">
        <v>77</v>
      </c>
      <c r="B105" s="41">
        <v>4327</v>
      </c>
      <c r="C105" s="41">
        <v>2302</v>
      </c>
      <c r="D105" s="41">
        <v>2025</v>
      </c>
      <c r="E105" s="41"/>
      <c r="F105" s="41">
        <v>3656</v>
      </c>
      <c r="G105" s="41">
        <v>1930</v>
      </c>
      <c r="H105" s="41">
        <v>1726</v>
      </c>
      <c r="I105" s="41"/>
      <c r="J105" s="41">
        <v>671</v>
      </c>
      <c r="K105" s="41">
        <v>372</v>
      </c>
      <c r="L105" s="41">
        <v>299</v>
      </c>
    </row>
    <row r="106" spans="1:12" ht="13.9" customHeight="1" x14ac:dyDescent="0.2">
      <c r="A106" s="37" t="s">
        <v>78</v>
      </c>
      <c r="B106" s="41">
        <v>7623</v>
      </c>
      <c r="C106" s="41">
        <v>3943</v>
      </c>
      <c r="D106" s="41">
        <v>3680</v>
      </c>
      <c r="E106" s="41"/>
      <c r="F106" s="41">
        <v>5254</v>
      </c>
      <c r="G106" s="41">
        <v>2727</v>
      </c>
      <c r="H106" s="41">
        <v>2527</v>
      </c>
      <c r="I106" s="41"/>
      <c r="J106" s="41">
        <v>2369</v>
      </c>
      <c r="K106" s="41">
        <v>1216</v>
      </c>
      <c r="L106" s="41">
        <v>1153</v>
      </c>
    </row>
    <row r="107" spans="1:12" ht="13.9" customHeight="1" x14ac:dyDescent="0.2">
      <c r="A107" s="37" t="s">
        <v>79</v>
      </c>
      <c r="B107" s="41">
        <v>6602</v>
      </c>
      <c r="C107" s="41">
        <v>3454</v>
      </c>
      <c r="D107" s="41">
        <v>3148</v>
      </c>
      <c r="E107" s="41"/>
      <c r="F107" s="41">
        <v>5989</v>
      </c>
      <c r="G107" s="41">
        <v>3144</v>
      </c>
      <c r="H107" s="41">
        <v>2845</v>
      </c>
      <c r="I107" s="41"/>
      <c r="J107" s="41">
        <v>613</v>
      </c>
      <c r="K107" s="41">
        <v>310</v>
      </c>
      <c r="L107" s="41">
        <v>303</v>
      </c>
    </row>
    <row r="108" spans="1:12" ht="13.9" customHeight="1" x14ac:dyDescent="0.2">
      <c r="A108" s="37" t="s">
        <v>80</v>
      </c>
      <c r="B108" s="41">
        <v>5270</v>
      </c>
      <c r="C108" s="41">
        <v>2734</v>
      </c>
      <c r="D108" s="41">
        <v>2536</v>
      </c>
      <c r="E108" s="41"/>
      <c r="F108" s="41">
        <v>3949</v>
      </c>
      <c r="G108" s="41">
        <v>2049</v>
      </c>
      <c r="H108" s="41">
        <v>1900</v>
      </c>
      <c r="I108" s="41"/>
      <c r="J108" s="41">
        <v>1321</v>
      </c>
      <c r="K108" s="41">
        <v>685</v>
      </c>
      <c r="L108" s="41">
        <v>636</v>
      </c>
    </row>
    <row r="109" spans="1:12" ht="13.9" customHeight="1" x14ac:dyDescent="0.2">
      <c r="A109" s="37" t="s">
        <v>81</v>
      </c>
      <c r="B109" s="41">
        <v>8921</v>
      </c>
      <c r="C109" s="41">
        <v>4661</v>
      </c>
      <c r="D109" s="41">
        <v>4260</v>
      </c>
      <c r="E109" s="41"/>
      <c r="F109" s="41">
        <v>6567</v>
      </c>
      <c r="G109" s="41">
        <v>3442</v>
      </c>
      <c r="H109" s="41">
        <v>3125</v>
      </c>
      <c r="I109" s="41"/>
      <c r="J109" s="41">
        <v>2354</v>
      </c>
      <c r="K109" s="41">
        <v>1219</v>
      </c>
      <c r="L109" s="41">
        <v>1135</v>
      </c>
    </row>
    <row r="110" spans="1:12" ht="13.9" customHeight="1" x14ac:dyDescent="0.2">
      <c r="A110" s="37" t="s">
        <v>82</v>
      </c>
      <c r="B110" s="41">
        <v>36989</v>
      </c>
      <c r="C110" s="41">
        <v>19096</v>
      </c>
      <c r="D110" s="41">
        <v>17893</v>
      </c>
      <c r="E110" s="41"/>
      <c r="F110" s="41">
        <v>34654</v>
      </c>
      <c r="G110" s="41">
        <v>17921</v>
      </c>
      <c r="H110" s="41">
        <v>16733</v>
      </c>
      <c r="I110" s="41"/>
      <c r="J110" s="41">
        <v>2335</v>
      </c>
      <c r="K110" s="41">
        <v>1175</v>
      </c>
      <c r="L110" s="41">
        <v>1160</v>
      </c>
    </row>
    <row r="111" spans="1:12" ht="13.9" customHeight="1" x14ac:dyDescent="0.2">
      <c r="A111" s="37" t="s">
        <v>83</v>
      </c>
      <c r="B111" s="41">
        <v>3513</v>
      </c>
      <c r="C111" s="41">
        <v>1806</v>
      </c>
      <c r="D111" s="41">
        <v>1707</v>
      </c>
      <c r="E111" s="41"/>
      <c r="F111" s="41">
        <v>2757</v>
      </c>
      <c r="G111" s="41">
        <v>1379</v>
      </c>
      <c r="H111" s="41">
        <v>1378</v>
      </c>
      <c r="I111" s="41"/>
      <c r="J111" s="41">
        <v>756</v>
      </c>
      <c r="K111" s="41">
        <v>427</v>
      </c>
      <c r="L111" s="41">
        <v>329</v>
      </c>
    </row>
    <row r="112" spans="1:12" ht="13.9" customHeight="1" x14ac:dyDescent="0.2">
      <c r="A112" s="37" t="s">
        <v>84</v>
      </c>
      <c r="B112" s="41">
        <v>6336</v>
      </c>
      <c r="C112" s="41">
        <v>3225</v>
      </c>
      <c r="D112" s="41">
        <v>3111</v>
      </c>
      <c r="E112" s="41"/>
      <c r="F112" s="41">
        <v>5186</v>
      </c>
      <c r="G112" s="41">
        <v>2633</v>
      </c>
      <c r="H112" s="41">
        <v>2553</v>
      </c>
      <c r="I112" s="41"/>
      <c r="J112" s="41">
        <v>1150</v>
      </c>
      <c r="K112" s="41">
        <v>592</v>
      </c>
      <c r="L112" s="41">
        <v>558</v>
      </c>
    </row>
    <row r="113" spans="1:12" ht="13.9" customHeight="1" x14ac:dyDescent="0.2">
      <c r="A113" s="37" t="s">
        <v>85</v>
      </c>
      <c r="B113" s="41">
        <v>7180</v>
      </c>
      <c r="C113" s="41">
        <v>3650</v>
      </c>
      <c r="D113" s="41">
        <v>3530</v>
      </c>
      <c r="E113" s="41"/>
      <c r="F113" s="41">
        <v>6003</v>
      </c>
      <c r="G113" s="41">
        <v>3038</v>
      </c>
      <c r="H113" s="41">
        <v>2965</v>
      </c>
      <c r="I113" s="41"/>
      <c r="J113" s="41">
        <v>1177</v>
      </c>
      <c r="K113" s="41">
        <v>612</v>
      </c>
      <c r="L113" s="41">
        <v>565</v>
      </c>
    </row>
    <row r="114" spans="1:12" ht="13.9" customHeight="1" x14ac:dyDescent="0.2">
      <c r="A114" s="36" t="s">
        <v>86</v>
      </c>
      <c r="B114" s="41">
        <v>8844</v>
      </c>
      <c r="C114" s="41">
        <v>4590</v>
      </c>
      <c r="D114" s="41">
        <v>4254</v>
      </c>
      <c r="E114" s="41"/>
      <c r="F114" s="41">
        <v>6438</v>
      </c>
      <c r="G114" s="41">
        <v>3313</v>
      </c>
      <c r="H114" s="41">
        <v>3125</v>
      </c>
      <c r="I114" s="41"/>
      <c r="J114" s="41">
        <v>2406</v>
      </c>
      <c r="K114" s="41">
        <v>1277</v>
      </c>
      <c r="L114" s="41">
        <v>1129</v>
      </c>
    </row>
    <row r="115" spans="1:12" ht="4.9000000000000004" customHeight="1" x14ac:dyDescent="0.2">
      <c r="A115" s="92"/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</row>
    <row r="116" spans="1:12" ht="4.9000000000000004" customHeight="1" x14ac:dyDescent="0.2">
      <c r="A116" s="44"/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</row>
    <row r="117" spans="1:12" ht="27" customHeight="1" x14ac:dyDescent="0.2">
      <c r="A117" s="44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</row>
    <row r="118" spans="1:12" ht="27" customHeight="1" x14ac:dyDescent="0.2">
      <c r="A118" s="44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</row>
    <row r="119" spans="1:12" ht="27" customHeight="1" x14ac:dyDescent="0.2">
      <c r="A119" s="37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</row>
    <row r="120" spans="1:12" ht="27" customHeight="1" x14ac:dyDescent="0.2">
      <c r="A120" s="37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</row>
    <row r="121" spans="1:12" ht="27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2" ht="15" customHeight="1" x14ac:dyDescent="0.2">
      <c r="A122" s="1"/>
      <c r="B122" s="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2" ht="15" customHeight="1" x14ac:dyDescent="0.25">
      <c r="A123" s="1"/>
      <c r="B123" s="1"/>
      <c r="C123" s="301" t="s">
        <v>385</v>
      </c>
      <c r="D123" s="301"/>
      <c r="E123" s="301"/>
      <c r="F123" s="301"/>
      <c r="G123" s="301"/>
      <c r="H123" s="301"/>
      <c r="I123" s="301"/>
      <c r="J123" s="301"/>
      <c r="K123" s="301"/>
      <c r="L123" s="301"/>
    </row>
    <row r="124" spans="1:12" ht="4.9000000000000004" customHeight="1" x14ac:dyDescent="0.2">
      <c r="A124" s="85"/>
      <c r="B124" s="85"/>
      <c r="C124" s="85"/>
      <c r="D124" s="308"/>
      <c r="E124" s="308"/>
      <c r="F124" s="308"/>
      <c r="G124" s="308"/>
      <c r="H124" s="308"/>
      <c r="I124" s="308"/>
      <c r="J124" s="308"/>
      <c r="K124" s="308"/>
      <c r="L124" s="308"/>
    </row>
    <row r="125" spans="1:12" ht="4.9000000000000004" customHeight="1" x14ac:dyDescent="0.2">
      <c r="A125" s="12"/>
      <c r="B125" s="12"/>
      <c r="C125" s="12"/>
      <c r="D125" s="204"/>
      <c r="E125" s="204"/>
      <c r="F125" s="204"/>
      <c r="G125" s="204"/>
      <c r="H125" s="204"/>
      <c r="I125" s="204"/>
      <c r="J125" s="204"/>
      <c r="K125" s="204"/>
      <c r="L125" s="204"/>
    </row>
    <row r="126" spans="1:12" ht="15" customHeight="1" x14ac:dyDescent="0.25">
      <c r="A126" s="84" t="s">
        <v>438</v>
      </c>
      <c r="B126" s="3"/>
      <c r="C126" s="3"/>
      <c r="D126" s="3"/>
      <c r="E126" s="3"/>
      <c r="F126" s="3"/>
      <c r="G126" s="3"/>
      <c r="H126" s="3"/>
      <c r="I126" s="3"/>
      <c r="J126" s="3"/>
      <c r="K126" s="33"/>
      <c r="L126" s="34"/>
    </row>
    <row r="127" spans="1:12" ht="15" customHeight="1" x14ac:dyDescent="0.2">
      <c r="A127" s="84" t="s">
        <v>386</v>
      </c>
      <c r="B127" s="1"/>
      <c r="C127" s="1"/>
      <c r="D127" s="1"/>
      <c r="E127" s="1"/>
      <c r="F127" s="1"/>
      <c r="G127" s="1"/>
      <c r="H127" s="1"/>
      <c r="I127" s="1"/>
      <c r="J127" s="1"/>
      <c r="K127" s="12"/>
      <c r="L127" s="7" t="s">
        <v>1</v>
      </c>
    </row>
    <row r="128" spans="1:12" ht="4.9000000000000004" customHeight="1" x14ac:dyDescent="0.2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7"/>
    </row>
    <row r="129" spans="1:12" ht="4.9000000000000004" customHeight="1" x14ac:dyDescent="0.2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90"/>
    </row>
    <row r="130" spans="1:12" ht="15" customHeight="1" x14ac:dyDescent="0.2">
      <c r="A130" s="305" t="s">
        <v>2</v>
      </c>
      <c r="B130" s="267"/>
      <c r="C130" s="267" t="s">
        <v>3</v>
      </c>
      <c r="D130" s="267"/>
      <c r="E130" s="268"/>
      <c r="F130" s="267" t="s">
        <v>4</v>
      </c>
      <c r="G130" s="267" t="s">
        <v>574</v>
      </c>
      <c r="H130" s="267"/>
      <c r="I130" s="268"/>
      <c r="J130" s="267"/>
      <c r="K130" s="269" t="s">
        <v>5</v>
      </c>
      <c r="L130" s="267"/>
    </row>
    <row r="131" spans="1:12" ht="15" customHeight="1" x14ac:dyDescent="0.2">
      <c r="A131" s="305"/>
      <c r="B131" s="262" t="s">
        <v>6</v>
      </c>
      <c r="C131" s="262" t="s">
        <v>7</v>
      </c>
      <c r="D131" s="262" t="s">
        <v>8</v>
      </c>
      <c r="E131" s="262"/>
      <c r="F131" s="262" t="s">
        <v>6</v>
      </c>
      <c r="G131" s="262" t="s">
        <v>7</v>
      </c>
      <c r="H131" s="262" t="s">
        <v>8</v>
      </c>
      <c r="I131" s="262"/>
      <c r="J131" s="262" t="s">
        <v>6</v>
      </c>
      <c r="K131" s="262" t="s">
        <v>7</v>
      </c>
      <c r="L131" s="262" t="s">
        <v>8</v>
      </c>
    </row>
    <row r="132" spans="1:12" ht="4.9000000000000004" customHeight="1" x14ac:dyDescent="0.2">
      <c r="A132" s="205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</row>
    <row r="133" spans="1:12" ht="4.9000000000000004" customHeight="1" x14ac:dyDescent="0.2">
      <c r="A133" s="32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</row>
    <row r="134" spans="1:12" ht="13.9" customHeight="1" x14ac:dyDescent="0.2">
      <c r="A134" s="126" t="s">
        <v>87</v>
      </c>
      <c r="B134" s="126">
        <v>61585</v>
      </c>
      <c r="C134" s="126">
        <v>31772</v>
      </c>
      <c r="D134" s="126">
        <v>29813</v>
      </c>
      <c r="E134" s="126"/>
      <c r="F134" s="126">
        <v>52227</v>
      </c>
      <c r="G134" s="126">
        <v>26969</v>
      </c>
      <c r="H134" s="126">
        <v>25258</v>
      </c>
      <c r="I134" s="126"/>
      <c r="J134" s="126">
        <v>9358</v>
      </c>
      <c r="K134" s="126">
        <v>4803</v>
      </c>
      <c r="L134" s="126">
        <v>4555</v>
      </c>
    </row>
    <row r="135" spans="1:12" ht="13.9" customHeight="1" x14ac:dyDescent="0.2">
      <c r="A135" s="36" t="s">
        <v>88</v>
      </c>
      <c r="B135" s="41">
        <v>4987</v>
      </c>
      <c r="C135" s="41">
        <v>2606</v>
      </c>
      <c r="D135" s="41">
        <v>2381</v>
      </c>
      <c r="E135" s="41"/>
      <c r="F135" s="41">
        <v>4542</v>
      </c>
      <c r="G135" s="41">
        <v>2378</v>
      </c>
      <c r="H135" s="41">
        <v>2164</v>
      </c>
      <c r="I135" s="41"/>
      <c r="J135" s="41">
        <v>445</v>
      </c>
      <c r="K135" s="41">
        <v>228</v>
      </c>
      <c r="L135" s="41">
        <v>217</v>
      </c>
    </row>
    <row r="136" spans="1:12" ht="13.9" customHeight="1" x14ac:dyDescent="0.2">
      <c r="A136" s="37" t="s">
        <v>89</v>
      </c>
      <c r="B136" s="41">
        <v>4719</v>
      </c>
      <c r="C136" s="41">
        <v>2411</v>
      </c>
      <c r="D136" s="41">
        <v>2308</v>
      </c>
      <c r="E136" s="41"/>
      <c r="F136" s="41">
        <v>3440</v>
      </c>
      <c r="G136" s="41">
        <v>1755</v>
      </c>
      <c r="H136" s="41">
        <v>1685</v>
      </c>
      <c r="I136" s="41"/>
      <c r="J136" s="41">
        <v>1279</v>
      </c>
      <c r="K136" s="41">
        <v>656</v>
      </c>
      <c r="L136" s="41">
        <v>623</v>
      </c>
    </row>
    <row r="137" spans="1:12" ht="13.9" customHeight="1" x14ac:dyDescent="0.2">
      <c r="A137" s="37" t="s">
        <v>90</v>
      </c>
      <c r="B137" s="41">
        <v>4876</v>
      </c>
      <c r="C137" s="41">
        <v>2480</v>
      </c>
      <c r="D137" s="41">
        <v>2396</v>
      </c>
      <c r="E137" s="41"/>
      <c r="F137" s="41">
        <v>4200</v>
      </c>
      <c r="G137" s="41">
        <v>2143</v>
      </c>
      <c r="H137" s="41">
        <v>2057</v>
      </c>
      <c r="I137" s="41"/>
      <c r="J137" s="41">
        <v>676</v>
      </c>
      <c r="K137" s="41">
        <v>337</v>
      </c>
      <c r="L137" s="41">
        <v>339</v>
      </c>
    </row>
    <row r="138" spans="1:12" ht="13.9" customHeight="1" x14ac:dyDescent="0.2">
      <c r="A138" s="37" t="s">
        <v>91</v>
      </c>
      <c r="B138" s="41">
        <v>3197</v>
      </c>
      <c r="C138" s="41">
        <v>1687</v>
      </c>
      <c r="D138" s="41">
        <v>1510</v>
      </c>
      <c r="E138" s="41"/>
      <c r="F138" s="41">
        <v>2440</v>
      </c>
      <c r="G138" s="41">
        <v>1300</v>
      </c>
      <c r="H138" s="41">
        <v>1140</v>
      </c>
      <c r="I138" s="41"/>
      <c r="J138" s="41">
        <v>757</v>
      </c>
      <c r="K138" s="41">
        <v>387</v>
      </c>
      <c r="L138" s="41">
        <v>370</v>
      </c>
    </row>
    <row r="139" spans="1:12" ht="13.9" customHeight="1" x14ac:dyDescent="0.2">
      <c r="A139" s="37" t="s">
        <v>92</v>
      </c>
      <c r="B139" s="41">
        <v>4175</v>
      </c>
      <c r="C139" s="41">
        <v>2215</v>
      </c>
      <c r="D139" s="41">
        <v>1960</v>
      </c>
      <c r="E139" s="41"/>
      <c r="F139" s="41">
        <v>3066</v>
      </c>
      <c r="G139" s="41">
        <v>1612</v>
      </c>
      <c r="H139" s="41">
        <v>1454</v>
      </c>
      <c r="I139" s="41"/>
      <c r="J139" s="41">
        <v>1109</v>
      </c>
      <c r="K139" s="41">
        <v>603</v>
      </c>
      <c r="L139" s="41">
        <v>506</v>
      </c>
    </row>
    <row r="140" spans="1:12" ht="13.9" customHeight="1" x14ac:dyDescent="0.2">
      <c r="A140" s="37" t="s">
        <v>93</v>
      </c>
      <c r="B140" s="41">
        <v>7150</v>
      </c>
      <c r="C140" s="41">
        <v>3695</v>
      </c>
      <c r="D140" s="41">
        <v>3455</v>
      </c>
      <c r="E140" s="41"/>
      <c r="F140" s="41">
        <v>4863</v>
      </c>
      <c r="G140" s="41">
        <v>2530</v>
      </c>
      <c r="H140" s="41">
        <v>2333</v>
      </c>
      <c r="I140" s="41"/>
      <c r="J140" s="41">
        <v>2287</v>
      </c>
      <c r="K140" s="41">
        <v>1165</v>
      </c>
      <c r="L140" s="41">
        <v>1122</v>
      </c>
    </row>
    <row r="141" spans="1:12" ht="13.9" customHeight="1" x14ac:dyDescent="0.2">
      <c r="A141" s="37" t="s">
        <v>87</v>
      </c>
      <c r="B141" s="41">
        <v>27425</v>
      </c>
      <c r="C141" s="41">
        <v>14065</v>
      </c>
      <c r="D141" s="41">
        <v>13360</v>
      </c>
      <c r="E141" s="41"/>
      <c r="F141" s="41">
        <v>25743</v>
      </c>
      <c r="G141" s="41">
        <v>13203</v>
      </c>
      <c r="H141" s="41">
        <v>12540</v>
      </c>
      <c r="I141" s="41"/>
      <c r="J141" s="41">
        <v>1682</v>
      </c>
      <c r="K141" s="41">
        <v>862</v>
      </c>
      <c r="L141" s="41">
        <v>820</v>
      </c>
    </row>
    <row r="142" spans="1:12" ht="13.9" customHeight="1" x14ac:dyDescent="0.2">
      <c r="A142" s="37" t="s">
        <v>94</v>
      </c>
      <c r="B142" s="41">
        <v>5056</v>
      </c>
      <c r="C142" s="41">
        <v>2613</v>
      </c>
      <c r="D142" s="41">
        <v>2443</v>
      </c>
      <c r="E142" s="41"/>
      <c r="F142" s="41">
        <v>3933</v>
      </c>
      <c r="G142" s="41">
        <v>2048</v>
      </c>
      <c r="H142" s="41">
        <v>1885</v>
      </c>
      <c r="I142" s="41"/>
      <c r="J142" s="41">
        <v>1123</v>
      </c>
      <c r="K142" s="41">
        <v>565</v>
      </c>
      <c r="L142" s="41">
        <v>558</v>
      </c>
    </row>
    <row r="143" spans="1:12" ht="13.9" customHeight="1" x14ac:dyDescent="0.2">
      <c r="A143" s="126" t="s">
        <v>95</v>
      </c>
      <c r="B143" s="126">
        <v>69531</v>
      </c>
      <c r="C143" s="126">
        <v>36059</v>
      </c>
      <c r="D143" s="126">
        <v>33472</v>
      </c>
      <c r="E143" s="126"/>
      <c r="F143" s="126">
        <v>52181</v>
      </c>
      <c r="G143" s="126">
        <v>27018</v>
      </c>
      <c r="H143" s="126">
        <v>25163</v>
      </c>
      <c r="I143" s="126"/>
      <c r="J143" s="126">
        <v>17350</v>
      </c>
      <c r="K143" s="126">
        <v>9041</v>
      </c>
      <c r="L143" s="126">
        <v>8309</v>
      </c>
    </row>
    <row r="144" spans="1:12" ht="13.9" customHeight="1" x14ac:dyDescent="0.2">
      <c r="A144" s="36" t="s">
        <v>96</v>
      </c>
      <c r="B144" s="41">
        <v>7146</v>
      </c>
      <c r="C144" s="41">
        <v>3743</v>
      </c>
      <c r="D144" s="41">
        <v>3403</v>
      </c>
      <c r="E144" s="41"/>
      <c r="F144" s="41">
        <v>5739</v>
      </c>
      <c r="G144" s="41">
        <v>3013</v>
      </c>
      <c r="H144" s="41">
        <v>2726</v>
      </c>
      <c r="I144" s="41"/>
      <c r="J144" s="41">
        <v>1407</v>
      </c>
      <c r="K144" s="41">
        <v>730</v>
      </c>
      <c r="L144" s="41">
        <v>677</v>
      </c>
    </row>
    <row r="145" spans="1:12" ht="13.9" customHeight="1" x14ac:dyDescent="0.2">
      <c r="A145" s="37" t="s">
        <v>97</v>
      </c>
      <c r="B145" s="41">
        <v>6668</v>
      </c>
      <c r="C145" s="41">
        <v>3453</v>
      </c>
      <c r="D145" s="41">
        <v>3215</v>
      </c>
      <c r="E145" s="41"/>
      <c r="F145" s="41">
        <v>3698</v>
      </c>
      <c r="G145" s="41">
        <v>1926</v>
      </c>
      <c r="H145" s="41">
        <v>1772</v>
      </c>
      <c r="I145" s="41"/>
      <c r="J145" s="41">
        <v>2970</v>
      </c>
      <c r="K145" s="41">
        <v>1527</v>
      </c>
      <c r="L145" s="41">
        <v>1443</v>
      </c>
    </row>
    <row r="146" spans="1:12" ht="13.9" customHeight="1" x14ac:dyDescent="0.2">
      <c r="A146" s="37" t="s">
        <v>98</v>
      </c>
      <c r="B146" s="41">
        <v>4927</v>
      </c>
      <c r="C146" s="41">
        <v>2545</v>
      </c>
      <c r="D146" s="41">
        <v>2382</v>
      </c>
      <c r="E146" s="41"/>
      <c r="F146" s="41">
        <v>3653</v>
      </c>
      <c r="G146" s="41">
        <v>1893</v>
      </c>
      <c r="H146" s="41">
        <v>1760</v>
      </c>
      <c r="I146" s="41"/>
      <c r="J146" s="41">
        <v>1274</v>
      </c>
      <c r="K146" s="41">
        <v>652</v>
      </c>
      <c r="L146" s="41">
        <v>622</v>
      </c>
    </row>
    <row r="147" spans="1:12" ht="13.9" customHeight="1" x14ac:dyDescent="0.2">
      <c r="A147" s="37" t="s">
        <v>99</v>
      </c>
      <c r="B147" s="41">
        <v>8571</v>
      </c>
      <c r="C147" s="41">
        <v>4417</v>
      </c>
      <c r="D147" s="41">
        <v>4154</v>
      </c>
      <c r="E147" s="41"/>
      <c r="F147" s="41">
        <v>6159</v>
      </c>
      <c r="G147" s="41">
        <v>3134</v>
      </c>
      <c r="H147" s="41">
        <v>3025</v>
      </c>
      <c r="I147" s="41"/>
      <c r="J147" s="41">
        <v>2412</v>
      </c>
      <c r="K147" s="41">
        <v>1283</v>
      </c>
      <c r="L147" s="41">
        <v>1129</v>
      </c>
    </row>
    <row r="148" spans="1:12" ht="13.9" customHeight="1" x14ac:dyDescent="0.2">
      <c r="A148" s="37" t="s">
        <v>100</v>
      </c>
      <c r="B148" s="41">
        <v>4136</v>
      </c>
      <c r="C148" s="41">
        <v>2146</v>
      </c>
      <c r="D148" s="41">
        <v>1990</v>
      </c>
      <c r="E148" s="41"/>
      <c r="F148" s="41">
        <v>2732</v>
      </c>
      <c r="G148" s="41">
        <v>1400</v>
      </c>
      <c r="H148" s="41">
        <v>1332</v>
      </c>
      <c r="I148" s="41"/>
      <c r="J148" s="41">
        <v>1404</v>
      </c>
      <c r="K148" s="41">
        <v>746</v>
      </c>
      <c r="L148" s="41">
        <v>658</v>
      </c>
    </row>
    <row r="149" spans="1:12" ht="13.9" customHeight="1" x14ac:dyDescent="0.2">
      <c r="A149" s="37" t="s">
        <v>101</v>
      </c>
      <c r="B149" s="41">
        <v>12556</v>
      </c>
      <c r="C149" s="41">
        <v>6559</v>
      </c>
      <c r="D149" s="41">
        <v>5997</v>
      </c>
      <c r="E149" s="41"/>
      <c r="F149" s="41">
        <v>9564</v>
      </c>
      <c r="G149" s="41">
        <v>4987</v>
      </c>
      <c r="H149" s="41">
        <v>4577</v>
      </c>
      <c r="I149" s="41"/>
      <c r="J149" s="41">
        <v>2992</v>
      </c>
      <c r="K149" s="41">
        <v>1572</v>
      </c>
      <c r="L149" s="41">
        <v>1420</v>
      </c>
    </row>
    <row r="150" spans="1:12" ht="13.9" customHeight="1" x14ac:dyDescent="0.2">
      <c r="A150" s="37" t="s">
        <v>95</v>
      </c>
      <c r="B150" s="41">
        <v>22653</v>
      </c>
      <c r="C150" s="41">
        <v>11723</v>
      </c>
      <c r="D150" s="41">
        <v>10930</v>
      </c>
      <c r="E150" s="41"/>
      <c r="F150" s="41">
        <v>19127</v>
      </c>
      <c r="G150" s="41">
        <v>9899</v>
      </c>
      <c r="H150" s="41">
        <v>9228</v>
      </c>
      <c r="I150" s="41"/>
      <c r="J150" s="41">
        <v>3526</v>
      </c>
      <c r="K150" s="41">
        <v>1824</v>
      </c>
      <c r="L150" s="41">
        <v>1702</v>
      </c>
    </row>
    <row r="151" spans="1:12" ht="13.9" customHeight="1" x14ac:dyDescent="0.2">
      <c r="A151" s="37" t="s">
        <v>102</v>
      </c>
      <c r="B151" s="41">
        <v>2874</v>
      </c>
      <c r="C151" s="41">
        <v>1473</v>
      </c>
      <c r="D151" s="41">
        <v>1401</v>
      </c>
      <c r="E151" s="41"/>
      <c r="F151" s="41">
        <v>1509</v>
      </c>
      <c r="G151" s="41">
        <v>766</v>
      </c>
      <c r="H151" s="41">
        <v>743</v>
      </c>
      <c r="I151" s="41"/>
      <c r="J151" s="41">
        <v>1365</v>
      </c>
      <c r="K151" s="41">
        <v>707</v>
      </c>
      <c r="L151" s="41">
        <v>658</v>
      </c>
    </row>
    <row r="152" spans="1:12" ht="13.9" customHeight="1" x14ac:dyDescent="0.2">
      <c r="A152" s="126" t="s">
        <v>103</v>
      </c>
      <c r="B152" s="126">
        <v>68468</v>
      </c>
      <c r="C152" s="126">
        <v>35334</v>
      </c>
      <c r="D152" s="126">
        <v>33134</v>
      </c>
      <c r="E152" s="126"/>
      <c r="F152" s="126">
        <v>50911</v>
      </c>
      <c r="G152" s="126">
        <v>26276</v>
      </c>
      <c r="H152" s="126">
        <v>24635</v>
      </c>
      <c r="I152" s="126"/>
      <c r="J152" s="126">
        <v>17557</v>
      </c>
      <c r="K152" s="126">
        <v>9058</v>
      </c>
      <c r="L152" s="126">
        <v>8499</v>
      </c>
    </row>
    <row r="153" spans="1:12" ht="13.9" customHeight="1" x14ac:dyDescent="0.2">
      <c r="A153" s="36" t="s">
        <v>104</v>
      </c>
      <c r="B153" s="41">
        <v>5204</v>
      </c>
      <c r="C153" s="41">
        <v>2753</v>
      </c>
      <c r="D153" s="41">
        <v>2451</v>
      </c>
      <c r="E153" s="41"/>
      <c r="F153" s="41">
        <v>3429</v>
      </c>
      <c r="G153" s="41">
        <v>1796</v>
      </c>
      <c r="H153" s="41">
        <v>1633</v>
      </c>
      <c r="I153" s="41"/>
      <c r="J153" s="41">
        <v>1775</v>
      </c>
      <c r="K153" s="41">
        <v>957</v>
      </c>
      <c r="L153" s="41">
        <v>818</v>
      </c>
    </row>
    <row r="154" spans="1:12" ht="13.9" customHeight="1" x14ac:dyDescent="0.2">
      <c r="A154" s="37" t="s">
        <v>105</v>
      </c>
      <c r="B154" s="41">
        <v>11264</v>
      </c>
      <c r="C154" s="41">
        <v>5852</v>
      </c>
      <c r="D154" s="41">
        <v>5412</v>
      </c>
      <c r="E154" s="41"/>
      <c r="F154" s="41">
        <v>10428</v>
      </c>
      <c r="G154" s="41">
        <v>5388</v>
      </c>
      <c r="H154" s="41">
        <v>5040</v>
      </c>
      <c r="I154" s="41"/>
      <c r="J154" s="41">
        <v>836</v>
      </c>
      <c r="K154" s="41">
        <v>464</v>
      </c>
      <c r="L154" s="41">
        <v>372</v>
      </c>
    </row>
    <row r="155" spans="1:12" ht="13.9" customHeight="1" x14ac:dyDescent="0.2">
      <c r="A155" s="37" t="s">
        <v>106</v>
      </c>
      <c r="B155" s="41">
        <v>2674</v>
      </c>
      <c r="C155" s="41">
        <v>1362</v>
      </c>
      <c r="D155" s="41">
        <v>1312</v>
      </c>
      <c r="E155" s="41"/>
      <c r="F155" s="41">
        <v>1738</v>
      </c>
      <c r="G155" s="41">
        <v>895</v>
      </c>
      <c r="H155" s="41">
        <v>843</v>
      </c>
      <c r="I155" s="41"/>
      <c r="J155" s="41">
        <v>936</v>
      </c>
      <c r="K155" s="41">
        <v>467</v>
      </c>
      <c r="L155" s="41">
        <v>469</v>
      </c>
    </row>
    <row r="156" spans="1:12" ht="13.9" customHeight="1" x14ac:dyDescent="0.2">
      <c r="A156" s="37" t="s">
        <v>107</v>
      </c>
      <c r="B156" s="41">
        <v>3847</v>
      </c>
      <c r="C156" s="41">
        <v>1988</v>
      </c>
      <c r="D156" s="41">
        <v>1859</v>
      </c>
      <c r="E156" s="41"/>
      <c r="F156" s="41">
        <v>2512</v>
      </c>
      <c r="G156" s="41">
        <v>1307</v>
      </c>
      <c r="H156" s="41">
        <v>1205</v>
      </c>
      <c r="I156" s="41"/>
      <c r="J156" s="41">
        <v>1335</v>
      </c>
      <c r="K156" s="41">
        <v>681</v>
      </c>
      <c r="L156" s="41">
        <v>654</v>
      </c>
    </row>
    <row r="157" spans="1:12" ht="13.9" customHeight="1" x14ac:dyDescent="0.2">
      <c r="A157" s="37" t="s">
        <v>108</v>
      </c>
      <c r="B157" s="41">
        <v>4938</v>
      </c>
      <c r="C157" s="41">
        <v>2581</v>
      </c>
      <c r="D157" s="41">
        <v>2357</v>
      </c>
      <c r="E157" s="41"/>
      <c r="F157" s="41">
        <v>2900</v>
      </c>
      <c r="G157" s="41">
        <v>1538</v>
      </c>
      <c r="H157" s="41">
        <v>1362</v>
      </c>
      <c r="I157" s="41"/>
      <c r="J157" s="41">
        <v>2038</v>
      </c>
      <c r="K157" s="41">
        <v>1043</v>
      </c>
      <c r="L157" s="41">
        <v>995</v>
      </c>
    </row>
    <row r="158" spans="1:12" ht="13.9" customHeight="1" x14ac:dyDescent="0.2">
      <c r="A158" s="37" t="s">
        <v>109</v>
      </c>
      <c r="B158" s="41">
        <v>2365</v>
      </c>
      <c r="C158" s="41">
        <v>1292</v>
      </c>
      <c r="D158" s="41">
        <v>1073</v>
      </c>
      <c r="E158" s="41"/>
      <c r="F158" s="41">
        <v>1387</v>
      </c>
      <c r="G158" s="41">
        <v>752</v>
      </c>
      <c r="H158" s="41">
        <v>635</v>
      </c>
      <c r="I158" s="41"/>
      <c r="J158" s="41">
        <v>978</v>
      </c>
      <c r="K158" s="41">
        <v>540</v>
      </c>
      <c r="L158" s="41">
        <v>438</v>
      </c>
    </row>
    <row r="159" spans="1:12" ht="13.9" customHeight="1" x14ac:dyDescent="0.2">
      <c r="A159" s="37" t="s">
        <v>110</v>
      </c>
      <c r="B159" s="41">
        <v>3828</v>
      </c>
      <c r="C159" s="41">
        <v>1940</v>
      </c>
      <c r="D159" s="41">
        <v>1888</v>
      </c>
      <c r="E159" s="41"/>
      <c r="F159" s="41">
        <v>1927</v>
      </c>
      <c r="G159" s="41">
        <v>959</v>
      </c>
      <c r="H159" s="41">
        <v>968</v>
      </c>
      <c r="I159" s="41"/>
      <c r="J159" s="41">
        <v>1901</v>
      </c>
      <c r="K159" s="41">
        <v>981</v>
      </c>
      <c r="L159" s="41">
        <v>920</v>
      </c>
    </row>
    <row r="160" spans="1:12" ht="13.9" customHeight="1" x14ac:dyDescent="0.2">
      <c r="A160" s="37" t="s">
        <v>103</v>
      </c>
      <c r="B160" s="41">
        <v>24299</v>
      </c>
      <c r="C160" s="41">
        <v>12342</v>
      </c>
      <c r="D160" s="41">
        <v>11957</v>
      </c>
      <c r="E160" s="41"/>
      <c r="F160" s="41">
        <v>20569</v>
      </c>
      <c r="G160" s="41">
        <v>10463</v>
      </c>
      <c r="H160" s="41">
        <v>10106</v>
      </c>
      <c r="I160" s="41"/>
      <c r="J160" s="41">
        <v>3730</v>
      </c>
      <c r="K160" s="41">
        <v>1879</v>
      </c>
      <c r="L160" s="41">
        <v>1851</v>
      </c>
    </row>
    <row r="161" spans="1:12" ht="13.9" customHeight="1" x14ac:dyDescent="0.2">
      <c r="A161" s="37" t="s">
        <v>112</v>
      </c>
      <c r="B161" s="41">
        <v>4516</v>
      </c>
      <c r="C161" s="41">
        <v>2359</v>
      </c>
      <c r="D161" s="41">
        <v>2157</v>
      </c>
      <c r="E161" s="41"/>
      <c r="F161" s="41">
        <v>2917</v>
      </c>
      <c r="G161" s="41">
        <v>1553</v>
      </c>
      <c r="H161" s="41">
        <v>1364</v>
      </c>
      <c r="I161" s="41"/>
      <c r="J161" s="41">
        <v>1599</v>
      </c>
      <c r="K161" s="41">
        <v>806</v>
      </c>
      <c r="L161" s="41">
        <v>793</v>
      </c>
    </row>
    <row r="162" spans="1:12" ht="13.9" customHeight="1" x14ac:dyDescent="0.2">
      <c r="A162" s="36" t="s">
        <v>113</v>
      </c>
      <c r="B162" s="41">
        <v>5533</v>
      </c>
      <c r="C162" s="41">
        <v>2865</v>
      </c>
      <c r="D162" s="41">
        <v>2668</v>
      </c>
      <c r="E162" s="41"/>
      <c r="F162" s="41">
        <v>3104</v>
      </c>
      <c r="G162" s="41">
        <v>1625</v>
      </c>
      <c r="H162" s="41">
        <v>1479</v>
      </c>
      <c r="I162" s="41"/>
      <c r="J162" s="41">
        <v>2429</v>
      </c>
      <c r="K162" s="41">
        <v>1240</v>
      </c>
      <c r="L162" s="41">
        <v>1189</v>
      </c>
    </row>
    <row r="163" spans="1:12" ht="13.9" customHeight="1" x14ac:dyDescent="0.2">
      <c r="A163" s="126" t="s">
        <v>114</v>
      </c>
      <c r="B163" s="126">
        <v>116317</v>
      </c>
      <c r="C163" s="126">
        <v>60130</v>
      </c>
      <c r="D163" s="126">
        <v>56187</v>
      </c>
      <c r="E163" s="126"/>
      <c r="F163" s="126">
        <v>94377</v>
      </c>
      <c r="G163" s="126">
        <v>48731</v>
      </c>
      <c r="H163" s="126">
        <v>45646</v>
      </c>
      <c r="I163" s="126"/>
      <c r="J163" s="126">
        <v>21940</v>
      </c>
      <c r="K163" s="126">
        <v>11399</v>
      </c>
      <c r="L163" s="126">
        <v>10541</v>
      </c>
    </row>
    <row r="164" spans="1:12" ht="13.9" customHeight="1" x14ac:dyDescent="0.2">
      <c r="A164" s="36" t="s">
        <v>115</v>
      </c>
      <c r="B164" s="41">
        <v>3420</v>
      </c>
      <c r="C164" s="41">
        <v>1813</v>
      </c>
      <c r="D164" s="41">
        <v>1607</v>
      </c>
      <c r="E164" s="41"/>
      <c r="F164" s="41">
        <v>2543</v>
      </c>
      <c r="G164" s="41">
        <v>1326</v>
      </c>
      <c r="H164" s="41">
        <v>1217</v>
      </c>
      <c r="I164" s="41"/>
      <c r="J164" s="41">
        <v>877</v>
      </c>
      <c r="K164" s="41">
        <v>487</v>
      </c>
      <c r="L164" s="41">
        <v>390</v>
      </c>
    </row>
    <row r="165" spans="1:12" ht="13.9" customHeight="1" x14ac:dyDescent="0.2">
      <c r="A165" s="37" t="s">
        <v>116</v>
      </c>
      <c r="B165" s="41">
        <v>4576</v>
      </c>
      <c r="C165" s="41">
        <v>2345</v>
      </c>
      <c r="D165" s="41">
        <v>2231</v>
      </c>
      <c r="E165" s="41"/>
      <c r="F165" s="41">
        <v>3355</v>
      </c>
      <c r="G165" s="41">
        <v>1717</v>
      </c>
      <c r="H165" s="41">
        <v>1638</v>
      </c>
      <c r="I165" s="41"/>
      <c r="J165" s="41">
        <v>1221</v>
      </c>
      <c r="K165" s="41">
        <v>628</v>
      </c>
      <c r="L165" s="41">
        <v>593</v>
      </c>
    </row>
    <row r="166" spans="1:12" ht="13.9" customHeight="1" x14ac:dyDescent="0.2">
      <c r="A166" s="37" t="s">
        <v>117</v>
      </c>
      <c r="B166" s="41">
        <v>2851</v>
      </c>
      <c r="C166" s="41">
        <v>1537</v>
      </c>
      <c r="D166" s="41">
        <v>1314</v>
      </c>
      <c r="E166" s="41"/>
      <c r="F166" s="41">
        <v>1785</v>
      </c>
      <c r="G166" s="41">
        <v>961</v>
      </c>
      <c r="H166" s="41">
        <v>824</v>
      </c>
      <c r="I166" s="41"/>
      <c r="J166" s="41">
        <v>1066</v>
      </c>
      <c r="K166" s="41">
        <v>576</v>
      </c>
      <c r="L166" s="41">
        <v>490</v>
      </c>
    </row>
    <row r="167" spans="1:12" ht="13.9" customHeight="1" x14ac:dyDescent="0.2">
      <c r="A167" s="37" t="s">
        <v>118</v>
      </c>
      <c r="B167" s="41">
        <v>5467</v>
      </c>
      <c r="C167" s="41">
        <v>2809</v>
      </c>
      <c r="D167" s="41">
        <v>2658</v>
      </c>
      <c r="E167" s="41"/>
      <c r="F167" s="41">
        <v>4003</v>
      </c>
      <c r="G167" s="41">
        <v>2036</v>
      </c>
      <c r="H167" s="41">
        <v>1967</v>
      </c>
      <c r="I167" s="41"/>
      <c r="J167" s="41">
        <v>1464</v>
      </c>
      <c r="K167" s="41">
        <v>773</v>
      </c>
      <c r="L167" s="41">
        <v>691</v>
      </c>
    </row>
    <row r="168" spans="1:12" ht="13.9" customHeight="1" x14ac:dyDescent="0.2">
      <c r="A168" s="37" t="s">
        <v>119</v>
      </c>
      <c r="B168" s="41">
        <v>8789</v>
      </c>
      <c r="C168" s="41">
        <v>4568</v>
      </c>
      <c r="D168" s="41">
        <v>4221</v>
      </c>
      <c r="E168" s="41"/>
      <c r="F168" s="41">
        <v>7091</v>
      </c>
      <c r="G168" s="41">
        <v>3679</v>
      </c>
      <c r="H168" s="41">
        <v>3412</v>
      </c>
      <c r="I168" s="41"/>
      <c r="J168" s="41">
        <v>1698</v>
      </c>
      <c r="K168" s="41">
        <v>889</v>
      </c>
      <c r="L168" s="41">
        <v>809</v>
      </c>
    </row>
    <row r="169" spans="1:12" ht="13.9" customHeight="1" x14ac:dyDescent="0.2">
      <c r="A169" s="37" t="s">
        <v>120</v>
      </c>
      <c r="B169" s="41">
        <v>4784</v>
      </c>
      <c r="C169" s="41">
        <v>2507</v>
      </c>
      <c r="D169" s="41">
        <v>2277</v>
      </c>
      <c r="E169" s="41"/>
      <c r="F169" s="41">
        <v>3832</v>
      </c>
      <c r="G169" s="41">
        <v>2004</v>
      </c>
      <c r="H169" s="41">
        <v>1828</v>
      </c>
      <c r="I169" s="41"/>
      <c r="J169" s="41">
        <v>952</v>
      </c>
      <c r="K169" s="41">
        <v>503</v>
      </c>
      <c r="L169" s="41">
        <v>449</v>
      </c>
    </row>
    <row r="170" spans="1:12" ht="13.9" customHeight="1" x14ac:dyDescent="0.2">
      <c r="A170" s="37" t="s">
        <v>121</v>
      </c>
      <c r="B170" s="41">
        <v>4322</v>
      </c>
      <c r="C170" s="41">
        <v>2253</v>
      </c>
      <c r="D170" s="41">
        <v>2069</v>
      </c>
      <c r="E170" s="41"/>
      <c r="F170" s="41">
        <v>3042</v>
      </c>
      <c r="G170" s="41">
        <v>1603</v>
      </c>
      <c r="H170" s="41">
        <v>1439</v>
      </c>
      <c r="I170" s="41"/>
      <c r="J170" s="41">
        <v>1280</v>
      </c>
      <c r="K170" s="41">
        <v>650</v>
      </c>
      <c r="L170" s="41">
        <v>630</v>
      </c>
    </row>
    <row r="171" spans="1:12" ht="13.9" customHeight="1" x14ac:dyDescent="0.2">
      <c r="A171" s="37" t="s">
        <v>114</v>
      </c>
      <c r="B171" s="41">
        <v>52535</v>
      </c>
      <c r="C171" s="41">
        <v>26946</v>
      </c>
      <c r="D171" s="41">
        <v>25589</v>
      </c>
      <c r="E171" s="41"/>
      <c r="F171" s="41">
        <v>49719</v>
      </c>
      <c r="G171" s="41">
        <v>25532</v>
      </c>
      <c r="H171" s="41">
        <v>24187</v>
      </c>
      <c r="I171" s="41"/>
      <c r="J171" s="41">
        <v>2816</v>
      </c>
      <c r="K171" s="41">
        <v>1414</v>
      </c>
      <c r="L171" s="41">
        <v>1402</v>
      </c>
    </row>
    <row r="172" spans="1:12" ht="13.9" customHeight="1" x14ac:dyDescent="0.2">
      <c r="A172" s="37" t="s">
        <v>122</v>
      </c>
      <c r="B172" s="41">
        <v>10289</v>
      </c>
      <c r="C172" s="41">
        <v>5264</v>
      </c>
      <c r="D172" s="41">
        <v>5025</v>
      </c>
      <c r="E172" s="41"/>
      <c r="F172" s="41">
        <v>8311</v>
      </c>
      <c r="G172" s="41">
        <v>4286</v>
      </c>
      <c r="H172" s="41">
        <v>4025</v>
      </c>
      <c r="I172" s="41"/>
      <c r="J172" s="41">
        <v>1978</v>
      </c>
      <c r="K172" s="41">
        <v>978</v>
      </c>
      <c r="L172" s="41">
        <v>1000</v>
      </c>
    </row>
    <row r="173" spans="1:12" ht="13.9" customHeight="1" x14ac:dyDescent="0.2">
      <c r="A173" s="36" t="s">
        <v>123</v>
      </c>
      <c r="B173" s="41">
        <v>7811</v>
      </c>
      <c r="C173" s="41">
        <v>4107</v>
      </c>
      <c r="D173" s="41">
        <v>3704</v>
      </c>
      <c r="E173" s="41"/>
      <c r="F173" s="41">
        <v>5118</v>
      </c>
      <c r="G173" s="41">
        <v>2676</v>
      </c>
      <c r="H173" s="41">
        <v>2442</v>
      </c>
      <c r="I173" s="41"/>
      <c r="J173" s="41">
        <v>2693</v>
      </c>
      <c r="K173" s="41">
        <v>1431</v>
      </c>
      <c r="L173" s="41">
        <v>1262</v>
      </c>
    </row>
    <row r="174" spans="1:12" ht="13.9" customHeight="1" x14ac:dyDescent="0.2">
      <c r="A174" s="37" t="s">
        <v>124</v>
      </c>
      <c r="B174" s="41">
        <v>3317</v>
      </c>
      <c r="C174" s="41">
        <v>1772</v>
      </c>
      <c r="D174" s="41">
        <v>1545</v>
      </c>
      <c r="E174" s="41"/>
      <c r="F174" s="41">
        <v>1039</v>
      </c>
      <c r="G174" s="41">
        <v>560</v>
      </c>
      <c r="H174" s="41">
        <v>479</v>
      </c>
      <c r="I174" s="41"/>
      <c r="J174" s="41">
        <v>2278</v>
      </c>
      <c r="K174" s="41">
        <v>1212</v>
      </c>
      <c r="L174" s="41">
        <v>1066</v>
      </c>
    </row>
    <row r="175" spans="1:12" ht="13.9" customHeight="1" x14ac:dyDescent="0.2">
      <c r="A175" s="36" t="s">
        <v>125</v>
      </c>
      <c r="B175" s="41">
        <v>2264</v>
      </c>
      <c r="C175" s="41">
        <v>1170</v>
      </c>
      <c r="D175" s="41">
        <v>1094</v>
      </c>
      <c r="E175" s="41"/>
      <c r="F175" s="41">
        <v>795</v>
      </c>
      <c r="G175" s="41">
        <v>412</v>
      </c>
      <c r="H175" s="41">
        <v>383</v>
      </c>
      <c r="I175" s="41"/>
      <c r="J175" s="41">
        <v>1469</v>
      </c>
      <c r="K175" s="41">
        <v>758</v>
      </c>
      <c r="L175" s="41">
        <v>711</v>
      </c>
    </row>
    <row r="176" spans="1:12" ht="13.9" customHeight="1" x14ac:dyDescent="0.2">
      <c r="A176" s="44" t="s">
        <v>126</v>
      </c>
      <c r="B176" s="43">
        <v>5892</v>
      </c>
      <c r="C176" s="43">
        <v>3039</v>
      </c>
      <c r="D176" s="43">
        <v>2853</v>
      </c>
      <c r="E176" s="43"/>
      <c r="F176" s="43">
        <v>3744</v>
      </c>
      <c r="G176" s="43">
        <v>1939</v>
      </c>
      <c r="H176" s="43">
        <v>1805</v>
      </c>
      <c r="I176" s="43"/>
      <c r="J176" s="43">
        <v>2148</v>
      </c>
      <c r="K176" s="43">
        <v>1100</v>
      </c>
      <c r="L176" s="43">
        <v>1048</v>
      </c>
    </row>
    <row r="177" spans="1:12" ht="4.9000000000000004" customHeight="1" x14ac:dyDescent="0.2">
      <c r="A177" s="92"/>
      <c r="B177" s="94"/>
      <c r="C177" s="94"/>
      <c r="D177" s="94"/>
      <c r="E177" s="94"/>
      <c r="F177" s="94"/>
      <c r="G177" s="94"/>
      <c r="H177" s="94"/>
      <c r="I177" s="94"/>
      <c r="J177" s="94"/>
      <c r="K177" s="94"/>
      <c r="L177" s="94"/>
    </row>
    <row r="178" spans="1:12" ht="19.5" customHeight="1" x14ac:dyDescent="0.2">
      <c r="A178" s="44"/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</row>
    <row r="179" spans="1:12" ht="19.5" customHeight="1" x14ac:dyDescent="0.2">
      <c r="A179" s="44"/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</row>
    <row r="180" spans="1:12" ht="19.5" customHeight="1" x14ac:dyDescent="0.2">
      <c r="A180" s="44"/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</row>
    <row r="181" spans="1:12" ht="19.5" customHeight="1" x14ac:dyDescent="0.2">
      <c r="A181" s="44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</row>
    <row r="182" spans="1:12" ht="19.5" customHeight="1" x14ac:dyDescent="0.2">
      <c r="A182" s="44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</row>
    <row r="183" spans="1:12" ht="1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2" ht="15" customHeight="1" x14ac:dyDescent="0.25">
      <c r="A184" s="12"/>
      <c r="B184" s="12"/>
      <c r="C184" s="301" t="s">
        <v>385</v>
      </c>
      <c r="D184" s="301"/>
      <c r="E184" s="301"/>
      <c r="F184" s="301"/>
      <c r="G184" s="301"/>
      <c r="H184" s="301"/>
      <c r="I184" s="301"/>
      <c r="J184" s="301"/>
      <c r="K184" s="301"/>
      <c r="L184" s="301"/>
    </row>
    <row r="185" spans="1:12" ht="4.9000000000000004" customHeight="1" x14ac:dyDescent="0.2">
      <c r="A185" s="85"/>
      <c r="B185" s="85"/>
      <c r="C185" s="85"/>
      <c r="D185" s="308"/>
      <c r="E185" s="308"/>
      <c r="F185" s="308"/>
      <c r="G185" s="308"/>
      <c r="H185" s="308"/>
      <c r="I185" s="308"/>
      <c r="J185" s="308"/>
      <c r="K185" s="308"/>
      <c r="L185" s="308"/>
    </row>
    <row r="186" spans="1:12" ht="4.9000000000000004" customHeight="1" x14ac:dyDescent="0.2">
      <c r="A186" s="12"/>
      <c r="B186" s="12"/>
      <c r="C186" s="12"/>
      <c r="D186" s="204"/>
      <c r="E186" s="204"/>
      <c r="F186" s="204"/>
      <c r="G186" s="204"/>
      <c r="H186" s="204"/>
      <c r="I186" s="204"/>
      <c r="J186" s="204"/>
      <c r="K186" s="204"/>
      <c r="L186" s="204"/>
    </row>
    <row r="187" spans="1:12" ht="15" customHeight="1" x14ac:dyDescent="0.25">
      <c r="A187" s="84" t="s">
        <v>438</v>
      </c>
      <c r="B187" s="3"/>
      <c r="C187" s="3"/>
      <c r="D187" s="3"/>
      <c r="E187" s="3"/>
      <c r="F187" s="3"/>
      <c r="G187" s="3"/>
      <c r="H187" s="3"/>
      <c r="I187" s="3"/>
      <c r="J187" s="3"/>
      <c r="K187" s="33"/>
      <c r="L187" s="34"/>
    </row>
    <row r="188" spans="1:12" ht="15" customHeight="1" x14ac:dyDescent="0.2">
      <c r="A188" s="84" t="s">
        <v>386</v>
      </c>
      <c r="B188" s="1"/>
      <c r="C188" s="1"/>
      <c r="D188" s="1"/>
      <c r="E188" s="1"/>
      <c r="F188" s="1"/>
      <c r="G188" s="1"/>
      <c r="H188" s="1"/>
      <c r="I188" s="1"/>
      <c r="J188" s="1"/>
      <c r="K188" s="12"/>
      <c r="L188" s="7" t="s">
        <v>1</v>
      </c>
    </row>
    <row r="189" spans="1:12" ht="4.9000000000000004" customHeight="1" x14ac:dyDescent="0.2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7"/>
    </row>
    <row r="190" spans="1:12" ht="4.9000000000000004" customHeight="1" x14ac:dyDescent="0.2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90"/>
    </row>
    <row r="191" spans="1:12" ht="15" customHeight="1" x14ac:dyDescent="0.2">
      <c r="A191" s="305" t="s">
        <v>2</v>
      </c>
      <c r="B191" s="267"/>
      <c r="C191" s="267" t="s">
        <v>3</v>
      </c>
      <c r="D191" s="267"/>
      <c r="E191" s="268"/>
      <c r="F191" s="267" t="s">
        <v>4</v>
      </c>
      <c r="G191" s="267" t="s">
        <v>574</v>
      </c>
      <c r="H191" s="267"/>
      <c r="I191" s="268"/>
      <c r="J191" s="267"/>
      <c r="K191" s="269" t="s">
        <v>5</v>
      </c>
      <c r="L191" s="267"/>
    </row>
    <row r="192" spans="1:12" ht="15" customHeight="1" x14ac:dyDescent="0.2">
      <c r="A192" s="305"/>
      <c r="B192" s="262" t="s">
        <v>6</v>
      </c>
      <c r="C192" s="262" t="s">
        <v>7</v>
      </c>
      <c r="D192" s="262" t="s">
        <v>8</v>
      </c>
      <c r="E192" s="262"/>
      <c r="F192" s="262" t="s">
        <v>6</v>
      </c>
      <c r="G192" s="262" t="s">
        <v>7</v>
      </c>
      <c r="H192" s="262" t="s">
        <v>8</v>
      </c>
      <c r="I192" s="262"/>
      <c r="J192" s="262" t="s">
        <v>6</v>
      </c>
      <c r="K192" s="262" t="s">
        <v>7</v>
      </c>
      <c r="L192" s="262" t="s">
        <v>8</v>
      </c>
    </row>
    <row r="193" spans="1:12" ht="4.9000000000000004" customHeight="1" x14ac:dyDescent="0.2">
      <c r="A193" s="205"/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</row>
    <row r="194" spans="1:12" ht="4.9000000000000004" customHeight="1" x14ac:dyDescent="0.2">
      <c r="A194" s="32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</row>
    <row r="195" spans="1:12" ht="13.9" customHeight="1" x14ac:dyDescent="0.2">
      <c r="A195" s="126" t="s">
        <v>127</v>
      </c>
      <c r="B195" s="126">
        <v>85175</v>
      </c>
      <c r="C195" s="126">
        <v>45435</v>
      </c>
      <c r="D195" s="126">
        <v>39740</v>
      </c>
      <c r="E195" s="126"/>
      <c r="F195" s="126">
        <v>66004</v>
      </c>
      <c r="G195" s="126">
        <v>35436</v>
      </c>
      <c r="H195" s="126">
        <v>30568</v>
      </c>
      <c r="I195" s="126"/>
      <c r="J195" s="126">
        <v>19171</v>
      </c>
      <c r="K195" s="126">
        <v>9999</v>
      </c>
      <c r="L195" s="126">
        <v>9172</v>
      </c>
    </row>
    <row r="196" spans="1:12" ht="13.9" customHeight="1" x14ac:dyDescent="0.2">
      <c r="A196" s="36" t="s">
        <v>128</v>
      </c>
      <c r="B196" s="41">
        <v>4795</v>
      </c>
      <c r="C196" s="41">
        <v>2674</v>
      </c>
      <c r="D196" s="41">
        <v>2121</v>
      </c>
      <c r="E196" s="41"/>
      <c r="F196" s="41">
        <v>3496</v>
      </c>
      <c r="G196" s="41">
        <v>1972</v>
      </c>
      <c r="H196" s="41">
        <v>1524</v>
      </c>
      <c r="I196" s="41"/>
      <c r="J196" s="41">
        <v>1299</v>
      </c>
      <c r="K196" s="41">
        <v>702</v>
      </c>
      <c r="L196" s="41">
        <v>597</v>
      </c>
    </row>
    <row r="197" spans="1:12" ht="13.9" customHeight="1" x14ac:dyDescent="0.2">
      <c r="A197" s="37" t="s">
        <v>129</v>
      </c>
      <c r="B197" s="41">
        <v>13170</v>
      </c>
      <c r="C197" s="41">
        <v>6859</v>
      </c>
      <c r="D197" s="41">
        <v>6311</v>
      </c>
      <c r="E197" s="41"/>
      <c r="F197" s="41">
        <v>9304</v>
      </c>
      <c r="G197" s="41">
        <v>4859</v>
      </c>
      <c r="H197" s="41">
        <v>4445</v>
      </c>
      <c r="I197" s="41"/>
      <c r="J197" s="41">
        <v>3866</v>
      </c>
      <c r="K197" s="41">
        <v>2000</v>
      </c>
      <c r="L197" s="41">
        <v>1866</v>
      </c>
    </row>
    <row r="198" spans="1:12" ht="13.9" customHeight="1" x14ac:dyDescent="0.2">
      <c r="A198" s="37" t="s">
        <v>130</v>
      </c>
      <c r="B198" s="41">
        <v>6634</v>
      </c>
      <c r="C198" s="41">
        <v>3461</v>
      </c>
      <c r="D198" s="41">
        <v>3173</v>
      </c>
      <c r="E198" s="41"/>
      <c r="F198" s="41">
        <v>2604</v>
      </c>
      <c r="G198" s="41">
        <v>1368</v>
      </c>
      <c r="H198" s="41">
        <v>1236</v>
      </c>
      <c r="I198" s="41"/>
      <c r="J198" s="41">
        <v>4030</v>
      </c>
      <c r="K198" s="41">
        <v>2093</v>
      </c>
      <c r="L198" s="41">
        <v>1937</v>
      </c>
    </row>
    <row r="199" spans="1:12" ht="13.9" customHeight="1" x14ac:dyDescent="0.2">
      <c r="A199" s="37" t="s">
        <v>131</v>
      </c>
      <c r="B199" s="41">
        <v>6655</v>
      </c>
      <c r="C199" s="41">
        <v>3575</v>
      </c>
      <c r="D199" s="41">
        <v>3080</v>
      </c>
      <c r="E199" s="41"/>
      <c r="F199" s="41">
        <v>4156</v>
      </c>
      <c r="G199" s="41">
        <v>2265</v>
      </c>
      <c r="H199" s="41">
        <v>1891</v>
      </c>
      <c r="I199" s="41"/>
      <c r="J199" s="41">
        <v>2499</v>
      </c>
      <c r="K199" s="41">
        <v>1310</v>
      </c>
      <c r="L199" s="41">
        <v>1189</v>
      </c>
    </row>
    <row r="200" spans="1:12" ht="13.9" customHeight="1" x14ac:dyDescent="0.2">
      <c r="A200" s="37" t="s">
        <v>127</v>
      </c>
      <c r="B200" s="41">
        <v>37206</v>
      </c>
      <c r="C200" s="41">
        <v>19878</v>
      </c>
      <c r="D200" s="41">
        <v>17328</v>
      </c>
      <c r="E200" s="41"/>
      <c r="F200" s="41">
        <v>33408</v>
      </c>
      <c r="G200" s="41">
        <v>17966</v>
      </c>
      <c r="H200" s="41">
        <v>15442</v>
      </c>
      <c r="I200" s="41"/>
      <c r="J200" s="41">
        <v>3798</v>
      </c>
      <c r="K200" s="41">
        <v>1912</v>
      </c>
      <c r="L200" s="41">
        <v>1886</v>
      </c>
    </row>
    <row r="201" spans="1:12" ht="13.9" customHeight="1" x14ac:dyDescent="0.2">
      <c r="A201" s="37" t="s">
        <v>132</v>
      </c>
      <c r="B201" s="41">
        <v>6488</v>
      </c>
      <c r="C201" s="41">
        <v>3557</v>
      </c>
      <c r="D201" s="41">
        <v>2931</v>
      </c>
      <c r="E201" s="41"/>
      <c r="F201" s="41">
        <v>4617</v>
      </c>
      <c r="G201" s="41">
        <v>2512</v>
      </c>
      <c r="H201" s="41">
        <v>2105</v>
      </c>
      <c r="I201" s="41"/>
      <c r="J201" s="41">
        <v>1871</v>
      </c>
      <c r="K201" s="41">
        <v>1045</v>
      </c>
      <c r="L201" s="41">
        <v>826</v>
      </c>
    </row>
    <row r="202" spans="1:12" ht="13.9" customHeight="1" x14ac:dyDescent="0.2">
      <c r="A202" s="37" t="s">
        <v>133</v>
      </c>
      <c r="B202" s="41">
        <v>4655</v>
      </c>
      <c r="C202" s="41">
        <v>2458</v>
      </c>
      <c r="D202" s="41">
        <v>2197</v>
      </c>
      <c r="E202" s="41"/>
      <c r="F202" s="41">
        <v>3762</v>
      </c>
      <c r="G202" s="41">
        <v>2006</v>
      </c>
      <c r="H202" s="41">
        <v>1756</v>
      </c>
      <c r="I202" s="41"/>
      <c r="J202" s="41">
        <v>893</v>
      </c>
      <c r="K202" s="41">
        <v>452</v>
      </c>
      <c r="L202" s="41">
        <v>441</v>
      </c>
    </row>
    <row r="203" spans="1:12" ht="13.9" customHeight="1" x14ac:dyDescent="0.2">
      <c r="A203" s="37" t="s">
        <v>134</v>
      </c>
      <c r="B203" s="41">
        <v>5572</v>
      </c>
      <c r="C203" s="41">
        <v>2973</v>
      </c>
      <c r="D203" s="41">
        <v>2599</v>
      </c>
      <c r="E203" s="41"/>
      <c r="F203" s="41">
        <v>4657</v>
      </c>
      <c r="G203" s="41">
        <v>2488</v>
      </c>
      <c r="H203" s="41">
        <v>2169</v>
      </c>
      <c r="I203" s="41"/>
      <c r="J203" s="41">
        <v>915</v>
      </c>
      <c r="K203" s="41">
        <v>485</v>
      </c>
      <c r="L203" s="41">
        <v>430</v>
      </c>
    </row>
    <row r="204" spans="1:12" ht="13.9" customHeight="1" x14ac:dyDescent="0.2">
      <c r="A204" s="126" t="s">
        <v>135</v>
      </c>
      <c r="B204" s="126">
        <v>158818</v>
      </c>
      <c r="C204" s="126">
        <v>81682</v>
      </c>
      <c r="D204" s="126">
        <v>77136</v>
      </c>
      <c r="E204" s="126"/>
      <c r="F204" s="126">
        <v>109987</v>
      </c>
      <c r="G204" s="126">
        <v>56529</v>
      </c>
      <c r="H204" s="126">
        <v>53458</v>
      </c>
      <c r="I204" s="126"/>
      <c r="J204" s="126">
        <v>48831</v>
      </c>
      <c r="K204" s="126">
        <v>25153</v>
      </c>
      <c r="L204" s="126">
        <v>23678</v>
      </c>
    </row>
    <row r="205" spans="1:12" ht="13.9" customHeight="1" x14ac:dyDescent="0.2">
      <c r="A205" s="36" t="s">
        <v>136</v>
      </c>
      <c r="B205" s="41">
        <v>10086</v>
      </c>
      <c r="C205" s="41">
        <v>5262</v>
      </c>
      <c r="D205" s="41">
        <v>4824</v>
      </c>
      <c r="E205" s="41"/>
      <c r="F205" s="41">
        <v>6475</v>
      </c>
      <c r="G205" s="41">
        <v>3366</v>
      </c>
      <c r="H205" s="41">
        <v>3109</v>
      </c>
      <c r="I205" s="41"/>
      <c r="J205" s="41">
        <v>3611</v>
      </c>
      <c r="K205" s="41">
        <v>1896</v>
      </c>
      <c r="L205" s="41">
        <v>1715</v>
      </c>
    </row>
    <row r="206" spans="1:12" ht="13.9" customHeight="1" x14ac:dyDescent="0.2">
      <c r="A206" s="37" t="s">
        <v>137</v>
      </c>
      <c r="B206" s="41">
        <v>8507</v>
      </c>
      <c r="C206" s="41">
        <v>4410</v>
      </c>
      <c r="D206" s="41">
        <v>4097</v>
      </c>
      <c r="E206" s="41"/>
      <c r="F206" s="41">
        <v>3959</v>
      </c>
      <c r="G206" s="41">
        <v>2077</v>
      </c>
      <c r="H206" s="41">
        <v>1882</v>
      </c>
      <c r="I206" s="41"/>
      <c r="J206" s="41">
        <v>4548</v>
      </c>
      <c r="K206" s="41">
        <v>2333</v>
      </c>
      <c r="L206" s="41">
        <v>2215</v>
      </c>
    </row>
    <row r="207" spans="1:12" ht="13.9" customHeight="1" x14ac:dyDescent="0.2">
      <c r="A207" s="37" t="s">
        <v>138</v>
      </c>
      <c r="B207" s="41">
        <v>10496</v>
      </c>
      <c r="C207" s="41">
        <v>5312</v>
      </c>
      <c r="D207" s="41">
        <v>5184</v>
      </c>
      <c r="E207" s="41"/>
      <c r="F207" s="41">
        <v>6439</v>
      </c>
      <c r="G207" s="41">
        <v>3303</v>
      </c>
      <c r="H207" s="41">
        <v>3136</v>
      </c>
      <c r="I207" s="41"/>
      <c r="J207" s="41">
        <v>4057</v>
      </c>
      <c r="K207" s="41">
        <v>2009</v>
      </c>
      <c r="L207" s="41">
        <v>2048</v>
      </c>
    </row>
    <row r="208" spans="1:12" ht="13.9" customHeight="1" x14ac:dyDescent="0.2">
      <c r="A208" s="37" t="s">
        <v>139</v>
      </c>
      <c r="B208" s="41">
        <v>2190</v>
      </c>
      <c r="C208" s="41">
        <v>1105</v>
      </c>
      <c r="D208" s="41">
        <v>1085</v>
      </c>
      <c r="E208" s="41"/>
      <c r="F208" s="41">
        <v>1856</v>
      </c>
      <c r="G208" s="41">
        <v>931</v>
      </c>
      <c r="H208" s="41">
        <v>925</v>
      </c>
      <c r="I208" s="41"/>
      <c r="J208" s="41">
        <v>334</v>
      </c>
      <c r="K208" s="41">
        <v>174</v>
      </c>
      <c r="L208" s="41">
        <v>160</v>
      </c>
    </row>
    <row r="209" spans="1:12" ht="13.9" customHeight="1" x14ac:dyDescent="0.2">
      <c r="A209" s="37" t="s">
        <v>140</v>
      </c>
      <c r="B209" s="41">
        <v>7620</v>
      </c>
      <c r="C209" s="41">
        <v>3846</v>
      </c>
      <c r="D209" s="41">
        <v>3774</v>
      </c>
      <c r="E209" s="41"/>
      <c r="F209" s="41">
        <v>3074</v>
      </c>
      <c r="G209" s="41">
        <v>1540</v>
      </c>
      <c r="H209" s="41">
        <v>1534</v>
      </c>
      <c r="I209" s="41"/>
      <c r="J209" s="41">
        <v>4546</v>
      </c>
      <c r="K209" s="41">
        <v>2306</v>
      </c>
      <c r="L209" s="41">
        <v>2240</v>
      </c>
    </row>
    <row r="210" spans="1:12" ht="13.9" customHeight="1" x14ac:dyDescent="0.2">
      <c r="A210" s="37" t="s">
        <v>135</v>
      </c>
      <c r="B210" s="41">
        <v>56407</v>
      </c>
      <c r="C210" s="41">
        <v>28949</v>
      </c>
      <c r="D210" s="41">
        <v>27458</v>
      </c>
      <c r="E210" s="41"/>
      <c r="F210" s="41">
        <v>48575</v>
      </c>
      <c r="G210" s="41">
        <v>24903</v>
      </c>
      <c r="H210" s="41">
        <v>23672</v>
      </c>
      <c r="I210" s="41"/>
      <c r="J210" s="41">
        <v>7832</v>
      </c>
      <c r="K210" s="41">
        <v>4046</v>
      </c>
      <c r="L210" s="41">
        <v>3786</v>
      </c>
    </row>
    <row r="211" spans="1:12" ht="13.9" customHeight="1" x14ac:dyDescent="0.2">
      <c r="A211" s="37" t="s">
        <v>141</v>
      </c>
      <c r="B211" s="41">
        <v>8185</v>
      </c>
      <c r="C211" s="41">
        <v>4298</v>
      </c>
      <c r="D211" s="41">
        <v>3887</v>
      </c>
      <c r="E211" s="41"/>
      <c r="F211" s="41">
        <v>3270</v>
      </c>
      <c r="G211" s="41">
        <v>1727</v>
      </c>
      <c r="H211" s="41">
        <v>1543</v>
      </c>
      <c r="I211" s="41"/>
      <c r="J211" s="41">
        <v>4915</v>
      </c>
      <c r="K211" s="41">
        <v>2571</v>
      </c>
      <c r="L211" s="41">
        <v>2344</v>
      </c>
    </row>
    <row r="212" spans="1:12" ht="13.9" customHeight="1" x14ac:dyDescent="0.2">
      <c r="A212" s="37" t="s">
        <v>142</v>
      </c>
      <c r="B212" s="41">
        <v>6549</v>
      </c>
      <c r="C212" s="41">
        <v>3401</v>
      </c>
      <c r="D212" s="41">
        <v>3148</v>
      </c>
      <c r="E212" s="41"/>
      <c r="F212" s="41">
        <v>4294</v>
      </c>
      <c r="G212" s="41">
        <v>2225</v>
      </c>
      <c r="H212" s="41">
        <v>2069</v>
      </c>
      <c r="I212" s="41"/>
      <c r="J212" s="41">
        <v>2255</v>
      </c>
      <c r="K212" s="41">
        <v>1176</v>
      </c>
      <c r="L212" s="41">
        <v>1079</v>
      </c>
    </row>
    <row r="213" spans="1:12" ht="13.9" customHeight="1" x14ac:dyDescent="0.2">
      <c r="A213" s="37" t="s">
        <v>143</v>
      </c>
      <c r="B213" s="41">
        <v>6152</v>
      </c>
      <c r="C213" s="41">
        <v>3165</v>
      </c>
      <c r="D213" s="41">
        <v>2987</v>
      </c>
      <c r="E213" s="41"/>
      <c r="F213" s="41">
        <v>3876</v>
      </c>
      <c r="G213" s="41">
        <v>1974</v>
      </c>
      <c r="H213" s="41">
        <v>1902</v>
      </c>
      <c r="I213" s="41"/>
      <c r="J213" s="41">
        <v>2276</v>
      </c>
      <c r="K213" s="41">
        <v>1191</v>
      </c>
      <c r="L213" s="41">
        <v>1085</v>
      </c>
    </row>
    <row r="214" spans="1:12" ht="13.9" customHeight="1" x14ac:dyDescent="0.2">
      <c r="A214" s="36" t="s">
        <v>144</v>
      </c>
      <c r="B214" s="41">
        <v>4949</v>
      </c>
      <c r="C214" s="41">
        <v>2591</v>
      </c>
      <c r="D214" s="41">
        <v>2358</v>
      </c>
      <c r="E214" s="41"/>
      <c r="F214" s="41">
        <v>3617</v>
      </c>
      <c r="G214" s="41">
        <v>1897</v>
      </c>
      <c r="H214" s="41">
        <v>1720</v>
      </c>
      <c r="I214" s="41"/>
      <c r="J214" s="41">
        <v>1332</v>
      </c>
      <c r="K214" s="41">
        <v>694</v>
      </c>
      <c r="L214" s="41">
        <v>638</v>
      </c>
    </row>
    <row r="215" spans="1:12" ht="13.9" customHeight="1" x14ac:dyDescent="0.2">
      <c r="A215" s="37" t="s">
        <v>145</v>
      </c>
      <c r="B215" s="41">
        <v>13805</v>
      </c>
      <c r="C215" s="41">
        <v>7096</v>
      </c>
      <c r="D215" s="41">
        <v>6709</v>
      </c>
      <c r="E215" s="41"/>
      <c r="F215" s="41">
        <v>8942</v>
      </c>
      <c r="G215" s="41">
        <v>4560</v>
      </c>
      <c r="H215" s="41">
        <v>4382</v>
      </c>
      <c r="I215" s="41"/>
      <c r="J215" s="41">
        <v>4863</v>
      </c>
      <c r="K215" s="41">
        <v>2536</v>
      </c>
      <c r="L215" s="41">
        <v>2327</v>
      </c>
    </row>
    <row r="216" spans="1:12" ht="13.9" customHeight="1" x14ac:dyDescent="0.2">
      <c r="A216" s="37" t="s">
        <v>146</v>
      </c>
      <c r="B216" s="41">
        <v>3398</v>
      </c>
      <c r="C216" s="41">
        <v>1711</v>
      </c>
      <c r="D216" s="41">
        <v>1687</v>
      </c>
      <c r="E216" s="41"/>
      <c r="F216" s="41">
        <v>1689</v>
      </c>
      <c r="G216" s="41">
        <v>885</v>
      </c>
      <c r="H216" s="41">
        <v>804</v>
      </c>
      <c r="I216" s="41"/>
      <c r="J216" s="41">
        <v>1709</v>
      </c>
      <c r="K216" s="41">
        <v>826</v>
      </c>
      <c r="L216" s="41">
        <v>883</v>
      </c>
    </row>
    <row r="217" spans="1:12" ht="13.9" customHeight="1" x14ac:dyDescent="0.2">
      <c r="A217" s="37" t="s">
        <v>147</v>
      </c>
      <c r="B217" s="41">
        <v>7342</v>
      </c>
      <c r="C217" s="41">
        <v>3801</v>
      </c>
      <c r="D217" s="41">
        <v>3541</v>
      </c>
      <c r="E217" s="41"/>
      <c r="F217" s="41">
        <v>3440</v>
      </c>
      <c r="G217" s="41">
        <v>1758</v>
      </c>
      <c r="H217" s="41">
        <v>1682</v>
      </c>
      <c r="I217" s="41"/>
      <c r="J217" s="41">
        <v>3902</v>
      </c>
      <c r="K217" s="41">
        <v>2043</v>
      </c>
      <c r="L217" s="41">
        <v>1859</v>
      </c>
    </row>
    <row r="218" spans="1:12" ht="13.9" customHeight="1" x14ac:dyDescent="0.2">
      <c r="A218" s="37" t="s">
        <v>148</v>
      </c>
      <c r="B218" s="41">
        <v>13132</v>
      </c>
      <c r="C218" s="41">
        <v>6735</v>
      </c>
      <c r="D218" s="41">
        <v>6397</v>
      </c>
      <c r="E218" s="41"/>
      <c r="F218" s="41">
        <v>10481</v>
      </c>
      <c r="G218" s="41">
        <v>5383</v>
      </c>
      <c r="H218" s="41">
        <v>5098</v>
      </c>
      <c r="I218" s="41"/>
      <c r="J218" s="41">
        <v>2651</v>
      </c>
      <c r="K218" s="41">
        <v>1352</v>
      </c>
      <c r="L218" s="41">
        <v>1299</v>
      </c>
    </row>
    <row r="219" spans="1:12" ht="13.9" customHeight="1" x14ac:dyDescent="0.2">
      <c r="A219" s="126" t="s">
        <v>149</v>
      </c>
      <c r="B219" s="126">
        <v>132325</v>
      </c>
      <c r="C219" s="126">
        <v>68106</v>
      </c>
      <c r="D219" s="126">
        <v>64219</v>
      </c>
      <c r="E219" s="126"/>
      <c r="F219" s="126">
        <v>81106</v>
      </c>
      <c r="G219" s="126">
        <v>41668</v>
      </c>
      <c r="H219" s="126">
        <v>39438</v>
      </c>
      <c r="I219" s="126"/>
      <c r="J219" s="126">
        <v>51219</v>
      </c>
      <c r="K219" s="126">
        <v>26438</v>
      </c>
      <c r="L219" s="126">
        <v>24781</v>
      </c>
    </row>
    <row r="220" spans="1:12" ht="13.9" customHeight="1" x14ac:dyDescent="0.2">
      <c r="A220" s="36" t="s">
        <v>150</v>
      </c>
      <c r="B220" s="41">
        <v>8053</v>
      </c>
      <c r="C220" s="41">
        <v>4085</v>
      </c>
      <c r="D220" s="41">
        <v>3968</v>
      </c>
      <c r="E220" s="41"/>
      <c r="F220" s="41">
        <v>5229</v>
      </c>
      <c r="G220" s="41">
        <v>2654</v>
      </c>
      <c r="H220" s="41">
        <v>2575</v>
      </c>
      <c r="I220" s="41"/>
      <c r="J220" s="41">
        <v>2824</v>
      </c>
      <c r="K220" s="41">
        <v>1431</v>
      </c>
      <c r="L220" s="41">
        <v>1393</v>
      </c>
    </row>
    <row r="221" spans="1:12" ht="13.9" customHeight="1" x14ac:dyDescent="0.2">
      <c r="A221" s="37" t="s">
        <v>151</v>
      </c>
      <c r="B221" s="41">
        <v>3905</v>
      </c>
      <c r="C221" s="41">
        <v>2045</v>
      </c>
      <c r="D221" s="41">
        <v>1860</v>
      </c>
      <c r="E221" s="41"/>
      <c r="F221" s="41">
        <v>1038</v>
      </c>
      <c r="G221" s="41">
        <v>535</v>
      </c>
      <c r="H221" s="41">
        <v>503</v>
      </c>
      <c r="I221" s="41"/>
      <c r="J221" s="41">
        <v>2867</v>
      </c>
      <c r="K221" s="41">
        <v>1510</v>
      </c>
      <c r="L221" s="41">
        <v>1357</v>
      </c>
    </row>
    <row r="222" spans="1:12" ht="13.9" customHeight="1" x14ac:dyDescent="0.2">
      <c r="A222" s="37" t="s">
        <v>152</v>
      </c>
      <c r="B222" s="41">
        <v>9687</v>
      </c>
      <c r="C222" s="41">
        <v>5009</v>
      </c>
      <c r="D222" s="41">
        <v>4678</v>
      </c>
      <c r="E222" s="41"/>
      <c r="F222" s="41">
        <v>5800</v>
      </c>
      <c r="G222" s="41">
        <v>2989</v>
      </c>
      <c r="H222" s="41">
        <v>2811</v>
      </c>
      <c r="I222" s="41"/>
      <c r="J222" s="41">
        <v>3887</v>
      </c>
      <c r="K222" s="41">
        <v>2020</v>
      </c>
      <c r="L222" s="41">
        <v>1867</v>
      </c>
    </row>
    <row r="223" spans="1:12" ht="13.9" customHeight="1" x14ac:dyDescent="0.2">
      <c r="A223" s="37" t="s">
        <v>153</v>
      </c>
      <c r="B223" s="41">
        <v>38904</v>
      </c>
      <c r="C223" s="41">
        <v>19827</v>
      </c>
      <c r="D223" s="41">
        <v>19077</v>
      </c>
      <c r="E223" s="41"/>
      <c r="F223" s="41">
        <v>27716</v>
      </c>
      <c r="G223" s="41">
        <v>14187</v>
      </c>
      <c r="H223" s="41">
        <v>13529</v>
      </c>
      <c r="I223" s="41"/>
      <c r="J223" s="41">
        <v>11188</v>
      </c>
      <c r="K223" s="41">
        <v>5640</v>
      </c>
      <c r="L223" s="41">
        <v>5548</v>
      </c>
    </row>
    <row r="224" spans="1:12" ht="13.9" customHeight="1" x14ac:dyDescent="0.2">
      <c r="A224" s="37" t="s">
        <v>154</v>
      </c>
      <c r="B224" s="41">
        <v>8302</v>
      </c>
      <c r="C224" s="41">
        <v>4359</v>
      </c>
      <c r="D224" s="41">
        <v>3943</v>
      </c>
      <c r="E224" s="41"/>
      <c r="F224" s="41">
        <v>4533</v>
      </c>
      <c r="G224" s="41">
        <v>2360</v>
      </c>
      <c r="H224" s="41">
        <v>2173</v>
      </c>
      <c r="I224" s="41"/>
      <c r="J224" s="41">
        <v>3769</v>
      </c>
      <c r="K224" s="41">
        <v>1999</v>
      </c>
      <c r="L224" s="41">
        <v>1770</v>
      </c>
    </row>
    <row r="225" spans="1:12" ht="13.9" customHeight="1" x14ac:dyDescent="0.2">
      <c r="A225" s="37" t="s">
        <v>155</v>
      </c>
      <c r="B225" s="41">
        <v>20156</v>
      </c>
      <c r="C225" s="41">
        <v>10325</v>
      </c>
      <c r="D225" s="41">
        <v>9831</v>
      </c>
      <c r="E225" s="41"/>
      <c r="F225" s="41">
        <v>16367</v>
      </c>
      <c r="G225" s="41">
        <v>8371</v>
      </c>
      <c r="H225" s="41">
        <v>7996</v>
      </c>
      <c r="I225" s="41"/>
      <c r="J225" s="41">
        <v>3789</v>
      </c>
      <c r="K225" s="41">
        <v>1954</v>
      </c>
      <c r="L225" s="41">
        <v>1835</v>
      </c>
    </row>
    <row r="226" spans="1:12" ht="13.9" customHeight="1" x14ac:dyDescent="0.2">
      <c r="A226" s="37" t="s">
        <v>156</v>
      </c>
      <c r="B226" s="41">
        <v>6571</v>
      </c>
      <c r="C226" s="41">
        <v>3402</v>
      </c>
      <c r="D226" s="41">
        <v>3169</v>
      </c>
      <c r="E226" s="41"/>
      <c r="F226" s="41">
        <v>3840</v>
      </c>
      <c r="G226" s="41">
        <v>1936</v>
      </c>
      <c r="H226" s="41">
        <v>1904</v>
      </c>
      <c r="I226" s="41"/>
      <c r="J226" s="41">
        <v>2731</v>
      </c>
      <c r="K226" s="41">
        <v>1466</v>
      </c>
      <c r="L226" s="41">
        <v>1265</v>
      </c>
    </row>
    <row r="227" spans="1:12" ht="13.9" customHeight="1" x14ac:dyDescent="0.2">
      <c r="A227" s="37" t="s">
        <v>157</v>
      </c>
      <c r="B227" s="41">
        <v>4854</v>
      </c>
      <c r="C227" s="41">
        <v>2545</v>
      </c>
      <c r="D227" s="41">
        <v>2309</v>
      </c>
      <c r="E227" s="41"/>
      <c r="F227" s="41">
        <v>2144</v>
      </c>
      <c r="G227" s="41">
        <v>1114</v>
      </c>
      <c r="H227" s="41">
        <v>1030</v>
      </c>
      <c r="I227" s="41"/>
      <c r="J227" s="41">
        <v>2710</v>
      </c>
      <c r="K227" s="41">
        <v>1431</v>
      </c>
      <c r="L227" s="41">
        <v>1279</v>
      </c>
    </row>
    <row r="228" spans="1:12" ht="13.9" customHeight="1" x14ac:dyDescent="0.2">
      <c r="A228" s="37" t="s">
        <v>158</v>
      </c>
      <c r="B228" s="41">
        <v>7088</v>
      </c>
      <c r="C228" s="41">
        <v>3650</v>
      </c>
      <c r="D228" s="41">
        <v>3438</v>
      </c>
      <c r="E228" s="41"/>
      <c r="F228" s="41">
        <v>3843</v>
      </c>
      <c r="G228" s="41">
        <v>1940</v>
      </c>
      <c r="H228" s="41">
        <v>1903</v>
      </c>
      <c r="I228" s="41"/>
      <c r="J228" s="41">
        <v>3245</v>
      </c>
      <c r="K228" s="41">
        <v>1710</v>
      </c>
      <c r="L228" s="41">
        <v>1535</v>
      </c>
    </row>
    <row r="229" spans="1:12" ht="13.9" customHeight="1" x14ac:dyDescent="0.2">
      <c r="A229" s="36" t="s">
        <v>159</v>
      </c>
      <c r="B229" s="41">
        <v>5029</v>
      </c>
      <c r="C229" s="41">
        <v>2567</v>
      </c>
      <c r="D229" s="41">
        <v>2462</v>
      </c>
      <c r="E229" s="41"/>
      <c r="F229" s="41">
        <v>2319</v>
      </c>
      <c r="G229" s="41">
        <v>1187</v>
      </c>
      <c r="H229" s="41">
        <v>1132</v>
      </c>
      <c r="I229" s="41"/>
      <c r="J229" s="41">
        <v>2710</v>
      </c>
      <c r="K229" s="41">
        <v>1380</v>
      </c>
      <c r="L229" s="41">
        <v>1330</v>
      </c>
    </row>
    <row r="230" spans="1:12" ht="13.9" customHeight="1" x14ac:dyDescent="0.2">
      <c r="A230" s="37" t="s">
        <v>160</v>
      </c>
      <c r="B230" s="41">
        <v>7326</v>
      </c>
      <c r="C230" s="41">
        <v>3787</v>
      </c>
      <c r="D230" s="41">
        <v>3539</v>
      </c>
      <c r="E230" s="41"/>
      <c r="F230" s="41">
        <v>3073</v>
      </c>
      <c r="G230" s="41">
        <v>1620</v>
      </c>
      <c r="H230" s="41">
        <v>1453</v>
      </c>
      <c r="I230" s="41"/>
      <c r="J230" s="41">
        <v>4253</v>
      </c>
      <c r="K230" s="41">
        <v>2167</v>
      </c>
      <c r="L230" s="41">
        <v>2086</v>
      </c>
    </row>
    <row r="231" spans="1:12" ht="13.9" customHeight="1" x14ac:dyDescent="0.2">
      <c r="A231" s="37" t="s">
        <v>161</v>
      </c>
      <c r="B231" s="41">
        <v>5304</v>
      </c>
      <c r="C231" s="41">
        <v>2763</v>
      </c>
      <c r="D231" s="41">
        <v>2541</v>
      </c>
      <c r="E231" s="41"/>
      <c r="F231" s="41">
        <v>1996</v>
      </c>
      <c r="G231" s="41">
        <v>1047</v>
      </c>
      <c r="H231" s="41">
        <v>949</v>
      </c>
      <c r="I231" s="41"/>
      <c r="J231" s="41">
        <v>3308</v>
      </c>
      <c r="K231" s="41">
        <v>1716</v>
      </c>
      <c r="L231" s="41">
        <v>1592</v>
      </c>
    </row>
    <row r="232" spans="1:12" ht="13.9" customHeight="1" x14ac:dyDescent="0.2">
      <c r="A232" s="44" t="s">
        <v>162</v>
      </c>
      <c r="B232" s="43">
        <v>7146</v>
      </c>
      <c r="C232" s="43">
        <v>3742</v>
      </c>
      <c r="D232" s="43">
        <v>3404</v>
      </c>
      <c r="E232" s="43"/>
      <c r="F232" s="43">
        <v>3208</v>
      </c>
      <c r="G232" s="43">
        <v>1728</v>
      </c>
      <c r="H232" s="43">
        <v>1480</v>
      </c>
      <c r="I232" s="43"/>
      <c r="J232" s="43">
        <v>3938</v>
      </c>
      <c r="K232" s="43">
        <v>2014</v>
      </c>
      <c r="L232" s="43">
        <v>1924</v>
      </c>
    </row>
    <row r="233" spans="1:12" ht="4.9000000000000004" customHeight="1" x14ac:dyDescent="0.2">
      <c r="A233" s="85"/>
      <c r="B233" s="85"/>
      <c r="C233" s="85"/>
      <c r="D233" s="85"/>
      <c r="E233" s="85"/>
      <c r="F233" s="85"/>
      <c r="G233" s="85"/>
      <c r="H233" s="85"/>
      <c r="I233" s="85"/>
      <c r="J233" s="85"/>
      <c r="K233" s="85"/>
      <c r="L233" s="162"/>
    </row>
    <row r="234" spans="1:12" ht="22.5" customHeight="1" x14ac:dyDescent="0.2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229"/>
    </row>
    <row r="235" spans="1:12" ht="22.5" customHeight="1" x14ac:dyDescent="0.2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229"/>
    </row>
    <row r="236" spans="1:12" ht="22.5" customHeight="1" x14ac:dyDescent="0.2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229"/>
    </row>
    <row r="237" spans="1:12" ht="31.5" customHeight="1" x14ac:dyDescent="0.2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</row>
    <row r="238" spans="1:12" ht="31.5" customHeight="1" x14ac:dyDescent="0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</row>
    <row r="239" spans="1:12" ht="31.5" customHeight="1" x14ac:dyDescent="0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</row>
    <row r="240" spans="1:12" ht="1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2" ht="15" customHeight="1" x14ac:dyDescent="0.25">
      <c r="A241" s="1"/>
      <c r="B241" s="1"/>
      <c r="C241" s="301" t="s">
        <v>385</v>
      </c>
      <c r="D241" s="301"/>
      <c r="E241" s="301"/>
      <c r="F241" s="301"/>
      <c r="G241" s="301"/>
      <c r="H241" s="301"/>
      <c r="I241" s="301"/>
      <c r="J241" s="301"/>
      <c r="K241" s="301"/>
      <c r="L241" s="301"/>
    </row>
    <row r="242" spans="1:12" ht="4.9000000000000004" customHeight="1" x14ac:dyDescent="0.2">
      <c r="A242" s="85"/>
      <c r="B242" s="85"/>
      <c r="C242" s="85"/>
      <c r="D242" s="308"/>
      <c r="E242" s="308"/>
      <c r="F242" s="308"/>
      <c r="G242" s="308"/>
      <c r="H242" s="308"/>
      <c r="I242" s="308"/>
      <c r="J242" s="308"/>
      <c r="K242" s="308"/>
      <c r="L242" s="308"/>
    </row>
    <row r="243" spans="1:12" ht="4.9000000000000004" customHeight="1" x14ac:dyDescent="0.2">
      <c r="A243" s="12"/>
      <c r="B243" s="12"/>
      <c r="C243" s="12"/>
      <c r="D243" s="204"/>
      <c r="E243" s="204"/>
      <c r="F243" s="204"/>
      <c r="G243" s="204"/>
      <c r="H243" s="204"/>
      <c r="I243" s="204"/>
      <c r="J243" s="204"/>
      <c r="K243" s="204"/>
      <c r="L243" s="204"/>
    </row>
    <row r="244" spans="1:12" ht="15" customHeight="1" x14ac:dyDescent="0.25">
      <c r="A244" s="84" t="s">
        <v>438</v>
      </c>
      <c r="B244" s="3"/>
      <c r="C244" s="3"/>
      <c r="D244" s="3"/>
      <c r="E244" s="3"/>
      <c r="F244" s="3"/>
      <c r="G244" s="3"/>
      <c r="H244" s="3"/>
      <c r="I244" s="3"/>
      <c r="J244" s="3"/>
      <c r="K244" s="33"/>
      <c r="L244" s="34"/>
    </row>
    <row r="245" spans="1:12" ht="15" customHeight="1" x14ac:dyDescent="0.2">
      <c r="A245" s="84" t="s">
        <v>387</v>
      </c>
      <c r="B245" s="1"/>
      <c r="C245" s="1"/>
      <c r="D245" s="1"/>
      <c r="E245" s="1"/>
      <c r="F245" s="1"/>
      <c r="G245" s="1"/>
      <c r="H245" s="1"/>
      <c r="I245" s="1"/>
      <c r="J245" s="1"/>
      <c r="K245" s="12"/>
      <c r="L245" s="7" t="s">
        <v>1</v>
      </c>
    </row>
    <row r="246" spans="1:12" ht="4.9000000000000004" customHeight="1" x14ac:dyDescent="0.2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7"/>
    </row>
    <row r="247" spans="1:12" ht="4.9000000000000004" customHeight="1" x14ac:dyDescent="0.2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90"/>
    </row>
    <row r="248" spans="1:12" ht="15" customHeight="1" x14ac:dyDescent="0.2">
      <c r="A248" s="305" t="s">
        <v>2</v>
      </c>
      <c r="B248" s="267"/>
      <c r="C248" s="267" t="s">
        <v>3</v>
      </c>
      <c r="D248" s="267"/>
      <c r="E248" s="268"/>
      <c r="F248" s="267" t="s">
        <v>4</v>
      </c>
      <c r="G248" s="267" t="s">
        <v>574</v>
      </c>
      <c r="H248" s="267"/>
      <c r="I248" s="268"/>
      <c r="J248" s="267"/>
      <c r="K248" s="269" t="s">
        <v>5</v>
      </c>
      <c r="L248" s="267"/>
    </row>
    <row r="249" spans="1:12" ht="15" customHeight="1" x14ac:dyDescent="0.2">
      <c r="A249" s="305"/>
      <c r="B249" s="262" t="s">
        <v>6</v>
      </c>
      <c r="C249" s="262" t="s">
        <v>7</v>
      </c>
      <c r="D249" s="262" t="s">
        <v>8</v>
      </c>
      <c r="E249" s="262"/>
      <c r="F249" s="262" t="s">
        <v>6</v>
      </c>
      <c r="G249" s="262" t="s">
        <v>7</v>
      </c>
      <c r="H249" s="262" t="s">
        <v>8</v>
      </c>
      <c r="I249" s="262"/>
      <c r="J249" s="262" t="s">
        <v>6</v>
      </c>
      <c r="K249" s="262" t="s">
        <v>7</v>
      </c>
      <c r="L249" s="262" t="s">
        <v>8</v>
      </c>
    </row>
    <row r="250" spans="1:12" ht="4.9000000000000004" customHeight="1" x14ac:dyDescent="0.2">
      <c r="A250" s="205"/>
      <c r="B250" s="90"/>
      <c r="C250" s="90"/>
      <c r="D250" s="90"/>
      <c r="E250" s="90"/>
      <c r="F250" s="90"/>
      <c r="G250" s="90"/>
      <c r="H250" s="90"/>
      <c r="I250" s="90"/>
      <c r="J250" s="90"/>
      <c r="K250" s="90"/>
      <c r="L250" s="90"/>
    </row>
    <row r="251" spans="1:12" ht="4.9000000000000004" customHeight="1" x14ac:dyDescent="0.2">
      <c r="A251" s="32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</row>
    <row r="252" spans="1:12" ht="13.9" customHeight="1" x14ac:dyDescent="0.2">
      <c r="A252" s="126" t="s">
        <v>163</v>
      </c>
      <c r="B252" s="126">
        <v>180455</v>
      </c>
      <c r="C252" s="126">
        <v>92606</v>
      </c>
      <c r="D252" s="126">
        <v>87849</v>
      </c>
      <c r="E252" s="126"/>
      <c r="F252" s="126">
        <v>128241</v>
      </c>
      <c r="G252" s="126">
        <v>65719</v>
      </c>
      <c r="H252" s="126">
        <v>62522</v>
      </c>
      <c r="I252" s="126"/>
      <c r="J252" s="126">
        <v>52214</v>
      </c>
      <c r="K252" s="126">
        <v>26887</v>
      </c>
      <c r="L252" s="126">
        <v>25327</v>
      </c>
    </row>
    <row r="253" spans="1:12" ht="13.9" customHeight="1" x14ac:dyDescent="0.2">
      <c r="A253" s="36" t="s">
        <v>164</v>
      </c>
      <c r="B253" s="41">
        <v>18063</v>
      </c>
      <c r="C253" s="41">
        <v>9255</v>
      </c>
      <c r="D253" s="41">
        <v>8808</v>
      </c>
      <c r="E253" s="41"/>
      <c r="F253" s="41">
        <v>11011</v>
      </c>
      <c r="G253" s="41">
        <v>5607</v>
      </c>
      <c r="H253" s="41">
        <v>5404</v>
      </c>
      <c r="I253" s="41"/>
      <c r="J253" s="41">
        <v>7052</v>
      </c>
      <c r="K253" s="41">
        <v>3648</v>
      </c>
      <c r="L253" s="41">
        <v>3404</v>
      </c>
    </row>
    <row r="254" spans="1:12" ht="13.9" customHeight="1" x14ac:dyDescent="0.2">
      <c r="A254" s="37" t="s">
        <v>165</v>
      </c>
      <c r="B254" s="41">
        <v>6288</v>
      </c>
      <c r="C254" s="41">
        <v>3299</v>
      </c>
      <c r="D254" s="41">
        <v>2989</v>
      </c>
      <c r="E254" s="41"/>
      <c r="F254" s="41">
        <v>4364</v>
      </c>
      <c r="G254" s="41">
        <v>2296</v>
      </c>
      <c r="H254" s="41">
        <v>2068</v>
      </c>
      <c r="I254" s="41"/>
      <c r="J254" s="41">
        <v>1924</v>
      </c>
      <c r="K254" s="41">
        <v>1003</v>
      </c>
      <c r="L254" s="41">
        <v>921</v>
      </c>
    </row>
    <row r="255" spans="1:12" ht="13.9" customHeight="1" x14ac:dyDescent="0.2">
      <c r="A255" s="37" t="s">
        <v>18</v>
      </c>
      <c r="B255" s="41">
        <v>14195</v>
      </c>
      <c r="C255" s="41">
        <v>7251</v>
      </c>
      <c r="D255" s="41">
        <v>6944</v>
      </c>
      <c r="E255" s="41"/>
      <c r="F255" s="41">
        <v>9168</v>
      </c>
      <c r="G255" s="41">
        <v>4708</v>
      </c>
      <c r="H255" s="41">
        <v>4460</v>
      </c>
      <c r="I255" s="41"/>
      <c r="J255" s="41">
        <v>5027</v>
      </c>
      <c r="K255" s="41">
        <v>2543</v>
      </c>
      <c r="L255" s="41">
        <v>2484</v>
      </c>
    </row>
    <row r="256" spans="1:12" ht="13.9" customHeight="1" x14ac:dyDescent="0.2">
      <c r="A256" s="37" t="s">
        <v>166</v>
      </c>
      <c r="B256" s="41">
        <v>7623</v>
      </c>
      <c r="C256" s="41">
        <v>3929</v>
      </c>
      <c r="D256" s="41">
        <v>3694</v>
      </c>
      <c r="E256" s="41"/>
      <c r="F256" s="41">
        <v>2620</v>
      </c>
      <c r="G256" s="41">
        <v>1363</v>
      </c>
      <c r="H256" s="41">
        <v>1257</v>
      </c>
      <c r="I256" s="41"/>
      <c r="J256" s="41">
        <v>5003</v>
      </c>
      <c r="K256" s="41">
        <v>2566</v>
      </c>
      <c r="L256" s="41">
        <v>2437</v>
      </c>
    </row>
    <row r="257" spans="1:12" ht="13.9" customHeight="1" x14ac:dyDescent="0.2">
      <c r="A257" s="37" t="s">
        <v>577</v>
      </c>
      <c r="B257" s="41">
        <v>15921</v>
      </c>
      <c r="C257" s="41">
        <v>8089</v>
      </c>
      <c r="D257" s="41">
        <v>7832</v>
      </c>
      <c r="E257" s="41"/>
      <c r="F257" s="41">
        <v>7629</v>
      </c>
      <c r="G257" s="41">
        <v>3867</v>
      </c>
      <c r="H257" s="41">
        <v>3762</v>
      </c>
      <c r="I257" s="41"/>
      <c r="J257" s="41">
        <v>8292</v>
      </c>
      <c r="K257" s="41">
        <v>4222</v>
      </c>
      <c r="L257" s="41">
        <v>4070</v>
      </c>
    </row>
    <row r="258" spans="1:12" ht="13.9" customHeight="1" x14ac:dyDescent="0.2">
      <c r="A258" s="37" t="s">
        <v>163</v>
      </c>
      <c r="B258" s="41">
        <v>85834</v>
      </c>
      <c r="C258" s="41">
        <v>44042</v>
      </c>
      <c r="D258" s="41">
        <v>41792</v>
      </c>
      <c r="E258" s="41"/>
      <c r="F258" s="41">
        <v>76675</v>
      </c>
      <c r="G258" s="41">
        <v>39318</v>
      </c>
      <c r="H258" s="41">
        <v>37357</v>
      </c>
      <c r="I258" s="41"/>
      <c r="J258" s="41">
        <v>9159</v>
      </c>
      <c r="K258" s="41">
        <v>4724</v>
      </c>
      <c r="L258" s="41">
        <v>4435</v>
      </c>
    </row>
    <row r="259" spans="1:12" ht="13.9" customHeight="1" x14ac:dyDescent="0.2">
      <c r="A259" s="37" t="s">
        <v>168</v>
      </c>
      <c r="B259" s="41">
        <v>20257</v>
      </c>
      <c r="C259" s="41">
        <v>10412</v>
      </c>
      <c r="D259" s="41">
        <v>9845</v>
      </c>
      <c r="E259" s="41"/>
      <c r="F259" s="41">
        <v>12410</v>
      </c>
      <c r="G259" s="41">
        <v>6314</v>
      </c>
      <c r="H259" s="41">
        <v>6096</v>
      </c>
      <c r="I259" s="41"/>
      <c r="J259" s="41">
        <v>7847</v>
      </c>
      <c r="K259" s="41">
        <v>4098</v>
      </c>
      <c r="L259" s="41">
        <v>3749</v>
      </c>
    </row>
    <row r="260" spans="1:12" ht="13.9" customHeight="1" x14ac:dyDescent="0.2">
      <c r="A260" s="37" t="s">
        <v>169</v>
      </c>
      <c r="B260" s="41">
        <v>5515</v>
      </c>
      <c r="C260" s="41">
        <v>2893</v>
      </c>
      <c r="D260" s="41">
        <v>2622</v>
      </c>
      <c r="E260" s="41"/>
      <c r="F260" s="41">
        <v>2288</v>
      </c>
      <c r="G260" s="41">
        <v>1196</v>
      </c>
      <c r="H260" s="41">
        <v>1092</v>
      </c>
      <c r="I260" s="41"/>
      <c r="J260" s="41">
        <v>3227</v>
      </c>
      <c r="K260" s="41">
        <v>1697</v>
      </c>
      <c r="L260" s="41">
        <v>1530</v>
      </c>
    </row>
    <row r="261" spans="1:12" ht="13.9" customHeight="1" x14ac:dyDescent="0.2">
      <c r="A261" s="37" t="s">
        <v>170</v>
      </c>
      <c r="B261" s="41">
        <v>6759</v>
      </c>
      <c r="C261" s="41">
        <v>3436</v>
      </c>
      <c r="D261" s="41">
        <v>3323</v>
      </c>
      <c r="E261" s="41"/>
      <c r="F261" s="41">
        <v>2076</v>
      </c>
      <c r="G261" s="41">
        <v>1050</v>
      </c>
      <c r="H261" s="41">
        <v>1026</v>
      </c>
      <c r="I261" s="41"/>
      <c r="J261" s="41">
        <v>4683</v>
      </c>
      <c r="K261" s="41">
        <v>2386</v>
      </c>
      <c r="L261" s="41">
        <v>2297</v>
      </c>
    </row>
    <row r="262" spans="1:12" ht="13.9" customHeight="1" x14ac:dyDescent="0.2">
      <c r="A262" s="126" t="s">
        <v>171</v>
      </c>
      <c r="B262" s="126">
        <v>90263</v>
      </c>
      <c r="C262" s="126">
        <v>47038</v>
      </c>
      <c r="D262" s="126">
        <v>43225</v>
      </c>
      <c r="E262" s="126"/>
      <c r="F262" s="126">
        <v>56814</v>
      </c>
      <c r="G262" s="126">
        <v>29680</v>
      </c>
      <c r="H262" s="126">
        <v>27134</v>
      </c>
      <c r="I262" s="126"/>
      <c r="J262" s="126">
        <v>33449</v>
      </c>
      <c r="K262" s="126">
        <v>17358</v>
      </c>
      <c r="L262" s="126">
        <v>16091</v>
      </c>
    </row>
    <row r="263" spans="1:12" ht="13.9" customHeight="1" x14ac:dyDescent="0.2">
      <c r="A263" s="36" t="s">
        <v>172</v>
      </c>
      <c r="B263" s="41">
        <v>8176</v>
      </c>
      <c r="C263" s="41">
        <v>4229</v>
      </c>
      <c r="D263" s="41">
        <v>3947</v>
      </c>
      <c r="E263" s="41"/>
      <c r="F263" s="41">
        <v>2269</v>
      </c>
      <c r="G263" s="41">
        <v>1176</v>
      </c>
      <c r="H263" s="41">
        <v>1093</v>
      </c>
      <c r="I263" s="41"/>
      <c r="J263" s="41">
        <v>5907</v>
      </c>
      <c r="K263" s="41">
        <v>3053</v>
      </c>
      <c r="L263" s="41">
        <v>2854</v>
      </c>
    </row>
    <row r="264" spans="1:12" ht="13.9" customHeight="1" x14ac:dyDescent="0.2">
      <c r="A264" s="37" t="s">
        <v>173</v>
      </c>
      <c r="B264" s="41">
        <v>6455</v>
      </c>
      <c r="C264" s="41">
        <v>3414</v>
      </c>
      <c r="D264" s="41">
        <v>3041</v>
      </c>
      <c r="E264" s="41"/>
      <c r="F264" s="41">
        <v>3530</v>
      </c>
      <c r="G264" s="41">
        <v>1856</v>
      </c>
      <c r="H264" s="41">
        <v>1674</v>
      </c>
      <c r="I264" s="41"/>
      <c r="J264" s="41">
        <v>2925</v>
      </c>
      <c r="K264" s="41">
        <v>1558</v>
      </c>
      <c r="L264" s="41">
        <v>1367</v>
      </c>
    </row>
    <row r="265" spans="1:12" ht="13.9" customHeight="1" x14ac:dyDescent="0.2">
      <c r="A265" s="37" t="s">
        <v>174</v>
      </c>
      <c r="B265" s="41">
        <v>3882</v>
      </c>
      <c r="C265" s="41">
        <v>2077</v>
      </c>
      <c r="D265" s="41">
        <v>1805</v>
      </c>
      <c r="E265" s="41"/>
      <c r="F265" s="41">
        <v>568</v>
      </c>
      <c r="G265" s="41">
        <v>316</v>
      </c>
      <c r="H265" s="41">
        <v>252</v>
      </c>
      <c r="I265" s="41"/>
      <c r="J265" s="41">
        <v>3314</v>
      </c>
      <c r="K265" s="41">
        <v>1761</v>
      </c>
      <c r="L265" s="41">
        <v>1553</v>
      </c>
    </row>
    <row r="266" spans="1:12" ht="13.9" customHeight="1" x14ac:dyDescent="0.2">
      <c r="A266" s="37" t="s">
        <v>175</v>
      </c>
      <c r="B266" s="41">
        <v>12881</v>
      </c>
      <c r="C266" s="41">
        <v>6620</v>
      </c>
      <c r="D266" s="41">
        <v>6261</v>
      </c>
      <c r="E266" s="41"/>
      <c r="F266" s="41">
        <v>7196</v>
      </c>
      <c r="G266" s="41">
        <v>3694</v>
      </c>
      <c r="H266" s="41">
        <v>3502</v>
      </c>
      <c r="I266" s="41"/>
      <c r="J266" s="41">
        <v>5685</v>
      </c>
      <c r="K266" s="41">
        <v>2926</v>
      </c>
      <c r="L266" s="41">
        <v>2759</v>
      </c>
    </row>
    <row r="267" spans="1:12" ht="13.9" customHeight="1" x14ac:dyDescent="0.2">
      <c r="A267" s="37" t="s">
        <v>176</v>
      </c>
      <c r="B267" s="41">
        <v>5848</v>
      </c>
      <c r="C267" s="41">
        <v>2990</v>
      </c>
      <c r="D267" s="41">
        <v>2858</v>
      </c>
      <c r="E267" s="41"/>
      <c r="F267" s="41">
        <v>708</v>
      </c>
      <c r="G267" s="41">
        <v>346</v>
      </c>
      <c r="H267" s="41">
        <v>362</v>
      </c>
      <c r="I267" s="41"/>
      <c r="J267" s="41">
        <v>5140</v>
      </c>
      <c r="K267" s="41">
        <v>2644</v>
      </c>
      <c r="L267" s="41">
        <v>2496</v>
      </c>
    </row>
    <row r="268" spans="1:12" ht="13.9" customHeight="1" x14ac:dyDescent="0.2">
      <c r="A268" s="37" t="s">
        <v>177</v>
      </c>
      <c r="B268" s="41">
        <v>3994</v>
      </c>
      <c r="C268" s="41">
        <v>2052</v>
      </c>
      <c r="D268" s="41">
        <v>1942</v>
      </c>
      <c r="E268" s="41"/>
      <c r="F268" s="41">
        <v>1787</v>
      </c>
      <c r="G268" s="41">
        <v>919</v>
      </c>
      <c r="H268" s="41">
        <v>868</v>
      </c>
      <c r="I268" s="41"/>
      <c r="J268" s="41">
        <v>2207</v>
      </c>
      <c r="K268" s="41">
        <v>1133</v>
      </c>
      <c r="L268" s="41">
        <v>1074</v>
      </c>
    </row>
    <row r="269" spans="1:12" ht="13.9" customHeight="1" x14ac:dyDescent="0.2">
      <c r="A269" s="37" t="s">
        <v>178</v>
      </c>
      <c r="B269" s="41">
        <v>5270</v>
      </c>
      <c r="C269" s="41">
        <v>2708</v>
      </c>
      <c r="D269" s="41">
        <v>2562</v>
      </c>
      <c r="E269" s="41"/>
      <c r="F269" s="41">
        <v>1149</v>
      </c>
      <c r="G269" s="41">
        <v>603</v>
      </c>
      <c r="H269" s="41">
        <v>546</v>
      </c>
      <c r="I269" s="41"/>
      <c r="J269" s="41">
        <v>4121</v>
      </c>
      <c r="K269" s="41">
        <v>2105</v>
      </c>
      <c r="L269" s="41">
        <v>2016</v>
      </c>
    </row>
    <row r="270" spans="1:12" ht="13.9" customHeight="1" x14ac:dyDescent="0.2">
      <c r="A270" s="37" t="s">
        <v>179</v>
      </c>
      <c r="B270" s="41">
        <v>2277</v>
      </c>
      <c r="C270" s="41">
        <v>1225</v>
      </c>
      <c r="D270" s="41">
        <v>1052</v>
      </c>
      <c r="E270" s="41"/>
      <c r="F270" s="41">
        <v>1604</v>
      </c>
      <c r="G270" s="41">
        <v>866</v>
      </c>
      <c r="H270" s="41">
        <v>738</v>
      </c>
      <c r="I270" s="41"/>
      <c r="J270" s="41">
        <v>673</v>
      </c>
      <c r="K270" s="41">
        <v>359</v>
      </c>
      <c r="L270" s="41">
        <v>314</v>
      </c>
    </row>
    <row r="271" spans="1:12" ht="13.9" customHeight="1" x14ac:dyDescent="0.2">
      <c r="A271" s="37" t="s">
        <v>171</v>
      </c>
      <c r="B271" s="41">
        <v>38442</v>
      </c>
      <c r="C271" s="41">
        <v>20129</v>
      </c>
      <c r="D271" s="41">
        <v>18313</v>
      </c>
      <c r="E271" s="41"/>
      <c r="F271" s="41">
        <v>37298</v>
      </c>
      <c r="G271" s="41">
        <v>19559</v>
      </c>
      <c r="H271" s="41">
        <v>17739</v>
      </c>
      <c r="I271" s="41"/>
      <c r="J271" s="41">
        <v>1144</v>
      </c>
      <c r="K271" s="41">
        <v>570</v>
      </c>
      <c r="L271" s="41">
        <v>574</v>
      </c>
    </row>
    <row r="272" spans="1:12" ht="13.9" customHeight="1" x14ac:dyDescent="0.2">
      <c r="A272" s="37" t="s">
        <v>180</v>
      </c>
      <c r="B272" s="41">
        <v>3038</v>
      </c>
      <c r="C272" s="41">
        <v>1594</v>
      </c>
      <c r="D272" s="41">
        <v>1444</v>
      </c>
      <c r="E272" s="41"/>
      <c r="F272" s="41">
        <v>705</v>
      </c>
      <c r="G272" s="41">
        <v>345</v>
      </c>
      <c r="H272" s="41">
        <v>360</v>
      </c>
      <c r="I272" s="41"/>
      <c r="J272" s="41">
        <v>2333</v>
      </c>
      <c r="K272" s="41">
        <v>1249</v>
      </c>
      <c r="L272" s="41">
        <v>1084</v>
      </c>
    </row>
    <row r="273" spans="1:12" ht="13.9" customHeight="1" x14ac:dyDescent="0.2">
      <c r="A273" s="126" t="s">
        <v>181</v>
      </c>
      <c r="B273" s="126">
        <v>13473</v>
      </c>
      <c r="C273" s="126">
        <v>6952</v>
      </c>
      <c r="D273" s="126">
        <v>6521</v>
      </c>
      <c r="E273" s="126"/>
      <c r="F273" s="126">
        <v>11106</v>
      </c>
      <c r="G273" s="126">
        <v>5731</v>
      </c>
      <c r="H273" s="126">
        <v>5375</v>
      </c>
      <c r="I273" s="126"/>
      <c r="J273" s="126">
        <v>2367</v>
      </c>
      <c r="K273" s="126">
        <v>1221</v>
      </c>
      <c r="L273" s="126">
        <v>1146</v>
      </c>
    </row>
    <row r="274" spans="1:12" ht="13.9" customHeight="1" x14ac:dyDescent="0.2">
      <c r="A274" s="42" t="s">
        <v>181</v>
      </c>
      <c r="B274" s="43">
        <v>13473</v>
      </c>
      <c r="C274" s="43">
        <v>6952</v>
      </c>
      <c r="D274" s="43">
        <v>6521</v>
      </c>
      <c r="E274" s="43"/>
      <c r="F274" s="43">
        <v>11106</v>
      </c>
      <c r="G274" s="43">
        <v>5731</v>
      </c>
      <c r="H274" s="43">
        <v>5375</v>
      </c>
      <c r="I274" s="43"/>
      <c r="J274" s="43">
        <v>2367</v>
      </c>
      <c r="K274" s="43">
        <v>1221</v>
      </c>
      <c r="L274" s="43">
        <v>1146</v>
      </c>
    </row>
    <row r="275" spans="1:12" ht="4.9000000000000004" customHeight="1" x14ac:dyDescent="0.2">
      <c r="A275" s="94"/>
      <c r="B275" s="94"/>
      <c r="C275" s="94"/>
      <c r="D275" s="94"/>
      <c r="E275" s="94"/>
      <c r="F275" s="94"/>
      <c r="G275" s="94"/>
      <c r="H275" s="94"/>
      <c r="I275" s="94"/>
      <c r="J275" s="94"/>
      <c r="K275" s="94"/>
      <c r="L275" s="94"/>
    </row>
    <row r="276" spans="1:12" ht="15" customHeight="1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</row>
    <row r="277" spans="1:12" ht="15" customHeight="1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</row>
    <row r="278" spans="1:12" ht="15" customHeight="1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</row>
    <row r="279" spans="1:12" ht="15" customHeight="1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</row>
    <row r="280" spans="1:12" ht="15" customHeight="1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</row>
    <row r="281" spans="1:12" ht="15" customHeight="1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</row>
    <row r="282" spans="1:12" ht="15" customHeight="1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</row>
    <row r="283" spans="1:12" ht="15" customHeight="1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</row>
    <row r="284" spans="1:12" ht="15" customHeight="1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</row>
    <row r="285" spans="1:12" ht="15" customHeight="1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</row>
    <row r="286" spans="1:12" ht="15" customHeight="1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</row>
    <row r="287" spans="1:12" ht="15" customHeight="1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</row>
    <row r="288" spans="1:12" ht="15" customHeight="1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</row>
    <row r="289" spans="1:12" ht="15" customHeight="1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</row>
    <row r="290" spans="1:12" ht="15" customHeight="1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</row>
    <row r="291" spans="1:12" ht="15" customHeight="1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</row>
    <row r="292" spans="1:12" ht="15" customHeight="1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</row>
    <row r="293" spans="1:12" ht="15" customHeight="1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</row>
    <row r="294" spans="1:12" ht="15" customHeight="1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</row>
    <row r="295" spans="1:12" ht="15" customHeight="1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</row>
    <row r="296" spans="1:12" ht="15" customHeight="1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</row>
    <row r="297" spans="1:12" ht="15" customHeight="1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</row>
    <row r="298" spans="1:12" ht="15" customHeight="1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</row>
    <row r="299" spans="1:12" ht="15" customHeight="1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</row>
    <row r="300" spans="1:12" ht="15" customHeight="1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</row>
    <row r="301" spans="1:12" ht="15" customHeight="1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</row>
    <row r="302" spans="1:12" ht="15" customHeight="1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</row>
    <row r="303" spans="1:12" ht="15" customHeight="1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</row>
    <row r="304" spans="1:12" ht="15" customHeight="1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</row>
    <row r="305" spans="1:12" ht="15" customHeight="1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</row>
    <row r="306" spans="1:12" ht="15" customHeight="1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</row>
    <row r="307" spans="1:12" ht="15" customHeight="1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</row>
    <row r="308" spans="1:12" ht="15" customHeight="1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</row>
    <row r="309" spans="1:12" ht="15" customHeight="1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</row>
    <row r="310" spans="1:12" ht="15" customHeight="1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</row>
    <row r="311" spans="1:12" ht="15" customHeight="1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</row>
    <row r="312" spans="1:12" ht="15" customHeight="1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</row>
    <row r="313" spans="1:12" ht="15" customHeight="1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</row>
    <row r="314" spans="1:12" ht="15" customHeight="1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</row>
    <row r="315" spans="1:12" ht="15" customHeight="1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</row>
    <row r="316" spans="1:12" ht="15" customHeight="1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</row>
    <row r="317" spans="1:12" ht="15" customHeight="1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</row>
    <row r="318" spans="1:12" ht="15" customHeight="1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</row>
    <row r="319" spans="1:12" ht="15" customHeight="1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</row>
    <row r="320" spans="1:12" ht="15" customHeight="1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</row>
    <row r="321" spans="1:12" ht="15" customHeight="1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</row>
    <row r="322" spans="1:12" ht="15" customHeight="1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</row>
    <row r="323" spans="1:12" ht="15" customHeight="1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</row>
    <row r="324" spans="1:12" ht="15" customHeight="1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</row>
    <row r="325" spans="1:12" ht="15" customHeight="1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</row>
    <row r="326" spans="1:12" ht="15" customHeight="1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</row>
    <row r="327" spans="1:12" ht="15" customHeight="1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</row>
    <row r="328" spans="1:12" ht="15" customHeight="1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</row>
    <row r="329" spans="1:12" ht="15" customHeight="1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</row>
    <row r="330" spans="1:12" ht="15" customHeight="1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</row>
    <row r="331" spans="1:12" ht="15" customHeight="1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</row>
    <row r="332" spans="1:12" ht="15" customHeight="1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</row>
    <row r="333" spans="1:12" ht="15" customHeight="1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</row>
    <row r="334" spans="1:12" ht="15" customHeight="1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</row>
    <row r="335" spans="1:12" ht="15" customHeight="1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</row>
    <row r="336" spans="1:12" ht="15" customHeight="1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</row>
    <row r="337" spans="1:12" ht="15" customHeight="1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</row>
    <row r="338" spans="1:12" ht="15" customHeight="1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</row>
    <row r="339" spans="1:12" ht="15" customHeight="1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</row>
    <row r="340" spans="1:12" ht="15" customHeight="1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</row>
    <row r="341" spans="1:12" ht="15" customHeight="1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</row>
    <row r="342" spans="1:12" ht="15" customHeight="1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</row>
    <row r="343" spans="1:12" ht="15" customHeight="1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</row>
    <row r="344" spans="1:12" ht="15" customHeight="1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</row>
    <row r="345" spans="1:12" ht="15" customHeight="1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</row>
    <row r="346" spans="1:12" ht="15" customHeight="1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</row>
    <row r="347" spans="1:12" ht="15" customHeight="1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</row>
    <row r="348" spans="1:12" ht="15" customHeight="1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</row>
    <row r="349" spans="1:12" ht="15" customHeight="1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</row>
    <row r="350" spans="1:12" ht="15" customHeight="1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</row>
    <row r="351" spans="1:12" ht="15" customHeight="1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</row>
    <row r="352" spans="1:12" ht="15" customHeight="1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</row>
    <row r="353" spans="1:12" ht="15" customHeight="1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</row>
    <row r="354" spans="1:12" ht="15" customHeight="1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</row>
    <row r="355" spans="1:12" ht="15" customHeight="1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</row>
    <row r="356" spans="1:12" ht="15" customHeight="1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</row>
    <row r="357" spans="1:12" ht="15" customHeight="1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</row>
    <row r="358" spans="1:12" ht="15" customHeight="1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</row>
    <row r="359" spans="1:12" ht="15" customHeight="1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</row>
    <row r="360" spans="1:12" ht="15" customHeight="1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</row>
    <row r="361" spans="1:12" ht="15" customHeight="1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</row>
    <row r="362" spans="1:12" ht="15" customHeight="1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</row>
    <row r="363" spans="1:12" ht="15" customHeight="1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</row>
    <row r="364" spans="1:12" ht="15" customHeight="1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</row>
    <row r="365" spans="1:12" ht="15" customHeight="1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</row>
    <row r="366" spans="1:12" ht="15" customHeight="1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</row>
    <row r="367" spans="1:12" ht="15" customHeight="1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</row>
  </sheetData>
  <mergeCells count="15">
    <mergeCell ref="A71:A72"/>
    <mergeCell ref="C2:L2"/>
    <mergeCell ref="D3:L3"/>
    <mergeCell ref="A9:A10"/>
    <mergeCell ref="C64:L64"/>
    <mergeCell ref="D65:L65"/>
    <mergeCell ref="C241:L241"/>
    <mergeCell ref="D242:L242"/>
    <mergeCell ref="A248:A249"/>
    <mergeCell ref="C123:L123"/>
    <mergeCell ref="D124:L124"/>
    <mergeCell ref="A130:A131"/>
    <mergeCell ref="C184:L184"/>
    <mergeCell ref="D185:L185"/>
    <mergeCell ref="A191:A192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4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68"/>
  <sheetViews>
    <sheetView showGridLines="0" view="pageBreakPreview" zoomScaleNormal="100" zoomScaleSheetLayoutView="100" workbookViewId="0">
      <selection activeCell="A242" sqref="A242:XFD246"/>
    </sheetView>
  </sheetViews>
  <sheetFormatPr baseColWidth="10" defaultColWidth="9.875" defaultRowHeight="15" customHeight="1" x14ac:dyDescent="0.2"/>
  <cols>
    <col min="1" max="1" width="19.125" style="10" customWidth="1"/>
    <col min="2" max="4" width="8" style="10" customWidth="1"/>
    <col min="5" max="5" width="0.875" style="10" customWidth="1"/>
    <col min="6" max="8" width="8" style="10" customWidth="1"/>
    <col min="9" max="9" width="0.875" style="10" customWidth="1"/>
    <col min="10" max="12" width="8" style="10" customWidth="1"/>
    <col min="13" max="13" width="9.875" style="2"/>
    <col min="14" max="16384" width="9.875" style="11"/>
  </cols>
  <sheetData>
    <row r="1" spans="1:12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5" customHeight="1" x14ac:dyDescent="0.25">
      <c r="A2" s="1"/>
      <c r="B2" s="1"/>
      <c r="C2" s="301" t="s">
        <v>385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2" ht="4.9000000000000004" customHeight="1" x14ac:dyDescent="0.2">
      <c r="A3" s="12"/>
      <c r="B3" s="12"/>
      <c r="C3" s="12"/>
      <c r="D3" s="307"/>
      <c r="E3" s="307"/>
      <c r="F3" s="307"/>
      <c r="G3" s="307"/>
      <c r="H3" s="307"/>
      <c r="I3" s="307"/>
      <c r="J3" s="307"/>
      <c r="K3" s="307"/>
      <c r="L3" s="307"/>
    </row>
    <row r="4" spans="1:12" ht="4.9000000000000004" customHeight="1" x14ac:dyDescent="0.2">
      <c r="A4" s="97"/>
      <c r="B4" s="97"/>
      <c r="C4" s="97"/>
      <c r="D4" s="98"/>
      <c r="E4" s="98"/>
      <c r="F4" s="98"/>
      <c r="G4" s="98"/>
      <c r="H4" s="98"/>
      <c r="I4" s="98"/>
      <c r="J4" s="98"/>
      <c r="K4" s="98"/>
      <c r="L4" s="98"/>
    </row>
    <row r="5" spans="1:12" ht="15" customHeight="1" x14ac:dyDescent="0.25">
      <c r="A5" s="84" t="s">
        <v>439</v>
      </c>
      <c r="B5" s="3"/>
      <c r="C5" s="3"/>
      <c r="D5" s="3"/>
      <c r="E5" s="3"/>
      <c r="F5" s="3"/>
      <c r="G5" s="3"/>
      <c r="H5" s="3"/>
      <c r="I5" s="3"/>
      <c r="J5" s="3"/>
      <c r="K5" s="33"/>
      <c r="L5" s="34"/>
    </row>
    <row r="6" spans="1:12" ht="1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2"/>
      <c r="L6" s="7" t="s">
        <v>1</v>
      </c>
    </row>
    <row r="7" spans="1:12" ht="4.9000000000000004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12" ht="4.9000000000000004" customHeight="1" x14ac:dyDescent="0.2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90"/>
    </row>
    <row r="9" spans="1:12" ht="15" customHeight="1" x14ac:dyDescent="0.2">
      <c r="A9" s="305" t="s">
        <v>2</v>
      </c>
      <c r="B9" s="267"/>
      <c r="C9" s="267" t="s">
        <v>3</v>
      </c>
      <c r="D9" s="267"/>
      <c r="E9" s="268"/>
      <c r="F9" s="267" t="s">
        <v>4</v>
      </c>
      <c r="G9" s="267" t="s">
        <v>574</v>
      </c>
      <c r="H9" s="267"/>
      <c r="I9" s="268"/>
      <c r="J9" s="267"/>
      <c r="K9" s="269" t="s">
        <v>5</v>
      </c>
      <c r="L9" s="267"/>
    </row>
    <row r="10" spans="1:12" ht="15" customHeight="1" x14ac:dyDescent="0.2">
      <c r="A10" s="305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</row>
    <row r="11" spans="1:12" ht="4.9000000000000004" customHeight="1" x14ac:dyDescent="0.2">
      <c r="A11" s="205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</row>
    <row r="12" spans="1:12" ht="4.9000000000000004" customHeight="1" x14ac:dyDescent="0.2">
      <c r="A12" s="12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ht="15" customHeight="1" x14ac:dyDescent="0.2">
      <c r="A13" s="126" t="s">
        <v>9</v>
      </c>
      <c r="B13" s="126">
        <v>1668584</v>
      </c>
      <c r="C13" s="126">
        <v>861352</v>
      </c>
      <c r="D13" s="126">
        <v>807232</v>
      </c>
      <c r="E13" s="126"/>
      <c r="F13" s="126">
        <v>1305329</v>
      </c>
      <c r="G13" s="126">
        <v>673607</v>
      </c>
      <c r="H13" s="126">
        <v>631722</v>
      </c>
      <c r="I13" s="126"/>
      <c r="J13" s="126">
        <v>363255</v>
      </c>
      <c r="K13" s="126">
        <v>187745</v>
      </c>
      <c r="L13" s="126">
        <v>175510</v>
      </c>
    </row>
    <row r="14" spans="1:12" ht="4.9000000000000004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ht="13.9" customHeight="1" x14ac:dyDescent="0.2">
      <c r="A15" s="126" t="s">
        <v>10</v>
      </c>
      <c r="B15" s="126">
        <v>86235</v>
      </c>
      <c r="C15" s="126">
        <v>44408</v>
      </c>
      <c r="D15" s="126">
        <v>41827</v>
      </c>
      <c r="E15" s="126"/>
      <c r="F15" s="126">
        <v>61448</v>
      </c>
      <c r="G15" s="126">
        <v>31576</v>
      </c>
      <c r="H15" s="126">
        <v>29872</v>
      </c>
      <c r="I15" s="126"/>
      <c r="J15" s="126">
        <v>24787</v>
      </c>
      <c r="K15" s="126">
        <v>12832</v>
      </c>
      <c r="L15" s="126">
        <v>11955</v>
      </c>
    </row>
    <row r="16" spans="1:12" ht="13.9" customHeight="1" x14ac:dyDescent="0.2">
      <c r="A16" s="36" t="s">
        <v>11</v>
      </c>
      <c r="B16" s="38">
        <v>4987</v>
      </c>
      <c r="C16" s="38">
        <v>2590</v>
      </c>
      <c r="D16" s="38">
        <v>2397</v>
      </c>
      <c r="E16" s="38"/>
      <c r="F16" s="38">
        <v>3416</v>
      </c>
      <c r="G16" s="38">
        <v>1761</v>
      </c>
      <c r="H16" s="38">
        <v>1655</v>
      </c>
      <c r="I16" s="38"/>
      <c r="J16" s="38">
        <v>1571</v>
      </c>
      <c r="K16" s="38">
        <v>829</v>
      </c>
      <c r="L16" s="38">
        <v>742</v>
      </c>
    </row>
    <row r="17" spans="1:12" ht="13.9" customHeight="1" x14ac:dyDescent="0.2">
      <c r="A17" s="37" t="s">
        <v>12</v>
      </c>
      <c r="B17" s="41">
        <v>3380</v>
      </c>
      <c r="C17" s="41">
        <v>1752</v>
      </c>
      <c r="D17" s="41">
        <v>1628</v>
      </c>
      <c r="E17" s="41"/>
      <c r="F17" s="41">
        <v>2352</v>
      </c>
      <c r="G17" s="41">
        <v>1226</v>
      </c>
      <c r="H17" s="41">
        <v>1126</v>
      </c>
      <c r="I17" s="41"/>
      <c r="J17" s="41">
        <v>1028</v>
      </c>
      <c r="K17" s="41">
        <v>526</v>
      </c>
      <c r="L17" s="41">
        <v>502</v>
      </c>
    </row>
    <row r="18" spans="1:12" ht="13.9" customHeight="1" x14ac:dyDescent="0.2">
      <c r="A18" s="37" t="s">
        <v>13</v>
      </c>
      <c r="B18" s="41">
        <v>4607</v>
      </c>
      <c r="C18" s="41">
        <v>2365</v>
      </c>
      <c r="D18" s="41">
        <v>2242</v>
      </c>
      <c r="E18" s="41"/>
      <c r="F18" s="41">
        <v>3363</v>
      </c>
      <c r="G18" s="41">
        <v>1725</v>
      </c>
      <c r="H18" s="41">
        <v>1638</v>
      </c>
      <c r="I18" s="41"/>
      <c r="J18" s="41">
        <v>1244</v>
      </c>
      <c r="K18" s="41">
        <v>640</v>
      </c>
      <c r="L18" s="41">
        <v>604</v>
      </c>
    </row>
    <row r="19" spans="1:12" ht="13.9" customHeight="1" x14ac:dyDescent="0.2">
      <c r="A19" s="37" t="s">
        <v>14</v>
      </c>
      <c r="B19" s="41">
        <v>4580</v>
      </c>
      <c r="C19" s="41">
        <v>2362</v>
      </c>
      <c r="D19" s="41">
        <v>2218</v>
      </c>
      <c r="E19" s="41"/>
      <c r="F19" s="41">
        <v>3264</v>
      </c>
      <c r="G19" s="41">
        <v>1677</v>
      </c>
      <c r="H19" s="41">
        <v>1587</v>
      </c>
      <c r="I19" s="41"/>
      <c r="J19" s="41">
        <v>1316</v>
      </c>
      <c r="K19" s="41">
        <v>685</v>
      </c>
      <c r="L19" s="41">
        <v>631</v>
      </c>
    </row>
    <row r="20" spans="1:12" ht="13.9" customHeight="1" x14ac:dyDescent="0.2">
      <c r="A20" s="37" t="s">
        <v>15</v>
      </c>
      <c r="B20" s="41">
        <v>4929</v>
      </c>
      <c r="C20" s="41">
        <v>2533</v>
      </c>
      <c r="D20" s="41">
        <v>2396</v>
      </c>
      <c r="E20" s="41"/>
      <c r="F20" s="41">
        <v>3191</v>
      </c>
      <c r="G20" s="41">
        <v>1640</v>
      </c>
      <c r="H20" s="41">
        <v>1551</v>
      </c>
      <c r="I20" s="41"/>
      <c r="J20" s="41">
        <v>1738</v>
      </c>
      <c r="K20" s="41">
        <v>893</v>
      </c>
      <c r="L20" s="41">
        <v>845</v>
      </c>
    </row>
    <row r="21" spans="1:12" ht="13.9" customHeight="1" x14ac:dyDescent="0.2">
      <c r="A21" s="37" t="s">
        <v>16</v>
      </c>
      <c r="B21" s="41">
        <v>5316</v>
      </c>
      <c r="C21" s="41">
        <v>2744</v>
      </c>
      <c r="D21" s="41">
        <v>2572</v>
      </c>
      <c r="E21" s="41"/>
      <c r="F21" s="41">
        <v>4211</v>
      </c>
      <c r="G21" s="41">
        <v>2167</v>
      </c>
      <c r="H21" s="41">
        <v>2044</v>
      </c>
      <c r="I21" s="41"/>
      <c r="J21" s="41">
        <v>1105</v>
      </c>
      <c r="K21" s="41">
        <v>577</v>
      </c>
      <c r="L21" s="41">
        <v>528</v>
      </c>
    </row>
    <row r="22" spans="1:12" ht="13.9" customHeight="1" x14ac:dyDescent="0.2">
      <c r="A22" s="37" t="s">
        <v>17</v>
      </c>
      <c r="B22" s="41">
        <v>13099</v>
      </c>
      <c r="C22" s="41">
        <v>6732</v>
      </c>
      <c r="D22" s="41">
        <v>6367</v>
      </c>
      <c r="E22" s="41"/>
      <c r="F22" s="41">
        <v>10232</v>
      </c>
      <c r="G22" s="41">
        <v>5273</v>
      </c>
      <c r="H22" s="41">
        <v>4959</v>
      </c>
      <c r="I22" s="41"/>
      <c r="J22" s="41">
        <v>2867</v>
      </c>
      <c r="K22" s="41">
        <v>1459</v>
      </c>
      <c r="L22" s="41">
        <v>1408</v>
      </c>
    </row>
    <row r="23" spans="1:12" ht="13.9" customHeight="1" x14ac:dyDescent="0.2">
      <c r="A23" s="37" t="s">
        <v>10</v>
      </c>
      <c r="B23" s="41">
        <v>29132</v>
      </c>
      <c r="C23" s="41">
        <v>14978</v>
      </c>
      <c r="D23" s="41">
        <v>14154</v>
      </c>
      <c r="E23" s="41"/>
      <c r="F23" s="41">
        <v>22986</v>
      </c>
      <c r="G23" s="41">
        <v>11813</v>
      </c>
      <c r="H23" s="41">
        <v>11173</v>
      </c>
      <c r="I23" s="41"/>
      <c r="J23" s="41">
        <v>6146</v>
      </c>
      <c r="K23" s="41">
        <v>3165</v>
      </c>
      <c r="L23" s="41">
        <v>2981</v>
      </c>
    </row>
    <row r="24" spans="1:12" ht="13.9" customHeight="1" x14ac:dyDescent="0.2">
      <c r="A24" s="37" t="s">
        <v>18</v>
      </c>
      <c r="B24" s="41">
        <v>4727</v>
      </c>
      <c r="C24" s="41">
        <v>2430</v>
      </c>
      <c r="D24" s="41">
        <v>2297</v>
      </c>
      <c r="E24" s="41"/>
      <c r="F24" s="41">
        <v>2094</v>
      </c>
      <c r="G24" s="41">
        <v>1034</v>
      </c>
      <c r="H24" s="41">
        <v>1060</v>
      </c>
      <c r="I24" s="41"/>
      <c r="J24" s="41">
        <v>2633</v>
      </c>
      <c r="K24" s="41">
        <v>1396</v>
      </c>
      <c r="L24" s="41">
        <v>1237</v>
      </c>
    </row>
    <row r="25" spans="1:12" ht="13.9" customHeight="1" x14ac:dyDescent="0.2">
      <c r="A25" s="37" t="s">
        <v>19</v>
      </c>
      <c r="B25" s="41">
        <v>6249</v>
      </c>
      <c r="C25" s="41">
        <v>3185</v>
      </c>
      <c r="D25" s="41">
        <v>3064</v>
      </c>
      <c r="E25" s="41"/>
      <c r="F25" s="41">
        <v>2993</v>
      </c>
      <c r="G25" s="41">
        <v>1505</v>
      </c>
      <c r="H25" s="41">
        <v>1488</v>
      </c>
      <c r="I25" s="41"/>
      <c r="J25" s="41">
        <v>3256</v>
      </c>
      <c r="K25" s="41">
        <v>1680</v>
      </c>
      <c r="L25" s="41">
        <v>1576</v>
      </c>
    </row>
    <row r="26" spans="1:12" ht="13.9" customHeight="1" x14ac:dyDescent="0.2">
      <c r="A26" s="37" t="s">
        <v>20</v>
      </c>
      <c r="B26" s="41">
        <v>5229</v>
      </c>
      <c r="C26" s="41">
        <v>2737</v>
      </c>
      <c r="D26" s="41">
        <v>2492</v>
      </c>
      <c r="E26" s="41"/>
      <c r="F26" s="41">
        <v>3346</v>
      </c>
      <c r="G26" s="41">
        <v>1755</v>
      </c>
      <c r="H26" s="41">
        <v>1591</v>
      </c>
      <c r="I26" s="41"/>
      <c r="J26" s="41">
        <v>1883</v>
      </c>
      <c r="K26" s="41">
        <v>982</v>
      </c>
      <c r="L26" s="41">
        <v>901</v>
      </c>
    </row>
    <row r="27" spans="1:12" ht="13.9" customHeight="1" x14ac:dyDescent="0.2">
      <c r="A27" s="126" t="s">
        <v>21</v>
      </c>
      <c r="B27" s="126">
        <v>81153</v>
      </c>
      <c r="C27" s="126">
        <v>41891</v>
      </c>
      <c r="D27" s="126">
        <v>39262</v>
      </c>
      <c r="E27" s="126"/>
      <c r="F27" s="126">
        <v>57016</v>
      </c>
      <c r="G27" s="126">
        <v>29342</v>
      </c>
      <c r="H27" s="126">
        <v>27674</v>
      </c>
      <c r="I27" s="126"/>
      <c r="J27" s="126">
        <v>24137</v>
      </c>
      <c r="K27" s="126">
        <v>12549</v>
      </c>
      <c r="L27" s="126">
        <v>11588</v>
      </c>
    </row>
    <row r="28" spans="1:12" ht="13.9" customHeight="1" x14ac:dyDescent="0.2">
      <c r="A28" s="36" t="s">
        <v>22</v>
      </c>
      <c r="B28" s="41">
        <v>6868</v>
      </c>
      <c r="C28" s="41">
        <v>3562</v>
      </c>
      <c r="D28" s="41">
        <v>3306</v>
      </c>
      <c r="E28" s="41"/>
      <c r="F28" s="41">
        <v>4583</v>
      </c>
      <c r="G28" s="41">
        <v>2403</v>
      </c>
      <c r="H28" s="41">
        <v>2180</v>
      </c>
      <c r="I28" s="41"/>
      <c r="J28" s="41">
        <v>2285</v>
      </c>
      <c r="K28" s="41">
        <v>1159</v>
      </c>
      <c r="L28" s="41">
        <v>1126</v>
      </c>
    </row>
    <row r="29" spans="1:12" ht="13.9" customHeight="1" x14ac:dyDescent="0.2">
      <c r="A29" s="37" t="s">
        <v>23</v>
      </c>
      <c r="B29" s="41">
        <v>7029</v>
      </c>
      <c r="C29" s="41">
        <v>3602</v>
      </c>
      <c r="D29" s="41">
        <v>3427</v>
      </c>
      <c r="E29" s="41"/>
      <c r="F29" s="41">
        <v>5629</v>
      </c>
      <c r="G29" s="41">
        <v>2869</v>
      </c>
      <c r="H29" s="41">
        <v>2760</v>
      </c>
      <c r="I29" s="41"/>
      <c r="J29" s="41">
        <v>1400</v>
      </c>
      <c r="K29" s="41">
        <v>733</v>
      </c>
      <c r="L29" s="41">
        <v>667</v>
      </c>
    </row>
    <row r="30" spans="1:12" ht="13.9" customHeight="1" x14ac:dyDescent="0.2">
      <c r="A30" s="37" t="s">
        <v>24</v>
      </c>
      <c r="B30" s="41">
        <v>4155</v>
      </c>
      <c r="C30" s="41">
        <v>2198</v>
      </c>
      <c r="D30" s="41">
        <v>1957</v>
      </c>
      <c r="E30" s="41"/>
      <c r="F30" s="41">
        <v>3460</v>
      </c>
      <c r="G30" s="41">
        <v>1826</v>
      </c>
      <c r="H30" s="41">
        <v>1634</v>
      </c>
      <c r="I30" s="41"/>
      <c r="J30" s="41">
        <v>695</v>
      </c>
      <c r="K30" s="41">
        <v>372</v>
      </c>
      <c r="L30" s="41">
        <v>323</v>
      </c>
    </row>
    <row r="31" spans="1:12" ht="13.9" customHeight="1" x14ac:dyDescent="0.2">
      <c r="A31" s="37" t="s">
        <v>25</v>
      </c>
      <c r="B31" s="41">
        <v>7020</v>
      </c>
      <c r="C31" s="41">
        <v>3621</v>
      </c>
      <c r="D31" s="41">
        <v>3399</v>
      </c>
      <c r="E31" s="41"/>
      <c r="F31" s="41">
        <v>5036</v>
      </c>
      <c r="G31" s="41">
        <v>2611</v>
      </c>
      <c r="H31" s="41">
        <v>2425</v>
      </c>
      <c r="I31" s="41"/>
      <c r="J31" s="41">
        <v>1984</v>
      </c>
      <c r="K31" s="41">
        <v>1010</v>
      </c>
      <c r="L31" s="41">
        <v>974</v>
      </c>
    </row>
    <row r="32" spans="1:12" ht="13.9" customHeight="1" x14ac:dyDescent="0.2">
      <c r="A32" s="37" t="s">
        <v>26</v>
      </c>
      <c r="B32" s="41">
        <v>7927</v>
      </c>
      <c r="C32" s="41">
        <v>4139</v>
      </c>
      <c r="D32" s="41">
        <v>3788</v>
      </c>
      <c r="E32" s="41"/>
      <c r="F32" s="41">
        <v>6405</v>
      </c>
      <c r="G32" s="41">
        <v>3323</v>
      </c>
      <c r="H32" s="41">
        <v>3082</v>
      </c>
      <c r="I32" s="41"/>
      <c r="J32" s="41">
        <v>1522</v>
      </c>
      <c r="K32" s="41">
        <v>816</v>
      </c>
      <c r="L32" s="41">
        <v>706</v>
      </c>
    </row>
    <row r="33" spans="1:12" ht="13.9" customHeight="1" x14ac:dyDescent="0.2">
      <c r="A33" s="37" t="s">
        <v>27</v>
      </c>
      <c r="B33" s="41">
        <v>7796</v>
      </c>
      <c r="C33" s="41">
        <v>3997</v>
      </c>
      <c r="D33" s="41">
        <v>3799</v>
      </c>
      <c r="E33" s="41"/>
      <c r="F33" s="41">
        <v>4987</v>
      </c>
      <c r="G33" s="41">
        <v>2591</v>
      </c>
      <c r="H33" s="41">
        <v>2396</v>
      </c>
      <c r="I33" s="41"/>
      <c r="J33" s="41">
        <v>2809</v>
      </c>
      <c r="K33" s="41">
        <v>1406</v>
      </c>
      <c r="L33" s="41">
        <v>1403</v>
      </c>
    </row>
    <row r="34" spans="1:12" ht="13.9" customHeight="1" x14ac:dyDescent="0.2">
      <c r="A34" s="37" t="s">
        <v>28</v>
      </c>
      <c r="B34" s="41">
        <v>6470</v>
      </c>
      <c r="C34" s="41">
        <v>3325</v>
      </c>
      <c r="D34" s="41">
        <v>3145</v>
      </c>
      <c r="E34" s="41"/>
      <c r="F34" s="41">
        <v>4273</v>
      </c>
      <c r="G34" s="41">
        <v>2153</v>
      </c>
      <c r="H34" s="41">
        <v>2120</v>
      </c>
      <c r="I34" s="41"/>
      <c r="J34" s="41">
        <v>2197</v>
      </c>
      <c r="K34" s="41">
        <v>1172</v>
      </c>
      <c r="L34" s="41">
        <v>1025</v>
      </c>
    </row>
    <row r="35" spans="1:12" ht="13.9" customHeight="1" x14ac:dyDescent="0.2">
      <c r="A35" s="37" t="s">
        <v>29</v>
      </c>
      <c r="B35" s="41">
        <v>6248</v>
      </c>
      <c r="C35" s="41">
        <v>3236</v>
      </c>
      <c r="D35" s="41">
        <v>3012</v>
      </c>
      <c r="E35" s="41"/>
      <c r="F35" s="41">
        <v>2991</v>
      </c>
      <c r="G35" s="41">
        <v>1540</v>
      </c>
      <c r="H35" s="41">
        <v>1451</v>
      </c>
      <c r="I35" s="41"/>
      <c r="J35" s="41">
        <v>3257</v>
      </c>
      <c r="K35" s="41">
        <v>1696</v>
      </c>
      <c r="L35" s="41">
        <v>1561</v>
      </c>
    </row>
    <row r="36" spans="1:12" ht="13.9" customHeight="1" x14ac:dyDescent="0.2">
      <c r="A36" s="37" t="s">
        <v>21</v>
      </c>
      <c r="B36" s="41">
        <v>13201</v>
      </c>
      <c r="C36" s="41">
        <v>6866</v>
      </c>
      <c r="D36" s="41">
        <v>6335</v>
      </c>
      <c r="E36" s="41"/>
      <c r="F36" s="41">
        <v>9606</v>
      </c>
      <c r="G36" s="41">
        <v>4933</v>
      </c>
      <c r="H36" s="41">
        <v>4673</v>
      </c>
      <c r="I36" s="41"/>
      <c r="J36" s="41">
        <v>3595</v>
      </c>
      <c r="K36" s="41">
        <v>1933</v>
      </c>
      <c r="L36" s="41">
        <v>1662</v>
      </c>
    </row>
    <row r="37" spans="1:12" ht="13.9" customHeight="1" x14ac:dyDescent="0.2">
      <c r="A37" s="37" t="s">
        <v>30</v>
      </c>
      <c r="B37" s="41">
        <v>3575</v>
      </c>
      <c r="C37" s="41">
        <v>1787</v>
      </c>
      <c r="D37" s="41">
        <v>1788</v>
      </c>
      <c r="E37" s="41"/>
      <c r="F37" s="41">
        <v>2466</v>
      </c>
      <c r="G37" s="41">
        <v>1239</v>
      </c>
      <c r="H37" s="41">
        <v>1227</v>
      </c>
      <c r="I37" s="41"/>
      <c r="J37" s="41">
        <v>1109</v>
      </c>
      <c r="K37" s="41">
        <v>548</v>
      </c>
      <c r="L37" s="41">
        <v>561</v>
      </c>
    </row>
    <row r="38" spans="1:12" ht="13.9" customHeight="1" x14ac:dyDescent="0.2">
      <c r="A38" s="37" t="s">
        <v>31</v>
      </c>
      <c r="B38" s="41">
        <v>10864</v>
      </c>
      <c r="C38" s="41">
        <v>5558</v>
      </c>
      <c r="D38" s="41">
        <v>5306</v>
      </c>
      <c r="E38" s="41"/>
      <c r="F38" s="41">
        <v>7580</v>
      </c>
      <c r="G38" s="41">
        <v>3854</v>
      </c>
      <c r="H38" s="41">
        <v>3726</v>
      </c>
      <c r="I38" s="41"/>
      <c r="J38" s="41">
        <v>3284</v>
      </c>
      <c r="K38" s="41">
        <v>1704</v>
      </c>
      <c r="L38" s="41">
        <v>1580</v>
      </c>
    </row>
    <row r="39" spans="1:12" ht="13.9" customHeight="1" x14ac:dyDescent="0.2">
      <c r="A39" s="126" t="s">
        <v>32</v>
      </c>
      <c r="B39" s="126">
        <v>288422</v>
      </c>
      <c r="C39" s="126">
        <v>147704</v>
      </c>
      <c r="D39" s="126">
        <v>140718</v>
      </c>
      <c r="E39" s="126"/>
      <c r="F39" s="126">
        <v>288422</v>
      </c>
      <c r="G39" s="126">
        <v>147704</v>
      </c>
      <c r="H39" s="126">
        <v>140718</v>
      </c>
      <c r="I39" s="126"/>
      <c r="J39" s="270" t="s">
        <v>185</v>
      </c>
      <c r="K39" s="270" t="s">
        <v>185</v>
      </c>
      <c r="L39" s="270" t="s">
        <v>185</v>
      </c>
    </row>
    <row r="40" spans="1:12" ht="13.9" customHeight="1" x14ac:dyDescent="0.2">
      <c r="A40" s="36" t="s">
        <v>33</v>
      </c>
      <c r="B40" s="41">
        <v>19682</v>
      </c>
      <c r="C40" s="41">
        <v>10013</v>
      </c>
      <c r="D40" s="41">
        <v>9669</v>
      </c>
      <c r="E40" s="41"/>
      <c r="F40" s="41">
        <v>19682</v>
      </c>
      <c r="G40" s="41">
        <v>10013</v>
      </c>
      <c r="H40" s="41">
        <v>9669</v>
      </c>
      <c r="I40" s="41"/>
      <c r="J40" s="39" t="s">
        <v>185</v>
      </c>
      <c r="K40" s="39" t="s">
        <v>185</v>
      </c>
      <c r="L40" s="39" t="s">
        <v>185</v>
      </c>
    </row>
    <row r="41" spans="1:12" ht="13.9" customHeight="1" x14ac:dyDescent="0.2">
      <c r="A41" s="37" t="s">
        <v>34</v>
      </c>
      <c r="B41" s="41">
        <v>12347</v>
      </c>
      <c r="C41" s="41">
        <v>6355</v>
      </c>
      <c r="D41" s="41">
        <v>5992</v>
      </c>
      <c r="E41" s="41"/>
      <c r="F41" s="41">
        <v>12347</v>
      </c>
      <c r="G41" s="41">
        <v>6355</v>
      </c>
      <c r="H41" s="41">
        <v>5992</v>
      </c>
      <c r="I41" s="41"/>
      <c r="J41" s="39" t="s">
        <v>185</v>
      </c>
      <c r="K41" s="39" t="s">
        <v>185</v>
      </c>
      <c r="L41" s="39" t="s">
        <v>185</v>
      </c>
    </row>
    <row r="42" spans="1:12" ht="13.9" customHeight="1" x14ac:dyDescent="0.2">
      <c r="A42" s="37" t="s">
        <v>35</v>
      </c>
      <c r="B42" s="41">
        <v>15959</v>
      </c>
      <c r="C42" s="41">
        <v>8194</v>
      </c>
      <c r="D42" s="41">
        <v>7765</v>
      </c>
      <c r="E42" s="41"/>
      <c r="F42" s="41">
        <v>15959</v>
      </c>
      <c r="G42" s="41">
        <v>8194</v>
      </c>
      <c r="H42" s="41">
        <v>7765</v>
      </c>
      <c r="I42" s="41"/>
      <c r="J42" s="39" t="s">
        <v>185</v>
      </c>
      <c r="K42" s="39" t="s">
        <v>185</v>
      </c>
      <c r="L42" s="39" t="s">
        <v>185</v>
      </c>
    </row>
    <row r="43" spans="1:12" ht="13.9" customHeight="1" x14ac:dyDescent="0.2">
      <c r="A43" s="37" t="s">
        <v>36</v>
      </c>
      <c r="B43" s="41">
        <v>10206</v>
      </c>
      <c r="C43" s="41">
        <v>5342</v>
      </c>
      <c r="D43" s="41">
        <v>4864</v>
      </c>
      <c r="E43" s="41"/>
      <c r="F43" s="41">
        <v>10206</v>
      </c>
      <c r="G43" s="41">
        <v>5342</v>
      </c>
      <c r="H43" s="41">
        <v>4864</v>
      </c>
      <c r="I43" s="41"/>
      <c r="J43" s="39" t="s">
        <v>185</v>
      </c>
      <c r="K43" s="39" t="s">
        <v>185</v>
      </c>
      <c r="L43" s="39" t="s">
        <v>185</v>
      </c>
    </row>
    <row r="44" spans="1:12" ht="13.9" customHeight="1" x14ac:dyDescent="0.2">
      <c r="A44" s="37" t="s">
        <v>37</v>
      </c>
      <c r="B44" s="41">
        <v>6313</v>
      </c>
      <c r="C44" s="41">
        <v>3141</v>
      </c>
      <c r="D44" s="41">
        <v>3172</v>
      </c>
      <c r="E44" s="41"/>
      <c r="F44" s="41">
        <v>6313</v>
      </c>
      <c r="G44" s="41">
        <v>3141</v>
      </c>
      <c r="H44" s="41">
        <v>3172</v>
      </c>
      <c r="I44" s="41"/>
      <c r="J44" s="39" t="s">
        <v>185</v>
      </c>
      <c r="K44" s="39" t="s">
        <v>185</v>
      </c>
      <c r="L44" s="39" t="s">
        <v>185</v>
      </c>
    </row>
    <row r="45" spans="1:12" ht="13.9" customHeight="1" x14ac:dyDescent="0.2">
      <c r="A45" s="37" t="s">
        <v>38</v>
      </c>
      <c r="B45" s="41">
        <v>22031</v>
      </c>
      <c r="C45" s="41">
        <v>11264</v>
      </c>
      <c r="D45" s="41">
        <v>10767</v>
      </c>
      <c r="E45" s="41"/>
      <c r="F45" s="41">
        <v>22031</v>
      </c>
      <c r="G45" s="41">
        <v>11264</v>
      </c>
      <c r="H45" s="41">
        <v>10767</v>
      </c>
      <c r="I45" s="41"/>
      <c r="J45" s="39" t="s">
        <v>185</v>
      </c>
      <c r="K45" s="39" t="s">
        <v>185</v>
      </c>
      <c r="L45" s="39" t="s">
        <v>185</v>
      </c>
    </row>
    <row r="46" spans="1:12" ht="13.9" customHeight="1" x14ac:dyDescent="0.2">
      <c r="A46" s="37" t="s">
        <v>39</v>
      </c>
      <c r="B46" s="41">
        <v>19708</v>
      </c>
      <c r="C46" s="41">
        <v>10005</v>
      </c>
      <c r="D46" s="41">
        <v>9703</v>
      </c>
      <c r="E46" s="41"/>
      <c r="F46" s="41">
        <v>19708</v>
      </c>
      <c r="G46" s="41">
        <v>10005</v>
      </c>
      <c r="H46" s="41">
        <v>9703</v>
      </c>
      <c r="I46" s="41"/>
      <c r="J46" s="39" t="s">
        <v>185</v>
      </c>
      <c r="K46" s="39" t="s">
        <v>185</v>
      </c>
      <c r="L46" s="39" t="s">
        <v>185</v>
      </c>
    </row>
    <row r="47" spans="1:12" ht="13.9" customHeight="1" x14ac:dyDescent="0.2">
      <c r="A47" s="37" t="s">
        <v>40</v>
      </c>
      <c r="B47" s="41">
        <v>25459</v>
      </c>
      <c r="C47" s="41">
        <v>13291</v>
      </c>
      <c r="D47" s="41">
        <v>12168</v>
      </c>
      <c r="E47" s="41"/>
      <c r="F47" s="41">
        <v>25459</v>
      </c>
      <c r="G47" s="41">
        <v>13291</v>
      </c>
      <c r="H47" s="41">
        <v>12168</v>
      </c>
      <c r="I47" s="41"/>
      <c r="J47" s="39" t="s">
        <v>185</v>
      </c>
      <c r="K47" s="39" t="s">
        <v>185</v>
      </c>
      <c r="L47" s="39" t="s">
        <v>185</v>
      </c>
    </row>
    <row r="48" spans="1:12" ht="13.9" customHeight="1" x14ac:dyDescent="0.2">
      <c r="A48" s="37" t="s">
        <v>41</v>
      </c>
      <c r="B48" s="41">
        <v>24783</v>
      </c>
      <c r="C48" s="41">
        <v>12553</v>
      </c>
      <c r="D48" s="41">
        <v>12230</v>
      </c>
      <c r="E48" s="41"/>
      <c r="F48" s="41">
        <v>24783</v>
      </c>
      <c r="G48" s="41">
        <v>12553</v>
      </c>
      <c r="H48" s="41">
        <v>12230</v>
      </c>
      <c r="I48" s="41"/>
      <c r="J48" s="39" t="s">
        <v>185</v>
      </c>
      <c r="K48" s="39" t="s">
        <v>185</v>
      </c>
      <c r="L48" s="39" t="s">
        <v>185</v>
      </c>
    </row>
    <row r="49" spans="1:12" ht="13.9" customHeight="1" x14ac:dyDescent="0.2">
      <c r="A49" s="37" t="s">
        <v>42</v>
      </c>
      <c r="B49" s="41">
        <v>16153</v>
      </c>
      <c r="C49" s="41">
        <v>8292</v>
      </c>
      <c r="D49" s="41">
        <v>7861</v>
      </c>
      <c r="E49" s="41"/>
      <c r="F49" s="41">
        <v>16153</v>
      </c>
      <c r="G49" s="41">
        <v>8292</v>
      </c>
      <c r="H49" s="41">
        <v>7861</v>
      </c>
      <c r="I49" s="41"/>
      <c r="J49" s="39" t="s">
        <v>185</v>
      </c>
      <c r="K49" s="39" t="s">
        <v>185</v>
      </c>
      <c r="L49" s="39" t="s">
        <v>185</v>
      </c>
    </row>
    <row r="50" spans="1:12" ht="13.9" customHeight="1" x14ac:dyDescent="0.2">
      <c r="A50" s="37" t="s">
        <v>43</v>
      </c>
      <c r="B50" s="41">
        <v>17936</v>
      </c>
      <c r="C50" s="41">
        <v>9199</v>
      </c>
      <c r="D50" s="41">
        <v>8737</v>
      </c>
      <c r="E50" s="41"/>
      <c r="F50" s="41">
        <v>17936</v>
      </c>
      <c r="G50" s="41">
        <v>9199</v>
      </c>
      <c r="H50" s="41">
        <v>8737</v>
      </c>
      <c r="I50" s="41"/>
      <c r="J50" s="39" t="s">
        <v>185</v>
      </c>
      <c r="K50" s="39" t="s">
        <v>185</v>
      </c>
      <c r="L50" s="39" t="s">
        <v>185</v>
      </c>
    </row>
    <row r="51" spans="1:12" ht="13.9" customHeight="1" x14ac:dyDescent="0.2">
      <c r="A51" s="37" t="s">
        <v>44</v>
      </c>
      <c r="B51" s="41">
        <v>22057</v>
      </c>
      <c r="C51" s="41">
        <v>11208</v>
      </c>
      <c r="D51" s="41">
        <v>10849</v>
      </c>
      <c r="E51" s="41"/>
      <c r="F51" s="41">
        <v>22057</v>
      </c>
      <c r="G51" s="41">
        <v>11208</v>
      </c>
      <c r="H51" s="41">
        <v>10849</v>
      </c>
      <c r="I51" s="41"/>
      <c r="J51" s="39" t="s">
        <v>185</v>
      </c>
      <c r="K51" s="39" t="s">
        <v>185</v>
      </c>
      <c r="L51" s="39" t="s">
        <v>185</v>
      </c>
    </row>
    <row r="52" spans="1:12" ht="13.9" customHeight="1" x14ac:dyDescent="0.2">
      <c r="A52" s="36" t="s">
        <v>45</v>
      </c>
      <c r="B52" s="41">
        <v>30236</v>
      </c>
      <c r="C52" s="41">
        <v>15459</v>
      </c>
      <c r="D52" s="41">
        <v>14777</v>
      </c>
      <c r="E52" s="41"/>
      <c r="F52" s="41">
        <v>30236</v>
      </c>
      <c r="G52" s="41">
        <v>15459</v>
      </c>
      <c r="H52" s="41">
        <v>14777</v>
      </c>
      <c r="I52" s="41"/>
      <c r="J52" s="39" t="s">
        <v>185</v>
      </c>
      <c r="K52" s="39" t="s">
        <v>185</v>
      </c>
      <c r="L52" s="39" t="s">
        <v>185</v>
      </c>
    </row>
    <row r="53" spans="1:12" ht="13.9" customHeight="1" x14ac:dyDescent="0.2">
      <c r="A53" s="37" t="s">
        <v>46</v>
      </c>
      <c r="B53" s="41">
        <v>32685</v>
      </c>
      <c r="C53" s="41">
        <v>16845</v>
      </c>
      <c r="D53" s="41">
        <v>15840</v>
      </c>
      <c r="E53" s="41"/>
      <c r="F53" s="41">
        <v>32685</v>
      </c>
      <c r="G53" s="41">
        <v>16845</v>
      </c>
      <c r="H53" s="41">
        <v>15840</v>
      </c>
      <c r="I53" s="41"/>
      <c r="J53" s="39" t="s">
        <v>185</v>
      </c>
      <c r="K53" s="39" t="s">
        <v>185</v>
      </c>
      <c r="L53" s="39" t="s">
        <v>185</v>
      </c>
    </row>
    <row r="54" spans="1:12" ht="13.9" customHeight="1" x14ac:dyDescent="0.2">
      <c r="A54" s="37" t="s">
        <v>47</v>
      </c>
      <c r="B54" s="41">
        <v>12867</v>
      </c>
      <c r="C54" s="41">
        <v>6543</v>
      </c>
      <c r="D54" s="41">
        <v>6324</v>
      </c>
      <c r="E54" s="41"/>
      <c r="F54" s="41">
        <v>12867</v>
      </c>
      <c r="G54" s="41">
        <v>6543</v>
      </c>
      <c r="H54" s="41">
        <v>6324</v>
      </c>
      <c r="I54" s="41"/>
      <c r="J54" s="39" t="s">
        <v>185</v>
      </c>
      <c r="K54" s="39" t="s">
        <v>185</v>
      </c>
      <c r="L54" s="39" t="s">
        <v>185</v>
      </c>
    </row>
    <row r="55" spans="1:12" ht="4.9000000000000004" customHeight="1" x14ac:dyDescent="0.2">
      <c r="A55" s="92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</row>
    <row r="56" spans="1:12" ht="19.5" customHeight="1" x14ac:dyDescent="0.2">
      <c r="A56" s="44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</row>
    <row r="57" spans="1:12" ht="19.5" customHeight="1" x14ac:dyDescent="0.2">
      <c r="A57" s="44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</row>
    <row r="58" spans="1:12" ht="19.5" customHeight="1" x14ac:dyDescent="0.2">
      <c r="A58" s="44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</row>
    <row r="59" spans="1:12" ht="19.5" customHeight="1" x14ac:dyDescent="0.2">
      <c r="A59" s="44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</row>
    <row r="60" spans="1:12" ht="19.5" customHeight="1" x14ac:dyDescent="0.2">
      <c r="A60" s="44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</row>
    <row r="61" spans="1:12" ht="19.5" customHeight="1" x14ac:dyDescent="0.2">
      <c r="A61" s="44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</row>
    <row r="62" spans="1:12" ht="14.25" customHeight="1" x14ac:dyDescent="0.2">
      <c r="A62" s="44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</row>
    <row r="63" spans="1:12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2" ht="15" customHeight="1" x14ac:dyDescent="0.25">
      <c r="A64" s="1"/>
      <c r="B64" s="1"/>
      <c r="C64" s="301" t="s">
        <v>385</v>
      </c>
      <c r="D64" s="301"/>
      <c r="E64" s="301"/>
      <c r="F64" s="301"/>
      <c r="G64" s="301"/>
      <c r="H64" s="301"/>
      <c r="I64" s="301"/>
      <c r="J64" s="301"/>
      <c r="K64" s="301"/>
      <c r="L64" s="301"/>
    </row>
    <row r="65" spans="1:12" ht="4.9000000000000004" customHeight="1" x14ac:dyDescent="0.2">
      <c r="A65" s="12"/>
      <c r="B65" s="12"/>
      <c r="C65" s="12"/>
      <c r="D65" s="307"/>
      <c r="E65" s="307"/>
      <c r="F65" s="307"/>
      <c r="G65" s="307"/>
      <c r="H65" s="307"/>
      <c r="I65" s="307"/>
      <c r="J65" s="307"/>
      <c r="K65" s="307"/>
      <c r="L65" s="307"/>
    </row>
    <row r="66" spans="1:12" ht="4.9000000000000004" customHeight="1" x14ac:dyDescent="0.2">
      <c r="A66" s="97"/>
      <c r="B66" s="97"/>
      <c r="C66" s="97"/>
      <c r="D66" s="98"/>
      <c r="E66" s="98"/>
      <c r="F66" s="98"/>
      <c r="G66" s="98"/>
      <c r="H66" s="98"/>
      <c r="I66" s="98"/>
      <c r="J66" s="98"/>
      <c r="K66" s="98"/>
      <c r="L66" s="98"/>
    </row>
    <row r="67" spans="1:12" ht="15" customHeight="1" x14ac:dyDescent="0.25">
      <c r="A67" s="84" t="s">
        <v>439</v>
      </c>
      <c r="B67" s="3"/>
      <c r="C67" s="3"/>
      <c r="D67" s="3"/>
      <c r="E67" s="3"/>
      <c r="F67" s="3"/>
      <c r="G67" s="3"/>
      <c r="H67" s="3"/>
      <c r="I67" s="3"/>
      <c r="J67" s="3"/>
      <c r="K67" s="33"/>
      <c r="L67" s="34"/>
    </row>
    <row r="68" spans="1:12" ht="15" customHeight="1" x14ac:dyDescent="0.2">
      <c r="A68" s="84" t="s">
        <v>386</v>
      </c>
      <c r="B68" s="1"/>
      <c r="C68" s="1"/>
      <c r="D68" s="1"/>
      <c r="E68" s="1"/>
      <c r="F68" s="1"/>
      <c r="G68" s="1"/>
      <c r="H68" s="1"/>
      <c r="I68" s="1"/>
      <c r="J68" s="1"/>
      <c r="K68" s="12"/>
      <c r="L68" s="7" t="s">
        <v>1</v>
      </c>
    </row>
    <row r="69" spans="1:12" ht="4.9000000000000004" customHeight="1" x14ac:dyDescent="0.2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7"/>
    </row>
    <row r="70" spans="1:12" ht="4.9000000000000004" customHeight="1" x14ac:dyDescent="0.2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90"/>
    </row>
    <row r="71" spans="1:12" ht="15" customHeight="1" x14ac:dyDescent="0.2">
      <c r="A71" s="305" t="s">
        <v>2</v>
      </c>
      <c r="B71" s="267"/>
      <c r="C71" s="267" t="s">
        <v>3</v>
      </c>
      <c r="D71" s="267"/>
      <c r="E71" s="268"/>
      <c r="F71" s="267" t="s">
        <v>4</v>
      </c>
      <c r="G71" s="267" t="s">
        <v>574</v>
      </c>
      <c r="H71" s="267"/>
      <c r="I71" s="268"/>
      <c r="J71" s="267"/>
      <c r="K71" s="269" t="s">
        <v>5</v>
      </c>
      <c r="L71" s="267"/>
    </row>
    <row r="72" spans="1:12" ht="15" customHeight="1" x14ac:dyDescent="0.2">
      <c r="A72" s="305"/>
      <c r="B72" s="262" t="s">
        <v>6</v>
      </c>
      <c r="C72" s="262" t="s">
        <v>7</v>
      </c>
      <c r="D72" s="262" t="s">
        <v>8</v>
      </c>
      <c r="E72" s="262"/>
      <c r="F72" s="262" t="s">
        <v>6</v>
      </c>
      <c r="G72" s="262" t="s">
        <v>7</v>
      </c>
      <c r="H72" s="262" t="s">
        <v>8</v>
      </c>
      <c r="I72" s="262"/>
      <c r="J72" s="262" t="s">
        <v>6</v>
      </c>
      <c r="K72" s="262" t="s">
        <v>7</v>
      </c>
      <c r="L72" s="262" t="s">
        <v>8</v>
      </c>
    </row>
    <row r="73" spans="1:12" ht="4.9000000000000004" customHeight="1" x14ac:dyDescent="0.2">
      <c r="A73" s="205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</row>
    <row r="74" spans="1:12" ht="4.9000000000000004" customHeight="1" x14ac:dyDescent="0.2">
      <c r="A74" s="32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1:12" ht="13.9" customHeight="1" x14ac:dyDescent="0.2">
      <c r="A75" s="126" t="s">
        <v>48</v>
      </c>
      <c r="B75" s="126">
        <v>56796</v>
      </c>
      <c r="C75" s="126">
        <v>29291</v>
      </c>
      <c r="D75" s="126">
        <v>27505</v>
      </c>
      <c r="E75" s="126"/>
      <c r="F75" s="126">
        <v>41555</v>
      </c>
      <c r="G75" s="126">
        <v>21568</v>
      </c>
      <c r="H75" s="126">
        <v>19987</v>
      </c>
      <c r="I75" s="126"/>
      <c r="J75" s="126">
        <v>15241</v>
      </c>
      <c r="K75" s="126">
        <v>7723</v>
      </c>
      <c r="L75" s="126">
        <v>7518</v>
      </c>
    </row>
    <row r="76" spans="1:12" ht="13.9" customHeight="1" x14ac:dyDescent="0.2">
      <c r="A76" s="36" t="s">
        <v>49</v>
      </c>
      <c r="B76" s="41">
        <v>4166</v>
      </c>
      <c r="C76" s="41">
        <v>2142</v>
      </c>
      <c r="D76" s="41">
        <v>2024</v>
      </c>
      <c r="E76" s="41"/>
      <c r="F76" s="41">
        <v>3179</v>
      </c>
      <c r="G76" s="41">
        <v>1631</v>
      </c>
      <c r="H76" s="41">
        <v>1548</v>
      </c>
      <c r="I76" s="41"/>
      <c r="J76" s="41">
        <v>987</v>
      </c>
      <c r="K76" s="41">
        <v>511</v>
      </c>
      <c r="L76" s="41">
        <v>476</v>
      </c>
    </row>
    <row r="77" spans="1:12" ht="13.9" customHeight="1" x14ac:dyDescent="0.2">
      <c r="A77" s="37" t="s">
        <v>50</v>
      </c>
      <c r="B77" s="41">
        <v>13606</v>
      </c>
      <c r="C77" s="41">
        <v>7097</v>
      </c>
      <c r="D77" s="41">
        <v>6509</v>
      </c>
      <c r="E77" s="41"/>
      <c r="F77" s="41">
        <v>9264</v>
      </c>
      <c r="G77" s="41">
        <v>4822</v>
      </c>
      <c r="H77" s="41">
        <v>4442</v>
      </c>
      <c r="I77" s="41"/>
      <c r="J77" s="41">
        <v>4342</v>
      </c>
      <c r="K77" s="41">
        <v>2275</v>
      </c>
      <c r="L77" s="41">
        <v>2067</v>
      </c>
    </row>
    <row r="78" spans="1:12" ht="13.9" customHeight="1" x14ac:dyDescent="0.2">
      <c r="A78" s="37" t="s">
        <v>51</v>
      </c>
      <c r="B78" s="41">
        <v>3260</v>
      </c>
      <c r="C78" s="41">
        <v>1666</v>
      </c>
      <c r="D78" s="41">
        <v>1594</v>
      </c>
      <c r="E78" s="41"/>
      <c r="F78" s="41">
        <v>2671</v>
      </c>
      <c r="G78" s="41">
        <v>1382</v>
      </c>
      <c r="H78" s="41">
        <v>1289</v>
      </c>
      <c r="I78" s="41"/>
      <c r="J78" s="41">
        <v>589</v>
      </c>
      <c r="K78" s="41">
        <v>284</v>
      </c>
      <c r="L78" s="41">
        <v>305</v>
      </c>
    </row>
    <row r="79" spans="1:12" ht="13.9" customHeight="1" x14ac:dyDescent="0.2">
      <c r="A79" s="37" t="s">
        <v>52</v>
      </c>
      <c r="B79" s="41">
        <v>4777</v>
      </c>
      <c r="C79" s="41">
        <v>2501</v>
      </c>
      <c r="D79" s="41">
        <v>2276</v>
      </c>
      <c r="E79" s="41"/>
      <c r="F79" s="41">
        <v>3431</v>
      </c>
      <c r="G79" s="41">
        <v>1816</v>
      </c>
      <c r="H79" s="41">
        <v>1615</v>
      </c>
      <c r="I79" s="41"/>
      <c r="J79" s="41">
        <v>1346</v>
      </c>
      <c r="K79" s="41">
        <v>685</v>
      </c>
      <c r="L79" s="41">
        <v>661</v>
      </c>
    </row>
    <row r="80" spans="1:12" ht="13.9" customHeight="1" x14ac:dyDescent="0.2">
      <c r="A80" s="37" t="s">
        <v>53</v>
      </c>
      <c r="B80" s="41">
        <v>3536</v>
      </c>
      <c r="C80" s="41">
        <v>1755</v>
      </c>
      <c r="D80" s="41">
        <v>1781</v>
      </c>
      <c r="E80" s="41"/>
      <c r="F80" s="41">
        <v>2583</v>
      </c>
      <c r="G80" s="41">
        <v>1289</v>
      </c>
      <c r="H80" s="41">
        <v>1294</v>
      </c>
      <c r="I80" s="41"/>
      <c r="J80" s="41">
        <v>953</v>
      </c>
      <c r="K80" s="41">
        <v>466</v>
      </c>
      <c r="L80" s="41">
        <v>487</v>
      </c>
    </row>
    <row r="81" spans="1:12" ht="13.9" customHeight="1" x14ac:dyDescent="0.2">
      <c r="A81" s="37" t="s">
        <v>54</v>
      </c>
      <c r="B81" s="41">
        <v>3298</v>
      </c>
      <c r="C81" s="41">
        <v>1771</v>
      </c>
      <c r="D81" s="41">
        <v>1527</v>
      </c>
      <c r="E81" s="41"/>
      <c r="F81" s="41">
        <v>2489</v>
      </c>
      <c r="G81" s="41">
        <v>1365</v>
      </c>
      <c r="H81" s="41">
        <v>1124</v>
      </c>
      <c r="I81" s="41"/>
      <c r="J81" s="41">
        <v>809</v>
      </c>
      <c r="K81" s="41">
        <v>406</v>
      </c>
      <c r="L81" s="41">
        <v>403</v>
      </c>
    </row>
    <row r="82" spans="1:12" ht="13.9" customHeight="1" x14ac:dyDescent="0.2">
      <c r="A82" s="37" t="s">
        <v>55</v>
      </c>
      <c r="B82" s="41">
        <v>2939</v>
      </c>
      <c r="C82" s="41">
        <v>1534</v>
      </c>
      <c r="D82" s="41">
        <v>1405</v>
      </c>
      <c r="E82" s="41"/>
      <c r="F82" s="41">
        <v>2199</v>
      </c>
      <c r="G82" s="41">
        <v>1150</v>
      </c>
      <c r="H82" s="41">
        <v>1049</v>
      </c>
      <c r="I82" s="41"/>
      <c r="J82" s="41">
        <v>740</v>
      </c>
      <c r="K82" s="41">
        <v>384</v>
      </c>
      <c r="L82" s="41">
        <v>356</v>
      </c>
    </row>
    <row r="83" spans="1:12" ht="13.9" customHeight="1" x14ac:dyDescent="0.2">
      <c r="A83" s="37" t="s">
        <v>56</v>
      </c>
      <c r="B83" s="41">
        <v>8869</v>
      </c>
      <c r="C83" s="41">
        <v>4539</v>
      </c>
      <c r="D83" s="41">
        <v>4330</v>
      </c>
      <c r="E83" s="41"/>
      <c r="F83" s="41">
        <v>7074</v>
      </c>
      <c r="G83" s="41">
        <v>3643</v>
      </c>
      <c r="H83" s="41">
        <v>3431</v>
      </c>
      <c r="I83" s="41"/>
      <c r="J83" s="41">
        <v>1795</v>
      </c>
      <c r="K83" s="41">
        <v>896</v>
      </c>
      <c r="L83" s="41">
        <v>899</v>
      </c>
    </row>
    <row r="84" spans="1:12" ht="13.9" customHeight="1" x14ac:dyDescent="0.2">
      <c r="A84" s="37" t="s">
        <v>57</v>
      </c>
      <c r="B84" s="41">
        <v>3216</v>
      </c>
      <c r="C84" s="41">
        <v>1631</v>
      </c>
      <c r="D84" s="41">
        <v>1585</v>
      </c>
      <c r="E84" s="41"/>
      <c r="F84" s="41">
        <v>2079</v>
      </c>
      <c r="G84" s="41">
        <v>1087</v>
      </c>
      <c r="H84" s="41">
        <v>992</v>
      </c>
      <c r="I84" s="41"/>
      <c r="J84" s="41">
        <v>1137</v>
      </c>
      <c r="K84" s="41">
        <v>544</v>
      </c>
      <c r="L84" s="41">
        <v>593</v>
      </c>
    </row>
    <row r="85" spans="1:12" ht="13.9" customHeight="1" x14ac:dyDescent="0.2">
      <c r="A85" s="37" t="s">
        <v>58</v>
      </c>
      <c r="B85" s="41">
        <v>4519</v>
      </c>
      <c r="C85" s="41">
        <v>2264</v>
      </c>
      <c r="D85" s="41">
        <v>2255</v>
      </c>
      <c r="E85" s="41"/>
      <c r="F85" s="41">
        <v>3470</v>
      </c>
      <c r="G85" s="41">
        <v>1722</v>
      </c>
      <c r="H85" s="41">
        <v>1748</v>
      </c>
      <c r="I85" s="41"/>
      <c r="J85" s="41">
        <v>1049</v>
      </c>
      <c r="K85" s="41">
        <v>542</v>
      </c>
      <c r="L85" s="41">
        <v>507</v>
      </c>
    </row>
    <row r="86" spans="1:12" ht="13.9" customHeight="1" x14ac:dyDescent="0.2">
      <c r="A86" s="37" t="s">
        <v>59</v>
      </c>
      <c r="B86" s="41">
        <v>4610</v>
      </c>
      <c r="C86" s="41">
        <v>2391</v>
      </c>
      <c r="D86" s="41">
        <v>2219</v>
      </c>
      <c r="E86" s="41"/>
      <c r="F86" s="41">
        <v>3116</v>
      </c>
      <c r="G86" s="41">
        <v>1661</v>
      </c>
      <c r="H86" s="41">
        <v>1455</v>
      </c>
      <c r="I86" s="41"/>
      <c r="J86" s="41">
        <v>1494</v>
      </c>
      <c r="K86" s="41">
        <v>730</v>
      </c>
      <c r="L86" s="41">
        <v>764</v>
      </c>
    </row>
    <row r="87" spans="1:12" ht="13.9" customHeight="1" x14ac:dyDescent="0.2">
      <c r="A87" s="126" t="s">
        <v>60</v>
      </c>
      <c r="B87" s="126">
        <v>103930</v>
      </c>
      <c r="C87" s="126">
        <v>53748</v>
      </c>
      <c r="D87" s="126">
        <v>50182</v>
      </c>
      <c r="E87" s="126"/>
      <c r="F87" s="126">
        <v>86217</v>
      </c>
      <c r="G87" s="126">
        <v>44595</v>
      </c>
      <c r="H87" s="126">
        <v>41622</v>
      </c>
      <c r="I87" s="126"/>
      <c r="J87" s="126">
        <v>17713</v>
      </c>
      <c r="K87" s="126">
        <v>9153</v>
      </c>
      <c r="L87" s="126">
        <v>8560</v>
      </c>
    </row>
    <row r="88" spans="1:12" ht="13.9" customHeight="1" x14ac:dyDescent="0.2">
      <c r="A88" s="36" t="s">
        <v>60</v>
      </c>
      <c r="B88" s="41">
        <v>23858</v>
      </c>
      <c r="C88" s="41">
        <v>12368</v>
      </c>
      <c r="D88" s="41">
        <v>11490</v>
      </c>
      <c r="E88" s="41"/>
      <c r="F88" s="41">
        <v>22283</v>
      </c>
      <c r="G88" s="41">
        <v>11541</v>
      </c>
      <c r="H88" s="41">
        <v>10742</v>
      </c>
      <c r="I88" s="41"/>
      <c r="J88" s="41">
        <v>1575</v>
      </c>
      <c r="K88" s="41">
        <v>827</v>
      </c>
      <c r="L88" s="41">
        <v>748</v>
      </c>
    </row>
    <row r="89" spans="1:12" ht="13.9" customHeight="1" x14ac:dyDescent="0.2">
      <c r="A89" s="37" t="s">
        <v>61</v>
      </c>
      <c r="B89" s="41">
        <v>24526</v>
      </c>
      <c r="C89" s="41">
        <v>12597</v>
      </c>
      <c r="D89" s="41">
        <v>11929</v>
      </c>
      <c r="E89" s="41"/>
      <c r="F89" s="41">
        <v>22559</v>
      </c>
      <c r="G89" s="41">
        <v>11584</v>
      </c>
      <c r="H89" s="41">
        <v>10975</v>
      </c>
      <c r="I89" s="41"/>
      <c r="J89" s="41">
        <v>1967</v>
      </c>
      <c r="K89" s="41">
        <v>1013</v>
      </c>
      <c r="L89" s="41">
        <v>954</v>
      </c>
    </row>
    <row r="90" spans="1:12" ht="13.9" customHeight="1" x14ac:dyDescent="0.2">
      <c r="A90" s="37" t="s">
        <v>62</v>
      </c>
      <c r="B90" s="41">
        <v>2858</v>
      </c>
      <c r="C90" s="41">
        <v>1492</v>
      </c>
      <c r="D90" s="41">
        <v>1366</v>
      </c>
      <c r="E90" s="41"/>
      <c r="F90" s="41">
        <v>1822</v>
      </c>
      <c r="G90" s="41">
        <v>936</v>
      </c>
      <c r="H90" s="41">
        <v>886</v>
      </c>
      <c r="I90" s="41"/>
      <c r="J90" s="41">
        <v>1036</v>
      </c>
      <c r="K90" s="41">
        <v>556</v>
      </c>
      <c r="L90" s="41">
        <v>480</v>
      </c>
    </row>
    <row r="91" spans="1:12" ht="13.9" customHeight="1" x14ac:dyDescent="0.2">
      <c r="A91" s="37" t="s">
        <v>63</v>
      </c>
      <c r="B91" s="41">
        <v>9765</v>
      </c>
      <c r="C91" s="41">
        <v>4998</v>
      </c>
      <c r="D91" s="41">
        <v>4767</v>
      </c>
      <c r="E91" s="41"/>
      <c r="F91" s="41">
        <v>7633</v>
      </c>
      <c r="G91" s="41">
        <v>3935</v>
      </c>
      <c r="H91" s="41">
        <v>3698</v>
      </c>
      <c r="I91" s="41"/>
      <c r="J91" s="41">
        <v>2132</v>
      </c>
      <c r="K91" s="41">
        <v>1063</v>
      </c>
      <c r="L91" s="41">
        <v>1069</v>
      </c>
    </row>
    <row r="92" spans="1:12" ht="13.9" customHeight="1" x14ac:dyDescent="0.2">
      <c r="A92" s="37" t="s">
        <v>64</v>
      </c>
      <c r="B92" s="41">
        <v>4289</v>
      </c>
      <c r="C92" s="41">
        <v>2238</v>
      </c>
      <c r="D92" s="41">
        <v>2051</v>
      </c>
      <c r="E92" s="41"/>
      <c r="F92" s="41">
        <v>3592</v>
      </c>
      <c r="G92" s="41">
        <v>1857</v>
      </c>
      <c r="H92" s="41">
        <v>1735</v>
      </c>
      <c r="I92" s="41"/>
      <c r="J92" s="41">
        <v>697</v>
      </c>
      <c r="K92" s="41">
        <v>381</v>
      </c>
      <c r="L92" s="41">
        <v>316</v>
      </c>
    </row>
    <row r="93" spans="1:12" ht="13.9" customHeight="1" x14ac:dyDescent="0.2">
      <c r="A93" s="37" t="s">
        <v>65</v>
      </c>
      <c r="B93" s="41">
        <v>9089</v>
      </c>
      <c r="C93" s="41">
        <v>4681</v>
      </c>
      <c r="D93" s="41">
        <v>4408</v>
      </c>
      <c r="E93" s="41"/>
      <c r="F93" s="41">
        <v>6574</v>
      </c>
      <c r="G93" s="41">
        <v>3405</v>
      </c>
      <c r="H93" s="41">
        <v>3169</v>
      </c>
      <c r="I93" s="41"/>
      <c r="J93" s="41">
        <v>2515</v>
      </c>
      <c r="K93" s="41">
        <v>1276</v>
      </c>
      <c r="L93" s="41">
        <v>1239</v>
      </c>
    </row>
    <row r="94" spans="1:12" ht="13.9" customHeight="1" x14ac:dyDescent="0.2">
      <c r="A94" s="37" t="s">
        <v>66</v>
      </c>
      <c r="B94" s="41">
        <v>3776</v>
      </c>
      <c r="C94" s="41">
        <v>1962</v>
      </c>
      <c r="D94" s="41">
        <v>1814</v>
      </c>
      <c r="E94" s="41"/>
      <c r="F94" s="41">
        <v>2992</v>
      </c>
      <c r="G94" s="41">
        <v>1570</v>
      </c>
      <c r="H94" s="41">
        <v>1422</v>
      </c>
      <c r="I94" s="41"/>
      <c r="J94" s="41">
        <v>784</v>
      </c>
      <c r="K94" s="41">
        <v>392</v>
      </c>
      <c r="L94" s="41">
        <v>392</v>
      </c>
    </row>
    <row r="95" spans="1:12" ht="13.9" customHeight="1" x14ac:dyDescent="0.2">
      <c r="A95" s="37" t="s">
        <v>67</v>
      </c>
      <c r="B95" s="41">
        <v>3987</v>
      </c>
      <c r="C95" s="41">
        <v>2008</v>
      </c>
      <c r="D95" s="41">
        <v>1979</v>
      </c>
      <c r="E95" s="41"/>
      <c r="F95" s="41">
        <v>2088</v>
      </c>
      <c r="G95" s="41">
        <v>1052</v>
      </c>
      <c r="H95" s="41">
        <v>1036</v>
      </c>
      <c r="I95" s="41"/>
      <c r="J95" s="41">
        <v>1899</v>
      </c>
      <c r="K95" s="41">
        <v>956</v>
      </c>
      <c r="L95" s="41">
        <v>943</v>
      </c>
    </row>
    <row r="96" spans="1:12" ht="13.9" customHeight="1" x14ac:dyDescent="0.2">
      <c r="A96" s="37" t="s">
        <v>68</v>
      </c>
      <c r="B96" s="41">
        <v>4503</v>
      </c>
      <c r="C96" s="41">
        <v>2382</v>
      </c>
      <c r="D96" s="41">
        <v>2121</v>
      </c>
      <c r="E96" s="41"/>
      <c r="F96" s="41">
        <v>3444</v>
      </c>
      <c r="G96" s="41">
        <v>1800</v>
      </c>
      <c r="H96" s="41">
        <v>1644</v>
      </c>
      <c r="I96" s="41"/>
      <c r="J96" s="41">
        <v>1059</v>
      </c>
      <c r="K96" s="41">
        <v>582</v>
      </c>
      <c r="L96" s="41">
        <v>477</v>
      </c>
    </row>
    <row r="97" spans="1:12" ht="13.9" customHeight="1" x14ac:dyDescent="0.2">
      <c r="A97" s="37" t="s">
        <v>69</v>
      </c>
      <c r="B97" s="41">
        <v>1858</v>
      </c>
      <c r="C97" s="41">
        <v>987</v>
      </c>
      <c r="D97" s="41">
        <v>871</v>
      </c>
      <c r="E97" s="41"/>
      <c r="F97" s="41">
        <v>1323</v>
      </c>
      <c r="G97" s="41">
        <v>701</v>
      </c>
      <c r="H97" s="41">
        <v>622</v>
      </c>
      <c r="I97" s="41"/>
      <c r="J97" s="41">
        <v>535</v>
      </c>
      <c r="K97" s="41">
        <v>286</v>
      </c>
      <c r="L97" s="41">
        <v>249</v>
      </c>
    </row>
    <row r="98" spans="1:12" ht="13.9" customHeight="1" x14ac:dyDescent="0.2">
      <c r="A98" s="37" t="s">
        <v>70</v>
      </c>
      <c r="B98" s="41">
        <v>8274</v>
      </c>
      <c r="C98" s="41">
        <v>4297</v>
      </c>
      <c r="D98" s="41">
        <v>3977</v>
      </c>
      <c r="E98" s="41"/>
      <c r="F98" s="41">
        <v>6545</v>
      </c>
      <c r="G98" s="41">
        <v>3412</v>
      </c>
      <c r="H98" s="41">
        <v>3133</v>
      </c>
      <c r="I98" s="41"/>
      <c r="J98" s="41">
        <v>1729</v>
      </c>
      <c r="K98" s="41">
        <v>885</v>
      </c>
      <c r="L98" s="41">
        <v>844</v>
      </c>
    </row>
    <row r="99" spans="1:12" ht="13.9" customHeight="1" x14ac:dyDescent="0.2">
      <c r="A99" s="37" t="s">
        <v>71</v>
      </c>
      <c r="B99" s="41">
        <v>3859</v>
      </c>
      <c r="C99" s="41">
        <v>2049</v>
      </c>
      <c r="D99" s="41">
        <v>1810</v>
      </c>
      <c r="E99" s="41"/>
      <c r="F99" s="41">
        <v>3401</v>
      </c>
      <c r="G99" s="41">
        <v>1818</v>
      </c>
      <c r="H99" s="41">
        <v>1583</v>
      </c>
      <c r="I99" s="41"/>
      <c r="J99" s="41">
        <v>458</v>
      </c>
      <c r="K99" s="41">
        <v>231</v>
      </c>
      <c r="L99" s="41">
        <v>227</v>
      </c>
    </row>
    <row r="100" spans="1:12" ht="13.9" customHeight="1" x14ac:dyDescent="0.2">
      <c r="A100" s="36" t="s">
        <v>72</v>
      </c>
      <c r="B100" s="41">
        <v>3288</v>
      </c>
      <c r="C100" s="41">
        <v>1689</v>
      </c>
      <c r="D100" s="41">
        <v>1599</v>
      </c>
      <c r="E100" s="41"/>
      <c r="F100" s="41">
        <v>1961</v>
      </c>
      <c r="G100" s="41">
        <v>984</v>
      </c>
      <c r="H100" s="41">
        <v>977</v>
      </c>
      <c r="I100" s="41"/>
      <c r="J100" s="41">
        <v>1327</v>
      </c>
      <c r="K100" s="41">
        <v>705</v>
      </c>
      <c r="L100" s="41">
        <v>622</v>
      </c>
    </row>
    <row r="101" spans="1:12" ht="13.9" customHeight="1" x14ac:dyDescent="0.2">
      <c r="A101" s="126" t="s">
        <v>73</v>
      </c>
      <c r="B101" s="126">
        <v>103648</v>
      </c>
      <c r="C101" s="126">
        <v>53679</v>
      </c>
      <c r="D101" s="126">
        <v>49969</v>
      </c>
      <c r="E101" s="126"/>
      <c r="F101" s="126">
        <v>87942</v>
      </c>
      <c r="G101" s="126">
        <v>45528</v>
      </c>
      <c r="H101" s="126">
        <v>42414</v>
      </c>
      <c r="I101" s="126"/>
      <c r="J101" s="126">
        <v>15706</v>
      </c>
      <c r="K101" s="126">
        <v>8151</v>
      </c>
      <c r="L101" s="126">
        <v>7555</v>
      </c>
    </row>
    <row r="102" spans="1:12" ht="13.9" customHeight="1" x14ac:dyDescent="0.2">
      <c r="A102" s="36" t="s">
        <v>74</v>
      </c>
      <c r="B102" s="41">
        <v>3144</v>
      </c>
      <c r="C102" s="41">
        <v>1680</v>
      </c>
      <c r="D102" s="41">
        <v>1464</v>
      </c>
      <c r="E102" s="41"/>
      <c r="F102" s="41">
        <v>2695</v>
      </c>
      <c r="G102" s="41">
        <v>1447</v>
      </c>
      <c r="H102" s="41">
        <v>1248</v>
      </c>
      <c r="I102" s="41"/>
      <c r="J102" s="41">
        <v>449</v>
      </c>
      <c r="K102" s="41">
        <v>233</v>
      </c>
      <c r="L102" s="41">
        <v>216</v>
      </c>
    </row>
    <row r="103" spans="1:12" ht="13.9" customHeight="1" x14ac:dyDescent="0.2">
      <c r="A103" s="37" t="s">
        <v>75</v>
      </c>
      <c r="B103" s="41">
        <v>2477</v>
      </c>
      <c r="C103" s="41">
        <v>1287</v>
      </c>
      <c r="D103" s="41">
        <v>1190</v>
      </c>
      <c r="E103" s="41"/>
      <c r="F103" s="41">
        <v>1981</v>
      </c>
      <c r="G103" s="41">
        <v>1031</v>
      </c>
      <c r="H103" s="41">
        <v>950</v>
      </c>
      <c r="I103" s="41"/>
      <c r="J103" s="41">
        <v>496</v>
      </c>
      <c r="K103" s="41">
        <v>256</v>
      </c>
      <c r="L103" s="41">
        <v>240</v>
      </c>
    </row>
    <row r="104" spans="1:12" ht="13.9" customHeight="1" x14ac:dyDescent="0.2">
      <c r="A104" s="37" t="s">
        <v>76</v>
      </c>
      <c r="B104" s="41">
        <v>6442</v>
      </c>
      <c r="C104" s="41">
        <v>3351</v>
      </c>
      <c r="D104" s="41">
        <v>3091</v>
      </c>
      <c r="E104" s="41"/>
      <c r="F104" s="41">
        <v>6007</v>
      </c>
      <c r="G104" s="41">
        <v>3118</v>
      </c>
      <c r="H104" s="41">
        <v>2889</v>
      </c>
      <c r="I104" s="41"/>
      <c r="J104" s="41">
        <v>435</v>
      </c>
      <c r="K104" s="41">
        <v>233</v>
      </c>
      <c r="L104" s="41">
        <v>202</v>
      </c>
    </row>
    <row r="105" spans="1:12" ht="13.9" customHeight="1" x14ac:dyDescent="0.2">
      <c r="A105" s="37" t="s">
        <v>77</v>
      </c>
      <c r="B105" s="41">
        <v>4161</v>
      </c>
      <c r="C105" s="41">
        <v>2192</v>
      </c>
      <c r="D105" s="41">
        <v>1969</v>
      </c>
      <c r="E105" s="41"/>
      <c r="F105" s="41">
        <v>3542</v>
      </c>
      <c r="G105" s="41">
        <v>1848</v>
      </c>
      <c r="H105" s="41">
        <v>1694</v>
      </c>
      <c r="I105" s="41"/>
      <c r="J105" s="41">
        <v>619</v>
      </c>
      <c r="K105" s="41">
        <v>344</v>
      </c>
      <c r="L105" s="41">
        <v>275</v>
      </c>
    </row>
    <row r="106" spans="1:12" ht="13.9" customHeight="1" x14ac:dyDescent="0.2">
      <c r="A106" s="37" t="s">
        <v>78</v>
      </c>
      <c r="B106" s="41">
        <v>7406</v>
      </c>
      <c r="C106" s="41">
        <v>3864</v>
      </c>
      <c r="D106" s="41">
        <v>3542</v>
      </c>
      <c r="E106" s="41"/>
      <c r="F106" s="41">
        <v>5080</v>
      </c>
      <c r="G106" s="41">
        <v>2654</v>
      </c>
      <c r="H106" s="41">
        <v>2426</v>
      </c>
      <c r="I106" s="41"/>
      <c r="J106" s="41">
        <v>2326</v>
      </c>
      <c r="K106" s="41">
        <v>1210</v>
      </c>
      <c r="L106" s="41">
        <v>1116</v>
      </c>
    </row>
    <row r="107" spans="1:12" ht="13.9" customHeight="1" x14ac:dyDescent="0.2">
      <c r="A107" s="37" t="s">
        <v>79</v>
      </c>
      <c r="B107" s="41">
        <v>6213</v>
      </c>
      <c r="C107" s="41">
        <v>3222</v>
      </c>
      <c r="D107" s="41">
        <v>2991</v>
      </c>
      <c r="E107" s="41"/>
      <c r="F107" s="41">
        <v>5618</v>
      </c>
      <c r="G107" s="41">
        <v>2926</v>
      </c>
      <c r="H107" s="41">
        <v>2692</v>
      </c>
      <c r="I107" s="41"/>
      <c r="J107" s="41">
        <v>595</v>
      </c>
      <c r="K107" s="41">
        <v>296</v>
      </c>
      <c r="L107" s="41">
        <v>299</v>
      </c>
    </row>
    <row r="108" spans="1:12" ht="13.9" customHeight="1" x14ac:dyDescent="0.2">
      <c r="A108" s="37" t="s">
        <v>80</v>
      </c>
      <c r="B108" s="41">
        <v>5025</v>
      </c>
      <c r="C108" s="41">
        <v>2599</v>
      </c>
      <c r="D108" s="41">
        <v>2426</v>
      </c>
      <c r="E108" s="41"/>
      <c r="F108" s="41">
        <v>3774</v>
      </c>
      <c r="G108" s="41">
        <v>1965</v>
      </c>
      <c r="H108" s="41">
        <v>1809</v>
      </c>
      <c r="I108" s="41"/>
      <c r="J108" s="41">
        <v>1251</v>
      </c>
      <c r="K108" s="41">
        <v>634</v>
      </c>
      <c r="L108" s="41">
        <v>617</v>
      </c>
    </row>
    <row r="109" spans="1:12" ht="13.9" customHeight="1" x14ac:dyDescent="0.2">
      <c r="A109" s="37" t="s">
        <v>81</v>
      </c>
      <c r="B109" s="41">
        <v>8495</v>
      </c>
      <c r="C109" s="41">
        <v>4458</v>
      </c>
      <c r="D109" s="41">
        <v>4037</v>
      </c>
      <c r="E109" s="41"/>
      <c r="F109" s="41">
        <v>6227</v>
      </c>
      <c r="G109" s="41">
        <v>3283</v>
      </c>
      <c r="H109" s="41">
        <v>2944</v>
      </c>
      <c r="I109" s="41"/>
      <c r="J109" s="41">
        <v>2268</v>
      </c>
      <c r="K109" s="41">
        <v>1175</v>
      </c>
      <c r="L109" s="41">
        <v>1093</v>
      </c>
    </row>
    <row r="110" spans="1:12" ht="13.9" customHeight="1" x14ac:dyDescent="0.2">
      <c r="A110" s="37" t="s">
        <v>82</v>
      </c>
      <c r="B110" s="41">
        <v>35570</v>
      </c>
      <c r="C110" s="41">
        <v>18369</v>
      </c>
      <c r="D110" s="41">
        <v>17201</v>
      </c>
      <c r="E110" s="41"/>
      <c r="F110" s="41">
        <v>33322</v>
      </c>
      <c r="G110" s="41">
        <v>17255</v>
      </c>
      <c r="H110" s="41">
        <v>16067</v>
      </c>
      <c r="I110" s="41"/>
      <c r="J110" s="41">
        <v>2248</v>
      </c>
      <c r="K110" s="41">
        <v>1114</v>
      </c>
      <c r="L110" s="41">
        <v>1134</v>
      </c>
    </row>
    <row r="111" spans="1:12" ht="13.9" customHeight="1" x14ac:dyDescent="0.2">
      <c r="A111" s="37" t="s">
        <v>83</v>
      </c>
      <c r="B111" s="41">
        <v>3332</v>
      </c>
      <c r="C111" s="41">
        <v>1697</v>
      </c>
      <c r="D111" s="41">
        <v>1635</v>
      </c>
      <c r="E111" s="41"/>
      <c r="F111" s="41">
        <v>2663</v>
      </c>
      <c r="G111" s="41">
        <v>1328</v>
      </c>
      <c r="H111" s="41">
        <v>1335</v>
      </c>
      <c r="I111" s="41"/>
      <c r="J111" s="41">
        <v>669</v>
      </c>
      <c r="K111" s="41">
        <v>369</v>
      </c>
      <c r="L111" s="41">
        <v>300</v>
      </c>
    </row>
    <row r="112" spans="1:12" ht="13.9" customHeight="1" x14ac:dyDescent="0.2">
      <c r="A112" s="37" t="s">
        <v>84</v>
      </c>
      <c r="B112" s="41">
        <v>5988</v>
      </c>
      <c r="C112" s="41">
        <v>3030</v>
      </c>
      <c r="D112" s="41">
        <v>2958</v>
      </c>
      <c r="E112" s="41"/>
      <c r="F112" s="41">
        <v>4946</v>
      </c>
      <c r="G112" s="41">
        <v>2497</v>
      </c>
      <c r="H112" s="41">
        <v>2449</v>
      </c>
      <c r="I112" s="41"/>
      <c r="J112" s="41">
        <v>1042</v>
      </c>
      <c r="K112" s="41">
        <v>533</v>
      </c>
      <c r="L112" s="41">
        <v>509</v>
      </c>
    </row>
    <row r="113" spans="1:12" ht="13.9" customHeight="1" x14ac:dyDescent="0.2">
      <c r="A113" s="37" t="s">
        <v>85</v>
      </c>
      <c r="B113" s="41">
        <v>6858</v>
      </c>
      <c r="C113" s="41">
        <v>3512</v>
      </c>
      <c r="D113" s="41">
        <v>3346</v>
      </c>
      <c r="E113" s="41"/>
      <c r="F113" s="41">
        <v>5815</v>
      </c>
      <c r="G113" s="41">
        <v>2958</v>
      </c>
      <c r="H113" s="41">
        <v>2857</v>
      </c>
      <c r="I113" s="41"/>
      <c r="J113" s="41">
        <v>1043</v>
      </c>
      <c r="K113" s="41">
        <v>554</v>
      </c>
      <c r="L113" s="41">
        <v>489</v>
      </c>
    </row>
    <row r="114" spans="1:12" ht="13.9" customHeight="1" x14ac:dyDescent="0.2">
      <c r="A114" s="36" t="s">
        <v>86</v>
      </c>
      <c r="B114" s="41">
        <v>8537</v>
      </c>
      <c r="C114" s="41">
        <v>4418</v>
      </c>
      <c r="D114" s="41">
        <v>4119</v>
      </c>
      <c r="E114" s="41"/>
      <c r="F114" s="41">
        <v>6272</v>
      </c>
      <c r="G114" s="41">
        <v>3218</v>
      </c>
      <c r="H114" s="41">
        <v>3054</v>
      </c>
      <c r="I114" s="41"/>
      <c r="J114" s="41">
        <v>2265</v>
      </c>
      <c r="K114" s="41">
        <v>1200</v>
      </c>
      <c r="L114" s="41">
        <v>1065</v>
      </c>
    </row>
    <row r="115" spans="1:12" ht="4.9000000000000004" customHeight="1" x14ac:dyDescent="0.2">
      <c r="A115" s="92"/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</row>
    <row r="116" spans="1:12" ht="28.5" customHeight="1" x14ac:dyDescent="0.2">
      <c r="A116" s="44"/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</row>
    <row r="117" spans="1:12" ht="28.5" customHeight="1" x14ac:dyDescent="0.2">
      <c r="A117" s="44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</row>
    <row r="118" spans="1:12" ht="28.5" customHeight="1" x14ac:dyDescent="0.2">
      <c r="A118" s="37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</row>
    <row r="119" spans="1:12" ht="28.5" customHeight="1" x14ac:dyDescent="0.2">
      <c r="A119" s="37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</row>
    <row r="120" spans="1:12" ht="28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2" ht="15" customHeight="1" x14ac:dyDescent="0.2">
      <c r="A121" s="1"/>
      <c r="B121" s="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 ht="30" customHeight="1" x14ac:dyDescent="0.25">
      <c r="A122" s="1"/>
      <c r="B122" s="1"/>
      <c r="C122" s="301" t="s">
        <v>385</v>
      </c>
      <c r="D122" s="301"/>
      <c r="E122" s="301"/>
      <c r="F122" s="301"/>
      <c r="G122" s="301"/>
      <c r="H122" s="301"/>
      <c r="I122" s="301"/>
      <c r="J122" s="301"/>
      <c r="K122" s="301"/>
      <c r="L122" s="301"/>
    </row>
    <row r="123" spans="1:12" ht="4.9000000000000004" customHeight="1" x14ac:dyDescent="0.2">
      <c r="A123" s="85"/>
      <c r="B123" s="85"/>
      <c r="C123" s="85"/>
      <c r="D123" s="308"/>
      <c r="E123" s="308"/>
      <c r="F123" s="308"/>
      <c r="G123" s="308"/>
      <c r="H123" s="308"/>
      <c r="I123" s="308"/>
      <c r="J123" s="308"/>
      <c r="K123" s="308"/>
      <c r="L123" s="308"/>
    </row>
    <row r="124" spans="1:12" ht="4.9000000000000004" customHeight="1" x14ac:dyDescent="0.2">
      <c r="A124" s="12"/>
      <c r="B124" s="12"/>
      <c r="C124" s="12"/>
      <c r="D124" s="204"/>
      <c r="E124" s="204"/>
      <c r="F124" s="204"/>
      <c r="G124" s="204"/>
      <c r="H124" s="204"/>
      <c r="I124" s="204"/>
      <c r="J124" s="204"/>
      <c r="K124" s="204"/>
      <c r="L124" s="204"/>
    </row>
    <row r="125" spans="1:12" ht="15" customHeight="1" x14ac:dyDescent="0.25">
      <c r="A125" s="84" t="s">
        <v>439</v>
      </c>
      <c r="B125" s="3"/>
      <c r="C125" s="3"/>
      <c r="D125" s="3"/>
      <c r="E125" s="3"/>
      <c r="F125" s="3"/>
      <c r="G125" s="3"/>
      <c r="H125" s="3"/>
      <c r="I125" s="3"/>
      <c r="J125" s="3"/>
      <c r="K125" s="33"/>
      <c r="L125" s="34"/>
    </row>
    <row r="126" spans="1:12" ht="15" customHeight="1" x14ac:dyDescent="0.2">
      <c r="A126" s="84" t="s">
        <v>386</v>
      </c>
      <c r="B126" s="1"/>
      <c r="C126" s="1"/>
      <c r="D126" s="1"/>
      <c r="E126" s="1"/>
      <c r="F126" s="1"/>
      <c r="G126" s="1"/>
      <c r="H126" s="1"/>
      <c r="I126" s="1"/>
      <c r="J126" s="1"/>
      <c r="K126" s="12"/>
      <c r="L126" s="7" t="s">
        <v>1</v>
      </c>
    </row>
    <row r="127" spans="1:12" ht="4.9000000000000004" customHeight="1" x14ac:dyDescent="0.2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7"/>
    </row>
    <row r="128" spans="1:12" ht="4.9000000000000004" customHeight="1" x14ac:dyDescent="0.2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90"/>
    </row>
    <row r="129" spans="1:12" ht="15" customHeight="1" x14ac:dyDescent="0.2">
      <c r="A129" s="305" t="s">
        <v>2</v>
      </c>
      <c r="B129" s="267"/>
      <c r="C129" s="267" t="s">
        <v>3</v>
      </c>
      <c r="D129" s="267"/>
      <c r="E129" s="268"/>
      <c r="F129" s="267" t="s">
        <v>4</v>
      </c>
      <c r="G129" s="267" t="s">
        <v>574</v>
      </c>
      <c r="H129" s="267"/>
      <c r="I129" s="268"/>
      <c r="J129" s="267"/>
      <c r="K129" s="269" t="s">
        <v>5</v>
      </c>
      <c r="L129" s="267"/>
    </row>
    <row r="130" spans="1:12" ht="15" customHeight="1" x14ac:dyDescent="0.2">
      <c r="A130" s="305"/>
      <c r="B130" s="262" t="s">
        <v>6</v>
      </c>
      <c r="C130" s="262" t="s">
        <v>7</v>
      </c>
      <c r="D130" s="262" t="s">
        <v>8</v>
      </c>
      <c r="E130" s="262"/>
      <c r="F130" s="262" t="s">
        <v>6</v>
      </c>
      <c r="G130" s="262" t="s">
        <v>7</v>
      </c>
      <c r="H130" s="262" t="s">
        <v>8</v>
      </c>
      <c r="I130" s="262"/>
      <c r="J130" s="262" t="s">
        <v>6</v>
      </c>
      <c r="K130" s="262" t="s">
        <v>7</v>
      </c>
      <c r="L130" s="262" t="s">
        <v>8</v>
      </c>
    </row>
    <row r="131" spans="1:12" ht="4.9000000000000004" customHeight="1" x14ac:dyDescent="0.2">
      <c r="A131" s="205"/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</row>
    <row r="132" spans="1:12" ht="4.9000000000000004" customHeight="1" x14ac:dyDescent="0.2">
      <c r="A132" s="32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</row>
    <row r="133" spans="1:12" ht="13.9" customHeight="1" x14ac:dyDescent="0.2">
      <c r="A133" s="126" t="s">
        <v>87</v>
      </c>
      <c r="B133" s="126">
        <v>58586</v>
      </c>
      <c r="C133" s="126">
        <v>30181</v>
      </c>
      <c r="D133" s="126">
        <v>28405</v>
      </c>
      <c r="E133" s="126"/>
      <c r="F133" s="126">
        <v>49726</v>
      </c>
      <c r="G133" s="126">
        <v>25599</v>
      </c>
      <c r="H133" s="126">
        <v>24127</v>
      </c>
      <c r="I133" s="126"/>
      <c r="J133" s="126">
        <v>8860</v>
      </c>
      <c r="K133" s="126">
        <v>4582</v>
      </c>
      <c r="L133" s="126">
        <v>4278</v>
      </c>
    </row>
    <row r="134" spans="1:12" ht="13.9" customHeight="1" x14ac:dyDescent="0.2">
      <c r="A134" s="36" t="s">
        <v>88</v>
      </c>
      <c r="B134" s="41">
        <v>4642</v>
      </c>
      <c r="C134" s="41">
        <v>2419</v>
      </c>
      <c r="D134" s="41">
        <v>2223</v>
      </c>
      <c r="E134" s="41"/>
      <c r="F134" s="41">
        <v>4217</v>
      </c>
      <c r="G134" s="41">
        <v>2193</v>
      </c>
      <c r="H134" s="41">
        <v>2024</v>
      </c>
      <c r="I134" s="41"/>
      <c r="J134" s="41">
        <v>425</v>
      </c>
      <c r="K134" s="41">
        <v>226</v>
      </c>
      <c r="L134" s="41">
        <v>199</v>
      </c>
    </row>
    <row r="135" spans="1:12" ht="13.9" customHeight="1" x14ac:dyDescent="0.2">
      <c r="A135" s="37" t="s">
        <v>89</v>
      </c>
      <c r="B135" s="41">
        <v>4511</v>
      </c>
      <c r="C135" s="41">
        <v>2318</v>
      </c>
      <c r="D135" s="41">
        <v>2193</v>
      </c>
      <c r="E135" s="41"/>
      <c r="F135" s="41">
        <v>3327</v>
      </c>
      <c r="G135" s="41">
        <v>1699</v>
      </c>
      <c r="H135" s="41">
        <v>1628</v>
      </c>
      <c r="I135" s="41"/>
      <c r="J135" s="41">
        <v>1184</v>
      </c>
      <c r="K135" s="41">
        <v>619</v>
      </c>
      <c r="L135" s="41">
        <v>565</v>
      </c>
    </row>
    <row r="136" spans="1:12" ht="13.9" customHeight="1" x14ac:dyDescent="0.2">
      <c r="A136" s="37" t="s">
        <v>90</v>
      </c>
      <c r="B136" s="41">
        <v>4660</v>
      </c>
      <c r="C136" s="41">
        <v>2357</v>
      </c>
      <c r="D136" s="41">
        <v>2303</v>
      </c>
      <c r="E136" s="41"/>
      <c r="F136" s="41">
        <v>4035</v>
      </c>
      <c r="G136" s="41">
        <v>2048</v>
      </c>
      <c r="H136" s="41">
        <v>1987</v>
      </c>
      <c r="I136" s="41"/>
      <c r="J136" s="41">
        <v>625</v>
      </c>
      <c r="K136" s="41">
        <v>309</v>
      </c>
      <c r="L136" s="41">
        <v>316</v>
      </c>
    </row>
    <row r="137" spans="1:12" ht="13.9" customHeight="1" x14ac:dyDescent="0.2">
      <c r="A137" s="37" t="s">
        <v>91</v>
      </c>
      <c r="B137" s="41">
        <v>3088</v>
      </c>
      <c r="C137" s="41">
        <v>1641</v>
      </c>
      <c r="D137" s="41">
        <v>1447</v>
      </c>
      <c r="E137" s="41"/>
      <c r="F137" s="41">
        <v>2372</v>
      </c>
      <c r="G137" s="41">
        <v>1268</v>
      </c>
      <c r="H137" s="41">
        <v>1104</v>
      </c>
      <c r="I137" s="41"/>
      <c r="J137" s="41">
        <v>716</v>
      </c>
      <c r="K137" s="41">
        <v>373</v>
      </c>
      <c r="L137" s="41">
        <v>343</v>
      </c>
    </row>
    <row r="138" spans="1:12" ht="13.9" customHeight="1" x14ac:dyDescent="0.2">
      <c r="A138" s="37" t="s">
        <v>92</v>
      </c>
      <c r="B138" s="41">
        <v>3993</v>
      </c>
      <c r="C138" s="41">
        <v>2121</v>
      </c>
      <c r="D138" s="41">
        <v>1872</v>
      </c>
      <c r="E138" s="41"/>
      <c r="F138" s="41">
        <v>2930</v>
      </c>
      <c r="G138" s="41">
        <v>1542</v>
      </c>
      <c r="H138" s="41">
        <v>1388</v>
      </c>
      <c r="I138" s="41"/>
      <c r="J138" s="41">
        <v>1063</v>
      </c>
      <c r="K138" s="41">
        <v>579</v>
      </c>
      <c r="L138" s="41">
        <v>484</v>
      </c>
    </row>
    <row r="139" spans="1:12" ht="13.9" customHeight="1" x14ac:dyDescent="0.2">
      <c r="A139" s="37" t="s">
        <v>93</v>
      </c>
      <c r="B139" s="41">
        <v>6797</v>
      </c>
      <c r="C139" s="41">
        <v>3502</v>
      </c>
      <c r="D139" s="41">
        <v>3295</v>
      </c>
      <c r="E139" s="41"/>
      <c r="F139" s="41">
        <v>4618</v>
      </c>
      <c r="G139" s="41">
        <v>2401</v>
      </c>
      <c r="H139" s="41">
        <v>2217</v>
      </c>
      <c r="I139" s="41"/>
      <c r="J139" s="41">
        <v>2179</v>
      </c>
      <c r="K139" s="41">
        <v>1101</v>
      </c>
      <c r="L139" s="41">
        <v>1078</v>
      </c>
    </row>
    <row r="140" spans="1:12" ht="13.9" customHeight="1" x14ac:dyDescent="0.2">
      <c r="A140" s="37" t="s">
        <v>87</v>
      </c>
      <c r="B140" s="41">
        <v>25969</v>
      </c>
      <c r="C140" s="41">
        <v>13285</v>
      </c>
      <c r="D140" s="41">
        <v>12684</v>
      </c>
      <c r="E140" s="41"/>
      <c r="F140" s="41">
        <v>24372</v>
      </c>
      <c r="G140" s="41">
        <v>12454</v>
      </c>
      <c r="H140" s="41">
        <v>11918</v>
      </c>
      <c r="I140" s="41"/>
      <c r="J140" s="41">
        <v>1597</v>
      </c>
      <c r="K140" s="41">
        <v>831</v>
      </c>
      <c r="L140" s="41">
        <v>766</v>
      </c>
    </row>
    <row r="141" spans="1:12" ht="13.9" customHeight="1" x14ac:dyDescent="0.2">
      <c r="A141" s="37" t="s">
        <v>94</v>
      </c>
      <c r="B141" s="41">
        <v>4926</v>
      </c>
      <c r="C141" s="41">
        <v>2538</v>
      </c>
      <c r="D141" s="41">
        <v>2388</v>
      </c>
      <c r="E141" s="41"/>
      <c r="F141" s="41">
        <v>3855</v>
      </c>
      <c r="G141" s="41">
        <v>1994</v>
      </c>
      <c r="H141" s="41">
        <v>1861</v>
      </c>
      <c r="I141" s="41"/>
      <c r="J141" s="41">
        <v>1071</v>
      </c>
      <c r="K141" s="41">
        <v>544</v>
      </c>
      <c r="L141" s="41">
        <v>527</v>
      </c>
    </row>
    <row r="142" spans="1:12" ht="13.9" customHeight="1" x14ac:dyDescent="0.2">
      <c r="A142" s="126" t="s">
        <v>95</v>
      </c>
      <c r="B142" s="126">
        <v>66548</v>
      </c>
      <c r="C142" s="126">
        <v>34475</v>
      </c>
      <c r="D142" s="126">
        <v>32073</v>
      </c>
      <c r="E142" s="126"/>
      <c r="F142" s="126">
        <v>50027</v>
      </c>
      <c r="G142" s="126">
        <v>25837</v>
      </c>
      <c r="H142" s="126">
        <v>24190</v>
      </c>
      <c r="I142" s="126"/>
      <c r="J142" s="126">
        <v>16521</v>
      </c>
      <c r="K142" s="126">
        <v>8638</v>
      </c>
      <c r="L142" s="126">
        <v>7883</v>
      </c>
    </row>
    <row r="143" spans="1:12" ht="13.9" customHeight="1" x14ac:dyDescent="0.2">
      <c r="A143" s="36" t="s">
        <v>96</v>
      </c>
      <c r="B143" s="41">
        <v>6927</v>
      </c>
      <c r="C143" s="41">
        <v>3618</v>
      </c>
      <c r="D143" s="41">
        <v>3309</v>
      </c>
      <c r="E143" s="41"/>
      <c r="F143" s="41">
        <v>5649</v>
      </c>
      <c r="G143" s="41">
        <v>2950</v>
      </c>
      <c r="H143" s="41">
        <v>2699</v>
      </c>
      <c r="I143" s="41"/>
      <c r="J143" s="41">
        <v>1278</v>
      </c>
      <c r="K143" s="41">
        <v>668</v>
      </c>
      <c r="L143" s="41">
        <v>610</v>
      </c>
    </row>
    <row r="144" spans="1:12" ht="13.9" customHeight="1" x14ac:dyDescent="0.2">
      <c r="A144" s="37" t="s">
        <v>97</v>
      </c>
      <c r="B144" s="41">
        <v>6349</v>
      </c>
      <c r="C144" s="41">
        <v>3281</v>
      </c>
      <c r="D144" s="41">
        <v>3068</v>
      </c>
      <c r="E144" s="41"/>
      <c r="F144" s="41">
        <v>3521</v>
      </c>
      <c r="G144" s="41">
        <v>1831</v>
      </c>
      <c r="H144" s="41">
        <v>1690</v>
      </c>
      <c r="I144" s="41"/>
      <c r="J144" s="41">
        <v>2828</v>
      </c>
      <c r="K144" s="41">
        <v>1450</v>
      </c>
      <c r="L144" s="41">
        <v>1378</v>
      </c>
    </row>
    <row r="145" spans="1:12" ht="13.9" customHeight="1" x14ac:dyDescent="0.2">
      <c r="A145" s="37" t="s">
        <v>98</v>
      </c>
      <c r="B145" s="41">
        <v>4670</v>
      </c>
      <c r="C145" s="41">
        <v>2403</v>
      </c>
      <c r="D145" s="41">
        <v>2267</v>
      </c>
      <c r="E145" s="41"/>
      <c r="F145" s="41">
        <v>3485</v>
      </c>
      <c r="G145" s="41">
        <v>1790</v>
      </c>
      <c r="H145" s="41">
        <v>1695</v>
      </c>
      <c r="I145" s="41"/>
      <c r="J145" s="41">
        <v>1185</v>
      </c>
      <c r="K145" s="41">
        <v>613</v>
      </c>
      <c r="L145" s="41">
        <v>572</v>
      </c>
    </row>
    <row r="146" spans="1:12" ht="13.9" customHeight="1" x14ac:dyDescent="0.2">
      <c r="A146" s="37" t="s">
        <v>99</v>
      </c>
      <c r="B146" s="41">
        <v>8110</v>
      </c>
      <c r="C146" s="41">
        <v>4151</v>
      </c>
      <c r="D146" s="41">
        <v>3959</v>
      </c>
      <c r="E146" s="41"/>
      <c r="F146" s="41">
        <v>5835</v>
      </c>
      <c r="G146" s="41">
        <v>2945</v>
      </c>
      <c r="H146" s="41">
        <v>2890</v>
      </c>
      <c r="I146" s="41"/>
      <c r="J146" s="41">
        <v>2275</v>
      </c>
      <c r="K146" s="41">
        <v>1206</v>
      </c>
      <c r="L146" s="41">
        <v>1069</v>
      </c>
    </row>
    <row r="147" spans="1:12" ht="13.9" customHeight="1" x14ac:dyDescent="0.2">
      <c r="A147" s="37" t="s">
        <v>100</v>
      </c>
      <c r="B147" s="41">
        <v>3968</v>
      </c>
      <c r="C147" s="41">
        <v>2073</v>
      </c>
      <c r="D147" s="41">
        <v>1895</v>
      </c>
      <c r="E147" s="41"/>
      <c r="F147" s="41">
        <v>2641</v>
      </c>
      <c r="G147" s="41">
        <v>1353</v>
      </c>
      <c r="H147" s="41">
        <v>1288</v>
      </c>
      <c r="I147" s="41"/>
      <c r="J147" s="41">
        <v>1327</v>
      </c>
      <c r="K147" s="41">
        <v>720</v>
      </c>
      <c r="L147" s="41">
        <v>607</v>
      </c>
    </row>
    <row r="148" spans="1:12" ht="13.9" customHeight="1" x14ac:dyDescent="0.2">
      <c r="A148" s="37" t="s">
        <v>101</v>
      </c>
      <c r="B148" s="41">
        <v>12067</v>
      </c>
      <c r="C148" s="41">
        <v>6317</v>
      </c>
      <c r="D148" s="41">
        <v>5750</v>
      </c>
      <c r="E148" s="41"/>
      <c r="F148" s="41">
        <v>9190</v>
      </c>
      <c r="G148" s="41">
        <v>4795</v>
      </c>
      <c r="H148" s="41">
        <v>4395</v>
      </c>
      <c r="I148" s="41"/>
      <c r="J148" s="41">
        <v>2877</v>
      </c>
      <c r="K148" s="41">
        <v>1522</v>
      </c>
      <c r="L148" s="41">
        <v>1355</v>
      </c>
    </row>
    <row r="149" spans="1:12" ht="13.9" customHeight="1" x14ac:dyDescent="0.2">
      <c r="A149" s="37" t="s">
        <v>95</v>
      </c>
      <c r="B149" s="41">
        <v>21587</v>
      </c>
      <c r="C149" s="41">
        <v>11158</v>
      </c>
      <c r="D149" s="41">
        <v>10429</v>
      </c>
      <c r="E149" s="41"/>
      <c r="F149" s="41">
        <v>18199</v>
      </c>
      <c r="G149" s="41">
        <v>9405</v>
      </c>
      <c r="H149" s="41">
        <v>8794</v>
      </c>
      <c r="I149" s="41"/>
      <c r="J149" s="41">
        <v>3388</v>
      </c>
      <c r="K149" s="41">
        <v>1753</v>
      </c>
      <c r="L149" s="41">
        <v>1635</v>
      </c>
    </row>
    <row r="150" spans="1:12" ht="13.9" customHeight="1" x14ac:dyDescent="0.2">
      <c r="A150" s="37" t="s">
        <v>102</v>
      </c>
      <c r="B150" s="41">
        <v>2870</v>
      </c>
      <c r="C150" s="41">
        <v>1474</v>
      </c>
      <c r="D150" s="41">
        <v>1396</v>
      </c>
      <c r="E150" s="41"/>
      <c r="F150" s="41">
        <v>1507</v>
      </c>
      <c r="G150" s="41">
        <v>768</v>
      </c>
      <c r="H150" s="41">
        <v>739</v>
      </c>
      <c r="I150" s="41"/>
      <c r="J150" s="41">
        <v>1363</v>
      </c>
      <c r="K150" s="41">
        <v>706</v>
      </c>
      <c r="L150" s="41">
        <v>657</v>
      </c>
    </row>
    <row r="151" spans="1:12" ht="13.9" customHeight="1" x14ac:dyDescent="0.2">
      <c r="A151" s="126" t="s">
        <v>103</v>
      </c>
      <c r="B151" s="126">
        <v>66528</v>
      </c>
      <c r="C151" s="126">
        <v>34400</v>
      </c>
      <c r="D151" s="126">
        <v>32128</v>
      </c>
      <c r="E151" s="126"/>
      <c r="F151" s="126">
        <v>49764</v>
      </c>
      <c r="G151" s="126">
        <v>25706</v>
      </c>
      <c r="H151" s="126">
        <v>24058</v>
      </c>
      <c r="I151" s="126"/>
      <c r="J151" s="126">
        <v>16764</v>
      </c>
      <c r="K151" s="126">
        <v>8694</v>
      </c>
      <c r="L151" s="126">
        <v>8070</v>
      </c>
    </row>
    <row r="152" spans="1:12" ht="13.9" customHeight="1" x14ac:dyDescent="0.2">
      <c r="A152" s="36" t="s">
        <v>104</v>
      </c>
      <c r="B152" s="41">
        <v>5077</v>
      </c>
      <c r="C152" s="41">
        <v>2699</v>
      </c>
      <c r="D152" s="41">
        <v>2378</v>
      </c>
      <c r="E152" s="41"/>
      <c r="F152" s="41">
        <v>3391</v>
      </c>
      <c r="G152" s="41">
        <v>1796</v>
      </c>
      <c r="H152" s="41">
        <v>1595</v>
      </c>
      <c r="I152" s="41"/>
      <c r="J152" s="41">
        <v>1686</v>
      </c>
      <c r="K152" s="41">
        <v>903</v>
      </c>
      <c r="L152" s="41">
        <v>783</v>
      </c>
    </row>
    <row r="153" spans="1:12" ht="13.9" customHeight="1" x14ac:dyDescent="0.2">
      <c r="A153" s="37" t="s">
        <v>105</v>
      </c>
      <c r="B153" s="41">
        <v>10999</v>
      </c>
      <c r="C153" s="41">
        <v>5730</v>
      </c>
      <c r="D153" s="41">
        <v>5269</v>
      </c>
      <c r="E153" s="41"/>
      <c r="F153" s="41">
        <v>10146</v>
      </c>
      <c r="G153" s="41">
        <v>5252</v>
      </c>
      <c r="H153" s="41">
        <v>4894</v>
      </c>
      <c r="I153" s="41"/>
      <c r="J153" s="41">
        <v>853</v>
      </c>
      <c r="K153" s="41">
        <v>478</v>
      </c>
      <c r="L153" s="41">
        <v>375</v>
      </c>
    </row>
    <row r="154" spans="1:12" ht="13.9" customHeight="1" x14ac:dyDescent="0.2">
      <c r="A154" s="37" t="s">
        <v>106</v>
      </c>
      <c r="B154" s="41">
        <v>2619</v>
      </c>
      <c r="C154" s="41">
        <v>1328</v>
      </c>
      <c r="D154" s="41">
        <v>1291</v>
      </c>
      <c r="E154" s="41"/>
      <c r="F154" s="41">
        <v>1741</v>
      </c>
      <c r="G154" s="41">
        <v>890</v>
      </c>
      <c r="H154" s="41">
        <v>851</v>
      </c>
      <c r="I154" s="41"/>
      <c r="J154" s="41">
        <v>878</v>
      </c>
      <c r="K154" s="41">
        <v>438</v>
      </c>
      <c r="L154" s="41">
        <v>440</v>
      </c>
    </row>
    <row r="155" spans="1:12" ht="13.9" customHeight="1" x14ac:dyDescent="0.2">
      <c r="A155" s="37" t="s">
        <v>107</v>
      </c>
      <c r="B155" s="41">
        <v>3804</v>
      </c>
      <c r="C155" s="41">
        <v>1949</v>
      </c>
      <c r="D155" s="41">
        <v>1855</v>
      </c>
      <c r="E155" s="41"/>
      <c r="F155" s="41">
        <v>2525</v>
      </c>
      <c r="G155" s="41">
        <v>1301</v>
      </c>
      <c r="H155" s="41">
        <v>1224</v>
      </c>
      <c r="I155" s="41"/>
      <c r="J155" s="41">
        <v>1279</v>
      </c>
      <c r="K155" s="41">
        <v>648</v>
      </c>
      <c r="L155" s="41">
        <v>631</v>
      </c>
    </row>
    <row r="156" spans="1:12" ht="13.9" customHeight="1" x14ac:dyDescent="0.2">
      <c r="A156" s="37" t="s">
        <v>108</v>
      </c>
      <c r="B156" s="41">
        <v>4825</v>
      </c>
      <c r="C156" s="41">
        <v>2541</v>
      </c>
      <c r="D156" s="41">
        <v>2284</v>
      </c>
      <c r="E156" s="41"/>
      <c r="F156" s="41">
        <v>2885</v>
      </c>
      <c r="G156" s="41">
        <v>1542</v>
      </c>
      <c r="H156" s="41">
        <v>1343</v>
      </c>
      <c r="I156" s="41"/>
      <c r="J156" s="41">
        <v>1940</v>
      </c>
      <c r="K156" s="41">
        <v>999</v>
      </c>
      <c r="L156" s="41">
        <v>941</v>
      </c>
    </row>
    <row r="157" spans="1:12" ht="13.9" customHeight="1" x14ac:dyDescent="0.2">
      <c r="A157" s="37" t="s">
        <v>109</v>
      </c>
      <c r="B157" s="41">
        <v>2287</v>
      </c>
      <c r="C157" s="41">
        <v>1249</v>
      </c>
      <c r="D157" s="41">
        <v>1038</v>
      </c>
      <c r="E157" s="41"/>
      <c r="F157" s="41">
        <v>1386</v>
      </c>
      <c r="G157" s="41">
        <v>755</v>
      </c>
      <c r="H157" s="41">
        <v>631</v>
      </c>
      <c r="I157" s="41"/>
      <c r="J157" s="41">
        <v>901</v>
      </c>
      <c r="K157" s="41">
        <v>494</v>
      </c>
      <c r="L157" s="41">
        <v>407</v>
      </c>
    </row>
    <row r="158" spans="1:12" ht="13.9" customHeight="1" x14ac:dyDescent="0.2">
      <c r="A158" s="37" t="s">
        <v>110</v>
      </c>
      <c r="B158" s="41">
        <v>3772</v>
      </c>
      <c r="C158" s="41">
        <v>1919</v>
      </c>
      <c r="D158" s="41">
        <v>1853</v>
      </c>
      <c r="E158" s="41"/>
      <c r="F158" s="41">
        <v>1872</v>
      </c>
      <c r="G158" s="41">
        <v>933</v>
      </c>
      <c r="H158" s="41">
        <v>939</v>
      </c>
      <c r="I158" s="41"/>
      <c r="J158" s="41">
        <v>1900</v>
      </c>
      <c r="K158" s="41">
        <v>986</v>
      </c>
      <c r="L158" s="41">
        <v>914</v>
      </c>
    </row>
    <row r="159" spans="1:12" ht="13.9" customHeight="1" x14ac:dyDescent="0.2">
      <c r="A159" s="37" t="s">
        <v>103</v>
      </c>
      <c r="B159" s="41">
        <v>23415</v>
      </c>
      <c r="C159" s="41">
        <v>11928</v>
      </c>
      <c r="D159" s="41">
        <v>11487</v>
      </c>
      <c r="E159" s="41"/>
      <c r="F159" s="41">
        <v>19901</v>
      </c>
      <c r="G159" s="41">
        <v>10121</v>
      </c>
      <c r="H159" s="41">
        <v>9780</v>
      </c>
      <c r="I159" s="41"/>
      <c r="J159" s="41">
        <v>3514</v>
      </c>
      <c r="K159" s="41">
        <v>1807</v>
      </c>
      <c r="L159" s="41">
        <v>1707</v>
      </c>
    </row>
    <row r="160" spans="1:12" ht="13.9" customHeight="1" x14ac:dyDescent="0.2">
      <c r="A160" s="37" t="s">
        <v>112</v>
      </c>
      <c r="B160" s="41">
        <v>4356</v>
      </c>
      <c r="C160" s="41">
        <v>2282</v>
      </c>
      <c r="D160" s="41">
        <v>2074</v>
      </c>
      <c r="E160" s="41"/>
      <c r="F160" s="41">
        <v>2822</v>
      </c>
      <c r="G160" s="41">
        <v>1505</v>
      </c>
      <c r="H160" s="41">
        <v>1317</v>
      </c>
      <c r="I160" s="41"/>
      <c r="J160" s="41">
        <v>1534</v>
      </c>
      <c r="K160" s="41">
        <v>777</v>
      </c>
      <c r="L160" s="41">
        <v>757</v>
      </c>
    </row>
    <row r="161" spans="1:12" ht="13.9" customHeight="1" x14ac:dyDescent="0.2">
      <c r="A161" s="36" t="s">
        <v>113</v>
      </c>
      <c r="B161" s="41">
        <v>5374</v>
      </c>
      <c r="C161" s="41">
        <v>2775</v>
      </c>
      <c r="D161" s="41">
        <v>2599</v>
      </c>
      <c r="E161" s="41"/>
      <c r="F161" s="41">
        <v>3095</v>
      </c>
      <c r="G161" s="41">
        <v>1611</v>
      </c>
      <c r="H161" s="41">
        <v>1484</v>
      </c>
      <c r="I161" s="41"/>
      <c r="J161" s="41">
        <v>2279</v>
      </c>
      <c r="K161" s="41">
        <v>1164</v>
      </c>
      <c r="L161" s="41">
        <v>1115</v>
      </c>
    </row>
    <row r="162" spans="1:12" ht="13.9" customHeight="1" x14ac:dyDescent="0.2">
      <c r="A162" s="126" t="s">
        <v>114</v>
      </c>
      <c r="B162" s="126">
        <v>111774</v>
      </c>
      <c r="C162" s="126">
        <v>57857</v>
      </c>
      <c r="D162" s="126">
        <v>53917</v>
      </c>
      <c r="E162" s="126"/>
      <c r="F162" s="126">
        <v>90385</v>
      </c>
      <c r="G162" s="126">
        <v>46730</v>
      </c>
      <c r="H162" s="126">
        <v>43655</v>
      </c>
      <c r="I162" s="126"/>
      <c r="J162" s="126">
        <v>21389</v>
      </c>
      <c r="K162" s="126">
        <v>11127</v>
      </c>
      <c r="L162" s="126">
        <v>10262</v>
      </c>
    </row>
    <row r="163" spans="1:12" ht="13.9" customHeight="1" x14ac:dyDescent="0.2">
      <c r="A163" s="36" t="s">
        <v>115</v>
      </c>
      <c r="B163" s="41">
        <v>3268</v>
      </c>
      <c r="C163" s="41">
        <v>1727</v>
      </c>
      <c r="D163" s="41">
        <v>1541</v>
      </c>
      <c r="E163" s="41"/>
      <c r="F163" s="41">
        <v>2430</v>
      </c>
      <c r="G163" s="41">
        <v>1264</v>
      </c>
      <c r="H163" s="41">
        <v>1166</v>
      </c>
      <c r="I163" s="41"/>
      <c r="J163" s="41">
        <v>838</v>
      </c>
      <c r="K163" s="41">
        <v>463</v>
      </c>
      <c r="L163" s="41">
        <v>375</v>
      </c>
    </row>
    <row r="164" spans="1:12" ht="13.9" customHeight="1" x14ac:dyDescent="0.2">
      <c r="A164" s="37" t="s">
        <v>116</v>
      </c>
      <c r="B164" s="41">
        <v>4446</v>
      </c>
      <c r="C164" s="41">
        <v>2290</v>
      </c>
      <c r="D164" s="41">
        <v>2156</v>
      </c>
      <c r="E164" s="41"/>
      <c r="F164" s="41">
        <v>3249</v>
      </c>
      <c r="G164" s="41">
        <v>1672</v>
      </c>
      <c r="H164" s="41">
        <v>1577</v>
      </c>
      <c r="I164" s="41"/>
      <c r="J164" s="41">
        <v>1197</v>
      </c>
      <c r="K164" s="41">
        <v>618</v>
      </c>
      <c r="L164" s="41">
        <v>579</v>
      </c>
    </row>
    <row r="165" spans="1:12" ht="13.9" customHeight="1" x14ac:dyDescent="0.2">
      <c r="A165" s="37" t="s">
        <v>117</v>
      </c>
      <c r="B165" s="41">
        <v>2802</v>
      </c>
      <c r="C165" s="41">
        <v>1506</v>
      </c>
      <c r="D165" s="41">
        <v>1296</v>
      </c>
      <c r="E165" s="41"/>
      <c r="F165" s="41">
        <v>1748</v>
      </c>
      <c r="G165" s="41">
        <v>947</v>
      </c>
      <c r="H165" s="41">
        <v>801</v>
      </c>
      <c r="I165" s="41"/>
      <c r="J165" s="41">
        <v>1054</v>
      </c>
      <c r="K165" s="41">
        <v>559</v>
      </c>
      <c r="L165" s="41">
        <v>495</v>
      </c>
    </row>
    <row r="166" spans="1:12" ht="13.9" customHeight="1" x14ac:dyDescent="0.2">
      <c r="A166" s="37" t="s">
        <v>118</v>
      </c>
      <c r="B166" s="41">
        <v>5309</v>
      </c>
      <c r="C166" s="41">
        <v>2719</v>
      </c>
      <c r="D166" s="41">
        <v>2590</v>
      </c>
      <c r="E166" s="41"/>
      <c r="F166" s="41">
        <v>3888</v>
      </c>
      <c r="G166" s="41">
        <v>1968</v>
      </c>
      <c r="H166" s="41">
        <v>1920</v>
      </c>
      <c r="I166" s="41"/>
      <c r="J166" s="41">
        <v>1421</v>
      </c>
      <c r="K166" s="41">
        <v>751</v>
      </c>
      <c r="L166" s="41">
        <v>670</v>
      </c>
    </row>
    <row r="167" spans="1:12" ht="13.9" customHeight="1" x14ac:dyDescent="0.2">
      <c r="A167" s="37" t="s">
        <v>119</v>
      </c>
      <c r="B167" s="41">
        <v>8415</v>
      </c>
      <c r="C167" s="41">
        <v>4388</v>
      </c>
      <c r="D167" s="41">
        <v>4027</v>
      </c>
      <c r="E167" s="41"/>
      <c r="F167" s="41">
        <v>6820</v>
      </c>
      <c r="G167" s="41">
        <v>3551</v>
      </c>
      <c r="H167" s="41">
        <v>3269</v>
      </c>
      <c r="I167" s="41"/>
      <c r="J167" s="41">
        <v>1595</v>
      </c>
      <c r="K167" s="41">
        <v>837</v>
      </c>
      <c r="L167" s="41">
        <v>758</v>
      </c>
    </row>
    <row r="168" spans="1:12" ht="13.9" customHeight="1" x14ac:dyDescent="0.2">
      <c r="A168" s="37" t="s">
        <v>120</v>
      </c>
      <c r="B168" s="41">
        <v>4649</v>
      </c>
      <c r="C168" s="41">
        <v>2449</v>
      </c>
      <c r="D168" s="41">
        <v>2200</v>
      </c>
      <c r="E168" s="41"/>
      <c r="F168" s="41">
        <v>3726</v>
      </c>
      <c r="G168" s="41">
        <v>1960</v>
      </c>
      <c r="H168" s="41">
        <v>1766</v>
      </c>
      <c r="I168" s="41"/>
      <c r="J168" s="41">
        <v>923</v>
      </c>
      <c r="K168" s="41">
        <v>489</v>
      </c>
      <c r="L168" s="41">
        <v>434</v>
      </c>
    </row>
    <row r="169" spans="1:12" ht="13.9" customHeight="1" x14ac:dyDescent="0.2">
      <c r="A169" s="37" t="s">
        <v>121</v>
      </c>
      <c r="B169" s="41">
        <v>4207</v>
      </c>
      <c r="C169" s="41">
        <v>2194</v>
      </c>
      <c r="D169" s="41">
        <v>2013</v>
      </c>
      <c r="E169" s="41"/>
      <c r="F169" s="41">
        <v>2966</v>
      </c>
      <c r="G169" s="41">
        <v>1565</v>
      </c>
      <c r="H169" s="41">
        <v>1401</v>
      </c>
      <c r="I169" s="41"/>
      <c r="J169" s="41">
        <v>1241</v>
      </c>
      <c r="K169" s="41">
        <v>629</v>
      </c>
      <c r="L169" s="41">
        <v>612</v>
      </c>
    </row>
    <row r="170" spans="1:12" ht="13.9" customHeight="1" x14ac:dyDescent="0.2">
      <c r="A170" s="37" t="s">
        <v>114</v>
      </c>
      <c r="B170" s="41">
        <v>50205</v>
      </c>
      <c r="C170" s="41">
        <v>25731</v>
      </c>
      <c r="D170" s="41">
        <v>24474</v>
      </c>
      <c r="E170" s="41"/>
      <c r="F170" s="41">
        <v>47467</v>
      </c>
      <c r="G170" s="41">
        <v>24344</v>
      </c>
      <c r="H170" s="41">
        <v>23123</v>
      </c>
      <c r="I170" s="41"/>
      <c r="J170" s="41">
        <v>2738</v>
      </c>
      <c r="K170" s="41">
        <v>1387</v>
      </c>
      <c r="L170" s="41">
        <v>1351</v>
      </c>
    </row>
    <row r="171" spans="1:12" ht="13.9" customHeight="1" x14ac:dyDescent="0.2">
      <c r="A171" s="37" t="s">
        <v>122</v>
      </c>
      <c r="B171" s="41">
        <v>9718</v>
      </c>
      <c r="C171" s="41">
        <v>4995</v>
      </c>
      <c r="D171" s="41">
        <v>4723</v>
      </c>
      <c r="E171" s="41"/>
      <c r="F171" s="41">
        <v>7728</v>
      </c>
      <c r="G171" s="41">
        <v>4014</v>
      </c>
      <c r="H171" s="41">
        <v>3714</v>
      </c>
      <c r="I171" s="41"/>
      <c r="J171" s="41">
        <v>1990</v>
      </c>
      <c r="K171" s="41">
        <v>981</v>
      </c>
      <c r="L171" s="41">
        <v>1009</v>
      </c>
    </row>
    <row r="172" spans="1:12" ht="13.9" customHeight="1" x14ac:dyDescent="0.2">
      <c r="A172" s="36" t="s">
        <v>123</v>
      </c>
      <c r="B172" s="41">
        <v>7610</v>
      </c>
      <c r="C172" s="41">
        <v>4049</v>
      </c>
      <c r="D172" s="41">
        <v>3561</v>
      </c>
      <c r="E172" s="41"/>
      <c r="F172" s="41">
        <v>4977</v>
      </c>
      <c r="G172" s="41">
        <v>2640</v>
      </c>
      <c r="H172" s="41">
        <v>2337</v>
      </c>
      <c r="I172" s="41"/>
      <c r="J172" s="41">
        <v>2633</v>
      </c>
      <c r="K172" s="41">
        <v>1409</v>
      </c>
      <c r="L172" s="41">
        <v>1224</v>
      </c>
    </row>
    <row r="173" spans="1:12" ht="13.9" customHeight="1" x14ac:dyDescent="0.2">
      <c r="A173" s="37" t="s">
        <v>124</v>
      </c>
      <c r="B173" s="41">
        <v>3252</v>
      </c>
      <c r="C173" s="41">
        <v>1744</v>
      </c>
      <c r="D173" s="41">
        <v>1508</v>
      </c>
      <c r="E173" s="41"/>
      <c r="F173" s="41">
        <v>1008</v>
      </c>
      <c r="G173" s="41">
        <v>541</v>
      </c>
      <c r="H173" s="41">
        <v>467</v>
      </c>
      <c r="I173" s="41"/>
      <c r="J173" s="41">
        <v>2244</v>
      </c>
      <c r="K173" s="41">
        <v>1203</v>
      </c>
      <c r="L173" s="41">
        <v>1041</v>
      </c>
    </row>
    <row r="174" spans="1:12" ht="13.9" customHeight="1" x14ac:dyDescent="0.2">
      <c r="A174" s="36" t="s">
        <v>125</v>
      </c>
      <c r="B174" s="41">
        <v>2200</v>
      </c>
      <c r="C174" s="41">
        <v>1144</v>
      </c>
      <c r="D174" s="41">
        <v>1056</v>
      </c>
      <c r="E174" s="41"/>
      <c r="F174" s="41">
        <v>762</v>
      </c>
      <c r="G174" s="41">
        <v>399</v>
      </c>
      <c r="H174" s="41">
        <v>363</v>
      </c>
      <c r="I174" s="41"/>
      <c r="J174" s="41">
        <v>1438</v>
      </c>
      <c r="K174" s="41">
        <v>745</v>
      </c>
      <c r="L174" s="41">
        <v>693</v>
      </c>
    </row>
    <row r="175" spans="1:12" ht="13.9" customHeight="1" x14ac:dyDescent="0.2">
      <c r="A175" s="44" t="s">
        <v>126</v>
      </c>
      <c r="B175" s="43">
        <v>5693</v>
      </c>
      <c r="C175" s="43">
        <v>2921</v>
      </c>
      <c r="D175" s="43">
        <v>2772</v>
      </c>
      <c r="E175" s="43"/>
      <c r="F175" s="43">
        <v>3616</v>
      </c>
      <c r="G175" s="43">
        <v>1865</v>
      </c>
      <c r="H175" s="43">
        <v>1751</v>
      </c>
      <c r="I175" s="43"/>
      <c r="J175" s="43">
        <v>2077</v>
      </c>
      <c r="K175" s="43">
        <v>1056</v>
      </c>
      <c r="L175" s="43">
        <v>1021</v>
      </c>
    </row>
    <row r="176" spans="1:12" ht="4.9000000000000004" customHeight="1" x14ac:dyDescent="0.2">
      <c r="A176" s="92"/>
      <c r="B176" s="94"/>
      <c r="C176" s="94"/>
      <c r="D176" s="94"/>
      <c r="E176" s="94"/>
      <c r="F176" s="94"/>
      <c r="G176" s="94"/>
      <c r="H176" s="94"/>
      <c r="I176" s="94"/>
      <c r="J176" s="94"/>
      <c r="K176" s="94"/>
      <c r="L176" s="94"/>
    </row>
    <row r="177" spans="1:12" ht="1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2" ht="15" customHeight="1" x14ac:dyDescent="0.25">
      <c r="A178" s="12"/>
      <c r="B178" s="12"/>
      <c r="C178" s="301" t="s">
        <v>385</v>
      </c>
      <c r="D178" s="301"/>
      <c r="E178" s="301"/>
      <c r="F178" s="301"/>
      <c r="G178" s="301"/>
      <c r="H178" s="301"/>
      <c r="I178" s="301"/>
      <c r="J178" s="301"/>
      <c r="K178" s="301"/>
      <c r="L178" s="301"/>
    </row>
    <row r="179" spans="1:12" ht="4.9000000000000004" customHeight="1" x14ac:dyDescent="0.2">
      <c r="A179" s="85"/>
      <c r="B179" s="85"/>
      <c r="C179" s="85"/>
      <c r="D179" s="308"/>
      <c r="E179" s="308"/>
      <c r="F179" s="308"/>
      <c r="G179" s="308"/>
      <c r="H179" s="308"/>
      <c r="I179" s="308"/>
      <c r="J179" s="308"/>
      <c r="K179" s="308"/>
      <c r="L179" s="308"/>
    </row>
    <row r="180" spans="1:12" ht="5.0999999999999996" customHeight="1" x14ac:dyDescent="0.2">
      <c r="A180" s="12"/>
      <c r="B180" s="12"/>
      <c r="C180" s="12"/>
      <c r="D180" s="224"/>
      <c r="E180" s="224"/>
      <c r="F180" s="224"/>
      <c r="G180" s="224"/>
      <c r="H180" s="224"/>
      <c r="I180" s="224"/>
      <c r="J180" s="224"/>
      <c r="K180" s="224"/>
      <c r="L180" s="224"/>
    </row>
    <row r="181" spans="1:12" ht="11.25" customHeight="1" x14ac:dyDescent="0.2">
      <c r="A181" s="12"/>
      <c r="B181" s="12"/>
      <c r="C181" s="12"/>
      <c r="D181" s="260"/>
      <c r="E181" s="260"/>
      <c r="F181" s="260"/>
      <c r="G181" s="260"/>
      <c r="H181" s="260"/>
      <c r="I181" s="260"/>
      <c r="J181" s="260"/>
      <c r="K181" s="260"/>
      <c r="L181" s="260"/>
    </row>
    <row r="182" spans="1:12" ht="11.25" customHeight="1" x14ac:dyDescent="0.2">
      <c r="A182" s="12"/>
      <c r="B182" s="12"/>
      <c r="C182" s="12"/>
      <c r="D182" s="260"/>
      <c r="E182" s="260"/>
      <c r="F182" s="260"/>
      <c r="G182" s="260"/>
      <c r="H182" s="260"/>
      <c r="I182" s="260"/>
      <c r="J182" s="260"/>
      <c r="K182" s="260"/>
      <c r="L182" s="260"/>
    </row>
    <row r="183" spans="1:12" ht="11.25" customHeight="1" x14ac:dyDescent="0.2">
      <c r="A183" s="12"/>
      <c r="B183" s="12"/>
      <c r="C183" s="12"/>
      <c r="D183" s="260"/>
      <c r="E183" s="260"/>
      <c r="F183" s="260"/>
      <c r="G183" s="260"/>
      <c r="H183" s="260"/>
      <c r="I183" s="260"/>
      <c r="J183" s="260"/>
      <c r="K183" s="260"/>
      <c r="L183" s="260"/>
    </row>
    <row r="184" spans="1:12" ht="11.25" customHeight="1" x14ac:dyDescent="0.2">
      <c r="A184" s="12"/>
      <c r="B184" s="12"/>
      <c r="C184" s="12"/>
      <c r="D184" s="260"/>
      <c r="E184" s="260"/>
      <c r="F184" s="260"/>
      <c r="G184" s="260"/>
      <c r="H184" s="260"/>
      <c r="I184" s="260"/>
      <c r="J184" s="260"/>
      <c r="K184" s="260"/>
      <c r="L184" s="260"/>
    </row>
    <row r="185" spans="1:12" ht="11.25" customHeight="1" x14ac:dyDescent="0.2">
      <c r="A185" s="12"/>
      <c r="B185" s="12"/>
      <c r="C185" s="12"/>
      <c r="D185" s="260"/>
      <c r="E185" s="260"/>
      <c r="F185" s="260"/>
      <c r="G185" s="260"/>
      <c r="H185" s="260"/>
      <c r="I185" s="260"/>
      <c r="J185" s="260"/>
      <c r="K185" s="260"/>
      <c r="L185" s="260"/>
    </row>
    <row r="186" spans="1:12" ht="11.25" customHeight="1" x14ac:dyDescent="0.2">
      <c r="A186" s="12"/>
      <c r="B186" s="12"/>
      <c r="C186" s="12"/>
      <c r="D186" s="260"/>
      <c r="E186" s="260"/>
      <c r="F186" s="260"/>
      <c r="G186" s="260"/>
      <c r="H186" s="260"/>
      <c r="I186" s="260"/>
      <c r="J186" s="260"/>
      <c r="K186" s="260"/>
      <c r="L186" s="260"/>
    </row>
    <row r="187" spans="1:12" ht="11.25" customHeight="1" x14ac:dyDescent="0.2">
      <c r="A187" s="12"/>
      <c r="B187" s="12"/>
      <c r="C187" s="12"/>
      <c r="D187" s="260"/>
      <c r="E187" s="260"/>
      <c r="F187" s="260"/>
      <c r="G187" s="260"/>
      <c r="H187" s="260"/>
      <c r="I187" s="260"/>
      <c r="J187" s="260"/>
      <c r="K187" s="260"/>
      <c r="L187" s="260"/>
    </row>
    <row r="188" spans="1:12" ht="15" customHeight="1" x14ac:dyDescent="0.25">
      <c r="A188" s="84" t="s">
        <v>439</v>
      </c>
      <c r="B188" s="3"/>
      <c r="C188" s="3"/>
      <c r="D188" s="3"/>
      <c r="E188" s="3"/>
      <c r="F188" s="3"/>
      <c r="G188" s="3"/>
      <c r="H188" s="3"/>
      <c r="I188" s="3"/>
      <c r="J188" s="3"/>
      <c r="K188" s="33"/>
      <c r="L188" s="34"/>
    </row>
    <row r="189" spans="1:12" ht="15" customHeight="1" x14ac:dyDescent="0.2">
      <c r="A189" s="84" t="s">
        <v>386</v>
      </c>
      <c r="B189" s="1"/>
      <c r="C189" s="1"/>
      <c r="D189" s="1"/>
      <c r="E189" s="1"/>
      <c r="F189" s="1"/>
      <c r="G189" s="1"/>
      <c r="H189" s="1"/>
      <c r="I189" s="1"/>
      <c r="J189" s="1"/>
      <c r="K189" s="12"/>
      <c r="L189" s="7" t="s">
        <v>1</v>
      </c>
    </row>
    <row r="190" spans="1:12" ht="4.9000000000000004" customHeight="1" x14ac:dyDescent="0.2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7"/>
    </row>
    <row r="191" spans="1:12" ht="4.9000000000000004" customHeight="1" x14ac:dyDescent="0.2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90"/>
    </row>
    <row r="192" spans="1:12" ht="15" customHeight="1" x14ac:dyDescent="0.2">
      <c r="A192" s="305" t="s">
        <v>2</v>
      </c>
      <c r="B192" s="267"/>
      <c r="C192" s="267" t="s">
        <v>3</v>
      </c>
      <c r="D192" s="267"/>
      <c r="E192" s="268"/>
      <c r="F192" s="267" t="s">
        <v>4</v>
      </c>
      <c r="G192" s="267" t="s">
        <v>574</v>
      </c>
      <c r="H192" s="267"/>
      <c r="I192" s="268"/>
      <c r="J192" s="267"/>
      <c r="K192" s="269" t="s">
        <v>5</v>
      </c>
      <c r="L192" s="267"/>
    </row>
    <row r="193" spans="1:12" ht="15" customHeight="1" x14ac:dyDescent="0.2">
      <c r="A193" s="305"/>
      <c r="B193" s="262" t="s">
        <v>6</v>
      </c>
      <c r="C193" s="262" t="s">
        <v>7</v>
      </c>
      <c r="D193" s="262" t="s">
        <v>8</v>
      </c>
      <c r="E193" s="262"/>
      <c r="F193" s="262" t="s">
        <v>6</v>
      </c>
      <c r="G193" s="262" t="s">
        <v>7</v>
      </c>
      <c r="H193" s="262" t="s">
        <v>8</v>
      </c>
      <c r="I193" s="262"/>
      <c r="J193" s="262" t="s">
        <v>6</v>
      </c>
      <c r="K193" s="262" t="s">
        <v>7</v>
      </c>
      <c r="L193" s="262" t="s">
        <v>8</v>
      </c>
    </row>
    <row r="194" spans="1:12" ht="4.9000000000000004" customHeight="1" x14ac:dyDescent="0.2">
      <c r="A194" s="205"/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</row>
    <row r="195" spans="1:12" ht="4.9000000000000004" customHeight="1" x14ac:dyDescent="0.2">
      <c r="A195" s="32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</row>
    <row r="196" spans="1:12" ht="13.9" customHeight="1" x14ac:dyDescent="0.2">
      <c r="A196" s="126" t="s">
        <v>127</v>
      </c>
      <c r="B196" s="126">
        <v>82863</v>
      </c>
      <c r="C196" s="126">
        <v>44119</v>
      </c>
      <c r="D196" s="126">
        <v>38744</v>
      </c>
      <c r="E196" s="126"/>
      <c r="F196" s="126">
        <v>64308</v>
      </c>
      <c r="G196" s="126">
        <v>34497</v>
      </c>
      <c r="H196" s="126">
        <v>29811</v>
      </c>
      <c r="I196" s="126"/>
      <c r="J196" s="126">
        <v>18555</v>
      </c>
      <c r="K196" s="126">
        <v>9622</v>
      </c>
      <c r="L196" s="126">
        <v>8933</v>
      </c>
    </row>
    <row r="197" spans="1:12" ht="13.9" customHeight="1" x14ac:dyDescent="0.2">
      <c r="A197" s="36" t="s">
        <v>128</v>
      </c>
      <c r="B197" s="41">
        <v>4648</v>
      </c>
      <c r="C197" s="41">
        <v>2607</v>
      </c>
      <c r="D197" s="41">
        <v>2041</v>
      </c>
      <c r="E197" s="41"/>
      <c r="F197" s="41">
        <v>3396</v>
      </c>
      <c r="G197" s="41">
        <v>1927</v>
      </c>
      <c r="H197" s="41">
        <v>1469</v>
      </c>
      <c r="I197" s="41"/>
      <c r="J197" s="41">
        <v>1252</v>
      </c>
      <c r="K197" s="41">
        <v>680</v>
      </c>
      <c r="L197" s="41">
        <v>572</v>
      </c>
    </row>
    <row r="198" spans="1:12" ht="13.9" customHeight="1" x14ac:dyDescent="0.2">
      <c r="A198" s="37" t="s">
        <v>129</v>
      </c>
      <c r="B198" s="41">
        <v>12723</v>
      </c>
      <c r="C198" s="41">
        <v>6585</v>
      </c>
      <c r="D198" s="41">
        <v>6138</v>
      </c>
      <c r="E198" s="41"/>
      <c r="F198" s="41">
        <v>8990</v>
      </c>
      <c r="G198" s="41">
        <v>4668</v>
      </c>
      <c r="H198" s="41">
        <v>4322</v>
      </c>
      <c r="I198" s="41"/>
      <c r="J198" s="41">
        <v>3733</v>
      </c>
      <c r="K198" s="41">
        <v>1917</v>
      </c>
      <c r="L198" s="41">
        <v>1816</v>
      </c>
    </row>
    <row r="199" spans="1:12" ht="13.9" customHeight="1" x14ac:dyDescent="0.2">
      <c r="A199" s="37" t="s">
        <v>130</v>
      </c>
      <c r="B199" s="41">
        <v>6468</v>
      </c>
      <c r="C199" s="41">
        <v>3355</v>
      </c>
      <c r="D199" s="41">
        <v>3113</v>
      </c>
      <c r="E199" s="41"/>
      <c r="F199" s="41">
        <v>2543</v>
      </c>
      <c r="G199" s="41">
        <v>1330</v>
      </c>
      <c r="H199" s="41">
        <v>1213</v>
      </c>
      <c r="I199" s="41"/>
      <c r="J199" s="41">
        <v>3925</v>
      </c>
      <c r="K199" s="41">
        <v>2025</v>
      </c>
      <c r="L199" s="41">
        <v>1900</v>
      </c>
    </row>
    <row r="200" spans="1:12" ht="13.9" customHeight="1" x14ac:dyDescent="0.2">
      <c r="A200" s="37" t="s">
        <v>131</v>
      </c>
      <c r="B200" s="41">
        <v>6463</v>
      </c>
      <c r="C200" s="41">
        <v>3441</v>
      </c>
      <c r="D200" s="41">
        <v>3022</v>
      </c>
      <c r="E200" s="41"/>
      <c r="F200" s="41">
        <v>4174</v>
      </c>
      <c r="G200" s="41">
        <v>2263</v>
      </c>
      <c r="H200" s="41">
        <v>1911</v>
      </c>
      <c r="I200" s="41"/>
      <c r="J200" s="41">
        <v>2289</v>
      </c>
      <c r="K200" s="41">
        <v>1178</v>
      </c>
      <c r="L200" s="41">
        <v>1111</v>
      </c>
    </row>
    <row r="201" spans="1:12" ht="13.9" customHeight="1" x14ac:dyDescent="0.2">
      <c r="A201" s="37" t="s">
        <v>127</v>
      </c>
      <c r="B201" s="41">
        <v>36104</v>
      </c>
      <c r="C201" s="41">
        <v>19291</v>
      </c>
      <c r="D201" s="41">
        <v>16813</v>
      </c>
      <c r="E201" s="41"/>
      <c r="F201" s="41">
        <v>32321</v>
      </c>
      <c r="G201" s="41">
        <v>17396</v>
      </c>
      <c r="H201" s="41">
        <v>14925</v>
      </c>
      <c r="I201" s="41"/>
      <c r="J201" s="41">
        <v>3783</v>
      </c>
      <c r="K201" s="41">
        <v>1895</v>
      </c>
      <c r="L201" s="41">
        <v>1888</v>
      </c>
    </row>
    <row r="202" spans="1:12" ht="13.9" customHeight="1" x14ac:dyDescent="0.2">
      <c r="A202" s="37" t="s">
        <v>132</v>
      </c>
      <c r="B202" s="41">
        <v>6382</v>
      </c>
      <c r="C202" s="41">
        <v>3479</v>
      </c>
      <c r="D202" s="41">
        <v>2903</v>
      </c>
      <c r="E202" s="41"/>
      <c r="F202" s="41">
        <v>4597</v>
      </c>
      <c r="G202" s="41">
        <v>2485</v>
      </c>
      <c r="H202" s="41">
        <v>2112</v>
      </c>
      <c r="I202" s="41"/>
      <c r="J202" s="41">
        <v>1785</v>
      </c>
      <c r="K202" s="41">
        <v>994</v>
      </c>
      <c r="L202" s="41">
        <v>791</v>
      </c>
    </row>
    <row r="203" spans="1:12" ht="13.9" customHeight="1" x14ac:dyDescent="0.2">
      <c r="A203" s="37" t="s">
        <v>133</v>
      </c>
      <c r="B203" s="41">
        <v>4578</v>
      </c>
      <c r="C203" s="41">
        <v>2428</v>
      </c>
      <c r="D203" s="41">
        <v>2150</v>
      </c>
      <c r="E203" s="41"/>
      <c r="F203" s="41">
        <v>3695</v>
      </c>
      <c r="G203" s="41">
        <v>1982</v>
      </c>
      <c r="H203" s="41">
        <v>1713</v>
      </c>
      <c r="I203" s="41"/>
      <c r="J203" s="41">
        <v>883</v>
      </c>
      <c r="K203" s="41">
        <v>446</v>
      </c>
      <c r="L203" s="41">
        <v>437</v>
      </c>
    </row>
    <row r="204" spans="1:12" ht="13.9" customHeight="1" x14ac:dyDescent="0.2">
      <c r="A204" s="37" t="s">
        <v>134</v>
      </c>
      <c r="B204" s="41">
        <v>5497</v>
      </c>
      <c r="C204" s="41">
        <v>2933</v>
      </c>
      <c r="D204" s="41">
        <v>2564</v>
      </c>
      <c r="E204" s="41"/>
      <c r="F204" s="41">
        <v>4592</v>
      </c>
      <c r="G204" s="41">
        <v>2446</v>
      </c>
      <c r="H204" s="41">
        <v>2146</v>
      </c>
      <c r="I204" s="41"/>
      <c r="J204" s="41">
        <v>905</v>
      </c>
      <c r="K204" s="41">
        <v>487</v>
      </c>
      <c r="L204" s="41">
        <v>418</v>
      </c>
    </row>
    <row r="205" spans="1:12" ht="13.9" customHeight="1" x14ac:dyDescent="0.2">
      <c r="A205" s="126" t="s">
        <v>135</v>
      </c>
      <c r="B205" s="126">
        <v>152638</v>
      </c>
      <c r="C205" s="126">
        <v>78535</v>
      </c>
      <c r="D205" s="126">
        <v>74103</v>
      </c>
      <c r="E205" s="126"/>
      <c r="F205" s="126">
        <v>105928</v>
      </c>
      <c r="G205" s="126">
        <v>54461</v>
      </c>
      <c r="H205" s="126">
        <v>51467</v>
      </c>
      <c r="I205" s="126"/>
      <c r="J205" s="126">
        <v>46710</v>
      </c>
      <c r="K205" s="126">
        <v>24074</v>
      </c>
      <c r="L205" s="126">
        <v>22636</v>
      </c>
    </row>
    <row r="206" spans="1:12" ht="13.9" customHeight="1" x14ac:dyDescent="0.2">
      <c r="A206" s="36" t="s">
        <v>136</v>
      </c>
      <c r="B206" s="41">
        <v>9564</v>
      </c>
      <c r="C206" s="41">
        <v>5006</v>
      </c>
      <c r="D206" s="41">
        <v>4558</v>
      </c>
      <c r="E206" s="41"/>
      <c r="F206" s="41">
        <v>6221</v>
      </c>
      <c r="G206" s="41">
        <v>3257</v>
      </c>
      <c r="H206" s="41">
        <v>2964</v>
      </c>
      <c r="I206" s="41"/>
      <c r="J206" s="41">
        <v>3343</v>
      </c>
      <c r="K206" s="41">
        <v>1749</v>
      </c>
      <c r="L206" s="41">
        <v>1594</v>
      </c>
    </row>
    <row r="207" spans="1:12" ht="13.9" customHeight="1" x14ac:dyDescent="0.2">
      <c r="A207" s="37" t="s">
        <v>137</v>
      </c>
      <c r="B207" s="41">
        <v>8187</v>
      </c>
      <c r="C207" s="41">
        <v>4283</v>
      </c>
      <c r="D207" s="41">
        <v>3904</v>
      </c>
      <c r="E207" s="41"/>
      <c r="F207" s="41">
        <v>3866</v>
      </c>
      <c r="G207" s="41">
        <v>2054</v>
      </c>
      <c r="H207" s="41">
        <v>1812</v>
      </c>
      <c r="I207" s="41"/>
      <c r="J207" s="41">
        <v>4321</v>
      </c>
      <c r="K207" s="41">
        <v>2229</v>
      </c>
      <c r="L207" s="41">
        <v>2092</v>
      </c>
    </row>
    <row r="208" spans="1:12" ht="13.9" customHeight="1" x14ac:dyDescent="0.2">
      <c r="A208" s="37" t="s">
        <v>138</v>
      </c>
      <c r="B208" s="41">
        <v>10041</v>
      </c>
      <c r="C208" s="41">
        <v>5068</v>
      </c>
      <c r="D208" s="41">
        <v>4973</v>
      </c>
      <c r="E208" s="41"/>
      <c r="F208" s="41">
        <v>6152</v>
      </c>
      <c r="G208" s="41">
        <v>3154</v>
      </c>
      <c r="H208" s="41">
        <v>2998</v>
      </c>
      <c r="I208" s="41"/>
      <c r="J208" s="41">
        <v>3889</v>
      </c>
      <c r="K208" s="41">
        <v>1914</v>
      </c>
      <c r="L208" s="41">
        <v>1975</v>
      </c>
    </row>
    <row r="209" spans="1:12" ht="13.9" customHeight="1" x14ac:dyDescent="0.2">
      <c r="A209" s="37" t="s">
        <v>139</v>
      </c>
      <c r="B209" s="41">
        <v>2196</v>
      </c>
      <c r="C209" s="41">
        <v>1102</v>
      </c>
      <c r="D209" s="41">
        <v>1094</v>
      </c>
      <c r="E209" s="41"/>
      <c r="F209" s="41">
        <v>1859</v>
      </c>
      <c r="G209" s="41">
        <v>923</v>
      </c>
      <c r="H209" s="41">
        <v>936</v>
      </c>
      <c r="I209" s="41"/>
      <c r="J209" s="41">
        <v>337</v>
      </c>
      <c r="K209" s="41">
        <v>179</v>
      </c>
      <c r="L209" s="41">
        <v>158</v>
      </c>
    </row>
    <row r="210" spans="1:12" ht="13.9" customHeight="1" x14ac:dyDescent="0.2">
      <c r="A210" s="37" t="s">
        <v>140</v>
      </c>
      <c r="B210" s="41">
        <v>7352</v>
      </c>
      <c r="C210" s="41">
        <v>3740</v>
      </c>
      <c r="D210" s="41">
        <v>3612</v>
      </c>
      <c r="E210" s="41"/>
      <c r="F210" s="41">
        <v>3014</v>
      </c>
      <c r="G210" s="41">
        <v>1524</v>
      </c>
      <c r="H210" s="41">
        <v>1490</v>
      </c>
      <c r="I210" s="41"/>
      <c r="J210" s="41">
        <v>4338</v>
      </c>
      <c r="K210" s="41">
        <v>2216</v>
      </c>
      <c r="L210" s="41">
        <v>2122</v>
      </c>
    </row>
    <row r="211" spans="1:12" ht="13.9" customHeight="1" x14ac:dyDescent="0.2">
      <c r="A211" s="37" t="s">
        <v>135</v>
      </c>
      <c r="B211" s="41">
        <v>53636</v>
      </c>
      <c r="C211" s="41">
        <v>27479</v>
      </c>
      <c r="D211" s="41">
        <v>26157</v>
      </c>
      <c r="E211" s="41"/>
      <c r="F211" s="41">
        <v>46211</v>
      </c>
      <c r="G211" s="41">
        <v>23648</v>
      </c>
      <c r="H211" s="41">
        <v>22563</v>
      </c>
      <c r="I211" s="41"/>
      <c r="J211" s="41">
        <v>7425</v>
      </c>
      <c r="K211" s="41">
        <v>3831</v>
      </c>
      <c r="L211" s="41">
        <v>3594</v>
      </c>
    </row>
    <row r="212" spans="1:12" ht="13.9" customHeight="1" x14ac:dyDescent="0.2">
      <c r="A212" s="37" t="s">
        <v>141</v>
      </c>
      <c r="B212" s="41">
        <v>7876</v>
      </c>
      <c r="C212" s="41">
        <v>4125</v>
      </c>
      <c r="D212" s="41">
        <v>3751</v>
      </c>
      <c r="E212" s="41"/>
      <c r="F212" s="41">
        <v>3156</v>
      </c>
      <c r="G212" s="41">
        <v>1676</v>
      </c>
      <c r="H212" s="41">
        <v>1480</v>
      </c>
      <c r="I212" s="41"/>
      <c r="J212" s="41">
        <v>4720</v>
      </c>
      <c r="K212" s="41">
        <v>2449</v>
      </c>
      <c r="L212" s="41">
        <v>2271</v>
      </c>
    </row>
    <row r="213" spans="1:12" ht="13.9" customHeight="1" x14ac:dyDescent="0.2">
      <c r="A213" s="37" t="s">
        <v>142</v>
      </c>
      <c r="B213" s="41">
        <v>6383</v>
      </c>
      <c r="C213" s="41">
        <v>3299</v>
      </c>
      <c r="D213" s="41">
        <v>3084</v>
      </c>
      <c r="E213" s="41"/>
      <c r="F213" s="41">
        <v>4250</v>
      </c>
      <c r="G213" s="41">
        <v>2192</v>
      </c>
      <c r="H213" s="41">
        <v>2058</v>
      </c>
      <c r="I213" s="41"/>
      <c r="J213" s="41">
        <v>2133</v>
      </c>
      <c r="K213" s="41">
        <v>1107</v>
      </c>
      <c r="L213" s="41">
        <v>1026</v>
      </c>
    </row>
    <row r="214" spans="1:12" ht="13.9" customHeight="1" x14ac:dyDescent="0.2">
      <c r="A214" s="37" t="s">
        <v>143</v>
      </c>
      <c r="B214" s="41">
        <v>6052</v>
      </c>
      <c r="C214" s="41">
        <v>3136</v>
      </c>
      <c r="D214" s="41">
        <v>2916</v>
      </c>
      <c r="E214" s="41"/>
      <c r="F214" s="41">
        <v>3796</v>
      </c>
      <c r="G214" s="41">
        <v>1948</v>
      </c>
      <c r="H214" s="41">
        <v>1848</v>
      </c>
      <c r="I214" s="41"/>
      <c r="J214" s="41">
        <v>2256</v>
      </c>
      <c r="K214" s="41">
        <v>1188</v>
      </c>
      <c r="L214" s="41">
        <v>1068</v>
      </c>
    </row>
    <row r="215" spans="1:12" ht="13.9" customHeight="1" x14ac:dyDescent="0.2">
      <c r="A215" s="36" t="s">
        <v>144</v>
      </c>
      <c r="B215" s="41">
        <v>4841</v>
      </c>
      <c r="C215" s="41">
        <v>2520</v>
      </c>
      <c r="D215" s="41">
        <v>2321</v>
      </c>
      <c r="E215" s="41"/>
      <c r="F215" s="41">
        <v>3540</v>
      </c>
      <c r="G215" s="41">
        <v>1841</v>
      </c>
      <c r="H215" s="41">
        <v>1699</v>
      </c>
      <c r="I215" s="41"/>
      <c r="J215" s="41">
        <v>1301</v>
      </c>
      <c r="K215" s="41">
        <v>679</v>
      </c>
      <c r="L215" s="41">
        <v>622</v>
      </c>
    </row>
    <row r="216" spans="1:12" ht="13.9" customHeight="1" x14ac:dyDescent="0.2">
      <c r="A216" s="37" t="s">
        <v>145</v>
      </c>
      <c r="B216" s="41">
        <v>13262</v>
      </c>
      <c r="C216" s="41">
        <v>6830</v>
      </c>
      <c r="D216" s="41">
        <v>6432</v>
      </c>
      <c r="E216" s="41"/>
      <c r="F216" s="41">
        <v>8621</v>
      </c>
      <c r="G216" s="41">
        <v>4413</v>
      </c>
      <c r="H216" s="41">
        <v>4208</v>
      </c>
      <c r="I216" s="41"/>
      <c r="J216" s="41">
        <v>4641</v>
      </c>
      <c r="K216" s="41">
        <v>2417</v>
      </c>
      <c r="L216" s="41">
        <v>2224</v>
      </c>
    </row>
    <row r="217" spans="1:12" ht="13.9" customHeight="1" x14ac:dyDescent="0.2">
      <c r="A217" s="37" t="s">
        <v>146</v>
      </c>
      <c r="B217" s="41">
        <v>3313</v>
      </c>
      <c r="C217" s="41">
        <v>1680</v>
      </c>
      <c r="D217" s="41">
        <v>1633</v>
      </c>
      <c r="E217" s="41"/>
      <c r="F217" s="41">
        <v>1671</v>
      </c>
      <c r="G217" s="41">
        <v>872</v>
      </c>
      <c r="H217" s="41">
        <v>799</v>
      </c>
      <c r="I217" s="41"/>
      <c r="J217" s="41">
        <v>1642</v>
      </c>
      <c r="K217" s="41">
        <v>808</v>
      </c>
      <c r="L217" s="41">
        <v>834</v>
      </c>
    </row>
    <row r="218" spans="1:12" ht="13.9" customHeight="1" x14ac:dyDescent="0.2">
      <c r="A218" s="37" t="s">
        <v>147</v>
      </c>
      <c r="B218" s="41">
        <v>7053</v>
      </c>
      <c r="C218" s="41">
        <v>3658</v>
      </c>
      <c r="D218" s="41">
        <v>3395</v>
      </c>
      <c r="E218" s="41"/>
      <c r="F218" s="41">
        <v>3312</v>
      </c>
      <c r="G218" s="41">
        <v>1694</v>
      </c>
      <c r="H218" s="41">
        <v>1618</v>
      </c>
      <c r="I218" s="41"/>
      <c r="J218" s="41">
        <v>3741</v>
      </c>
      <c r="K218" s="41">
        <v>1964</v>
      </c>
      <c r="L218" s="41">
        <v>1777</v>
      </c>
    </row>
    <row r="219" spans="1:12" ht="13.9" customHeight="1" x14ac:dyDescent="0.2">
      <c r="A219" s="37" t="s">
        <v>148</v>
      </c>
      <c r="B219" s="41">
        <v>12882</v>
      </c>
      <c r="C219" s="41">
        <v>6609</v>
      </c>
      <c r="D219" s="41">
        <v>6273</v>
      </c>
      <c r="E219" s="41"/>
      <c r="F219" s="41">
        <v>10259</v>
      </c>
      <c r="G219" s="41">
        <v>5265</v>
      </c>
      <c r="H219" s="41">
        <v>4994</v>
      </c>
      <c r="I219" s="41"/>
      <c r="J219" s="41">
        <v>2623</v>
      </c>
      <c r="K219" s="41">
        <v>1344</v>
      </c>
      <c r="L219" s="41">
        <v>1279</v>
      </c>
    </row>
    <row r="220" spans="1:12" ht="13.9" customHeight="1" x14ac:dyDescent="0.2">
      <c r="A220" s="126" t="s">
        <v>149</v>
      </c>
      <c r="B220" s="126">
        <v>129846</v>
      </c>
      <c r="C220" s="126">
        <v>66810</v>
      </c>
      <c r="D220" s="126">
        <v>63036</v>
      </c>
      <c r="E220" s="126"/>
      <c r="F220" s="126">
        <v>79298</v>
      </c>
      <c r="G220" s="126">
        <v>40762</v>
      </c>
      <c r="H220" s="126">
        <v>38536</v>
      </c>
      <c r="I220" s="126"/>
      <c r="J220" s="126">
        <v>50548</v>
      </c>
      <c r="K220" s="126">
        <v>26048</v>
      </c>
      <c r="L220" s="126">
        <v>24500</v>
      </c>
    </row>
    <row r="221" spans="1:12" ht="13.9" customHeight="1" x14ac:dyDescent="0.2">
      <c r="A221" s="36" t="s">
        <v>150</v>
      </c>
      <c r="B221" s="41">
        <v>7972</v>
      </c>
      <c r="C221" s="41">
        <v>4055</v>
      </c>
      <c r="D221" s="41">
        <v>3917</v>
      </c>
      <c r="E221" s="41"/>
      <c r="F221" s="41">
        <v>5180</v>
      </c>
      <c r="G221" s="41">
        <v>2637</v>
      </c>
      <c r="H221" s="41">
        <v>2543</v>
      </c>
      <c r="I221" s="41"/>
      <c r="J221" s="41">
        <v>2792</v>
      </c>
      <c r="K221" s="41">
        <v>1418</v>
      </c>
      <c r="L221" s="41">
        <v>1374</v>
      </c>
    </row>
    <row r="222" spans="1:12" ht="13.9" customHeight="1" x14ac:dyDescent="0.2">
      <c r="A222" s="37" t="s">
        <v>151</v>
      </c>
      <c r="B222" s="41">
        <v>3895</v>
      </c>
      <c r="C222" s="41">
        <v>2028</v>
      </c>
      <c r="D222" s="41">
        <v>1867</v>
      </c>
      <c r="E222" s="41"/>
      <c r="F222" s="41">
        <v>1070</v>
      </c>
      <c r="G222" s="41">
        <v>545</v>
      </c>
      <c r="H222" s="41">
        <v>525</v>
      </c>
      <c r="I222" s="41"/>
      <c r="J222" s="41">
        <v>2825</v>
      </c>
      <c r="K222" s="41">
        <v>1483</v>
      </c>
      <c r="L222" s="41">
        <v>1342</v>
      </c>
    </row>
    <row r="223" spans="1:12" ht="13.9" customHeight="1" x14ac:dyDescent="0.2">
      <c r="A223" s="37" t="s">
        <v>152</v>
      </c>
      <c r="B223" s="41">
        <v>9640</v>
      </c>
      <c r="C223" s="41">
        <v>4950</v>
      </c>
      <c r="D223" s="41">
        <v>4690</v>
      </c>
      <c r="E223" s="41"/>
      <c r="F223" s="41">
        <v>5848</v>
      </c>
      <c r="G223" s="41">
        <v>3012</v>
      </c>
      <c r="H223" s="41">
        <v>2836</v>
      </c>
      <c r="I223" s="41"/>
      <c r="J223" s="41">
        <v>3792</v>
      </c>
      <c r="K223" s="41">
        <v>1938</v>
      </c>
      <c r="L223" s="41">
        <v>1854</v>
      </c>
    </row>
    <row r="224" spans="1:12" ht="13.9" customHeight="1" x14ac:dyDescent="0.2">
      <c r="A224" s="37" t="s">
        <v>153</v>
      </c>
      <c r="B224" s="41">
        <v>37951</v>
      </c>
      <c r="C224" s="41">
        <v>19347</v>
      </c>
      <c r="D224" s="41">
        <v>18604</v>
      </c>
      <c r="E224" s="41"/>
      <c r="F224" s="41">
        <v>26893</v>
      </c>
      <c r="G224" s="41">
        <v>13780</v>
      </c>
      <c r="H224" s="41">
        <v>13113</v>
      </c>
      <c r="I224" s="41"/>
      <c r="J224" s="41">
        <v>11058</v>
      </c>
      <c r="K224" s="41">
        <v>5567</v>
      </c>
      <c r="L224" s="41">
        <v>5491</v>
      </c>
    </row>
    <row r="225" spans="1:12" ht="13.9" customHeight="1" x14ac:dyDescent="0.2">
      <c r="A225" s="37" t="s">
        <v>154</v>
      </c>
      <c r="B225" s="41">
        <v>8261</v>
      </c>
      <c r="C225" s="41">
        <v>4333</v>
      </c>
      <c r="D225" s="41">
        <v>3928</v>
      </c>
      <c r="E225" s="41"/>
      <c r="F225" s="41">
        <v>4496</v>
      </c>
      <c r="G225" s="41">
        <v>2332</v>
      </c>
      <c r="H225" s="41">
        <v>2164</v>
      </c>
      <c r="I225" s="41"/>
      <c r="J225" s="41">
        <v>3765</v>
      </c>
      <c r="K225" s="41">
        <v>2001</v>
      </c>
      <c r="L225" s="41">
        <v>1764</v>
      </c>
    </row>
    <row r="226" spans="1:12" ht="13.9" customHeight="1" x14ac:dyDescent="0.2">
      <c r="A226" s="37" t="s">
        <v>155</v>
      </c>
      <c r="B226" s="41">
        <v>19641</v>
      </c>
      <c r="C226" s="41">
        <v>10054</v>
      </c>
      <c r="D226" s="41">
        <v>9587</v>
      </c>
      <c r="E226" s="41"/>
      <c r="F226" s="41">
        <v>15917</v>
      </c>
      <c r="G226" s="41">
        <v>8133</v>
      </c>
      <c r="H226" s="41">
        <v>7784</v>
      </c>
      <c r="I226" s="41"/>
      <c r="J226" s="41">
        <v>3724</v>
      </c>
      <c r="K226" s="41">
        <v>1921</v>
      </c>
      <c r="L226" s="41">
        <v>1803</v>
      </c>
    </row>
    <row r="227" spans="1:12" ht="13.9" customHeight="1" x14ac:dyDescent="0.2">
      <c r="A227" s="37" t="s">
        <v>156</v>
      </c>
      <c r="B227" s="41">
        <v>6349</v>
      </c>
      <c r="C227" s="41">
        <v>3316</v>
      </c>
      <c r="D227" s="41">
        <v>3033</v>
      </c>
      <c r="E227" s="41"/>
      <c r="F227" s="41">
        <v>3679</v>
      </c>
      <c r="G227" s="41">
        <v>1872</v>
      </c>
      <c r="H227" s="41">
        <v>1807</v>
      </c>
      <c r="I227" s="41"/>
      <c r="J227" s="41">
        <v>2670</v>
      </c>
      <c r="K227" s="41">
        <v>1444</v>
      </c>
      <c r="L227" s="41">
        <v>1226</v>
      </c>
    </row>
    <row r="228" spans="1:12" ht="13.9" customHeight="1" x14ac:dyDescent="0.2">
      <c r="A228" s="37" t="s">
        <v>157</v>
      </c>
      <c r="B228" s="41">
        <v>4744</v>
      </c>
      <c r="C228" s="41">
        <v>2459</v>
      </c>
      <c r="D228" s="41">
        <v>2285</v>
      </c>
      <c r="E228" s="41"/>
      <c r="F228" s="41">
        <v>2094</v>
      </c>
      <c r="G228" s="41">
        <v>1080</v>
      </c>
      <c r="H228" s="41">
        <v>1014</v>
      </c>
      <c r="I228" s="41"/>
      <c r="J228" s="41">
        <v>2650</v>
      </c>
      <c r="K228" s="41">
        <v>1379</v>
      </c>
      <c r="L228" s="41">
        <v>1271</v>
      </c>
    </row>
    <row r="229" spans="1:12" ht="13.9" customHeight="1" x14ac:dyDescent="0.2">
      <c r="A229" s="37" t="s">
        <v>158</v>
      </c>
      <c r="B229" s="41">
        <v>6903</v>
      </c>
      <c r="C229" s="41">
        <v>3577</v>
      </c>
      <c r="D229" s="41">
        <v>3326</v>
      </c>
      <c r="E229" s="41"/>
      <c r="F229" s="41">
        <v>3719</v>
      </c>
      <c r="G229" s="41">
        <v>1892</v>
      </c>
      <c r="H229" s="41">
        <v>1827</v>
      </c>
      <c r="I229" s="41"/>
      <c r="J229" s="41">
        <v>3184</v>
      </c>
      <c r="K229" s="41">
        <v>1685</v>
      </c>
      <c r="L229" s="41">
        <v>1499</v>
      </c>
    </row>
    <row r="230" spans="1:12" ht="13.9" customHeight="1" x14ac:dyDescent="0.2">
      <c r="A230" s="36" t="s">
        <v>159</v>
      </c>
      <c r="B230" s="41">
        <v>4952</v>
      </c>
      <c r="C230" s="41">
        <v>2510</v>
      </c>
      <c r="D230" s="41">
        <v>2442</v>
      </c>
      <c r="E230" s="41"/>
      <c r="F230" s="41">
        <v>2263</v>
      </c>
      <c r="G230" s="41">
        <v>1161</v>
      </c>
      <c r="H230" s="41">
        <v>1102</v>
      </c>
      <c r="I230" s="41"/>
      <c r="J230" s="41">
        <v>2689</v>
      </c>
      <c r="K230" s="41">
        <v>1349</v>
      </c>
      <c r="L230" s="41">
        <v>1340</v>
      </c>
    </row>
    <row r="231" spans="1:12" ht="13.9" customHeight="1" x14ac:dyDescent="0.2">
      <c r="A231" s="37" t="s">
        <v>160</v>
      </c>
      <c r="B231" s="41">
        <v>7277</v>
      </c>
      <c r="C231" s="41">
        <v>3747</v>
      </c>
      <c r="D231" s="41">
        <v>3530</v>
      </c>
      <c r="E231" s="41"/>
      <c r="F231" s="41">
        <v>3053</v>
      </c>
      <c r="G231" s="41">
        <v>1596</v>
      </c>
      <c r="H231" s="41">
        <v>1457</v>
      </c>
      <c r="I231" s="41"/>
      <c r="J231" s="41">
        <v>4224</v>
      </c>
      <c r="K231" s="41">
        <v>2151</v>
      </c>
      <c r="L231" s="41">
        <v>2073</v>
      </c>
    </row>
    <row r="232" spans="1:12" ht="13.9" customHeight="1" x14ac:dyDescent="0.2">
      <c r="A232" s="37" t="s">
        <v>161</v>
      </c>
      <c r="B232" s="41">
        <v>5241</v>
      </c>
      <c r="C232" s="41">
        <v>2749</v>
      </c>
      <c r="D232" s="41">
        <v>2492</v>
      </c>
      <c r="E232" s="41"/>
      <c r="F232" s="41">
        <v>1971</v>
      </c>
      <c r="G232" s="41">
        <v>1033</v>
      </c>
      <c r="H232" s="41">
        <v>938</v>
      </c>
      <c r="I232" s="41"/>
      <c r="J232" s="41">
        <v>3270</v>
      </c>
      <c r="K232" s="41">
        <v>1716</v>
      </c>
      <c r="L232" s="41">
        <v>1554</v>
      </c>
    </row>
    <row r="233" spans="1:12" ht="13.9" customHeight="1" x14ac:dyDescent="0.2">
      <c r="A233" s="44" t="s">
        <v>162</v>
      </c>
      <c r="B233" s="43">
        <v>7020</v>
      </c>
      <c r="C233" s="43">
        <v>3685</v>
      </c>
      <c r="D233" s="43">
        <v>3335</v>
      </c>
      <c r="E233" s="43"/>
      <c r="F233" s="43">
        <v>3115</v>
      </c>
      <c r="G233" s="43">
        <v>1689</v>
      </c>
      <c r="H233" s="43">
        <v>1426</v>
      </c>
      <c r="I233" s="43"/>
      <c r="J233" s="43">
        <v>3905</v>
      </c>
      <c r="K233" s="43">
        <v>1996</v>
      </c>
      <c r="L233" s="43">
        <v>1909</v>
      </c>
    </row>
    <row r="234" spans="1:12" ht="4.9000000000000004" customHeight="1" x14ac:dyDescent="0.2">
      <c r="A234" s="85"/>
      <c r="B234" s="85"/>
      <c r="C234" s="85"/>
      <c r="D234" s="85"/>
      <c r="E234" s="85"/>
      <c r="F234" s="85"/>
      <c r="G234" s="85"/>
      <c r="H234" s="85"/>
      <c r="I234" s="85"/>
      <c r="J234" s="85"/>
      <c r="K234" s="85"/>
      <c r="L234" s="162"/>
    </row>
    <row r="235" spans="1:12" ht="36" customHeight="1" x14ac:dyDescent="0.2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229"/>
    </row>
    <row r="236" spans="1:12" ht="36" customHeight="1" x14ac:dyDescent="0.2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229"/>
    </row>
    <row r="237" spans="1:12" ht="36" customHeight="1" x14ac:dyDescent="0.2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229"/>
    </row>
    <row r="238" spans="1:12" ht="36" customHeight="1" x14ac:dyDescent="0.2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</row>
    <row r="239" spans="1:12" ht="36" customHeight="1" x14ac:dyDescent="0.2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</row>
    <row r="240" spans="1:12" ht="36" customHeight="1" x14ac:dyDescent="0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</row>
    <row r="241" spans="1:12" ht="1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2" ht="36" customHeight="1" x14ac:dyDescent="0.25">
      <c r="A242" s="1"/>
      <c r="B242" s="1"/>
      <c r="C242" s="301" t="s">
        <v>385</v>
      </c>
      <c r="D242" s="301"/>
      <c r="E242" s="301"/>
      <c r="F242" s="301"/>
      <c r="G242" s="301"/>
      <c r="H242" s="301"/>
      <c r="I242" s="301"/>
      <c r="J242" s="301"/>
      <c r="K242" s="301"/>
      <c r="L242" s="301"/>
    </row>
    <row r="243" spans="1:12" ht="4.9000000000000004" customHeight="1" x14ac:dyDescent="0.2">
      <c r="A243" s="85"/>
      <c r="B243" s="85"/>
      <c r="C243" s="85"/>
      <c r="D243" s="308"/>
      <c r="E243" s="308"/>
      <c r="F243" s="308"/>
      <c r="G243" s="308"/>
      <c r="H243" s="308"/>
      <c r="I243" s="308"/>
      <c r="J243" s="308"/>
      <c r="K243" s="308"/>
      <c r="L243" s="308"/>
    </row>
    <row r="244" spans="1:12" ht="4.9000000000000004" customHeight="1" x14ac:dyDescent="0.2">
      <c r="A244" s="12"/>
      <c r="B244" s="12"/>
      <c r="C244" s="12"/>
      <c r="D244" s="204"/>
      <c r="E244" s="204"/>
      <c r="F244" s="204"/>
      <c r="G244" s="204"/>
      <c r="H244" s="204"/>
      <c r="I244" s="204"/>
      <c r="J244" s="204"/>
      <c r="K244" s="204"/>
      <c r="L244" s="204"/>
    </row>
    <row r="245" spans="1:12" ht="15" customHeight="1" x14ac:dyDescent="0.25">
      <c r="A245" s="84" t="s">
        <v>439</v>
      </c>
      <c r="B245" s="3"/>
      <c r="C245" s="3"/>
      <c r="D245" s="3"/>
      <c r="E245" s="3"/>
      <c r="F245" s="3"/>
      <c r="G245" s="3"/>
      <c r="H245" s="3"/>
      <c r="I245" s="3"/>
      <c r="J245" s="3"/>
      <c r="K245" s="33"/>
      <c r="L245" s="34"/>
    </row>
    <row r="246" spans="1:12" ht="15" customHeight="1" x14ac:dyDescent="0.2">
      <c r="A246" s="84" t="s">
        <v>387</v>
      </c>
      <c r="B246" s="1"/>
      <c r="C246" s="1"/>
      <c r="D246" s="1"/>
      <c r="E246" s="1"/>
      <c r="F246" s="1"/>
      <c r="G246" s="1"/>
      <c r="H246" s="1"/>
      <c r="I246" s="1"/>
      <c r="J246" s="1"/>
      <c r="K246" s="12"/>
      <c r="L246" s="7" t="s">
        <v>1</v>
      </c>
    </row>
    <row r="247" spans="1:12" ht="4.9000000000000004" customHeight="1" x14ac:dyDescent="0.2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7"/>
    </row>
    <row r="248" spans="1:12" ht="4.9000000000000004" customHeight="1" x14ac:dyDescent="0.2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90"/>
    </row>
    <row r="249" spans="1:12" ht="15" customHeight="1" x14ac:dyDescent="0.2">
      <c r="A249" s="305" t="s">
        <v>2</v>
      </c>
      <c r="B249" s="267"/>
      <c r="C249" s="267" t="s">
        <v>3</v>
      </c>
      <c r="D249" s="267"/>
      <c r="E249" s="268"/>
      <c r="F249" s="267" t="s">
        <v>4</v>
      </c>
      <c r="G249" s="267" t="s">
        <v>574</v>
      </c>
      <c r="H249" s="267"/>
      <c r="I249" s="268"/>
      <c r="J249" s="267"/>
      <c r="K249" s="269" t="s">
        <v>5</v>
      </c>
      <c r="L249" s="267"/>
    </row>
    <row r="250" spans="1:12" ht="15" customHeight="1" x14ac:dyDescent="0.2">
      <c r="A250" s="305"/>
      <c r="B250" s="262" t="s">
        <v>6</v>
      </c>
      <c r="C250" s="262" t="s">
        <v>7</v>
      </c>
      <c r="D250" s="262" t="s">
        <v>8</v>
      </c>
      <c r="E250" s="262"/>
      <c r="F250" s="262" t="s">
        <v>6</v>
      </c>
      <c r="G250" s="262" t="s">
        <v>7</v>
      </c>
      <c r="H250" s="262" t="s">
        <v>8</v>
      </c>
      <c r="I250" s="262"/>
      <c r="J250" s="262" t="s">
        <v>6</v>
      </c>
      <c r="K250" s="262" t="s">
        <v>7</v>
      </c>
      <c r="L250" s="262" t="s">
        <v>8</v>
      </c>
    </row>
    <row r="251" spans="1:12" ht="4.9000000000000004" customHeight="1" x14ac:dyDescent="0.2">
      <c r="A251" s="205"/>
      <c r="B251" s="90"/>
      <c r="C251" s="90"/>
      <c r="D251" s="90"/>
      <c r="E251" s="90"/>
      <c r="F251" s="90"/>
      <c r="G251" s="90"/>
      <c r="H251" s="90"/>
      <c r="I251" s="90"/>
      <c r="J251" s="90"/>
      <c r="K251" s="90"/>
      <c r="L251" s="90"/>
    </row>
    <row r="252" spans="1:12" ht="4.9000000000000004" customHeight="1" x14ac:dyDescent="0.2">
      <c r="A252" s="32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</row>
    <row r="253" spans="1:12" ht="13.9" customHeight="1" x14ac:dyDescent="0.2">
      <c r="A253" s="126" t="s">
        <v>163</v>
      </c>
      <c r="B253" s="126">
        <v>177408</v>
      </c>
      <c r="C253" s="126">
        <v>91065</v>
      </c>
      <c r="D253" s="126">
        <v>86343</v>
      </c>
      <c r="E253" s="126"/>
      <c r="F253" s="126">
        <v>126332</v>
      </c>
      <c r="G253" s="126">
        <v>64769</v>
      </c>
      <c r="H253" s="126">
        <v>61563</v>
      </c>
      <c r="I253" s="126"/>
      <c r="J253" s="126">
        <v>51076</v>
      </c>
      <c r="K253" s="126">
        <v>26296</v>
      </c>
      <c r="L253" s="126">
        <v>24780</v>
      </c>
    </row>
    <row r="254" spans="1:12" ht="13.9" customHeight="1" x14ac:dyDescent="0.2">
      <c r="A254" s="36" t="s">
        <v>164</v>
      </c>
      <c r="B254" s="41">
        <v>17843</v>
      </c>
      <c r="C254" s="41">
        <v>9126</v>
      </c>
      <c r="D254" s="41">
        <v>8717</v>
      </c>
      <c r="E254" s="41"/>
      <c r="F254" s="41">
        <v>10912</v>
      </c>
      <c r="G254" s="41">
        <v>5544</v>
      </c>
      <c r="H254" s="41">
        <v>5368</v>
      </c>
      <c r="I254" s="41"/>
      <c r="J254" s="41">
        <v>6931</v>
      </c>
      <c r="K254" s="41">
        <v>3582</v>
      </c>
      <c r="L254" s="41">
        <v>3349</v>
      </c>
    </row>
    <row r="255" spans="1:12" ht="13.9" customHeight="1" x14ac:dyDescent="0.2">
      <c r="A255" s="37" t="s">
        <v>165</v>
      </c>
      <c r="B255" s="41">
        <v>6214</v>
      </c>
      <c r="C255" s="41">
        <v>3261</v>
      </c>
      <c r="D255" s="41">
        <v>2953</v>
      </c>
      <c r="E255" s="41"/>
      <c r="F255" s="41">
        <v>4343</v>
      </c>
      <c r="G255" s="41">
        <v>2292</v>
      </c>
      <c r="H255" s="41">
        <v>2051</v>
      </c>
      <c r="I255" s="41"/>
      <c r="J255" s="41">
        <v>1871</v>
      </c>
      <c r="K255" s="41">
        <v>969</v>
      </c>
      <c r="L255" s="41">
        <v>902</v>
      </c>
    </row>
    <row r="256" spans="1:12" ht="13.9" customHeight="1" x14ac:dyDescent="0.2">
      <c r="A256" s="37" t="s">
        <v>18</v>
      </c>
      <c r="B256" s="41">
        <v>14011</v>
      </c>
      <c r="C256" s="41">
        <v>7140</v>
      </c>
      <c r="D256" s="41">
        <v>6871</v>
      </c>
      <c r="E256" s="41"/>
      <c r="F256" s="41">
        <v>9085</v>
      </c>
      <c r="G256" s="41">
        <v>4646</v>
      </c>
      <c r="H256" s="41">
        <v>4439</v>
      </c>
      <c r="I256" s="41"/>
      <c r="J256" s="41">
        <v>4926</v>
      </c>
      <c r="K256" s="41">
        <v>2494</v>
      </c>
      <c r="L256" s="41">
        <v>2432</v>
      </c>
    </row>
    <row r="257" spans="1:12" ht="13.9" customHeight="1" x14ac:dyDescent="0.2">
      <c r="A257" s="37" t="s">
        <v>166</v>
      </c>
      <c r="B257" s="41">
        <v>7519</v>
      </c>
      <c r="C257" s="41">
        <v>3896</v>
      </c>
      <c r="D257" s="41">
        <v>3623</v>
      </c>
      <c r="E257" s="41"/>
      <c r="F257" s="41">
        <v>2649</v>
      </c>
      <c r="G257" s="41">
        <v>1379</v>
      </c>
      <c r="H257" s="41">
        <v>1270</v>
      </c>
      <c r="I257" s="41"/>
      <c r="J257" s="41">
        <v>4870</v>
      </c>
      <c r="K257" s="41">
        <v>2517</v>
      </c>
      <c r="L257" s="41">
        <v>2353</v>
      </c>
    </row>
    <row r="258" spans="1:12" ht="13.9" customHeight="1" x14ac:dyDescent="0.2">
      <c r="A258" s="37" t="s">
        <v>577</v>
      </c>
      <c r="B258" s="41">
        <v>15642</v>
      </c>
      <c r="C258" s="41">
        <v>7931</v>
      </c>
      <c r="D258" s="41">
        <v>7711</v>
      </c>
      <c r="E258" s="41"/>
      <c r="F258" s="41">
        <v>7575</v>
      </c>
      <c r="G258" s="41">
        <v>3831</v>
      </c>
      <c r="H258" s="41">
        <v>3744</v>
      </c>
      <c r="I258" s="41"/>
      <c r="J258" s="41">
        <v>8067</v>
      </c>
      <c r="K258" s="41">
        <v>4100</v>
      </c>
      <c r="L258" s="41">
        <v>3967</v>
      </c>
    </row>
    <row r="259" spans="1:12" ht="13.9" customHeight="1" x14ac:dyDescent="0.2">
      <c r="A259" s="37" t="s">
        <v>163</v>
      </c>
      <c r="B259" s="41">
        <v>84116</v>
      </c>
      <c r="C259" s="41">
        <v>43215</v>
      </c>
      <c r="D259" s="41">
        <v>40901</v>
      </c>
      <c r="E259" s="41"/>
      <c r="F259" s="41">
        <v>75213</v>
      </c>
      <c r="G259" s="41">
        <v>38618</v>
      </c>
      <c r="H259" s="41">
        <v>36595</v>
      </c>
      <c r="I259" s="41"/>
      <c r="J259" s="41">
        <v>8903</v>
      </c>
      <c r="K259" s="41">
        <v>4597</v>
      </c>
      <c r="L259" s="41">
        <v>4306</v>
      </c>
    </row>
    <row r="260" spans="1:12" ht="13.9" customHeight="1" x14ac:dyDescent="0.2">
      <c r="A260" s="37" t="s">
        <v>168</v>
      </c>
      <c r="B260" s="41">
        <v>19954</v>
      </c>
      <c r="C260" s="41">
        <v>10274</v>
      </c>
      <c r="D260" s="41">
        <v>9680</v>
      </c>
      <c r="E260" s="41"/>
      <c r="F260" s="41">
        <v>12189</v>
      </c>
      <c r="G260" s="41">
        <v>6222</v>
      </c>
      <c r="H260" s="41">
        <v>5967</v>
      </c>
      <c r="I260" s="41"/>
      <c r="J260" s="41">
        <v>7765</v>
      </c>
      <c r="K260" s="41">
        <v>4052</v>
      </c>
      <c r="L260" s="41">
        <v>3713</v>
      </c>
    </row>
    <row r="261" spans="1:12" ht="13.9" customHeight="1" x14ac:dyDescent="0.2">
      <c r="A261" s="37" t="s">
        <v>169</v>
      </c>
      <c r="B261" s="41">
        <v>5408</v>
      </c>
      <c r="C261" s="41">
        <v>2817</v>
      </c>
      <c r="D261" s="41">
        <v>2591</v>
      </c>
      <c r="E261" s="41"/>
      <c r="F261" s="41">
        <v>2242</v>
      </c>
      <c r="G261" s="41">
        <v>1165</v>
      </c>
      <c r="H261" s="41">
        <v>1077</v>
      </c>
      <c r="I261" s="41"/>
      <c r="J261" s="41">
        <v>3166</v>
      </c>
      <c r="K261" s="41">
        <v>1652</v>
      </c>
      <c r="L261" s="41">
        <v>1514</v>
      </c>
    </row>
    <row r="262" spans="1:12" ht="13.9" customHeight="1" x14ac:dyDescent="0.2">
      <c r="A262" s="37" t="s">
        <v>170</v>
      </c>
      <c r="B262" s="41">
        <v>6701</v>
      </c>
      <c r="C262" s="41">
        <v>3405</v>
      </c>
      <c r="D262" s="41">
        <v>3296</v>
      </c>
      <c r="E262" s="41"/>
      <c r="F262" s="41">
        <v>2124</v>
      </c>
      <c r="G262" s="41">
        <v>1072</v>
      </c>
      <c r="H262" s="41">
        <v>1052</v>
      </c>
      <c r="I262" s="41"/>
      <c r="J262" s="41">
        <v>4577</v>
      </c>
      <c r="K262" s="41">
        <v>2333</v>
      </c>
      <c r="L262" s="41">
        <v>2244</v>
      </c>
    </row>
    <row r="263" spans="1:12" ht="13.9" customHeight="1" x14ac:dyDescent="0.2">
      <c r="A263" s="126" t="s">
        <v>171</v>
      </c>
      <c r="B263" s="126">
        <v>89106</v>
      </c>
      <c r="C263" s="126">
        <v>46448</v>
      </c>
      <c r="D263" s="126">
        <v>42658</v>
      </c>
      <c r="E263" s="126"/>
      <c r="F263" s="126">
        <v>56184</v>
      </c>
      <c r="G263" s="126">
        <v>29387</v>
      </c>
      <c r="H263" s="126">
        <v>26797</v>
      </c>
      <c r="I263" s="126"/>
      <c r="J263" s="126">
        <v>32922</v>
      </c>
      <c r="K263" s="126">
        <v>17061</v>
      </c>
      <c r="L263" s="126">
        <v>15861</v>
      </c>
    </row>
    <row r="264" spans="1:12" ht="13.9" customHeight="1" x14ac:dyDescent="0.2">
      <c r="A264" s="36" t="s">
        <v>172</v>
      </c>
      <c r="B264" s="41">
        <v>8125</v>
      </c>
      <c r="C264" s="41">
        <v>4192</v>
      </c>
      <c r="D264" s="41">
        <v>3933</v>
      </c>
      <c r="E264" s="41"/>
      <c r="F264" s="41">
        <v>2346</v>
      </c>
      <c r="G264" s="41">
        <v>1214</v>
      </c>
      <c r="H264" s="41">
        <v>1132</v>
      </c>
      <c r="I264" s="41"/>
      <c r="J264" s="41">
        <v>5779</v>
      </c>
      <c r="K264" s="41">
        <v>2978</v>
      </c>
      <c r="L264" s="41">
        <v>2801</v>
      </c>
    </row>
    <row r="265" spans="1:12" ht="13.9" customHeight="1" x14ac:dyDescent="0.2">
      <c r="A265" s="37" t="s">
        <v>173</v>
      </c>
      <c r="B265" s="41">
        <v>6350</v>
      </c>
      <c r="C265" s="41">
        <v>3358</v>
      </c>
      <c r="D265" s="41">
        <v>2992</v>
      </c>
      <c r="E265" s="41"/>
      <c r="F265" s="41">
        <v>3524</v>
      </c>
      <c r="G265" s="41">
        <v>1847</v>
      </c>
      <c r="H265" s="41">
        <v>1677</v>
      </c>
      <c r="I265" s="41"/>
      <c r="J265" s="41">
        <v>2826</v>
      </c>
      <c r="K265" s="41">
        <v>1511</v>
      </c>
      <c r="L265" s="41">
        <v>1315</v>
      </c>
    </row>
    <row r="266" spans="1:12" ht="13.9" customHeight="1" x14ac:dyDescent="0.2">
      <c r="A266" s="37" t="s">
        <v>174</v>
      </c>
      <c r="B266" s="41">
        <v>3866</v>
      </c>
      <c r="C266" s="41">
        <v>2039</v>
      </c>
      <c r="D266" s="41">
        <v>1827</v>
      </c>
      <c r="E266" s="41"/>
      <c r="F266" s="41">
        <v>561</v>
      </c>
      <c r="G266" s="41">
        <v>302</v>
      </c>
      <c r="H266" s="41">
        <v>259</v>
      </c>
      <c r="I266" s="41"/>
      <c r="J266" s="41">
        <v>3305</v>
      </c>
      <c r="K266" s="41">
        <v>1737</v>
      </c>
      <c r="L266" s="41">
        <v>1568</v>
      </c>
    </row>
    <row r="267" spans="1:12" ht="13.9" customHeight="1" x14ac:dyDescent="0.2">
      <c r="A267" s="37" t="s">
        <v>175</v>
      </c>
      <c r="B267" s="41">
        <v>12676</v>
      </c>
      <c r="C267" s="41">
        <v>6514</v>
      </c>
      <c r="D267" s="41">
        <v>6162</v>
      </c>
      <c r="E267" s="41"/>
      <c r="F267" s="41">
        <v>7064</v>
      </c>
      <c r="G267" s="41">
        <v>3620</v>
      </c>
      <c r="H267" s="41">
        <v>3444</v>
      </c>
      <c r="I267" s="41"/>
      <c r="J267" s="41">
        <v>5612</v>
      </c>
      <c r="K267" s="41">
        <v>2894</v>
      </c>
      <c r="L267" s="41">
        <v>2718</v>
      </c>
    </row>
    <row r="268" spans="1:12" ht="13.9" customHeight="1" x14ac:dyDescent="0.2">
      <c r="A268" s="37" t="s">
        <v>176</v>
      </c>
      <c r="B268" s="41">
        <v>5768</v>
      </c>
      <c r="C268" s="41">
        <v>2950</v>
      </c>
      <c r="D268" s="41">
        <v>2818</v>
      </c>
      <c r="E268" s="41"/>
      <c r="F268" s="41">
        <v>707</v>
      </c>
      <c r="G268" s="41">
        <v>343</v>
      </c>
      <c r="H268" s="41">
        <v>364</v>
      </c>
      <c r="I268" s="41"/>
      <c r="J268" s="41">
        <v>5061</v>
      </c>
      <c r="K268" s="41">
        <v>2607</v>
      </c>
      <c r="L268" s="41">
        <v>2454</v>
      </c>
    </row>
    <row r="269" spans="1:12" ht="13.9" customHeight="1" x14ac:dyDescent="0.2">
      <c r="A269" s="37" t="s">
        <v>177</v>
      </c>
      <c r="B269" s="41">
        <v>4008</v>
      </c>
      <c r="C269" s="41">
        <v>2066</v>
      </c>
      <c r="D269" s="41">
        <v>1942</v>
      </c>
      <c r="E269" s="41"/>
      <c r="F269" s="41">
        <v>1766</v>
      </c>
      <c r="G269" s="41">
        <v>926</v>
      </c>
      <c r="H269" s="41">
        <v>840</v>
      </c>
      <c r="I269" s="41"/>
      <c r="J269" s="41">
        <v>2242</v>
      </c>
      <c r="K269" s="41">
        <v>1140</v>
      </c>
      <c r="L269" s="41">
        <v>1102</v>
      </c>
    </row>
    <row r="270" spans="1:12" ht="13.9" customHeight="1" x14ac:dyDescent="0.2">
      <c r="A270" s="37" t="s">
        <v>178</v>
      </c>
      <c r="B270" s="41">
        <v>5260</v>
      </c>
      <c r="C270" s="41">
        <v>2707</v>
      </c>
      <c r="D270" s="41">
        <v>2553</v>
      </c>
      <c r="E270" s="41"/>
      <c r="F270" s="41">
        <v>1217</v>
      </c>
      <c r="G270" s="41">
        <v>648</v>
      </c>
      <c r="H270" s="41">
        <v>569</v>
      </c>
      <c r="I270" s="41"/>
      <c r="J270" s="41">
        <v>4043</v>
      </c>
      <c r="K270" s="41">
        <v>2059</v>
      </c>
      <c r="L270" s="41">
        <v>1984</v>
      </c>
    </row>
    <row r="271" spans="1:12" ht="13.9" customHeight="1" x14ac:dyDescent="0.2">
      <c r="A271" s="37" t="s">
        <v>179</v>
      </c>
      <c r="B271" s="41">
        <v>2304</v>
      </c>
      <c r="C271" s="41">
        <v>1227</v>
      </c>
      <c r="D271" s="41">
        <v>1077</v>
      </c>
      <c r="E271" s="41"/>
      <c r="F271" s="41">
        <v>1624</v>
      </c>
      <c r="G271" s="41">
        <v>862</v>
      </c>
      <c r="H271" s="41">
        <v>762</v>
      </c>
      <c r="I271" s="41"/>
      <c r="J271" s="41">
        <v>680</v>
      </c>
      <c r="K271" s="41">
        <v>365</v>
      </c>
      <c r="L271" s="41">
        <v>315</v>
      </c>
    </row>
    <row r="272" spans="1:12" ht="13.9" customHeight="1" x14ac:dyDescent="0.2">
      <c r="A272" s="37" t="s">
        <v>171</v>
      </c>
      <c r="B272" s="41">
        <v>37678</v>
      </c>
      <c r="C272" s="41">
        <v>19780</v>
      </c>
      <c r="D272" s="41">
        <v>17898</v>
      </c>
      <c r="E272" s="41"/>
      <c r="F272" s="41">
        <v>36593</v>
      </c>
      <c r="G272" s="41">
        <v>19239</v>
      </c>
      <c r="H272" s="41">
        <v>17354</v>
      </c>
      <c r="I272" s="41"/>
      <c r="J272" s="41">
        <v>1085</v>
      </c>
      <c r="K272" s="41">
        <v>541</v>
      </c>
      <c r="L272" s="41">
        <v>544</v>
      </c>
    </row>
    <row r="273" spans="1:12" ht="13.9" customHeight="1" x14ac:dyDescent="0.2">
      <c r="A273" s="37" t="s">
        <v>180</v>
      </c>
      <c r="B273" s="41">
        <v>3071</v>
      </c>
      <c r="C273" s="41">
        <v>1615</v>
      </c>
      <c r="D273" s="41">
        <v>1456</v>
      </c>
      <c r="E273" s="41"/>
      <c r="F273" s="41">
        <v>782</v>
      </c>
      <c r="G273" s="41">
        <v>386</v>
      </c>
      <c r="H273" s="41">
        <v>396</v>
      </c>
      <c r="I273" s="41"/>
      <c r="J273" s="41">
        <v>2289</v>
      </c>
      <c r="K273" s="41">
        <v>1229</v>
      </c>
      <c r="L273" s="41">
        <v>1060</v>
      </c>
    </row>
    <row r="274" spans="1:12" ht="13.9" customHeight="1" x14ac:dyDescent="0.2">
      <c r="A274" s="126" t="s">
        <v>181</v>
      </c>
      <c r="B274" s="126">
        <v>13103</v>
      </c>
      <c r="C274" s="126">
        <v>6741</v>
      </c>
      <c r="D274" s="126">
        <v>6362</v>
      </c>
      <c r="E274" s="126"/>
      <c r="F274" s="126">
        <v>10777</v>
      </c>
      <c r="G274" s="126">
        <v>5546</v>
      </c>
      <c r="H274" s="126">
        <v>5231</v>
      </c>
      <c r="I274" s="126"/>
      <c r="J274" s="126">
        <v>2326</v>
      </c>
      <c r="K274" s="126">
        <v>1195</v>
      </c>
      <c r="L274" s="126">
        <v>1131</v>
      </c>
    </row>
    <row r="275" spans="1:12" ht="13.9" customHeight="1" x14ac:dyDescent="0.2">
      <c r="A275" s="42" t="s">
        <v>181</v>
      </c>
      <c r="B275" s="43">
        <v>13103</v>
      </c>
      <c r="C275" s="43">
        <v>6741</v>
      </c>
      <c r="D275" s="43">
        <v>6362</v>
      </c>
      <c r="E275" s="43"/>
      <c r="F275" s="43">
        <v>10777</v>
      </c>
      <c r="G275" s="43">
        <v>5546</v>
      </c>
      <c r="H275" s="43">
        <v>5231</v>
      </c>
      <c r="I275" s="43"/>
      <c r="J275" s="43">
        <v>2326</v>
      </c>
      <c r="K275" s="43">
        <v>1195</v>
      </c>
      <c r="L275" s="43">
        <v>1131</v>
      </c>
    </row>
    <row r="276" spans="1:12" ht="4.9000000000000004" customHeight="1" x14ac:dyDescent="0.2">
      <c r="A276" s="94"/>
      <c r="B276" s="94"/>
      <c r="C276" s="94"/>
      <c r="D276" s="94"/>
      <c r="E276" s="94"/>
      <c r="F276" s="94"/>
      <c r="G276" s="94"/>
      <c r="H276" s="94"/>
      <c r="I276" s="94"/>
      <c r="J276" s="94"/>
      <c r="K276" s="94"/>
      <c r="L276" s="94"/>
    </row>
    <row r="277" spans="1:12" ht="15" customHeight="1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</row>
    <row r="278" spans="1:12" ht="15" customHeight="1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</row>
    <row r="279" spans="1:12" ht="15" customHeight="1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</row>
    <row r="280" spans="1:12" ht="15" customHeight="1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</row>
    <row r="281" spans="1:12" ht="15" customHeight="1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</row>
    <row r="282" spans="1:12" ht="15" customHeight="1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</row>
    <row r="283" spans="1:12" ht="15" customHeight="1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</row>
    <row r="284" spans="1:12" ht="15" customHeight="1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</row>
    <row r="285" spans="1:12" ht="15" customHeight="1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</row>
    <row r="286" spans="1:12" ht="15" customHeight="1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</row>
    <row r="287" spans="1:12" ht="15" customHeight="1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</row>
    <row r="288" spans="1:12" ht="15" customHeight="1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</row>
    <row r="289" spans="1:12" ht="15" customHeight="1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</row>
    <row r="290" spans="1:12" ht="15" customHeight="1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</row>
    <row r="291" spans="1:12" ht="15" customHeight="1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</row>
    <row r="292" spans="1:12" ht="15" customHeight="1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</row>
    <row r="293" spans="1:12" ht="15" customHeight="1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</row>
    <row r="294" spans="1:12" ht="15" customHeight="1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</row>
    <row r="295" spans="1:12" ht="15" customHeight="1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</row>
    <row r="296" spans="1:12" ht="15" customHeight="1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</row>
    <row r="297" spans="1:12" ht="15" customHeight="1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</row>
    <row r="298" spans="1:12" ht="15" customHeight="1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</row>
    <row r="299" spans="1:12" ht="15" customHeight="1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</row>
    <row r="300" spans="1:12" ht="15" customHeight="1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</row>
    <row r="301" spans="1:12" ht="15" customHeight="1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</row>
    <row r="302" spans="1:12" ht="15" customHeight="1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</row>
    <row r="303" spans="1:12" ht="15" customHeight="1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</row>
    <row r="304" spans="1:12" ht="15" customHeight="1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</row>
    <row r="305" spans="1:12" ht="15" customHeight="1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</row>
    <row r="306" spans="1:12" ht="15" customHeight="1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</row>
    <row r="307" spans="1:12" ht="15" customHeight="1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</row>
    <row r="308" spans="1:12" ht="15" customHeight="1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</row>
    <row r="309" spans="1:12" ht="15" customHeight="1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</row>
    <row r="310" spans="1:12" ht="15" customHeight="1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</row>
    <row r="311" spans="1:12" ht="15" customHeight="1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</row>
    <row r="312" spans="1:12" ht="15" customHeight="1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</row>
    <row r="313" spans="1:12" ht="15" customHeight="1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</row>
    <row r="314" spans="1:12" ht="15" customHeight="1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</row>
    <row r="315" spans="1:12" ht="15" customHeight="1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</row>
    <row r="316" spans="1:12" ht="15" customHeight="1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</row>
    <row r="317" spans="1:12" ht="15" customHeight="1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</row>
    <row r="318" spans="1:12" ht="15" customHeight="1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</row>
    <row r="319" spans="1:12" ht="15" customHeight="1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</row>
    <row r="320" spans="1:12" ht="15" customHeight="1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</row>
    <row r="321" spans="1:12" ht="15" customHeight="1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</row>
    <row r="322" spans="1:12" ht="15" customHeight="1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</row>
    <row r="323" spans="1:12" ht="15" customHeight="1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</row>
    <row r="324" spans="1:12" ht="15" customHeight="1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</row>
    <row r="325" spans="1:12" ht="15" customHeight="1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</row>
    <row r="326" spans="1:12" ht="15" customHeight="1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</row>
    <row r="327" spans="1:12" ht="15" customHeight="1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</row>
    <row r="328" spans="1:12" ht="15" customHeight="1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</row>
    <row r="329" spans="1:12" ht="15" customHeight="1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</row>
    <row r="330" spans="1:12" ht="15" customHeight="1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</row>
    <row r="331" spans="1:12" ht="15" customHeight="1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</row>
    <row r="332" spans="1:12" ht="15" customHeight="1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</row>
    <row r="333" spans="1:12" ht="15" customHeight="1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</row>
    <row r="334" spans="1:12" ht="15" customHeight="1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</row>
    <row r="335" spans="1:12" ht="15" customHeight="1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</row>
    <row r="336" spans="1:12" ht="15" customHeight="1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</row>
    <row r="337" spans="1:12" ht="15" customHeight="1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</row>
    <row r="338" spans="1:12" ht="15" customHeight="1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</row>
    <row r="339" spans="1:12" ht="15" customHeight="1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</row>
    <row r="340" spans="1:12" ht="15" customHeight="1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</row>
    <row r="341" spans="1:12" ht="15" customHeight="1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</row>
    <row r="342" spans="1:12" ht="15" customHeight="1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</row>
    <row r="343" spans="1:12" ht="15" customHeight="1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</row>
    <row r="344" spans="1:12" ht="15" customHeight="1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</row>
    <row r="345" spans="1:12" ht="15" customHeight="1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</row>
    <row r="346" spans="1:12" ht="15" customHeight="1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</row>
    <row r="347" spans="1:12" ht="15" customHeight="1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</row>
    <row r="348" spans="1:12" ht="15" customHeight="1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</row>
    <row r="349" spans="1:12" ht="15" customHeight="1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</row>
    <row r="350" spans="1:12" ht="15" customHeight="1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</row>
    <row r="351" spans="1:12" ht="15" customHeight="1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</row>
    <row r="352" spans="1:12" ht="15" customHeight="1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</row>
    <row r="353" spans="1:12" ht="15" customHeight="1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</row>
    <row r="354" spans="1:12" ht="15" customHeight="1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</row>
    <row r="355" spans="1:12" ht="15" customHeight="1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</row>
    <row r="356" spans="1:12" ht="15" customHeight="1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</row>
    <row r="357" spans="1:12" ht="15" customHeight="1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</row>
    <row r="358" spans="1:12" ht="15" customHeight="1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</row>
    <row r="359" spans="1:12" ht="15" customHeight="1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</row>
    <row r="360" spans="1:12" ht="15" customHeight="1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</row>
    <row r="361" spans="1:12" ht="15" customHeight="1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</row>
    <row r="362" spans="1:12" ht="15" customHeight="1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</row>
    <row r="363" spans="1:12" ht="15" customHeight="1" x14ac:dyDescent="0.2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</row>
    <row r="364" spans="1:12" ht="15" customHeight="1" x14ac:dyDescent="0.2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</row>
    <row r="365" spans="1:12" ht="15" customHeight="1" x14ac:dyDescent="0.2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</row>
    <row r="366" spans="1:12" ht="15" customHeight="1" x14ac:dyDescent="0.2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</row>
    <row r="367" spans="1:12" ht="15" customHeight="1" x14ac:dyDescent="0.2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</row>
    <row r="368" spans="1:12" ht="15" customHeight="1" x14ac:dyDescent="0.2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</row>
  </sheetData>
  <mergeCells count="15">
    <mergeCell ref="A71:A72"/>
    <mergeCell ref="C2:L2"/>
    <mergeCell ref="D3:L3"/>
    <mergeCell ref="A9:A10"/>
    <mergeCell ref="C64:L64"/>
    <mergeCell ref="D65:L65"/>
    <mergeCell ref="C242:L242"/>
    <mergeCell ref="D243:L243"/>
    <mergeCell ref="A249:A250"/>
    <mergeCell ref="C122:L122"/>
    <mergeCell ref="D123:L123"/>
    <mergeCell ref="A129:A130"/>
    <mergeCell ref="C178:L178"/>
    <mergeCell ref="D179:L179"/>
    <mergeCell ref="A192:A193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62"/>
  <sheetViews>
    <sheetView showGridLines="0" view="pageBreakPreview" zoomScaleNormal="100" zoomScaleSheetLayoutView="100" workbookViewId="0">
      <selection activeCell="A242" sqref="A242:XFD246"/>
    </sheetView>
  </sheetViews>
  <sheetFormatPr baseColWidth="10" defaultColWidth="9.875" defaultRowHeight="15" customHeight="1" x14ac:dyDescent="0.2"/>
  <cols>
    <col min="1" max="1" width="20.875" style="10" customWidth="1"/>
    <col min="2" max="4" width="7.75" style="10" customWidth="1"/>
    <col min="5" max="5" width="0.875" style="10" customWidth="1"/>
    <col min="6" max="8" width="7.75" style="10" customWidth="1"/>
    <col min="9" max="9" width="0.875" style="10" customWidth="1"/>
    <col min="10" max="12" width="7.75" style="10" customWidth="1"/>
    <col min="13" max="13" width="9.875" style="2"/>
    <col min="14" max="16384" width="9.875" style="11"/>
  </cols>
  <sheetData>
    <row r="1" spans="1:12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5" customHeight="1" x14ac:dyDescent="0.25">
      <c r="A2" s="1"/>
      <c r="B2" s="1"/>
      <c r="C2" s="301" t="s">
        <v>385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2" ht="4.9000000000000004" customHeight="1" x14ac:dyDescent="0.2">
      <c r="A3" s="12"/>
      <c r="B3" s="12"/>
      <c r="C3" s="12"/>
      <c r="D3" s="307"/>
      <c r="E3" s="307"/>
      <c r="F3" s="307"/>
      <c r="G3" s="307"/>
      <c r="H3" s="307"/>
      <c r="I3" s="307"/>
      <c r="J3" s="307"/>
      <c r="K3" s="307"/>
      <c r="L3" s="307"/>
    </row>
    <row r="4" spans="1:12" ht="4.9000000000000004" customHeight="1" x14ac:dyDescent="0.2">
      <c r="A4" s="97"/>
      <c r="B4" s="97"/>
      <c r="C4" s="97"/>
      <c r="D4" s="98"/>
      <c r="E4" s="98"/>
      <c r="F4" s="98"/>
      <c r="G4" s="98"/>
      <c r="H4" s="98"/>
      <c r="I4" s="98"/>
      <c r="J4" s="98"/>
      <c r="K4" s="98"/>
      <c r="L4" s="98"/>
    </row>
    <row r="5" spans="1:12" ht="15" customHeight="1" x14ac:dyDescent="0.25">
      <c r="A5" s="84" t="s">
        <v>440</v>
      </c>
      <c r="B5" s="3"/>
      <c r="C5" s="3"/>
      <c r="D5" s="3"/>
      <c r="E5" s="3"/>
      <c r="F5" s="3"/>
      <c r="G5" s="3"/>
      <c r="H5" s="3"/>
      <c r="I5" s="3"/>
      <c r="J5" s="3"/>
      <c r="K5" s="33"/>
      <c r="L5" s="34"/>
    </row>
    <row r="6" spans="1:12" ht="1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2"/>
      <c r="L6" s="7" t="s">
        <v>1</v>
      </c>
    </row>
    <row r="7" spans="1:12" ht="4.9000000000000004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12" ht="4.9000000000000004" customHeight="1" x14ac:dyDescent="0.2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90"/>
    </row>
    <row r="9" spans="1:12" ht="15" customHeight="1" x14ac:dyDescent="0.2">
      <c r="A9" s="305" t="s">
        <v>2</v>
      </c>
      <c r="B9" s="267"/>
      <c r="C9" s="267" t="s">
        <v>3</v>
      </c>
      <c r="D9" s="267"/>
      <c r="E9" s="268"/>
      <c r="F9" s="267" t="s">
        <v>4</v>
      </c>
      <c r="G9" s="267" t="s">
        <v>574</v>
      </c>
      <c r="H9" s="267"/>
      <c r="I9" s="268"/>
      <c r="J9" s="267"/>
      <c r="K9" s="269" t="s">
        <v>5</v>
      </c>
      <c r="L9" s="267"/>
    </row>
    <row r="10" spans="1:12" ht="15" customHeight="1" x14ac:dyDescent="0.2">
      <c r="A10" s="305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</row>
    <row r="11" spans="1:12" ht="4.9000000000000004" customHeight="1" x14ac:dyDescent="0.2">
      <c r="A11" s="171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</row>
    <row r="12" spans="1:12" ht="4.9000000000000004" customHeight="1" x14ac:dyDescent="0.2">
      <c r="A12" s="12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ht="15" customHeight="1" x14ac:dyDescent="0.2">
      <c r="A13" s="126" t="s">
        <v>9</v>
      </c>
      <c r="B13" s="126">
        <v>1622742</v>
      </c>
      <c r="C13" s="126">
        <v>837848</v>
      </c>
      <c r="D13" s="126">
        <v>784894</v>
      </c>
      <c r="E13" s="126"/>
      <c r="F13" s="126">
        <v>1273737</v>
      </c>
      <c r="G13" s="126">
        <v>657414</v>
      </c>
      <c r="H13" s="126">
        <v>616323</v>
      </c>
      <c r="I13" s="126"/>
      <c r="J13" s="126">
        <v>349005</v>
      </c>
      <c r="K13" s="126">
        <v>180434</v>
      </c>
      <c r="L13" s="126">
        <v>168571</v>
      </c>
    </row>
    <row r="14" spans="1:12" ht="4.9000000000000004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ht="13.9" customHeight="1" x14ac:dyDescent="0.2">
      <c r="A15" s="126" t="s">
        <v>10</v>
      </c>
      <c r="B15" s="126">
        <v>84062</v>
      </c>
      <c r="C15" s="126">
        <v>43241</v>
      </c>
      <c r="D15" s="126">
        <v>40821</v>
      </c>
      <c r="E15" s="126"/>
      <c r="F15" s="126">
        <v>60630</v>
      </c>
      <c r="G15" s="126">
        <v>31125</v>
      </c>
      <c r="H15" s="126">
        <v>29505</v>
      </c>
      <c r="I15" s="126"/>
      <c r="J15" s="126">
        <v>23432</v>
      </c>
      <c r="K15" s="126">
        <v>12116</v>
      </c>
      <c r="L15" s="126">
        <v>11316</v>
      </c>
    </row>
    <row r="16" spans="1:12" ht="13.9" customHeight="1" x14ac:dyDescent="0.2">
      <c r="A16" s="36" t="s">
        <v>11</v>
      </c>
      <c r="B16" s="38">
        <v>4788</v>
      </c>
      <c r="C16" s="38">
        <v>2482</v>
      </c>
      <c r="D16" s="38">
        <v>2306</v>
      </c>
      <c r="E16" s="38"/>
      <c r="F16" s="38">
        <v>3299</v>
      </c>
      <c r="G16" s="38">
        <v>1696</v>
      </c>
      <c r="H16" s="38">
        <v>1603</v>
      </c>
      <c r="I16" s="38"/>
      <c r="J16" s="38">
        <v>1489</v>
      </c>
      <c r="K16" s="38">
        <v>786</v>
      </c>
      <c r="L16" s="38">
        <v>703</v>
      </c>
    </row>
    <row r="17" spans="1:12" ht="13.9" customHeight="1" x14ac:dyDescent="0.2">
      <c r="A17" s="37" t="s">
        <v>12</v>
      </c>
      <c r="B17" s="41">
        <v>3352</v>
      </c>
      <c r="C17" s="41">
        <v>1743</v>
      </c>
      <c r="D17" s="41">
        <v>1609</v>
      </c>
      <c r="E17" s="41"/>
      <c r="F17" s="41">
        <v>2363</v>
      </c>
      <c r="G17" s="41">
        <v>1241</v>
      </c>
      <c r="H17" s="41">
        <v>1122</v>
      </c>
      <c r="I17" s="41"/>
      <c r="J17" s="41">
        <v>989</v>
      </c>
      <c r="K17" s="41">
        <v>502</v>
      </c>
      <c r="L17" s="41">
        <v>487</v>
      </c>
    </row>
    <row r="18" spans="1:12" ht="13.9" customHeight="1" x14ac:dyDescent="0.2">
      <c r="A18" s="37" t="s">
        <v>13</v>
      </c>
      <c r="B18" s="41">
        <v>4533</v>
      </c>
      <c r="C18" s="41">
        <v>2334</v>
      </c>
      <c r="D18" s="41">
        <v>2199</v>
      </c>
      <c r="E18" s="41"/>
      <c r="F18" s="41">
        <v>3360</v>
      </c>
      <c r="G18" s="41">
        <v>1739</v>
      </c>
      <c r="H18" s="41">
        <v>1621</v>
      </c>
      <c r="I18" s="41"/>
      <c r="J18" s="41">
        <v>1173</v>
      </c>
      <c r="K18" s="41">
        <v>595</v>
      </c>
      <c r="L18" s="41">
        <v>578</v>
      </c>
    </row>
    <row r="19" spans="1:12" ht="13.9" customHeight="1" x14ac:dyDescent="0.2">
      <c r="A19" s="37" t="s">
        <v>14</v>
      </c>
      <c r="B19" s="41">
        <v>4489</v>
      </c>
      <c r="C19" s="41">
        <v>2324</v>
      </c>
      <c r="D19" s="41">
        <v>2165</v>
      </c>
      <c r="E19" s="41"/>
      <c r="F19" s="41">
        <v>3252</v>
      </c>
      <c r="G19" s="41">
        <v>1684</v>
      </c>
      <c r="H19" s="41">
        <v>1568</v>
      </c>
      <c r="I19" s="41"/>
      <c r="J19" s="41">
        <v>1237</v>
      </c>
      <c r="K19" s="41">
        <v>640</v>
      </c>
      <c r="L19" s="41">
        <v>597</v>
      </c>
    </row>
    <row r="20" spans="1:12" ht="13.9" customHeight="1" x14ac:dyDescent="0.2">
      <c r="A20" s="37" t="s">
        <v>15</v>
      </c>
      <c r="B20" s="41">
        <v>4732</v>
      </c>
      <c r="C20" s="41">
        <v>2414</v>
      </c>
      <c r="D20" s="41">
        <v>2318</v>
      </c>
      <c r="E20" s="41"/>
      <c r="F20" s="41">
        <v>3175</v>
      </c>
      <c r="G20" s="41">
        <v>1626</v>
      </c>
      <c r="H20" s="41">
        <v>1549</v>
      </c>
      <c r="I20" s="41"/>
      <c r="J20" s="41">
        <v>1557</v>
      </c>
      <c r="K20" s="41">
        <v>788</v>
      </c>
      <c r="L20" s="41">
        <v>769</v>
      </c>
    </row>
    <row r="21" spans="1:12" ht="13.9" customHeight="1" x14ac:dyDescent="0.2">
      <c r="A21" s="37" t="s">
        <v>16</v>
      </c>
      <c r="B21" s="41">
        <v>5140</v>
      </c>
      <c r="C21" s="41">
        <v>2637</v>
      </c>
      <c r="D21" s="41">
        <v>2503</v>
      </c>
      <c r="E21" s="41"/>
      <c r="F21" s="41">
        <v>4093</v>
      </c>
      <c r="G21" s="41">
        <v>2092</v>
      </c>
      <c r="H21" s="41">
        <v>2001</v>
      </c>
      <c r="I21" s="41"/>
      <c r="J21" s="41">
        <v>1047</v>
      </c>
      <c r="K21" s="41">
        <v>545</v>
      </c>
      <c r="L21" s="41">
        <v>502</v>
      </c>
    </row>
    <row r="22" spans="1:12" ht="13.9" customHeight="1" x14ac:dyDescent="0.2">
      <c r="A22" s="37" t="s">
        <v>17</v>
      </c>
      <c r="B22" s="41">
        <v>12735</v>
      </c>
      <c r="C22" s="41">
        <v>6567</v>
      </c>
      <c r="D22" s="41">
        <v>6168</v>
      </c>
      <c r="E22" s="41"/>
      <c r="F22" s="41">
        <v>10182</v>
      </c>
      <c r="G22" s="41">
        <v>5265</v>
      </c>
      <c r="H22" s="41">
        <v>4917</v>
      </c>
      <c r="I22" s="41"/>
      <c r="J22" s="41">
        <v>2553</v>
      </c>
      <c r="K22" s="41">
        <v>1302</v>
      </c>
      <c r="L22" s="41">
        <v>1251</v>
      </c>
    </row>
    <row r="23" spans="1:12" ht="13.9" customHeight="1" x14ac:dyDescent="0.2">
      <c r="A23" s="37" t="s">
        <v>10</v>
      </c>
      <c r="B23" s="41">
        <v>28368</v>
      </c>
      <c r="C23" s="41">
        <v>14550</v>
      </c>
      <c r="D23" s="41">
        <v>13818</v>
      </c>
      <c r="E23" s="41"/>
      <c r="F23" s="41">
        <v>22381</v>
      </c>
      <c r="G23" s="41">
        <v>11460</v>
      </c>
      <c r="H23" s="41">
        <v>10921</v>
      </c>
      <c r="I23" s="41"/>
      <c r="J23" s="41">
        <v>5987</v>
      </c>
      <c r="K23" s="41">
        <v>3090</v>
      </c>
      <c r="L23" s="41">
        <v>2897</v>
      </c>
    </row>
    <row r="24" spans="1:12" ht="13.9" customHeight="1" x14ac:dyDescent="0.2">
      <c r="A24" s="37" t="s">
        <v>18</v>
      </c>
      <c r="B24" s="41">
        <v>4650</v>
      </c>
      <c r="C24" s="41">
        <v>2364</v>
      </c>
      <c r="D24" s="41">
        <v>2286</v>
      </c>
      <c r="E24" s="41"/>
      <c r="F24" s="41">
        <v>2171</v>
      </c>
      <c r="G24" s="41">
        <v>1060</v>
      </c>
      <c r="H24" s="41">
        <v>1111</v>
      </c>
      <c r="I24" s="41"/>
      <c r="J24" s="41">
        <v>2479</v>
      </c>
      <c r="K24" s="41">
        <v>1304</v>
      </c>
      <c r="L24" s="41">
        <v>1175</v>
      </c>
    </row>
    <row r="25" spans="1:12" ht="13.9" customHeight="1" x14ac:dyDescent="0.2">
      <c r="A25" s="37" t="s">
        <v>19</v>
      </c>
      <c r="B25" s="41">
        <v>6117</v>
      </c>
      <c r="C25" s="41">
        <v>3104</v>
      </c>
      <c r="D25" s="41">
        <v>3013</v>
      </c>
      <c r="E25" s="41"/>
      <c r="F25" s="41">
        <v>3000</v>
      </c>
      <c r="G25" s="41">
        <v>1499</v>
      </c>
      <c r="H25" s="41">
        <v>1501</v>
      </c>
      <c r="I25" s="41"/>
      <c r="J25" s="41">
        <v>3117</v>
      </c>
      <c r="K25" s="41">
        <v>1605</v>
      </c>
      <c r="L25" s="41">
        <v>1512</v>
      </c>
    </row>
    <row r="26" spans="1:12" ht="13.9" customHeight="1" x14ac:dyDescent="0.2">
      <c r="A26" s="37" t="s">
        <v>20</v>
      </c>
      <c r="B26" s="41">
        <v>5158</v>
      </c>
      <c r="C26" s="41">
        <v>2722</v>
      </c>
      <c r="D26" s="41">
        <v>2436</v>
      </c>
      <c r="E26" s="41"/>
      <c r="F26" s="41">
        <v>3354</v>
      </c>
      <c r="G26" s="41">
        <v>1763</v>
      </c>
      <c r="H26" s="41">
        <v>1591</v>
      </c>
      <c r="I26" s="41"/>
      <c r="J26" s="41">
        <v>1804</v>
      </c>
      <c r="K26" s="41">
        <v>959</v>
      </c>
      <c r="L26" s="41">
        <v>845</v>
      </c>
    </row>
    <row r="27" spans="1:12" ht="13.9" customHeight="1" x14ac:dyDescent="0.2">
      <c r="A27" s="126" t="s">
        <v>21</v>
      </c>
      <c r="B27" s="126">
        <v>79091</v>
      </c>
      <c r="C27" s="126">
        <v>40934</v>
      </c>
      <c r="D27" s="126">
        <v>38157</v>
      </c>
      <c r="E27" s="126"/>
      <c r="F27" s="126">
        <v>55697</v>
      </c>
      <c r="G27" s="126">
        <v>28729</v>
      </c>
      <c r="H27" s="126">
        <v>26968</v>
      </c>
      <c r="I27" s="126"/>
      <c r="J27" s="126">
        <v>23394</v>
      </c>
      <c r="K27" s="126">
        <v>12205</v>
      </c>
      <c r="L27" s="126">
        <v>11189</v>
      </c>
    </row>
    <row r="28" spans="1:12" ht="13.9" customHeight="1" x14ac:dyDescent="0.2">
      <c r="A28" s="36" t="s">
        <v>22</v>
      </c>
      <c r="B28" s="41">
        <v>6645</v>
      </c>
      <c r="C28" s="41">
        <v>3448</v>
      </c>
      <c r="D28" s="41">
        <v>3197</v>
      </c>
      <c r="E28" s="41"/>
      <c r="F28" s="41">
        <v>4466</v>
      </c>
      <c r="G28" s="41">
        <v>2342</v>
      </c>
      <c r="H28" s="41">
        <v>2124</v>
      </c>
      <c r="I28" s="41"/>
      <c r="J28" s="41">
        <v>2179</v>
      </c>
      <c r="K28" s="41">
        <v>1106</v>
      </c>
      <c r="L28" s="41">
        <v>1073</v>
      </c>
    </row>
    <row r="29" spans="1:12" ht="13.9" customHeight="1" x14ac:dyDescent="0.2">
      <c r="A29" s="37" t="s">
        <v>23</v>
      </c>
      <c r="B29" s="41">
        <v>6868</v>
      </c>
      <c r="C29" s="41">
        <v>3533</v>
      </c>
      <c r="D29" s="41">
        <v>3335</v>
      </c>
      <c r="E29" s="41"/>
      <c r="F29" s="41">
        <v>5506</v>
      </c>
      <c r="G29" s="41">
        <v>2819</v>
      </c>
      <c r="H29" s="41">
        <v>2687</v>
      </c>
      <c r="I29" s="41"/>
      <c r="J29" s="41">
        <v>1362</v>
      </c>
      <c r="K29" s="41">
        <v>714</v>
      </c>
      <c r="L29" s="41">
        <v>648</v>
      </c>
    </row>
    <row r="30" spans="1:12" ht="13.9" customHeight="1" x14ac:dyDescent="0.2">
      <c r="A30" s="37" t="s">
        <v>24</v>
      </c>
      <c r="B30" s="41">
        <v>4049</v>
      </c>
      <c r="C30" s="41">
        <v>2165</v>
      </c>
      <c r="D30" s="41">
        <v>1884</v>
      </c>
      <c r="E30" s="41"/>
      <c r="F30" s="41">
        <v>3390</v>
      </c>
      <c r="G30" s="41">
        <v>1810</v>
      </c>
      <c r="H30" s="41">
        <v>1580</v>
      </c>
      <c r="I30" s="41"/>
      <c r="J30" s="41">
        <v>659</v>
      </c>
      <c r="K30" s="41">
        <v>355</v>
      </c>
      <c r="L30" s="41">
        <v>304</v>
      </c>
    </row>
    <row r="31" spans="1:12" ht="13.9" customHeight="1" x14ac:dyDescent="0.2">
      <c r="A31" s="37" t="s">
        <v>25</v>
      </c>
      <c r="B31" s="41">
        <v>6790</v>
      </c>
      <c r="C31" s="41">
        <v>3519</v>
      </c>
      <c r="D31" s="41">
        <v>3271</v>
      </c>
      <c r="E31" s="41"/>
      <c r="F31" s="41">
        <v>4958</v>
      </c>
      <c r="G31" s="41">
        <v>2580</v>
      </c>
      <c r="H31" s="41">
        <v>2378</v>
      </c>
      <c r="I31" s="41"/>
      <c r="J31" s="41">
        <v>1832</v>
      </c>
      <c r="K31" s="41">
        <v>939</v>
      </c>
      <c r="L31" s="41">
        <v>893</v>
      </c>
    </row>
    <row r="32" spans="1:12" ht="13.9" customHeight="1" x14ac:dyDescent="0.2">
      <c r="A32" s="37" t="s">
        <v>26</v>
      </c>
      <c r="B32" s="41">
        <v>7736</v>
      </c>
      <c r="C32" s="41">
        <v>4062</v>
      </c>
      <c r="D32" s="41">
        <v>3674</v>
      </c>
      <c r="E32" s="41"/>
      <c r="F32" s="41">
        <v>6292</v>
      </c>
      <c r="G32" s="41">
        <v>3273</v>
      </c>
      <c r="H32" s="41">
        <v>3019</v>
      </c>
      <c r="I32" s="41"/>
      <c r="J32" s="41">
        <v>1444</v>
      </c>
      <c r="K32" s="41">
        <v>789</v>
      </c>
      <c r="L32" s="41">
        <v>655</v>
      </c>
    </row>
    <row r="33" spans="1:12" ht="13.9" customHeight="1" x14ac:dyDescent="0.2">
      <c r="A33" s="37" t="s">
        <v>27</v>
      </c>
      <c r="B33" s="41">
        <v>7586</v>
      </c>
      <c r="C33" s="41">
        <v>3902</v>
      </c>
      <c r="D33" s="41">
        <v>3684</v>
      </c>
      <c r="E33" s="41"/>
      <c r="F33" s="41">
        <v>4795</v>
      </c>
      <c r="G33" s="41">
        <v>2488</v>
      </c>
      <c r="H33" s="41">
        <v>2307</v>
      </c>
      <c r="I33" s="41"/>
      <c r="J33" s="41">
        <v>2791</v>
      </c>
      <c r="K33" s="41">
        <v>1414</v>
      </c>
      <c r="L33" s="41">
        <v>1377</v>
      </c>
    </row>
    <row r="34" spans="1:12" ht="13.9" customHeight="1" x14ac:dyDescent="0.2">
      <c r="A34" s="37" t="s">
        <v>28</v>
      </c>
      <c r="B34" s="41">
        <v>6326</v>
      </c>
      <c r="C34" s="41">
        <v>3256</v>
      </c>
      <c r="D34" s="41">
        <v>3070</v>
      </c>
      <c r="E34" s="41"/>
      <c r="F34" s="41">
        <v>4122</v>
      </c>
      <c r="G34" s="41">
        <v>2074</v>
      </c>
      <c r="H34" s="41">
        <v>2048</v>
      </c>
      <c r="I34" s="41"/>
      <c r="J34" s="41">
        <v>2204</v>
      </c>
      <c r="K34" s="41">
        <v>1182</v>
      </c>
      <c r="L34" s="41">
        <v>1022</v>
      </c>
    </row>
    <row r="35" spans="1:12" ht="13.9" customHeight="1" x14ac:dyDescent="0.2">
      <c r="A35" s="37" t="s">
        <v>29</v>
      </c>
      <c r="B35" s="41">
        <v>6161</v>
      </c>
      <c r="C35" s="41">
        <v>3191</v>
      </c>
      <c r="D35" s="41">
        <v>2970</v>
      </c>
      <c r="E35" s="41"/>
      <c r="F35" s="41">
        <v>2949</v>
      </c>
      <c r="G35" s="41">
        <v>1518</v>
      </c>
      <c r="H35" s="41">
        <v>1431</v>
      </c>
      <c r="I35" s="41"/>
      <c r="J35" s="41">
        <v>3212</v>
      </c>
      <c r="K35" s="41">
        <v>1673</v>
      </c>
      <c r="L35" s="41">
        <v>1539</v>
      </c>
    </row>
    <row r="36" spans="1:12" ht="13.9" customHeight="1" x14ac:dyDescent="0.2">
      <c r="A36" s="37" t="s">
        <v>21</v>
      </c>
      <c r="B36" s="41">
        <v>12939</v>
      </c>
      <c r="C36" s="41">
        <v>6742</v>
      </c>
      <c r="D36" s="41">
        <v>6197</v>
      </c>
      <c r="E36" s="41"/>
      <c r="F36" s="41">
        <v>9430</v>
      </c>
      <c r="G36" s="41">
        <v>4866</v>
      </c>
      <c r="H36" s="41">
        <v>4564</v>
      </c>
      <c r="I36" s="41"/>
      <c r="J36" s="41">
        <v>3509</v>
      </c>
      <c r="K36" s="41">
        <v>1876</v>
      </c>
      <c r="L36" s="41">
        <v>1633</v>
      </c>
    </row>
    <row r="37" spans="1:12" ht="13.9" customHeight="1" x14ac:dyDescent="0.2">
      <c r="A37" s="37" t="s">
        <v>30</v>
      </c>
      <c r="B37" s="41">
        <v>3535</v>
      </c>
      <c r="C37" s="41">
        <v>1772</v>
      </c>
      <c r="D37" s="41">
        <v>1763</v>
      </c>
      <c r="E37" s="41"/>
      <c r="F37" s="41">
        <v>2447</v>
      </c>
      <c r="G37" s="41">
        <v>1231</v>
      </c>
      <c r="H37" s="41">
        <v>1216</v>
      </c>
      <c r="I37" s="41"/>
      <c r="J37" s="41">
        <v>1088</v>
      </c>
      <c r="K37" s="41">
        <v>541</v>
      </c>
      <c r="L37" s="41">
        <v>547</v>
      </c>
    </row>
    <row r="38" spans="1:12" ht="13.9" customHeight="1" x14ac:dyDescent="0.2">
      <c r="A38" s="37" t="s">
        <v>31</v>
      </c>
      <c r="B38" s="41">
        <v>10456</v>
      </c>
      <c r="C38" s="41">
        <v>5344</v>
      </c>
      <c r="D38" s="41">
        <v>5112</v>
      </c>
      <c r="E38" s="41"/>
      <c r="F38" s="41">
        <v>7342</v>
      </c>
      <c r="G38" s="41">
        <v>3728</v>
      </c>
      <c r="H38" s="41">
        <v>3614</v>
      </c>
      <c r="I38" s="41"/>
      <c r="J38" s="41">
        <v>3114</v>
      </c>
      <c r="K38" s="41">
        <v>1616</v>
      </c>
      <c r="L38" s="41">
        <v>1498</v>
      </c>
    </row>
    <row r="39" spans="1:12" ht="13.9" customHeight="1" x14ac:dyDescent="0.2">
      <c r="A39" s="126" t="s">
        <v>32</v>
      </c>
      <c r="B39" s="126">
        <v>278616</v>
      </c>
      <c r="C39" s="126">
        <v>142663</v>
      </c>
      <c r="D39" s="126">
        <v>135953</v>
      </c>
      <c r="E39" s="126"/>
      <c r="F39" s="126">
        <v>278616</v>
      </c>
      <c r="G39" s="126">
        <v>142663</v>
      </c>
      <c r="H39" s="126">
        <v>135953</v>
      </c>
      <c r="I39" s="126"/>
      <c r="J39" s="270" t="s">
        <v>185</v>
      </c>
      <c r="K39" s="270" t="s">
        <v>185</v>
      </c>
      <c r="L39" s="270" t="s">
        <v>185</v>
      </c>
    </row>
    <row r="40" spans="1:12" ht="13.9" customHeight="1" x14ac:dyDescent="0.2">
      <c r="A40" s="36" t="s">
        <v>33</v>
      </c>
      <c r="B40" s="41">
        <v>18566</v>
      </c>
      <c r="C40" s="41">
        <v>9443</v>
      </c>
      <c r="D40" s="41">
        <v>9123</v>
      </c>
      <c r="E40" s="41"/>
      <c r="F40" s="41">
        <v>18566</v>
      </c>
      <c r="G40" s="41">
        <v>9443</v>
      </c>
      <c r="H40" s="41">
        <v>9123</v>
      </c>
      <c r="I40" s="41"/>
      <c r="J40" s="39" t="s">
        <v>185</v>
      </c>
      <c r="K40" s="39" t="s">
        <v>185</v>
      </c>
      <c r="L40" s="39" t="s">
        <v>185</v>
      </c>
    </row>
    <row r="41" spans="1:12" ht="13.9" customHeight="1" x14ac:dyDescent="0.2">
      <c r="A41" s="37" t="s">
        <v>34</v>
      </c>
      <c r="B41" s="41">
        <v>11523</v>
      </c>
      <c r="C41" s="41">
        <v>5965</v>
      </c>
      <c r="D41" s="41">
        <v>5558</v>
      </c>
      <c r="E41" s="41"/>
      <c r="F41" s="41">
        <v>11523</v>
      </c>
      <c r="G41" s="41">
        <v>5965</v>
      </c>
      <c r="H41" s="41">
        <v>5558</v>
      </c>
      <c r="I41" s="41"/>
      <c r="J41" s="39" t="s">
        <v>185</v>
      </c>
      <c r="K41" s="39" t="s">
        <v>185</v>
      </c>
      <c r="L41" s="39" t="s">
        <v>185</v>
      </c>
    </row>
    <row r="42" spans="1:12" ht="13.9" customHeight="1" x14ac:dyDescent="0.2">
      <c r="A42" s="37" t="s">
        <v>35</v>
      </c>
      <c r="B42" s="41">
        <v>15465</v>
      </c>
      <c r="C42" s="41">
        <v>7966</v>
      </c>
      <c r="D42" s="41">
        <v>7499</v>
      </c>
      <c r="E42" s="41"/>
      <c r="F42" s="41">
        <v>15465</v>
      </c>
      <c r="G42" s="41">
        <v>7966</v>
      </c>
      <c r="H42" s="41">
        <v>7499</v>
      </c>
      <c r="I42" s="41"/>
      <c r="J42" s="39" t="s">
        <v>185</v>
      </c>
      <c r="K42" s="39" t="s">
        <v>185</v>
      </c>
      <c r="L42" s="39" t="s">
        <v>185</v>
      </c>
    </row>
    <row r="43" spans="1:12" ht="13.9" customHeight="1" x14ac:dyDescent="0.2">
      <c r="A43" s="37" t="s">
        <v>36</v>
      </c>
      <c r="B43" s="41">
        <v>9706</v>
      </c>
      <c r="C43" s="41">
        <v>5110</v>
      </c>
      <c r="D43" s="41">
        <v>4596</v>
      </c>
      <c r="E43" s="41"/>
      <c r="F43" s="41">
        <v>9706</v>
      </c>
      <c r="G43" s="41">
        <v>5110</v>
      </c>
      <c r="H43" s="41">
        <v>4596</v>
      </c>
      <c r="I43" s="41"/>
      <c r="J43" s="39" t="s">
        <v>185</v>
      </c>
      <c r="K43" s="39" t="s">
        <v>185</v>
      </c>
      <c r="L43" s="39" t="s">
        <v>185</v>
      </c>
    </row>
    <row r="44" spans="1:12" ht="13.9" customHeight="1" x14ac:dyDescent="0.2">
      <c r="A44" s="37" t="s">
        <v>37</v>
      </c>
      <c r="B44" s="41">
        <v>6070</v>
      </c>
      <c r="C44" s="41">
        <v>3007</v>
      </c>
      <c r="D44" s="41">
        <v>3063</v>
      </c>
      <c r="E44" s="41"/>
      <c r="F44" s="41">
        <v>6070</v>
      </c>
      <c r="G44" s="41">
        <v>3007</v>
      </c>
      <c r="H44" s="41">
        <v>3063</v>
      </c>
      <c r="I44" s="41"/>
      <c r="J44" s="39" t="s">
        <v>185</v>
      </c>
      <c r="K44" s="39" t="s">
        <v>185</v>
      </c>
      <c r="L44" s="39" t="s">
        <v>185</v>
      </c>
    </row>
    <row r="45" spans="1:12" ht="13.9" customHeight="1" x14ac:dyDescent="0.2">
      <c r="A45" s="37" t="s">
        <v>38</v>
      </c>
      <c r="B45" s="41">
        <v>21174</v>
      </c>
      <c r="C45" s="41">
        <v>10788</v>
      </c>
      <c r="D45" s="41">
        <v>10386</v>
      </c>
      <c r="E45" s="41"/>
      <c r="F45" s="41">
        <v>21174</v>
      </c>
      <c r="G45" s="41">
        <v>10788</v>
      </c>
      <c r="H45" s="41">
        <v>10386</v>
      </c>
      <c r="I45" s="41"/>
      <c r="J45" s="39" t="s">
        <v>185</v>
      </c>
      <c r="K45" s="39" t="s">
        <v>185</v>
      </c>
      <c r="L45" s="39" t="s">
        <v>185</v>
      </c>
    </row>
    <row r="46" spans="1:12" ht="13.9" customHeight="1" x14ac:dyDescent="0.2">
      <c r="A46" s="37" t="s">
        <v>39</v>
      </c>
      <c r="B46" s="41">
        <v>19289</v>
      </c>
      <c r="C46" s="41">
        <v>9821</v>
      </c>
      <c r="D46" s="41">
        <v>9468</v>
      </c>
      <c r="E46" s="41"/>
      <c r="F46" s="41">
        <v>19289</v>
      </c>
      <c r="G46" s="41">
        <v>9821</v>
      </c>
      <c r="H46" s="41">
        <v>9468</v>
      </c>
      <c r="I46" s="41"/>
      <c r="J46" s="39" t="s">
        <v>185</v>
      </c>
      <c r="K46" s="39" t="s">
        <v>185</v>
      </c>
      <c r="L46" s="39" t="s">
        <v>185</v>
      </c>
    </row>
    <row r="47" spans="1:12" ht="13.9" customHeight="1" x14ac:dyDescent="0.2">
      <c r="A47" s="37" t="s">
        <v>40</v>
      </c>
      <c r="B47" s="41">
        <v>24744</v>
      </c>
      <c r="C47" s="41">
        <v>12861</v>
      </c>
      <c r="D47" s="41">
        <v>11883</v>
      </c>
      <c r="E47" s="41"/>
      <c r="F47" s="41">
        <v>24744</v>
      </c>
      <c r="G47" s="41">
        <v>12861</v>
      </c>
      <c r="H47" s="41">
        <v>11883</v>
      </c>
      <c r="I47" s="41"/>
      <c r="J47" s="39" t="s">
        <v>185</v>
      </c>
      <c r="K47" s="39" t="s">
        <v>185</v>
      </c>
      <c r="L47" s="39" t="s">
        <v>185</v>
      </c>
    </row>
    <row r="48" spans="1:12" ht="13.9" customHeight="1" x14ac:dyDescent="0.2">
      <c r="A48" s="37" t="s">
        <v>41</v>
      </c>
      <c r="B48" s="41">
        <v>23869</v>
      </c>
      <c r="C48" s="41">
        <v>12125</v>
      </c>
      <c r="D48" s="41">
        <v>11744</v>
      </c>
      <c r="E48" s="41"/>
      <c r="F48" s="41">
        <v>23869</v>
      </c>
      <c r="G48" s="41">
        <v>12125</v>
      </c>
      <c r="H48" s="41">
        <v>11744</v>
      </c>
      <c r="I48" s="41"/>
      <c r="J48" s="39" t="s">
        <v>185</v>
      </c>
      <c r="K48" s="39" t="s">
        <v>185</v>
      </c>
      <c r="L48" s="39" t="s">
        <v>185</v>
      </c>
    </row>
    <row r="49" spans="1:12" ht="13.9" customHeight="1" x14ac:dyDescent="0.2">
      <c r="A49" s="37" t="s">
        <v>42</v>
      </c>
      <c r="B49" s="41">
        <v>15666</v>
      </c>
      <c r="C49" s="41">
        <v>8052</v>
      </c>
      <c r="D49" s="41">
        <v>7614</v>
      </c>
      <c r="E49" s="41"/>
      <c r="F49" s="41">
        <v>15666</v>
      </c>
      <c r="G49" s="41">
        <v>8052</v>
      </c>
      <c r="H49" s="41">
        <v>7614</v>
      </c>
      <c r="I49" s="41"/>
      <c r="J49" s="39" t="s">
        <v>185</v>
      </c>
      <c r="K49" s="39" t="s">
        <v>185</v>
      </c>
      <c r="L49" s="39" t="s">
        <v>185</v>
      </c>
    </row>
    <row r="50" spans="1:12" ht="13.9" customHeight="1" x14ac:dyDescent="0.2">
      <c r="A50" s="37" t="s">
        <v>43</v>
      </c>
      <c r="B50" s="41">
        <v>17169</v>
      </c>
      <c r="C50" s="41">
        <v>8771</v>
      </c>
      <c r="D50" s="41">
        <v>8398</v>
      </c>
      <c r="E50" s="41"/>
      <c r="F50" s="41">
        <v>17169</v>
      </c>
      <c r="G50" s="41">
        <v>8771</v>
      </c>
      <c r="H50" s="41">
        <v>8398</v>
      </c>
      <c r="I50" s="41"/>
      <c r="J50" s="39" t="s">
        <v>185</v>
      </c>
      <c r="K50" s="39" t="s">
        <v>185</v>
      </c>
      <c r="L50" s="39" t="s">
        <v>185</v>
      </c>
    </row>
    <row r="51" spans="1:12" ht="13.9" customHeight="1" x14ac:dyDescent="0.2">
      <c r="A51" s="37" t="s">
        <v>44</v>
      </c>
      <c r="B51" s="41">
        <v>21390</v>
      </c>
      <c r="C51" s="41">
        <v>10893</v>
      </c>
      <c r="D51" s="41">
        <v>10497</v>
      </c>
      <c r="E51" s="41"/>
      <c r="F51" s="41">
        <v>21390</v>
      </c>
      <c r="G51" s="41">
        <v>10893</v>
      </c>
      <c r="H51" s="41">
        <v>10497</v>
      </c>
      <c r="I51" s="41"/>
      <c r="J51" s="39" t="s">
        <v>185</v>
      </c>
      <c r="K51" s="39" t="s">
        <v>185</v>
      </c>
      <c r="L51" s="39" t="s">
        <v>185</v>
      </c>
    </row>
    <row r="52" spans="1:12" ht="13.9" customHeight="1" x14ac:dyDescent="0.2">
      <c r="A52" s="36" t="s">
        <v>45</v>
      </c>
      <c r="B52" s="41">
        <v>29502</v>
      </c>
      <c r="C52" s="41">
        <v>15059</v>
      </c>
      <c r="D52" s="41">
        <v>14443</v>
      </c>
      <c r="E52" s="41"/>
      <c r="F52" s="41">
        <v>29502</v>
      </c>
      <c r="G52" s="41">
        <v>15059</v>
      </c>
      <c r="H52" s="41">
        <v>14443</v>
      </c>
      <c r="I52" s="41"/>
      <c r="J52" s="39" t="s">
        <v>185</v>
      </c>
      <c r="K52" s="39" t="s">
        <v>185</v>
      </c>
      <c r="L52" s="39" t="s">
        <v>185</v>
      </c>
    </row>
    <row r="53" spans="1:12" ht="13.9" customHeight="1" x14ac:dyDescent="0.2">
      <c r="A53" s="37" t="s">
        <v>46</v>
      </c>
      <c r="B53" s="41">
        <v>31982</v>
      </c>
      <c r="C53" s="41">
        <v>16444</v>
      </c>
      <c r="D53" s="41">
        <v>15538</v>
      </c>
      <c r="E53" s="41"/>
      <c r="F53" s="41">
        <v>31982</v>
      </c>
      <c r="G53" s="41">
        <v>16444</v>
      </c>
      <c r="H53" s="41">
        <v>15538</v>
      </c>
      <c r="I53" s="41"/>
      <c r="J53" s="39" t="s">
        <v>185</v>
      </c>
      <c r="K53" s="39" t="s">
        <v>185</v>
      </c>
      <c r="L53" s="39" t="s">
        <v>185</v>
      </c>
    </row>
    <row r="54" spans="1:12" ht="13.9" customHeight="1" x14ac:dyDescent="0.2">
      <c r="A54" s="37" t="s">
        <v>47</v>
      </c>
      <c r="B54" s="41">
        <v>12501</v>
      </c>
      <c r="C54" s="41">
        <v>6358</v>
      </c>
      <c r="D54" s="41">
        <v>6143</v>
      </c>
      <c r="E54" s="41"/>
      <c r="F54" s="41">
        <v>12501</v>
      </c>
      <c r="G54" s="41">
        <v>6358</v>
      </c>
      <c r="H54" s="41">
        <v>6143</v>
      </c>
      <c r="I54" s="41"/>
      <c r="J54" s="39" t="s">
        <v>185</v>
      </c>
      <c r="K54" s="39" t="s">
        <v>185</v>
      </c>
      <c r="L54" s="39" t="s">
        <v>185</v>
      </c>
    </row>
    <row r="55" spans="1:12" ht="4.9000000000000004" customHeight="1" x14ac:dyDescent="0.2">
      <c r="A55" s="92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</row>
    <row r="56" spans="1:12" ht="21.75" customHeight="1" x14ac:dyDescent="0.2">
      <c r="A56" s="44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</row>
    <row r="57" spans="1:12" ht="21.75" customHeight="1" x14ac:dyDescent="0.2">
      <c r="A57" s="44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</row>
    <row r="58" spans="1:12" ht="21.75" customHeight="1" x14ac:dyDescent="0.2">
      <c r="A58" s="44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</row>
    <row r="59" spans="1:12" ht="21.75" customHeight="1" x14ac:dyDescent="0.2">
      <c r="A59" s="44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</row>
    <row r="60" spans="1:12" ht="21.75" customHeight="1" x14ac:dyDescent="0.2">
      <c r="A60" s="44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</row>
    <row r="61" spans="1:12" ht="21.75" customHeight="1" x14ac:dyDescent="0.2">
      <c r="A61" s="44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</row>
    <row r="62" spans="1:12" ht="13.5" customHeight="1" x14ac:dyDescent="0.2">
      <c r="A62" s="44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</row>
    <row r="63" spans="1:12" ht="1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2" ht="15" customHeight="1" x14ac:dyDescent="0.25">
      <c r="A64" s="1"/>
      <c r="B64" s="1"/>
      <c r="C64" s="301" t="s">
        <v>385</v>
      </c>
      <c r="D64" s="301"/>
      <c r="E64" s="301"/>
      <c r="F64" s="301"/>
      <c r="G64" s="301"/>
      <c r="H64" s="301"/>
      <c r="I64" s="301"/>
      <c r="J64" s="301"/>
      <c r="K64" s="301"/>
      <c r="L64" s="301"/>
    </row>
    <row r="65" spans="1:12" ht="4.9000000000000004" customHeight="1" x14ac:dyDescent="0.2">
      <c r="A65" s="12"/>
      <c r="B65" s="12"/>
      <c r="C65" s="12"/>
      <c r="D65" s="307"/>
      <c r="E65" s="307"/>
      <c r="F65" s="307"/>
      <c r="G65" s="307"/>
      <c r="H65" s="307"/>
      <c r="I65" s="307"/>
      <c r="J65" s="307"/>
      <c r="K65" s="307"/>
      <c r="L65" s="307"/>
    </row>
    <row r="66" spans="1:12" ht="4.9000000000000004" customHeight="1" x14ac:dyDescent="0.2">
      <c r="A66" s="97"/>
      <c r="B66" s="97"/>
      <c r="C66" s="97"/>
      <c r="D66" s="98"/>
      <c r="E66" s="98"/>
      <c r="F66" s="98"/>
      <c r="G66" s="98"/>
      <c r="H66" s="98"/>
      <c r="I66" s="98"/>
      <c r="J66" s="98"/>
      <c r="K66" s="98"/>
      <c r="L66" s="98"/>
    </row>
    <row r="67" spans="1:12" ht="15" customHeight="1" x14ac:dyDescent="0.25">
      <c r="A67" s="84" t="s">
        <v>440</v>
      </c>
      <c r="B67" s="3"/>
      <c r="C67" s="3"/>
      <c r="D67" s="3"/>
      <c r="E67" s="3"/>
      <c r="F67" s="3"/>
      <c r="G67" s="3"/>
      <c r="H67" s="3"/>
      <c r="I67" s="3"/>
      <c r="J67" s="3"/>
      <c r="K67" s="33"/>
      <c r="L67" s="34"/>
    </row>
    <row r="68" spans="1:12" ht="15" customHeight="1" x14ac:dyDescent="0.2">
      <c r="A68" s="84" t="s">
        <v>386</v>
      </c>
      <c r="B68" s="1"/>
      <c r="C68" s="1"/>
      <c r="D68" s="1"/>
      <c r="E68" s="1"/>
      <c r="F68" s="1"/>
      <c r="G68" s="1"/>
      <c r="H68" s="1"/>
      <c r="I68" s="1"/>
      <c r="J68" s="1"/>
      <c r="K68" s="12"/>
      <c r="L68" s="7" t="s">
        <v>1</v>
      </c>
    </row>
    <row r="69" spans="1:12" ht="4.9000000000000004" customHeight="1" x14ac:dyDescent="0.2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7"/>
    </row>
    <row r="70" spans="1:12" ht="4.9000000000000004" customHeight="1" x14ac:dyDescent="0.2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90"/>
    </row>
    <row r="71" spans="1:12" ht="15" customHeight="1" x14ac:dyDescent="0.2">
      <c r="A71" s="305" t="s">
        <v>2</v>
      </c>
      <c r="B71" s="267"/>
      <c r="C71" s="267" t="s">
        <v>3</v>
      </c>
      <c r="D71" s="267"/>
      <c r="E71" s="268"/>
      <c r="F71" s="267" t="s">
        <v>4</v>
      </c>
      <c r="G71" s="267" t="s">
        <v>574</v>
      </c>
      <c r="H71" s="267"/>
      <c r="I71" s="268"/>
      <c r="J71" s="267"/>
      <c r="K71" s="269" t="s">
        <v>5</v>
      </c>
      <c r="L71" s="267"/>
    </row>
    <row r="72" spans="1:12" ht="15" customHeight="1" x14ac:dyDescent="0.2">
      <c r="A72" s="305"/>
      <c r="B72" s="262" t="s">
        <v>6</v>
      </c>
      <c r="C72" s="262" t="s">
        <v>7</v>
      </c>
      <c r="D72" s="262" t="s">
        <v>8</v>
      </c>
      <c r="E72" s="262"/>
      <c r="F72" s="262" t="s">
        <v>6</v>
      </c>
      <c r="G72" s="262" t="s">
        <v>7</v>
      </c>
      <c r="H72" s="262" t="s">
        <v>8</v>
      </c>
      <c r="I72" s="262"/>
      <c r="J72" s="262" t="s">
        <v>6</v>
      </c>
      <c r="K72" s="262" t="s">
        <v>7</v>
      </c>
      <c r="L72" s="262" t="s">
        <v>8</v>
      </c>
    </row>
    <row r="73" spans="1:12" ht="4.9000000000000004" customHeight="1" x14ac:dyDescent="0.2">
      <c r="A73" s="171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</row>
    <row r="74" spans="1:12" ht="4.9000000000000004" customHeight="1" x14ac:dyDescent="0.2">
      <c r="A74" s="32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1:12" ht="13.9" customHeight="1" x14ac:dyDescent="0.2">
      <c r="A75" s="126" t="s">
        <v>48</v>
      </c>
      <c r="B75" s="126">
        <v>55183</v>
      </c>
      <c r="C75" s="126">
        <v>28407</v>
      </c>
      <c r="D75" s="126">
        <v>26776</v>
      </c>
      <c r="E75" s="126"/>
      <c r="F75" s="126">
        <v>40370</v>
      </c>
      <c r="G75" s="126">
        <v>20941</v>
      </c>
      <c r="H75" s="126">
        <v>19429</v>
      </c>
      <c r="I75" s="126"/>
      <c r="J75" s="126">
        <v>14813</v>
      </c>
      <c r="K75" s="126">
        <v>7466</v>
      </c>
      <c r="L75" s="126">
        <v>7347</v>
      </c>
    </row>
    <row r="76" spans="1:12" ht="13.9" customHeight="1" x14ac:dyDescent="0.2">
      <c r="A76" s="36" t="s">
        <v>49</v>
      </c>
      <c r="B76" s="41">
        <v>4011</v>
      </c>
      <c r="C76" s="41">
        <v>2074</v>
      </c>
      <c r="D76" s="41">
        <v>1937</v>
      </c>
      <c r="E76" s="41"/>
      <c r="F76" s="41">
        <v>3051</v>
      </c>
      <c r="G76" s="41">
        <v>1565</v>
      </c>
      <c r="H76" s="41">
        <v>1486</v>
      </c>
      <c r="I76" s="41"/>
      <c r="J76" s="41">
        <v>960</v>
      </c>
      <c r="K76" s="41">
        <v>509</v>
      </c>
      <c r="L76" s="41">
        <v>451</v>
      </c>
    </row>
    <row r="77" spans="1:12" ht="13.9" customHeight="1" x14ac:dyDescent="0.2">
      <c r="A77" s="37" t="s">
        <v>50</v>
      </c>
      <c r="B77" s="41">
        <v>13355</v>
      </c>
      <c r="C77" s="41">
        <v>6932</v>
      </c>
      <c r="D77" s="41">
        <v>6423</v>
      </c>
      <c r="E77" s="41"/>
      <c r="F77" s="41">
        <v>9091</v>
      </c>
      <c r="G77" s="41">
        <v>4728</v>
      </c>
      <c r="H77" s="41">
        <v>4363</v>
      </c>
      <c r="I77" s="41"/>
      <c r="J77" s="41">
        <v>4264</v>
      </c>
      <c r="K77" s="41">
        <v>2204</v>
      </c>
      <c r="L77" s="41">
        <v>2060</v>
      </c>
    </row>
    <row r="78" spans="1:12" ht="13.9" customHeight="1" x14ac:dyDescent="0.2">
      <c r="A78" s="37" t="s">
        <v>51</v>
      </c>
      <c r="B78" s="41">
        <v>3146</v>
      </c>
      <c r="C78" s="41">
        <v>1615</v>
      </c>
      <c r="D78" s="41">
        <v>1531</v>
      </c>
      <c r="E78" s="41"/>
      <c r="F78" s="41">
        <v>2572</v>
      </c>
      <c r="G78" s="41">
        <v>1339</v>
      </c>
      <c r="H78" s="41">
        <v>1233</v>
      </c>
      <c r="I78" s="41"/>
      <c r="J78" s="41">
        <v>574</v>
      </c>
      <c r="K78" s="41">
        <v>276</v>
      </c>
      <c r="L78" s="41">
        <v>298</v>
      </c>
    </row>
    <row r="79" spans="1:12" ht="13.9" customHeight="1" x14ac:dyDescent="0.2">
      <c r="A79" s="37" t="s">
        <v>52</v>
      </c>
      <c r="B79" s="41">
        <v>4596</v>
      </c>
      <c r="C79" s="41">
        <v>2382</v>
      </c>
      <c r="D79" s="41">
        <v>2214</v>
      </c>
      <c r="E79" s="41"/>
      <c r="F79" s="41">
        <v>3349</v>
      </c>
      <c r="G79" s="41">
        <v>1751</v>
      </c>
      <c r="H79" s="41">
        <v>1598</v>
      </c>
      <c r="I79" s="41"/>
      <c r="J79" s="41">
        <v>1247</v>
      </c>
      <c r="K79" s="41">
        <v>631</v>
      </c>
      <c r="L79" s="41">
        <v>616</v>
      </c>
    </row>
    <row r="80" spans="1:12" ht="13.9" customHeight="1" x14ac:dyDescent="0.2">
      <c r="A80" s="37" t="s">
        <v>53</v>
      </c>
      <c r="B80" s="41">
        <v>3390</v>
      </c>
      <c r="C80" s="41">
        <v>1708</v>
      </c>
      <c r="D80" s="41">
        <v>1682</v>
      </c>
      <c r="E80" s="41"/>
      <c r="F80" s="41">
        <v>2490</v>
      </c>
      <c r="G80" s="41">
        <v>1261</v>
      </c>
      <c r="H80" s="41">
        <v>1229</v>
      </c>
      <c r="I80" s="41"/>
      <c r="J80" s="41">
        <v>900</v>
      </c>
      <c r="K80" s="41">
        <v>447</v>
      </c>
      <c r="L80" s="41">
        <v>453</v>
      </c>
    </row>
    <row r="81" spans="1:12" ht="13.9" customHeight="1" x14ac:dyDescent="0.2">
      <c r="A81" s="37" t="s">
        <v>54</v>
      </c>
      <c r="B81" s="41">
        <v>3235</v>
      </c>
      <c r="C81" s="41">
        <v>1719</v>
      </c>
      <c r="D81" s="41">
        <v>1516</v>
      </c>
      <c r="E81" s="41"/>
      <c r="F81" s="41">
        <v>2457</v>
      </c>
      <c r="G81" s="41">
        <v>1334</v>
      </c>
      <c r="H81" s="41">
        <v>1123</v>
      </c>
      <c r="I81" s="41"/>
      <c r="J81" s="41">
        <v>778</v>
      </c>
      <c r="K81" s="41">
        <v>385</v>
      </c>
      <c r="L81" s="41">
        <v>393</v>
      </c>
    </row>
    <row r="82" spans="1:12" ht="13.9" customHeight="1" x14ac:dyDescent="0.2">
      <c r="A82" s="37" t="s">
        <v>55</v>
      </c>
      <c r="B82" s="41">
        <v>2873</v>
      </c>
      <c r="C82" s="41">
        <v>1496</v>
      </c>
      <c r="D82" s="41">
        <v>1377</v>
      </c>
      <c r="E82" s="41"/>
      <c r="F82" s="41">
        <v>2144</v>
      </c>
      <c r="G82" s="41">
        <v>1124</v>
      </c>
      <c r="H82" s="41">
        <v>1020</v>
      </c>
      <c r="I82" s="41"/>
      <c r="J82" s="41">
        <v>729</v>
      </c>
      <c r="K82" s="41">
        <v>372</v>
      </c>
      <c r="L82" s="41">
        <v>357</v>
      </c>
    </row>
    <row r="83" spans="1:12" ht="13.9" customHeight="1" x14ac:dyDescent="0.2">
      <c r="A83" s="37" t="s">
        <v>56</v>
      </c>
      <c r="B83" s="41">
        <v>8624</v>
      </c>
      <c r="C83" s="41">
        <v>4394</v>
      </c>
      <c r="D83" s="41">
        <v>4230</v>
      </c>
      <c r="E83" s="41"/>
      <c r="F83" s="41">
        <v>6890</v>
      </c>
      <c r="G83" s="41">
        <v>3540</v>
      </c>
      <c r="H83" s="41">
        <v>3350</v>
      </c>
      <c r="I83" s="41"/>
      <c r="J83" s="41">
        <v>1734</v>
      </c>
      <c r="K83" s="41">
        <v>854</v>
      </c>
      <c r="L83" s="41">
        <v>880</v>
      </c>
    </row>
    <row r="84" spans="1:12" ht="13.9" customHeight="1" x14ac:dyDescent="0.2">
      <c r="A84" s="37" t="s">
        <v>57</v>
      </c>
      <c r="B84" s="41">
        <v>3118</v>
      </c>
      <c r="C84" s="41">
        <v>1581</v>
      </c>
      <c r="D84" s="41">
        <v>1537</v>
      </c>
      <c r="E84" s="41"/>
      <c r="F84" s="41">
        <v>1996</v>
      </c>
      <c r="G84" s="41">
        <v>1041</v>
      </c>
      <c r="H84" s="41">
        <v>955</v>
      </c>
      <c r="I84" s="41"/>
      <c r="J84" s="41">
        <v>1122</v>
      </c>
      <c r="K84" s="41">
        <v>540</v>
      </c>
      <c r="L84" s="41">
        <v>582</v>
      </c>
    </row>
    <row r="85" spans="1:12" ht="13.9" customHeight="1" x14ac:dyDescent="0.2">
      <c r="A85" s="37" t="s">
        <v>58</v>
      </c>
      <c r="B85" s="41">
        <v>4342</v>
      </c>
      <c r="C85" s="41">
        <v>2172</v>
      </c>
      <c r="D85" s="41">
        <v>2170</v>
      </c>
      <c r="E85" s="41"/>
      <c r="F85" s="41">
        <v>3317</v>
      </c>
      <c r="G85" s="41">
        <v>1641</v>
      </c>
      <c r="H85" s="41">
        <v>1676</v>
      </c>
      <c r="I85" s="41"/>
      <c r="J85" s="41">
        <v>1025</v>
      </c>
      <c r="K85" s="41">
        <v>531</v>
      </c>
      <c r="L85" s="41">
        <v>494</v>
      </c>
    </row>
    <row r="86" spans="1:12" ht="13.9" customHeight="1" x14ac:dyDescent="0.2">
      <c r="A86" s="37" t="s">
        <v>59</v>
      </c>
      <c r="B86" s="41">
        <v>4493</v>
      </c>
      <c r="C86" s="41">
        <v>2334</v>
      </c>
      <c r="D86" s="41">
        <v>2159</v>
      </c>
      <c r="E86" s="41"/>
      <c r="F86" s="41">
        <v>3013</v>
      </c>
      <c r="G86" s="41">
        <v>1617</v>
      </c>
      <c r="H86" s="41">
        <v>1396</v>
      </c>
      <c r="I86" s="41"/>
      <c r="J86" s="41">
        <v>1480</v>
      </c>
      <c r="K86" s="41">
        <v>717</v>
      </c>
      <c r="L86" s="41">
        <v>763</v>
      </c>
    </row>
    <row r="87" spans="1:12" ht="13.9" customHeight="1" x14ac:dyDescent="0.2">
      <c r="A87" s="126" t="s">
        <v>60</v>
      </c>
      <c r="B87" s="126">
        <v>100849</v>
      </c>
      <c r="C87" s="126">
        <v>52241</v>
      </c>
      <c r="D87" s="126">
        <v>48608</v>
      </c>
      <c r="E87" s="126"/>
      <c r="F87" s="126">
        <v>84043</v>
      </c>
      <c r="G87" s="126">
        <v>43540</v>
      </c>
      <c r="H87" s="126">
        <v>40503</v>
      </c>
      <c r="I87" s="126"/>
      <c r="J87" s="126">
        <v>16806</v>
      </c>
      <c r="K87" s="126">
        <v>8701</v>
      </c>
      <c r="L87" s="126">
        <v>8105</v>
      </c>
    </row>
    <row r="88" spans="1:12" ht="13.9" customHeight="1" x14ac:dyDescent="0.2">
      <c r="A88" s="36" t="s">
        <v>60</v>
      </c>
      <c r="B88" s="41">
        <v>23158</v>
      </c>
      <c r="C88" s="41">
        <v>12029</v>
      </c>
      <c r="D88" s="41">
        <v>11129</v>
      </c>
      <c r="E88" s="41"/>
      <c r="F88" s="41">
        <v>21667</v>
      </c>
      <c r="G88" s="41">
        <v>11241</v>
      </c>
      <c r="H88" s="41">
        <v>10426</v>
      </c>
      <c r="I88" s="41"/>
      <c r="J88" s="41">
        <v>1491</v>
      </c>
      <c r="K88" s="41">
        <v>788</v>
      </c>
      <c r="L88" s="41">
        <v>703</v>
      </c>
    </row>
    <row r="89" spans="1:12" ht="13.9" customHeight="1" x14ac:dyDescent="0.2">
      <c r="A89" s="37" t="s">
        <v>61</v>
      </c>
      <c r="B89" s="41">
        <v>23615</v>
      </c>
      <c r="C89" s="41">
        <v>12114</v>
      </c>
      <c r="D89" s="41">
        <v>11501</v>
      </c>
      <c r="E89" s="41"/>
      <c r="F89" s="41">
        <v>21766</v>
      </c>
      <c r="G89" s="41">
        <v>11161</v>
      </c>
      <c r="H89" s="41">
        <v>10605</v>
      </c>
      <c r="I89" s="41"/>
      <c r="J89" s="41">
        <v>1849</v>
      </c>
      <c r="K89" s="41">
        <v>953</v>
      </c>
      <c r="L89" s="41">
        <v>896</v>
      </c>
    </row>
    <row r="90" spans="1:12" ht="13.9" customHeight="1" x14ac:dyDescent="0.2">
      <c r="A90" s="37" t="s">
        <v>62</v>
      </c>
      <c r="B90" s="41">
        <v>2774</v>
      </c>
      <c r="C90" s="41">
        <v>1438</v>
      </c>
      <c r="D90" s="41">
        <v>1336</v>
      </c>
      <c r="E90" s="41"/>
      <c r="F90" s="41">
        <v>1813</v>
      </c>
      <c r="G90" s="41">
        <v>928</v>
      </c>
      <c r="H90" s="41">
        <v>885</v>
      </c>
      <c r="I90" s="41"/>
      <c r="J90" s="41">
        <v>961</v>
      </c>
      <c r="K90" s="41">
        <v>510</v>
      </c>
      <c r="L90" s="41">
        <v>451</v>
      </c>
    </row>
    <row r="91" spans="1:12" ht="13.9" customHeight="1" x14ac:dyDescent="0.2">
      <c r="A91" s="37" t="s">
        <v>63</v>
      </c>
      <c r="B91" s="41">
        <v>9547</v>
      </c>
      <c r="C91" s="41">
        <v>4874</v>
      </c>
      <c r="D91" s="41">
        <v>4673</v>
      </c>
      <c r="E91" s="41"/>
      <c r="F91" s="41">
        <v>7506</v>
      </c>
      <c r="G91" s="41">
        <v>3848</v>
      </c>
      <c r="H91" s="41">
        <v>3658</v>
      </c>
      <c r="I91" s="41"/>
      <c r="J91" s="41">
        <v>2041</v>
      </c>
      <c r="K91" s="41">
        <v>1026</v>
      </c>
      <c r="L91" s="41">
        <v>1015</v>
      </c>
    </row>
    <row r="92" spans="1:12" ht="13.9" customHeight="1" x14ac:dyDescent="0.2">
      <c r="A92" s="37" t="s">
        <v>64</v>
      </c>
      <c r="B92" s="41">
        <v>4141</v>
      </c>
      <c r="C92" s="41">
        <v>2187</v>
      </c>
      <c r="D92" s="41">
        <v>1954</v>
      </c>
      <c r="E92" s="41"/>
      <c r="F92" s="41">
        <v>3477</v>
      </c>
      <c r="G92" s="41">
        <v>1814</v>
      </c>
      <c r="H92" s="41">
        <v>1663</v>
      </c>
      <c r="I92" s="41"/>
      <c r="J92" s="41">
        <v>664</v>
      </c>
      <c r="K92" s="41">
        <v>373</v>
      </c>
      <c r="L92" s="41">
        <v>291</v>
      </c>
    </row>
    <row r="93" spans="1:12" ht="13.9" customHeight="1" x14ac:dyDescent="0.2">
      <c r="A93" s="37" t="s">
        <v>65</v>
      </c>
      <c r="B93" s="41">
        <v>8884</v>
      </c>
      <c r="C93" s="41">
        <v>4572</v>
      </c>
      <c r="D93" s="41">
        <v>4312</v>
      </c>
      <c r="E93" s="41"/>
      <c r="F93" s="41">
        <v>6461</v>
      </c>
      <c r="G93" s="41">
        <v>3325</v>
      </c>
      <c r="H93" s="41">
        <v>3136</v>
      </c>
      <c r="I93" s="41"/>
      <c r="J93" s="41">
        <v>2423</v>
      </c>
      <c r="K93" s="41">
        <v>1247</v>
      </c>
      <c r="L93" s="41">
        <v>1176</v>
      </c>
    </row>
    <row r="94" spans="1:12" ht="13.9" customHeight="1" x14ac:dyDescent="0.2">
      <c r="A94" s="37" t="s">
        <v>66</v>
      </c>
      <c r="B94" s="41">
        <v>3608</v>
      </c>
      <c r="C94" s="41">
        <v>1908</v>
      </c>
      <c r="D94" s="41">
        <v>1700</v>
      </c>
      <c r="E94" s="41"/>
      <c r="F94" s="41">
        <v>2880</v>
      </c>
      <c r="G94" s="41">
        <v>1536</v>
      </c>
      <c r="H94" s="41">
        <v>1344</v>
      </c>
      <c r="I94" s="41"/>
      <c r="J94" s="41">
        <v>728</v>
      </c>
      <c r="K94" s="41">
        <v>372</v>
      </c>
      <c r="L94" s="41">
        <v>356</v>
      </c>
    </row>
    <row r="95" spans="1:12" ht="13.9" customHeight="1" x14ac:dyDescent="0.2">
      <c r="A95" s="37" t="s">
        <v>67</v>
      </c>
      <c r="B95" s="41">
        <v>3941</v>
      </c>
      <c r="C95" s="41">
        <v>1976</v>
      </c>
      <c r="D95" s="41">
        <v>1965</v>
      </c>
      <c r="E95" s="41"/>
      <c r="F95" s="41">
        <v>2124</v>
      </c>
      <c r="G95" s="41">
        <v>1070</v>
      </c>
      <c r="H95" s="41">
        <v>1054</v>
      </c>
      <c r="I95" s="41"/>
      <c r="J95" s="41">
        <v>1817</v>
      </c>
      <c r="K95" s="41">
        <v>906</v>
      </c>
      <c r="L95" s="41">
        <v>911</v>
      </c>
    </row>
    <row r="96" spans="1:12" ht="13.9" customHeight="1" x14ac:dyDescent="0.2">
      <c r="A96" s="37" t="s">
        <v>68</v>
      </c>
      <c r="B96" s="41">
        <v>4429</v>
      </c>
      <c r="C96" s="41">
        <v>2347</v>
      </c>
      <c r="D96" s="41">
        <v>2082</v>
      </c>
      <c r="E96" s="41"/>
      <c r="F96" s="41">
        <v>3445</v>
      </c>
      <c r="G96" s="41">
        <v>1806</v>
      </c>
      <c r="H96" s="41">
        <v>1639</v>
      </c>
      <c r="I96" s="41"/>
      <c r="J96" s="41">
        <v>984</v>
      </c>
      <c r="K96" s="41">
        <v>541</v>
      </c>
      <c r="L96" s="41">
        <v>443</v>
      </c>
    </row>
    <row r="97" spans="1:12" ht="13.9" customHeight="1" x14ac:dyDescent="0.2">
      <c r="A97" s="37" t="s">
        <v>69</v>
      </c>
      <c r="B97" s="41">
        <v>1767</v>
      </c>
      <c r="C97" s="41">
        <v>939</v>
      </c>
      <c r="D97" s="41">
        <v>828</v>
      </c>
      <c r="E97" s="41"/>
      <c r="F97" s="41">
        <v>1265</v>
      </c>
      <c r="G97" s="41">
        <v>670</v>
      </c>
      <c r="H97" s="41">
        <v>595</v>
      </c>
      <c r="I97" s="41"/>
      <c r="J97" s="41">
        <v>502</v>
      </c>
      <c r="K97" s="41">
        <v>269</v>
      </c>
      <c r="L97" s="41">
        <v>233</v>
      </c>
    </row>
    <row r="98" spans="1:12" ht="13.9" customHeight="1" x14ac:dyDescent="0.2">
      <c r="A98" s="37" t="s">
        <v>70</v>
      </c>
      <c r="B98" s="41">
        <v>8043</v>
      </c>
      <c r="C98" s="41">
        <v>4225</v>
      </c>
      <c r="D98" s="41">
        <v>3818</v>
      </c>
      <c r="E98" s="41"/>
      <c r="F98" s="41">
        <v>6388</v>
      </c>
      <c r="G98" s="41">
        <v>3382</v>
      </c>
      <c r="H98" s="41">
        <v>3006</v>
      </c>
      <c r="I98" s="41"/>
      <c r="J98" s="41">
        <v>1655</v>
      </c>
      <c r="K98" s="41">
        <v>843</v>
      </c>
      <c r="L98" s="41">
        <v>812</v>
      </c>
    </row>
    <row r="99" spans="1:12" ht="13.9" customHeight="1" x14ac:dyDescent="0.2">
      <c r="A99" s="37" t="s">
        <v>71</v>
      </c>
      <c r="B99" s="41">
        <v>3752</v>
      </c>
      <c r="C99" s="41">
        <v>1984</v>
      </c>
      <c r="D99" s="41">
        <v>1768</v>
      </c>
      <c r="E99" s="41"/>
      <c r="F99" s="41">
        <v>3316</v>
      </c>
      <c r="G99" s="41">
        <v>1766</v>
      </c>
      <c r="H99" s="41">
        <v>1550</v>
      </c>
      <c r="I99" s="41"/>
      <c r="J99" s="41">
        <v>436</v>
      </c>
      <c r="K99" s="41">
        <v>218</v>
      </c>
      <c r="L99" s="41">
        <v>218</v>
      </c>
    </row>
    <row r="100" spans="1:12" ht="13.9" customHeight="1" x14ac:dyDescent="0.2">
      <c r="A100" s="36" t="s">
        <v>72</v>
      </c>
      <c r="B100" s="41">
        <v>3190</v>
      </c>
      <c r="C100" s="41">
        <v>1648</v>
      </c>
      <c r="D100" s="41">
        <v>1542</v>
      </c>
      <c r="E100" s="41"/>
      <c r="F100" s="41">
        <v>1935</v>
      </c>
      <c r="G100" s="41">
        <v>993</v>
      </c>
      <c r="H100" s="41">
        <v>942</v>
      </c>
      <c r="I100" s="41"/>
      <c r="J100" s="41">
        <v>1255</v>
      </c>
      <c r="K100" s="41">
        <v>655</v>
      </c>
      <c r="L100" s="41">
        <v>600</v>
      </c>
    </row>
    <row r="101" spans="1:12" ht="13.9" customHeight="1" x14ac:dyDescent="0.2">
      <c r="A101" s="126" t="s">
        <v>73</v>
      </c>
      <c r="B101" s="126">
        <v>100286</v>
      </c>
      <c r="C101" s="126">
        <v>51911</v>
      </c>
      <c r="D101" s="126">
        <v>48375</v>
      </c>
      <c r="E101" s="126"/>
      <c r="F101" s="126">
        <v>85615</v>
      </c>
      <c r="G101" s="126">
        <v>44276</v>
      </c>
      <c r="H101" s="126">
        <v>41339</v>
      </c>
      <c r="I101" s="126"/>
      <c r="J101" s="126">
        <v>14671</v>
      </c>
      <c r="K101" s="126">
        <v>7635</v>
      </c>
      <c r="L101" s="126">
        <v>7036</v>
      </c>
    </row>
    <row r="102" spans="1:12" ht="13.9" customHeight="1" x14ac:dyDescent="0.2">
      <c r="A102" s="36" t="s">
        <v>74</v>
      </c>
      <c r="B102" s="41">
        <v>3064</v>
      </c>
      <c r="C102" s="41">
        <v>1631</v>
      </c>
      <c r="D102" s="41">
        <v>1433</v>
      </c>
      <c r="E102" s="41"/>
      <c r="F102" s="41">
        <v>2683</v>
      </c>
      <c r="G102" s="41">
        <v>1429</v>
      </c>
      <c r="H102" s="41">
        <v>1254</v>
      </c>
      <c r="I102" s="41"/>
      <c r="J102" s="41">
        <v>381</v>
      </c>
      <c r="K102" s="41">
        <v>202</v>
      </c>
      <c r="L102" s="41">
        <v>179</v>
      </c>
    </row>
    <row r="103" spans="1:12" ht="13.9" customHeight="1" x14ac:dyDescent="0.2">
      <c r="A103" s="37" t="s">
        <v>75</v>
      </c>
      <c r="B103" s="41">
        <v>2375</v>
      </c>
      <c r="C103" s="41">
        <v>1240</v>
      </c>
      <c r="D103" s="41">
        <v>1135</v>
      </c>
      <c r="E103" s="41"/>
      <c r="F103" s="41">
        <v>1908</v>
      </c>
      <c r="G103" s="41">
        <v>992</v>
      </c>
      <c r="H103" s="41">
        <v>916</v>
      </c>
      <c r="I103" s="41"/>
      <c r="J103" s="41">
        <v>467</v>
      </c>
      <c r="K103" s="41">
        <v>248</v>
      </c>
      <c r="L103" s="41">
        <v>219</v>
      </c>
    </row>
    <row r="104" spans="1:12" ht="13.9" customHeight="1" x14ac:dyDescent="0.2">
      <c r="A104" s="37" t="s">
        <v>76</v>
      </c>
      <c r="B104" s="41">
        <v>6192</v>
      </c>
      <c r="C104" s="41">
        <v>3241</v>
      </c>
      <c r="D104" s="41">
        <v>2951</v>
      </c>
      <c r="E104" s="41"/>
      <c r="F104" s="41">
        <v>5802</v>
      </c>
      <c r="G104" s="41">
        <v>3024</v>
      </c>
      <c r="H104" s="41">
        <v>2778</v>
      </c>
      <c r="I104" s="41"/>
      <c r="J104" s="41">
        <v>390</v>
      </c>
      <c r="K104" s="41">
        <v>217</v>
      </c>
      <c r="L104" s="41">
        <v>173</v>
      </c>
    </row>
    <row r="105" spans="1:12" ht="13.9" customHeight="1" x14ac:dyDescent="0.2">
      <c r="A105" s="37" t="s">
        <v>77</v>
      </c>
      <c r="B105" s="41">
        <v>4037</v>
      </c>
      <c r="C105" s="41">
        <v>2104</v>
      </c>
      <c r="D105" s="41">
        <v>1933</v>
      </c>
      <c r="E105" s="41"/>
      <c r="F105" s="41">
        <v>3484</v>
      </c>
      <c r="G105" s="41">
        <v>1798</v>
      </c>
      <c r="H105" s="41">
        <v>1686</v>
      </c>
      <c r="I105" s="41"/>
      <c r="J105" s="41">
        <v>553</v>
      </c>
      <c r="K105" s="41">
        <v>306</v>
      </c>
      <c r="L105" s="41">
        <v>247</v>
      </c>
    </row>
    <row r="106" spans="1:12" ht="13.9" customHeight="1" x14ac:dyDescent="0.2">
      <c r="A106" s="37" t="s">
        <v>78</v>
      </c>
      <c r="B106" s="41">
        <v>7222</v>
      </c>
      <c r="C106" s="41">
        <v>3792</v>
      </c>
      <c r="D106" s="41">
        <v>3430</v>
      </c>
      <c r="E106" s="41"/>
      <c r="F106" s="41">
        <v>4952</v>
      </c>
      <c r="G106" s="41">
        <v>2608</v>
      </c>
      <c r="H106" s="41">
        <v>2344</v>
      </c>
      <c r="I106" s="41"/>
      <c r="J106" s="41">
        <v>2270</v>
      </c>
      <c r="K106" s="41">
        <v>1184</v>
      </c>
      <c r="L106" s="41">
        <v>1086</v>
      </c>
    </row>
    <row r="107" spans="1:12" ht="13.9" customHeight="1" x14ac:dyDescent="0.2">
      <c r="A107" s="37" t="s">
        <v>79</v>
      </c>
      <c r="B107" s="41">
        <v>6017</v>
      </c>
      <c r="C107" s="41">
        <v>3141</v>
      </c>
      <c r="D107" s="41">
        <v>2876</v>
      </c>
      <c r="E107" s="41"/>
      <c r="F107" s="41">
        <v>5431</v>
      </c>
      <c r="G107" s="41">
        <v>2850</v>
      </c>
      <c r="H107" s="41">
        <v>2581</v>
      </c>
      <c r="I107" s="41"/>
      <c r="J107" s="41">
        <v>586</v>
      </c>
      <c r="K107" s="41">
        <v>291</v>
      </c>
      <c r="L107" s="41">
        <v>295</v>
      </c>
    </row>
    <row r="108" spans="1:12" ht="13.9" customHeight="1" x14ac:dyDescent="0.2">
      <c r="A108" s="37" t="s">
        <v>80</v>
      </c>
      <c r="B108" s="41">
        <v>4836</v>
      </c>
      <c r="C108" s="41">
        <v>2496</v>
      </c>
      <c r="D108" s="41">
        <v>2340</v>
      </c>
      <c r="E108" s="41"/>
      <c r="F108" s="41">
        <v>3669</v>
      </c>
      <c r="G108" s="41">
        <v>1895</v>
      </c>
      <c r="H108" s="41">
        <v>1774</v>
      </c>
      <c r="I108" s="41"/>
      <c r="J108" s="41">
        <v>1167</v>
      </c>
      <c r="K108" s="41">
        <v>601</v>
      </c>
      <c r="L108" s="41">
        <v>566</v>
      </c>
    </row>
    <row r="109" spans="1:12" ht="13.9" customHeight="1" x14ac:dyDescent="0.2">
      <c r="A109" s="37" t="s">
        <v>81</v>
      </c>
      <c r="B109" s="41">
        <v>8260</v>
      </c>
      <c r="C109" s="41">
        <v>4299</v>
      </c>
      <c r="D109" s="41">
        <v>3961</v>
      </c>
      <c r="E109" s="41"/>
      <c r="F109" s="41">
        <v>6077</v>
      </c>
      <c r="G109" s="41">
        <v>3156</v>
      </c>
      <c r="H109" s="41">
        <v>2921</v>
      </c>
      <c r="I109" s="41"/>
      <c r="J109" s="41">
        <v>2183</v>
      </c>
      <c r="K109" s="41">
        <v>1143</v>
      </c>
      <c r="L109" s="41">
        <v>1040</v>
      </c>
    </row>
    <row r="110" spans="1:12" ht="13.9" customHeight="1" x14ac:dyDescent="0.2">
      <c r="A110" s="37" t="s">
        <v>82</v>
      </c>
      <c r="B110" s="41">
        <v>34416</v>
      </c>
      <c r="C110" s="41">
        <v>17765</v>
      </c>
      <c r="D110" s="41">
        <v>16651</v>
      </c>
      <c r="E110" s="41"/>
      <c r="F110" s="41">
        <v>32283</v>
      </c>
      <c r="G110" s="41">
        <v>16702</v>
      </c>
      <c r="H110" s="41">
        <v>15581</v>
      </c>
      <c r="I110" s="41"/>
      <c r="J110" s="41">
        <v>2133</v>
      </c>
      <c r="K110" s="41">
        <v>1063</v>
      </c>
      <c r="L110" s="41">
        <v>1070</v>
      </c>
    </row>
    <row r="111" spans="1:12" ht="13.9" customHeight="1" x14ac:dyDescent="0.2">
      <c r="A111" s="37" t="s">
        <v>83</v>
      </c>
      <c r="B111" s="41">
        <v>3244</v>
      </c>
      <c r="C111" s="41">
        <v>1640</v>
      </c>
      <c r="D111" s="41">
        <v>1604</v>
      </c>
      <c r="E111" s="41"/>
      <c r="F111" s="41">
        <v>2634</v>
      </c>
      <c r="G111" s="41">
        <v>1312</v>
      </c>
      <c r="H111" s="41">
        <v>1322</v>
      </c>
      <c r="I111" s="41"/>
      <c r="J111" s="41">
        <v>610</v>
      </c>
      <c r="K111" s="41">
        <v>328</v>
      </c>
      <c r="L111" s="41">
        <v>282</v>
      </c>
    </row>
    <row r="112" spans="1:12" ht="13.9" customHeight="1" x14ac:dyDescent="0.2">
      <c r="A112" s="37" t="s">
        <v>84</v>
      </c>
      <c r="B112" s="41">
        <v>5681</v>
      </c>
      <c r="C112" s="41">
        <v>2871</v>
      </c>
      <c r="D112" s="41">
        <v>2810</v>
      </c>
      <c r="E112" s="41"/>
      <c r="F112" s="41">
        <v>4751</v>
      </c>
      <c r="G112" s="41">
        <v>2398</v>
      </c>
      <c r="H112" s="41">
        <v>2353</v>
      </c>
      <c r="I112" s="41"/>
      <c r="J112" s="41">
        <v>930</v>
      </c>
      <c r="K112" s="41">
        <v>473</v>
      </c>
      <c r="L112" s="41">
        <v>457</v>
      </c>
    </row>
    <row r="113" spans="1:12" ht="13.9" customHeight="1" x14ac:dyDescent="0.2">
      <c r="A113" s="37" t="s">
        <v>85</v>
      </c>
      <c r="B113" s="41">
        <v>6598</v>
      </c>
      <c r="C113" s="41">
        <v>3370</v>
      </c>
      <c r="D113" s="41">
        <v>3228</v>
      </c>
      <c r="E113" s="41"/>
      <c r="F113" s="41">
        <v>5681</v>
      </c>
      <c r="G113" s="41">
        <v>2884</v>
      </c>
      <c r="H113" s="41">
        <v>2797</v>
      </c>
      <c r="I113" s="41"/>
      <c r="J113" s="41">
        <v>917</v>
      </c>
      <c r="K113" s="41">
        <v>486</v>
      </c>
      <c r="L113" s="41">
        <v>431</v>
      </c>
    </row>
    <row r="114" spans="1:12" ht="13.9" customHeight="1" x14ac:dyDescent="0.2">
      <c r="A114" s="36" t="s">
        <v>86</v>
      </c>
      <c r="B114" s="41">
        <v>8344</v>
      </c>
      <c r="C114" s="41">
        <v>4321</v>
      </c>
      <c r="D114" s="41">
        <v>4023</v>
      </c>
      <c r="E114" s="41"/>
      <c r="F114" s="41">
        <v>6260</v>
      </c>
      <c r="G114" s="41">
        <v>3228</v>
      </c>
      <c r="H114" s="41">
        <v>3032</v>
      </c>
      <c r="I114" s="41"/>
      <c r="J114" s="41">
        <v>2084</v>
      </c>
      <c r="K114" s="41">
        <v>1093</v>
      </c>
      <c r="L114" s="41">
        <v>991</v>
      </c>
    </row>
    <row r="115" spans="1:12" ht="4.9000000000000004" customHeight="1" x14ac:dyDescent="0.2">
      <c r="A115" s="92"/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</row>
    <row r="116" spans="1:12" ht="49.5" customHeight="1" x14ac:dyDescent="0.2">
      <c r="A116" s="37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</row>
    <row r="117" spans="1:12" ht="49.5" customHeight="1" x14ac:dyDescent="0.2">
      <c r="A117" s="37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</row>
    <row r="118" spans="1:12" ht="49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2" ht="15" customHeight="1" x14ac:dyDescent="0.2">
      <c r="A119" s="1"/>
      <c r="B119" s="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 ht="15" customHeight="1" x14ac:dyDescent="0.25">
      <c r="A120" s="1"/>
      <c r="B120" s="1"/>
      <c r="C120" s="301" t="s">
        <v>385</v>
      </c>
      <c r="D120" s="301"/>
      <c r="E120" s="301"/>
      <c r="F120" s="301"/>
      <c r="G120" s="301"/>
      <c r="H120" s="301"/>
      <c r="I120" s="301"/>
      <c r="J120" s="301"/>
      <c r="K120" s="301"/>
      <c r="L120" s="301"/>
    </row>
    <row r="121" spans="1:12" ht="4.9000000000000004" customHeight="1" x14ac:dyDescent="0.2">
      <c r="A121" s="85"/>
      <c r="B121" s="85"/>
      <c r="C121" s="85"/>
      <c r="D121" s="308"/>
      <c r="E121" s="308"/>
      <c r="F121" s="308"/>
      <c r="G121" s="308"/>
      <c r="H121" s="308"/>
      <c r="I121" s="308"/>
      <c r="J121" s="308"/>
      <c r="K121" s="308"/>
      <c r="L121" s="308"/>
    </row>
    <row r="122" spans="1:12" ht="4.9000000000000004" customHeight="1" x14ac:dyDescent="0.2">
      <c r="A122" s="12"/>
      <c r="B122" s="12"/>
      <c r="C122" s="12"/>
      <c r="D122" s="172"/>
      <c r="E122" s="172"/>
      <c r="F122" s="172"/>
      <c r="G122" s="172"/>
      <c r="H122" s="172"/>
      <c r="I122" s="172"/>
      <c r="J122" s="172"/>
      <c r="K122" s="172"/>
      <c r="L122" s="172"/>
    </row>
    <row r="123" spans="1:12" ht="15" customHeight="1" x14ac:dyDescent="0.25">
      <c r="A123" s="84" t="s">
        <v>440</v>
      </c>
      <c r="B123" s="3"/>
      <c r="C123" s="3"/>
      <c r="D123" s="3"/>
      <c r="E123" s="3"/>
      <c r="F123" s="3"/>
      <c r="G123" s="3"/>
      <c r="H123" s="3"/>
      <c r="I123" s="3"/>
      <c r="J123" s="3"/>
      <c r="K123" s="33"/>
      <c r="L123" s="34"/>
    </row>
    <row r="124" spans="1:12" ht="15" customHeight="1" x14ac:dyDescent="0.2">
      <c r="A124" s="84" t="s">
        <v>386</v>
      </c>
      <c r="B124" s="1"/>
      <c r="C124" s="1"/>
      <c r="D124" s="1"/>
      <c r="E124" s="1"/>
      <c r="F124" s="1"/>
      <c r="G124" s="1"/>
      <c r="H124" s="1"/>
      <c r="I124" s="1"/>
      <c r="J124" s="1"/>
      <c r="K124" s="12"/>
      <c r="L124" s="7" t="s">
        <v>1</v>
      </c>
    </row>
    <row r="125" spans="1:12" ht="4.9000000000000004" customHeight="1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7"/>
    </row>
    <row r="126" spans="1:12" ht="4.9000000000000004" customHeight="1" x14ac:dyDescent="0.2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90"/>
    </row>
    <row r="127" spans="1:12" ht="15" customHeight="1" x14ac:dyDescent="0.2">
      <c r="A127" s="305" t="s">
        <v>2</v>
      </c>
      <c r="B127" s="267"/>
      <c r="C127" s="267" t="s">
        <v>3</v>
      </c>
      <c r="D127" s="267"/>
      <c r="E127" s="268"/>
      <c r="F127" s="267" t="s">
        <v>4</v>
      </c>
      <c r="G127" s="267" t="s">
        <v>574</v>
      </c>
      <c r="H127" s="267"/>
      <c r="I127" s="268"/>
      <c r="J127" s="267"/>
      <c r="K127" s="269" t="s">
        <v>5</v>
      </c>
      <c r="L127" s="267"/>
    </row>
    <row r="128" spans="1:12" ht="15" customHeight="1" x14ac:dyDescent="0.2">
      <c r="A128" s="305"/>
      <c r="B128" s="262" t="s">
        <v>6</v>
      </c>
      <c r="C128" s="262" t="s">
        <v>7</v>
      </c>
      <c r="D128" s="262" t="s">
        <v>8</v>
      </c>
      <c r="E128" s="262"/>
      <c r="F128" s="262" t="s">
        <v>6</v>
      </c>
      <c r="G128" s="262" t="s">
        <v>7</v>
      </c>
      <c r="H128" s="262" t="s">
        <v>8</v>
      </c>
      <c r="I128" s="262"/>
      <c r="J128" s="262" t="s">
        <v>6</v>
      </c>
      <c r="K128" s="262" t="s">
        <v>7</v>
      </c>
      <c r="L128" s="262" t="s">
        <v>8</v>
      </c>
    </row>
    <row r="129" spans="1:12" ht="4.9000000000000004" customHeight="1" x14ac:dyDescent="0.2">
      <c r="A129" s="171"/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</row>
    <row r="130" spans="1:12" ht="4.9000000000000004" customHeight="1" x14ac:dyDescent="0.2">
      <c r="A130" s="32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</row>
    <row r="131" spans="1:12" ht="13.9" customHeight="1" x14ac:dyDescent="0.2">
      <c r="A131" s="126" t="s">
        <v>87</v>
      </c>
      <c r="B131" s="126">
        <v>56397</v>
      </c>
      <c r="C131" s="126">
        <v>29128</v>
      </c>
      <c r="D131" s="126">
        <v>27269</v>
      </c>
      <c r="E131" s="126"/>
      <c r="F131" s="126">
        <v>48068</v>
      </c>
      <c r="G131" s="126">
        <v>24788</v>
      </c>
      <c r="H131" s="126">
        <v>23280</v>
      </c>
      <c r="I131" s="126"/>
      <c r="J131" s="126">
        <v>8329</v>
      </c>
      <c r="K131" s="126">
        <v>4340</v>
      </c>
      <c r="L131" s="126">
        <v>3989</v>
      </c>
    </row>
    <row r="132" spans="1:12" ht="13.9" customHeight="1" x14ac:dyDescent="0.2">
      <c r="A132" s="36" t="s">
        <v>88</v>
      </c>
      <c r="B132" s="41">
        <v>4416</v>
      </c>
      <c r="C132" s="41">
        <v>2312</v>
      </c>
      <c r="D132" s="41">
        <v>2104</v>
      </c>
      <c r="E132" s="41"/>
      <c r="F132" s="41">
        <v>4036</v>
      </c>
      <c r="G132" s="41">
        <v>2108</v>
      </c>
      <c r="H132" s="41">
        <v>1928</v>
      </c>
      <c r="I132" s="41"/>
      <c r="J132" s="41">
        <v>380</v>
      </c>
      <c r="K132" s="41">
        <v>204</v>
      </c>
      <c r="L132" s="41">
        <v>176</v>
      </c>
    </row>
    <row r="133" spans="1:12" ht="13.9" customHeight="1" x14ac:dyDescent="0.2">
      <c r="A133" s="37" t="s">
        <v>89</v>
      </c>
      <c r="B133" s="41">
        <v>4380</v>
      </c>
      <c r="C133" s="41">
        <v>2245</v>
      </c>
      <c r="D133" s="41">
        <v>2135</v>
      </c>
      <c r="E133" s="41"/>
      <c r="F133" s="41">
        <v>3265</v>
      </c>
      <c r="G133" s="41">
        <v>1670</v>
      </c>
      <c r="H133" s="41">
        <v>1595</v>
      </c>
      <c r="I133" s="41"/>
      <c r="J133" s="41">
        <v>1115</v>
      </c>
      <c r="K133" s="41">
        <v>575</v>
      </c>
      <c r="L133" s="41">
        <v>540</v>
      </c>
    </row>
    <row r="134" spans="1:12" ht="13.9" customHeight="1" x14ac:dyDescent="0.2">
      <c r="A134" s="37" t="s">
        <v>90</v>
      </c>
      <c r="B134" s="41">
        <v>4530</v>
      </c>
      <c r="C134" s="41">
        <v>2300</v>
      </c>
      <c r="D134" s="41">
        <v>2230</v>
      </c>
      <c r="E134" s="41"/>
      <c r="F134" s="41">
        <v>3949</v>
      </c>
      <c r="G134" s="41">
        <v>2009</v>
      </c>
      <c r="H134" s="41">
        <v>1940</v>
      </c>
      <c r="I134" s="41"/>
      <c r="J134" s="41">
        <v>581</v>
      </c>
      <c r="K134" s="41">
        <v>291</v>
      </c>
      <c r="L134" s="41">
        <v>290</v>
      </c>
    </row>
    <row r="135" spans="1:12" ht="13.9" customHeight="1" x14ac:dyDescent="0.2">
      <c r="A135" s="37" t="s">
        <v>91</v>
      </c>
      <c r="B135" s="41">
        <v>3004</v>
      </c>
      <c r="C135" s="41">
        <v>1593</v>
      </c>
      <c r="D135" s="41">
        <v>1411</v>
      </c>
      <c r="E135" s="41"/>
      <c r="F135" s="41">
        <v>2340</v>
      </c>
      <c r="G135" s="41">
        <v>1237</v>
      </c>
      <c r="H135" s="41">
        <v>1103</v>
      </c>
      <c r="I135" s="41"/>
      <c r="J135" s="41">
        <v>664</v>
      </c>
      <c r="K135" s="41">
        <v>356</v>
      </c>
      <c r="L135" s="41">
        <v>308</v>
      </c>
    </row>
    <row r="136" spans="1:12" ht="13.9" customHeight="1" x14ac:dyDescent="0.2">
      <c r="A136" s="37" t="s">
        <v>92</v>
      </c>
      <c r="B136" s="41">
        <v>3867</v>
      </c>
      <c r="C136" s="41">
        <v>2073</v>
      </c>
      <c r="D136" s="41">
        <v>1794</v>
      </c>
      <c r="E136" s="41"/>
      <c r="F136" s="41">
        <v>2855</v>
      </c>
      <c r="G136" s="41">
        <v>1515</v>
      </c>
      <c r="H136" s="41">
        <v>1340</v>
      </c>
      <c r="I136" s="41"/>
      <c r="J136" s="41">
        <v>1012</v>
      </c>
      <c r="K136" s="41">
        <v>558</v>
      </c>
      <c r="L136" s="41">
        <v>454</v>
      </c>
    </row>
    <row r="137" spans="1:12" ht="13.9" customHeight="1" x14ac:dyDescent="0.2">
      <c r="A137" s="37" t="s">
        <v>93</v>
      </c>
      <c r="B137" s="41">
        <v>6519</v>
      </c>
      <c r="C137" s="41">
        <v>3374</v>
      </c>
      <c r="D137" s="41">
        <v>3145</v>
      </c>
      <c r="E137" s="41"/>
      <c r="F137" s="41">
        <v>4469</v>
      </c>
      <c r="G137" s="41">
        <v>2334</v>
      </c>
      <c r="H137" s="41">
        <v>2135</v>
      </c>
      <c r="I137" s="41"/>
      <c r="J137" s="41">
        <v>2050</v>
      </c>
      <c r="K137" s="41">
        <v>1040</v>
      </c>
      <c r="L137" s="41">
        <v>1010</v>
      </c>
    </row>
    <row r="138" spans="1:12" ht="13.9" customHeight="1" x14ac:dyDescent="0.2">
      <c r="A138" s="37" t="s">
        <v>87</v>
      </c>
      <c r="B138" s="41">
        <v>24897</v>
      </c>
      <c r="C138" s="41">
        <v>12748</v>
      </c>
      <c r="D138" s="41">
        <v>12149</v>
      </c>
      <c r="E138" s="41"/>
      <c r="F138" s="41">
        <v>23384</v>
      </c>
      <c r="G138" s="41">
        <v>11948</v>
      </c>
      <c r="H138" s="41">
        <v>11436</v>
      </c>
      <c r="I138" s="41"/>
      <c r="J138" s="41">
        <v>1513</v>
      </c>
      <c r="K138" s="41">
        <v>800</v>
      </c>
      <c r="L138" s="41">
        <v>713</v>
      </c>
    </row>
    <row r="139" spans="1:12" ht="13.9" customHeight="1" x14ac:dyDescent="0.2">
      <c r="A139" s="37" t="s">
        <v>94</v>
      </c>
      <c r="B139" s="41">
        <v>4784</v>
      </c>
      <c r="C139" s="41">
        <v>2483</v>
      </c>
      <c r="D139" s="41">
        <v>2301</v>
      </c>
      <c r="E139" s="41"/>
      <c r="F139" s="41">
        <v>3770</v>
      </c>
      <c r="G139" s="41">
        <v>1967</v>
      </c>
      <c r="H139" s="41">
        <v>1803</v>
      </c>
      <c r="I139" s="41"/>
      <c r="J139" s="41">
        <v>1014</v>
      </c>
      <c r="K139" s="41">
        <v>516</v>
      </c>
      <c r="L139" s="41">
        <v>498</v>
      </c>
    </row>
    <row r="140" spans="1:12" ht="13.9" customHeight="1" x14ac:dyDescent="0.2">
      <c r="A140" s="126" t="s">
        <v>95</v>
      </c>
      <c r="B140" s="126">
        <v>64021</v>
      </c>
      <c r="C140" s="126">
        <v>33195</v>
      </c>
      <c r="D140" s="126">
        <v>30826</v>
      </c>
      <c r="E140" s="126"/>
      <c r="F140" s="126">
        <v>48424</v>
      </c>
      <c r="G140" s="126">
        <v>25063</v>
      </c>
      <c r="H140" s="126">
        <v>23361</v>
      </c>
      <c r="I140" s="126"/>
      <c r="J140" s="126">
        <v>15597</v>
      </c>
      <c r="K140" s="126">
        <v>8132</v>
      </c>
      <c r="L140" s="126">
        <v>7465</v>
      </c>
    </row>
    <row r="141" spans="1:12" ht="13.9" customHeight="1" x14ac:dyDescent="0.2">
      <c r="A141" s="36" t="s">
        <v>96</v>
      </c>
      <c r="B141" s="41">
        <v>6719</v>
      </c>
      <c r="C141" s="41">
        <v>3532</v>
      </c>
      <c r="D141" s="41">
        <v>3187</v>
      </c>
      <c r="E141" s="41"/>
      <c r="F141" s="41">
        <v>5588</v>
      </c>
      <c r="G141" s="41">
        <v>2939</v>
      </c>
      <c r="H141" s="41">
        <v>2649</v>
      </c>
      <c r="I141" s="41"/>
      <c r="J141" s="41">
        <v>1131</v>
      </c>
      <c r="K141" s="41">
        <v>593</v>
      </c>
      <c r="L141" s="41">
        <v>538</v>
      </c>
    </row>
    <row r="142" spans="1:12" ht="13.9" customHeight="1" x14ac:dyDescent="0.2">
      <c r="A142" s="37" t="s">
        <v>97</v>
      </c>
      <c r="B142" s="41">
        <v>6046</v>
      </c>
      <c r="C142" s="41">
        <v>3132</v>
      </c>
      <c r="D142" s="41">
        <v>2914</v>
      </c>
      <c r="E142" s="41"/>
      <c r="F142" s="41">
        <v>3331</v>
      </c>
      <c r="G142" s="41">
        <v>1729</v>
      </c>
      <c r="H142" s="41">
        <v>1602</v>
      </c>
      <c r="I142" s="41"/>
      <c r="J142" s="41">
        <v>2715</v>
      </c>
      <c r="K142" s="41">
        <v>1403</v>
      </c>
      <c r="L142" s="41">
        <v>1312</v>
      </c>
    </row>
    <row r="143" spans="1:12" ht="13.9" customHeight="1" x14ac:dyDescent="0.2">
      <c r="A143" s="37" t="s">
        <v>98</v>
      </c>
      <c r="B143" s="41">
        <v>4475</v>
      </c>
      <c r="C143" s="41">
        <v>2299</v>
      </c>
      <c r="D143" s="41">
        <v>2176</v>
      </c>
      <c r="E143" s="41"/>
      <c r="F143" s="41">
        <v>3366</v>
      </c>
      <c r="G143" s="41">
        <v>1734</v>
      </c>
      <c r="H143" s="41">
        <v>1632</v>
      </c>
      <c r="I143" s="41"/>
      <c r="J143" s="41">
        <v>1109</v>
      </c>
      <c r="K143" s="41">
        <v>565</v>
      </c>
      <c r="L143" s="41">
        <v>544</v>
      </c>
    </row>
    <row r="144" spans="1:12" ht="13.9" customHeight="1" x14ac:dyDescent="0.2">
      <c r="A144" s="37" t="s">
        <v>99</v>
      </c>
      <c r="B144" s="41">
        <v>7828</v>
      </c>
      <c r="C144" s="41">
        <v>4019</v>
      </c>
      <c r="D144" s="41">
        <v>3809</v>
      </c>
      <c r="E144" s="41"/>
      <c r="F144" s="41">
        <v>5696</v>
      </c>
      <c r="G144" s="41">
        <v>2895</v>
      </c>
      <c r="H144" s="41">
        <v>2801</v>
      </c>
      <c r="I144" s="41"/>
      <c r="J144" s="41">
        <v>2132</v>
      </c>
      <c r="K144" s="41">
        <v>1124</v>
      </c>
      <c r="L144" s="41">
        <v>1008</v>
      </c>
    </row>
    <row r="145" spans="1:12" ht="13.9" customHeight="1" x14ac:dyDescent="0.2">
      <c r="A145" s="37" t="s">
        <v>100</v>
      </c>
      <c r="B145" s="41">
        <v>3778</v>
      </c>
      <c r="C145" s="41">
        <v>1945</v>
      </c>
      <c r="D145" s="41">
        <v>1833</v>
      </c>
      <c r="E145" s="41"/>
      <c r="F145" s="41">
        <v>2532</v>
      </c>
      <c r="G145" s="41">
        <v>1291</v>
      </c>
      <c r="H145" s="41">
        <v>1241</v>
      </c>
      <c r="I145" s="41"/>
      <c r="J145" s="41">
        <v>1246</v>
      </c>
      <c r="K145" s="41">
        <v>654</v>
      </c>
      <c r="L145" s="41">
        <v>592</v>
      </c>
    </row>
    <row r="146" spans="1:12" ht="13.9" customHeight="1" x14ac:dyDescent="0.2">
      <c r="A146" s="37" t="s">
        <v>101</v>
      </c>
      <c r="B146" s="41">
        <v>11693</v>
      </c>
      <c r="C146" s="41">
        <v>6115</v>
      </c>
      <c r="D146" s="41">
        <v>5578</v>
      </c>
      <c r="E146" s="41"/>
      <c r="F146" s="41">
        <v>8952</v>
      </c>
      <c r="G146" s="41">
        <v>4668</v>
      </c>
      <c r="H146" s="41">
        <v>4284</v>
      </c>
      <c r="I146" s="41"/>
      <c r="J146" s="41">
        <v>2741</v>
      </c>
      <c r="K146" s="41">
        <v>1447</v>
      </c>
      <c r="L146" s="41">
        <v>1294</v>
      </c>
    </row>
    <row r="147" spans="1:12" ht="13.9" customHeight="1" x14ac:dyDescent="0.2">
      <c r="A147" s="37" t="s">
        <v>95</v>
      </c>
      <c r="B147" s="41">
        <v>20667</v>
      </c>
      <c r="C147" s="41">
        <v>10681</v>
      </c>
      <c r="D147" s="41">
        <v>9986</v>
      </c>
      <c r="E147" s="41"/>
      <c r="F147" s="41">
        <v>17456</v>
      </c>
      <c r="G147" s="41">
        <v>9024</v>
      </c>
      <c r="H147" s="41">
        <v>8432</v>
      </c>
      <c r="I147" s="41"/>
      <c r="J147" s="41">
        <v>3211</v>
      </c>
      <c r="K147" s="41">
        <v>1657</v>
      </c>
      <c r="L147" s="41">
        <v>1554</v>
      </c>
    </row>
    <row r="148" spans="1:12" ht="13.9" customHeight="1" x14ac:dyDescent="0.2">
      <c r="A148" s="37" t="s">
        <v>102</v>
      </c>
      <c r="B148" s="41">
        <v>2815</v>
      </c>
      <c r="C148" s="41">
        <v>1472</v>
      </c>
      <c r="D148" s="41">
        <v>1343</v>
      </c>
      <c r="E148" s="41"/>
      <c r="F148" s="41">
        <v>1503</v>
      </c>
      <c r="G148" s="41">
        <v>783</v>
      </c>
      <c r="H148" s="41">
        <v>720</v>
      </c>
      <c r="I148" s="41"/>
      <c r="J148" s="41">
        <v>1312</v>
      </c>
      <c r="K148" s="41">
        <v>689</v>
      </c>
      <c r="L148" s="41">
        <v>623</v>
      </c>
    </row>
    <row r="149" spans="1:12" ht="13.9" customHeight="1" x14ac:dyDescent="0.2">
      <c r="A149" s="126" t="s">
        <v>103</v>
      </c>
      <c r="B149" s="126">
        <v>65230</v>
      </c>
      <c r="C149" s="126">
        <v>33658</v>
      </c>
      <c r="D149" s="126">
        <v>31572</v>
      </c>
      <c r="E149" s="126"/>
      <c r="F149" s="126">
        <v>49150</v>
      </c>
      <c r="G149" s="126">
        <v>25356</v>
      </c>
      <c r="H149" s="126">
        <v>23794</v>
      </c>
      <c r="I149" s="126"/>
      <c r="J149" s="126">
        <v>16080</v>
      </c>
      <c r="K149" s="126">
        <v>8302</v>
      </c>
      <c r="L149" s="126">
        <v>7778</v>
      </c>
    </row>
    <row r="150" spans="1:12" ht="13.9" customHeight="1" x14ac:dyDescent="0.2">
      <c r="A150" s="36" t="s">
        <v>104</v>
      </c>
      <c r="B150" s="41">
        <v>4922</v>
      </c>
      <c r="C150" s="41">
        <v>2617</v>
      </c>
      <c r="D150" s="41">
        <v>2305</v>
      </c>
      <c r="E150" s="41"/>
      <c r="F150" s="41">
        <v>3332</v>
      </c>
      <c r="G150" s="41">
        <v>1776</v>
      </c>
      <c r="H150" s="41">
        <v>1556</v>
      </c>
      <c r="I150" s="41"/>
      <c r="J150" s="41">
        <v>1590</v>
      </c>
      <c r="K150" s="41">
        <v>841</v>
      </c>
      <c r="L150" s="41">
        <v>749</v>
      </c>
    </row>
    <row r="151" spans="1:12" ht="13.9" customHeight="1" x14ac:dyDescent="0.2">
      <c r="A151" s="37" t="s">
        <v>105</v>
      </c>
      <c r="B151" s="41">
        <v>10855</v>
      </c>
      <c r="C151" s="41">
        <v>5630</v>
      </c>
      <c r="D151" s="41">
        <v>5225</v>
      </c>
      <c r="E151" s="41"/>
      <c r="F151" s="41">
        <v>10011</v>
      </c>
      <c r="G151" s="41">
        <v>5162</v>
      </c>
      <c r="H151" s="41">
        <v>4849</v>
      </c>
      <c r="I151" s="41"/>
      <c r="J151" s="41">
        <v>844</v>
      </c>
      <c r="K151" s="41">
        <v>468</v>
      </c>
      <c r="L151" s="41">
        <v>376</v>
      </c>
    </row>
    <row r="152" spans="1:12" ht="13.9" customHeight="1" x14ac:dyDescent="0.2">
      <c r="A152" s="37" t="s">
        <v>106</v>
      </c>
      <c r="B152" s="41">
        <v>2579</v>
      </c>
      <c r="C152" s="41">
        <v>1300</v>
      </c>
      <c r="D152" s="41">
        <v>1279</v>
      </c>
      <c r="E152" s="41"/>
      <c r="F152" s="41">
        <v>1751</v>
      </c>
      <c r="G152" s="41">
        <v>883</v>
      </c>
      <c r="H152" s="41">
        <v>868</v>
      </c>
      <c r="I152" s="41"/>
      <c r="J152" s="41">
        <v>828</v>
      </c>
      <c r="K152" s="41">
        <v>417</v>
      </c>
      <c r="L152" s="41">
        <v>411</v>
      </c>
    </row>
    <row r="153" spans="1:12" ht="13.9" customHeight="1" x14ac:dyDescent="0.2">
      <c r="A153" s="37" t="s">
        <v>107</v>
      </c>
      <c r="B153" s="41">
        <v>3784</v>
      </c>
      <c r="C153" s="41">
        <v>1914</v>
      </c>
      <c r="D153" s="41">
        <v>1870</v>
      </c>
      <c r="E153" s="41"/>
      <c r="F153" s="41">
        <v>2549</v>
      </c>
      <c r="G153" s="41">
        <v>1293</v>
      </c>
      <c r="H153" s="41">
        <v>1256</v>
      </c>
      <c r="I153" s="41"/>
      <c r="J153" s="41">
        <v>1235</v>
      </c>
      <c r="K153" s="41">
        <v>621</v>
      </c>
      <c r="L153" s="41">
        <v>614</v>
      </c>
    </row>
    <row r="154" spans="1:12" ht="13.9" customHeight="1" x14ac:dyDescent="0.2">
      <c r="A154" s="37" t="s">
        <v>108</v>
      </c>
      <c r="B154" s="41">
        <v>4771</v>
      </c>
      <c r="C154" s="41">
        <v>2512</v>
      </c>
      <c r="D154" s="41">
        <v>2259</v>
      </c>
      <c r="E154" s="41"/>
      <c r="F154" s="41">
        <v>2892</v>
      </c>
      <c r="G154" s="41">
        <v>1538</v>
      </c>
      <c r="H154" s="41">
        <v>1354</v>
      </c>
      <c r="I154" s="41"/>
      <c r="J154" s="41">
        <v>1879</v>
      </c>
      <c r="K154" s="41">
        <v>974</v>
      </c>
      <c r="L154" s="41">
        <v>905</v>
      </c>
    </row>
    <row r="155" spans="1:12" ht="13.9" customHeight="1" x14ac:dyDescent="0.2">
      <c r="A155" s="37" t="s">
        <v>109</v>
      </c>
      <c r="B155" s="41">
        <v>2234</v>
      </c>
      <c r="C155" s="41">
        <v>1211</v>
      </c>
      <c r="D155" s="41">
        <v>1023</v>
      </c>
      <c r="E155" s="41"/>
      <c r="F155" s="41">
        <v>1395</v>
      </c>
      <c r="G155" s="41">
        <v>758</v>
      </c>
      <c r="H155" s="41">
        <v>637</v>
      </c>
      <c r="I155" s="41"/>
      <c r="J155" s="41">
        <v>839</v>
      </c>
      <c r="K155" s="41">
        <v>453</v>
      </c>
      <c r="L155" s="41">
        <v>386</v>
      </c>
    </row>
    <row r="156" spans="1:12" ht="13.9" customHeight="1" x14ac:dyDescent="0.2">
      <c r="A156" s="37" t="s">
        <v>110</v>
      </c>
      <c r="B156" s="41">
        <v>3730</v>
      </c>
      <c r="C156" s="41">
        <v>1890</v>
      </c>
      <c r="D156" s="41">
        <v>1840</v>
      </c>
      <c r="E156" s="41"/>
      <c r="F156" s="41">
        <v>1839</v>
      </c>
      <c r="G156" s="41">
        <v>921</v>
      </c>
      <c r="H156" s="41">
        <v>918</v>
      </c>
      <c r="I156" s="41"/>
      <c r="J156" s="41">
        <v>1891</v>
      </c>
      <c r="K156" s="41">
        <v>969</v>
      </c>
      <c r="L156" s="41">
        <v>922</v>
      </c>
    </row>
    <row r="157" spans="1:12" ht="13.9" customHeight="1" x14ac:dyDescent="0.2">
      <c r="A157" s="37" t="s">
        <v>103</v>
      </c>
      <c r="B157" s="41">
        <v>22762</v>
      </c>
      <c r="C157" s="41">
        <v>11570</v>
      </c>
      <c r="D157" s="41">
        <v>11192</v>
      </c>
      <c r="E157" s="41"/>
      <c r="F157" s="41">
        <v>19432</v>
      </c>
      <c r="G157" s="41">
        <v>9885</v>
      </c>
      <c r="H157" s="41">
        <v>9547</v>
      </c>
      <c r="I157" s="41"/>
      <c r="J157" s="41">
        <v>3330</v>
      </c>
      <c r="K157" s="41">
        <v>1685</v>
      </c>
      <c r="L157" s="41">
        <v>1645</v>
      </c>
    </row>
    <row r="158" spans="1:12" ht="13.9" customHeight="1" x14ac:dyDescent="0.2">
      <c r="A158" s="37" t="s">
        <v>112</v>
      </c>
      <c r="B158" s="41">
        <v>4273</v>
      </c>
      <c r="C158" s="41">
        <v>2245</v>
      </c>
      <c r="D158" s="41">
        <v>2028</v>
      </c>
      <c r="E158" s="41"/>
      <c r="F158" s="41">
        <v>2807</v>
      </c>
      <c r="G158" s="41">
        <v>1491</v>
      </c>
      <c r="H158" s="41">
        <v>1316</v>
      </c>
      <c r="I158" s="41"/>
      <c r="J158" s="41">
        <v>1466</v>
      </c>
      <c r="K158" s="41">
        <v>754</v>
      </c>
      <c r="L158" s="41">
        <v>712</v>
      </c>
    </row>
    <row r="159" spans="1:12" ht="13.9" customHeight="1" x14ac:dyDescent="0.2">
      <c r="A159" s="36" t="s">
        <v>113</v>
      </c>
      <c r="B159" s="41">
        <v>5320</v>
      </c>
      <c r="C159" s="41">
        <v>2769</v>
      </c>
      <c r="D159" s="41">
        <v>2551</v>
      </c>
      <c r="E159" s="41"/>
      <c r="F159" s="41">
        <v>3142</v>
      </c>
      <c r="G159" s="41">
        <v>1649</v>
      </c>
      <c r="H159" s="41">
        <v>1493</v>
      </c>
      <c r="I159" s="41"/>
      <c r="J159" s="41">
        <v>2178</v>
      </c>
      <c r="K159" s="41">
        <v>1120</v>
      </c>
      <c r="L159" s="41">
        <v>1058</v>
      </c>
    </row>
    <row r="160" spans="1:12" ht="13.9" customHeight="1" x14ac:dyDescent="0.2">
      <c r="A160" s="126" t="s">
        <v>114</v>
      </c>
      <c r="B160" s="126">
        <v>108506</v>
      </c>
      <c r="C160" s="126">
        <v>56092</v>
      </c>
      <c r="D160" s="126">
        <v>52414</v>
      </c>
      <c r="E160" s="126"/>
      <c r="F160" s="126">
        <v>87862</v>
      </c>
      <c r="G160" s="126">
        <v>45343</v>
      </c>
      <c r="H160" s="126">
        <v>42519</v>
      </c>
      <c r="I160" s="126"/>
      <c r="J160" s="126">
        <v>20644</v>
      </c>
      <c r="K160" s="126">
        <v>10749</v>
      </c>
      <c r="L160" s="126">
        <v>9895</v>
      </c>
    </row>
    <row r="161" spans="1:12" ht="13.9" customHeight="1" x14ac:dyDescent="0.2">
      <c r="A161" s="36" t="s">
        <v>115</v>
      </c>
      <c r="B161" s="41">
        <v>3176</v>
      </c>
      <c r="C161" s="41">
        <v>1666</v>
      </c>
      <c r="D161" s="41">
        <v>1510</v>
      </c>
      <c r="E161" s="41"/>
      <c r="F161" s="41">
        <v>2377</v>
      </c>
      <c r="G161" s="41">
        <v>1230</v>
      </c>
      <c r="H161" s="41">
        <v>1147</v>
      </c>
      <c r="I161" s="41"/>
      <c r="J161" s="41">
        <v>799</v>
      </c>
      <c r="K161" s="41">
        <v>436</v>
      </c>
      <c r="L161" s="41">
        <v>363</v>
      </c>
    </row>
    <row r="162" spans="1:12" ht="13.9" customHeight="1" x14ac:dyDescent="0.2">
      <c r="A162" s="37" t="s">
        <v>116</v>
      </c>
      <c r="B162" s="41">
        <v>4355</v>
      </c>
      <c r="C162" s="41">
        <v>2244</v>
      </c>
      <c r="D162" s="41">
        <v>2111</v>
      </c>
      <c r="E162" s="41"/>
      <c r="F162" s="41">
        <v>3211</v>
      </c>
      <c r="G162" s="41">
        <v>1655</v>
      </c>
      <c r="H162" s="41">
        <v>1556</v>
      </c>
      <c r="I162" s="41"/>
      <c r="J162" s="41">
        <v>1144</v>
      </c>
      <c r="K162" s="41">
        <v>589</v>
      </c>
      <c r="L162" s="41">
        <v>555</v>
      </c>
    </row>
    <row r="163" spans="1:12" ht="13.9" customHeight="1" x14ac:dyDescent="0.2">
      <c r="A163" s="37" t="s">
        <v>117</v>
      </c>
      <c r="B163" s="41">
        <v>2751</v>
      </c>
      <c r="C163" s="41">
        <v>1455</v>
      </c>
      <c r="D163" s="41">
        <v>1296</v>
      </c>
      <c r="E163" s="41"/>
      <c r="F163" s="41">
        <v>1745</v>
      </c>
      <c r="G163" s="41">
        <v>929</v>
      </c>
      <c r="H163" s="41">
        <v>816</v>
      </c>
      <c r="I163" s="41"/>
      <c r="J163" s="41">
        <v>1006</v>
      </c>
      <c r="K163" s="41">
        <v>526</v>
      </c>
      <c r="L163" s="41">
        <v>480</v>
      </c>
    </row>
    <row r="164" spans="1:12" ht="13.9" customHeight="1" x14ac:dyDescent="0.2">
      <c r="A164" s="37" t="s">
        <v>118</v>
      </c>
      <c r="B164" s="41">
        <v>5184</v>
      </c>
      <c r="C164" s="41">
        <v>2663</v>
      </c>
      <c r="D164" s="41">
        <v>2521</v>
      </c>
      <c r="E164" s="41"/>
      <c r="F164" s="41">
        <v>3803</v>
      </c>
      <c r="G164" s="41">
        <v>1926</v>
      </c>
      <c r="H164" s="41">
        <v>1877</v>
      </c>
      <c r="I164" s="41"/>
      <c r="J164" s="41">
        <v>1381</v>
      </c>
      <c r="K164" s="41">
        <v>737</v>
      </c>
      <c r="L164" s="41">
        <v>644</v>
      </c>
    </row>
    <row r="165" spans="1:12" ht="13.9" customHeight="1" x14ac:dyDescent="0.2">
      <c r="A165" s="37" t="s">
        <v>119</v>
      </c>
      <c r="B165" s="41">
        <v>8020</v>
      </c>
      <c r="C165" s="41">
        <v>4158</v>
      </c>
      <c r="D165" s="41">
        <v>3862</v>
      </c>
      <c r="E165" s="41"/>
      <c r="F165" s="41">
        <v>6517</v>
      </c>
      <c r="G165" s="41">
        <v>3363</v>
      </c>
      <c r="H165" s="41">
        <v>3154</v>
      </c>
      <c r="I165" s="41"/>
      <c r="J165" s="41">
        <v>1503</v>
      </c>
      <c r="K165" s="41">
        <v>795</v>
      </c>
      <c r="L165" s="41">
        <v>708</v>
      </c>
    </row>
    <row r="166" spans="1:12" ht="13.9" customHeight="1" x14ac:dyDescent="0.2">
      <c r="A166" s="37" t="s">
        <v>120</v>
      </c>
      <c r="B166" s="41">
        <v>4544</v>
      </c>
      <c r="C166" s="41">
        <v>2370</v>
      </c>
      <c r="D166" s="41">
        <v>2174</v>
      </c>
      <c r="E166" s="41"/>
      <c r="F166" s="41">
        <v>3664</v>
      </c>
      <c r="G166" s="41">
        <v>1910</v>
      </c>
      <c r="H166" s="41">
        <v>1754</v>
      </c>
      <c r="I166" s="41"/>
      <c r="J166" s="41">
        <v>880</v>
      </c>
      <c r="K166" s="41">
        <v>460</v>
      </c>
      <c r="L166" s="41">
        <v>420</v>
      </c>
    </row>
    <row r="167" spans="1:12" ht="13.9" customHeight="1" x14ac:dyDescent="0.2">
      <c r="A167" s="37" t="s">
        <v>121</v>
      </c>
      <c r="B167" s="41">
        <v>4108</v>
      </c>
      <c r="C167" s="41">
        <v>2147</v>
      </c>
      <c r="D167" s="41">
        <v>1961</v>
      </c>
      <c r="E167" s="41"/>
      <c r="F167" s="41">
        <v>2927</v>
      </c>
      <c r="G167" s="41">
        <v>1551</v>
      </c>
      <c r="H167" s="41">
        <v>1376</v>
      </c>
      <c r="I167" s="41"/>
      <c r="J167" s="41">
        <v>1181</v>
      </c>
      <c r="K167" s="41">
        <v>596</v>
      </c>
      <c r="L167" s="41">
        <v>585</v>
      </c>
    </row>
    <row r="168" spans="1:12" ht="13.9" customHeight="1" x14ac:dyDescent="0.2">
      <c r="A168" s="37" t="s">
        <v>114</v>
      </c>
      <c r="B168" s="41">
        <v>48863</v>
      </c>
      <c r="C168" s="41">
        <v>25063</v>
      </c>
      <c r="D168" s="41">
        <v>23800</v>
      </c>
      <c r="E168" s="41"/>
      <c r="F168" s="41">
        <v>46185</v>
      </c>
      <c r="G168" s="41">
        <v>23703</v>
      </c>
      <c r="H168" s="41">
        <v>22482</v>
      </c>
      <c r="I168" s="41"/>
      <c r="J168" s="41">
        <v>2678</v>
      </c>
      <c r="K168" s="41">
        <v>1360</v>
      </c>
      <c r="L168" s="41">
        <v>1318</v>
      </c>
    </row>
    <row r="169" spans="1:12" ht="13.9" customHeight="1" x14ac:dyDescent="0.2">
      <c r="A169" s="37" t="s">
        <v>122</v>
      </c>
      <c r="B169" s="41">
        <v>9342</v>
      </c>
      <c r="C169" s="41">
        <v>4797</v>
      </c>
      <c r="D169" s="41">
        <v>4545</v>
      </c>
      <c r="E169" s="41"/>
      <c r="F169" s="41">
        <v>7375</v>
      </c>
      <c r="G169" s="41">
        <v>3814</v>
      </c>
      <c r="H169" s="41">
        <v>3561</v>
      </c>
      <c r="I169" s="41"/>
      <c r="J169" s="41">
        <v>1967</v>
      </c>
      <c r="K169" s="41">
        <v>983</v>
      </c>
      <c r="L169" s="41">
        <v>984</v>
      </c>
    </row>
    <row r="170" spans="1:12" ht="13.9" customHeight="1" x14ac:dyDescent="0.2">
      <c r="A170" s="36" t="s">
        <v>123</v>
      </c>
      <c r="B170" s="41">
        <v>7426</v>
      </c>
      <c r="C170" s="41">
        <v>3951</v>
      </c>
      <c r="D170" s="41">
        <v>3475</v>
      </c>
      <c r="E170" s="41"/>
      <c r="F170" s="41">
        <v>4832</v>
      </c>
      <c r="G170" s="41">
        <v>2566</v>
      </c>
      <c r="H170" s="41">
        <v>2266</v>
      </c>
      <c r="I170" s="41"/>
      <c r="J170" s="41">
        <v>2594</v>
      </c>
      <c r="K170" s="41">
        <v>1385</v>
      </c>
      <c r="L170" s="41">
        <v>1209</v>
      </c>
    </row>
    <row r="171" spans="1:12" ht="13.9" customHeight="1" x14ac:dyDescent="0.2">
      <c r="A171" s="37" t="s">
        <v>124</v>
      </c>
      <c r="B171" s="41">
        <v>3095</v>
      </c>
      <c r="C171" s="41">
        <v>1663</v>
      </c>
      <c r="D171" s="41">
        <v>1432</v>
      </c>
      <c r="E171" s="41"/>
      <c r="F171" s="41">
        <v>987</v>
      </c>
      <c r="G171" s="41">
        <v>520</v>
      </c>
      <c r="H171" s="41">
        <v>467</v>
      </c>
      <c r="I171" s="41"/>
      <c r="J171" s="41">
        <v>2108</v>
      </c>
      <c r="K171" s="41">
        <v>1143</v>
      </c>
      <c r="L171" s="41">
        <v>965</v>
      </c>
    </row>
    <row r="172" spans="1:12" ht="13.9" customHeight="1" x14ac:dyDescent="0.2">
      <c r="A172" s="36" t="s">
        <v>125</v>
      </c>
      <c r="B172" s="41">
        <v>2180</v>
      </c>
      <c r="C172" s="41">
        <v>1136</v>
      </c>
      <c r="D172" s="41">
        <v>1044</v>
      </c>
      <c r="E172" s="41"/>
      <c r="F172" s="41">
        <v>746</v>
      </c>
      <c r="G172" s="41">
        <v>397</v>
      </c>
      <c r="H172" s="41">
        <v>349</v>
      </c>
      <c r="I172" s="41"/>
      <c r="J172" s="41">
        <v>1434</v>
      </c>
      <c r="K172" s="41">
        <v>739</v>
      </c>
      <c r="L172" s="41">
        <v>695</v>
      </c>
    </row>
    <row r="173" spans="1:12" ht="13.9" customHeight="1" x14ac:dyDescent="0.2">
      <c r="A173" s="44" t="s">
        <v>126</v>
      </c>
      <c r="B173" s="43">
        <v>5462</v>
      </c>
      <c r="C173" s="43">
        <v>2779</v>
      </c>
      <c r="D173" s="43">
        <v>2683</v>
      </c>
      <c r="E173" s="43"/>
      <c r="F173" s="43">
        <v>3493</v>
      </c>
      <c r="G173" s="43">
        <v>1779</v>
      </c>
      <c r="H173" s="43">
        <v>1714</v>
      </c>
      <c r="I173" s="43"/>
      <c r="J173" s="43">
        <v>1969</v>
      </c>
      <c r="K173" s="43">
        <v>1000</v>
      </c>
      <c r="L173" s="43">
        <v>969</v>
      </c>
    </row>
    <row r="174" spans="1:12" ht="4.9000000000000004" customHeight="1" x14ac:dyDescent="0.2">
      <c r="A174" s="92"/>
      <c r="B174" s="94"/>
      <c r="C174" s="94"/>
      <c r="D174" s="94"/>
      <c r="E174" s="94"/>
      <c r="F174" s="94"/>
      <c r="G174" s="94"/>
      <c r="H174" s="94"/>
      <c r="I174" s="94"/>
      <c r="J174" s="94"/>
      <c r="K174" s="94"/>
      <c r="L174" s="94"/>
    </row>
    <row r="175" spans="1:12" ht="22.5" customHeight="1" x14ac:dyDescent="0.2">
      <c r="A175" s="44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</row>
    <row r="176" spans="1:12" ht="22.5" customHeight="1" x14ac:dyDescent="0.2">
      <c r="A176" s="44"/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</row>
    <row r="177" spans="1:12" ht="22.5" customHeight="1" x14ac:dyDescent="0.2">
      <c r="A177" s="44"/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</row>
    <row r="178" spans="1:12" ht="22.5" customHeight="1" x14ac:dyDescent="0.2">
      <c r="A178" s="44"/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</row>
    <row r="179" spans="1:12" ht="22.5" customHeight="1" x14ac:dyDescent="0.2">
      <c r="A179" s="44"/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</row>
    <row r="180" spans="1:12" ht="6" customHeight="1" x14ac:dyDescent="0.2">
      <c r="A180" s="44"/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</row>
    <row r="181" spans="1:12" ht="1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2" ht="15" customHeight="1" x14ac:dyDescent="0.25">
      <c r="A182" s="12"/>
      <c r="B182" s="12"/>
      <c r="C182" s="301" t="s">
        <v>385</v>
      </c>
      <c r="D182" s="301"/>
      <c r="E182" s="301"/>
      <c r="F182" s="301"/>
      <c r="G182" s="301"/>
      <c r="H182" s="301"/>
      <c r="I182" s="301"/>
      <c r="J182" s="301"/>
      <c r="K182" s="301"/>
      <c r="L182" s="301"/>
    </row>
    <row r="183" spans="1:12" ht="4.9000000000000004" customHeight="1" x14ac:dyDescent="0.2">
      <c r="A183" s="85"/>
      <c r="B183" s="85"/>
      <c r="C183" s="85"/>
      <c r="D183" s="308"/>
      <c r="E183" s="308"/>
      <c r="F183" s="308"/>
      <c r="G183" s="308"/>
      <c r="H183" s="308"/>
      <c r="I183" s="308"/>
      <c r="J183" s="308"/>
      <c r="K183" s="308"/>
      <c r="L183" s="308"/>
    </row>
    <row r="184" spans="1:12" ht="5.0999999999999996" customHeight="1" x14ac:dyDescent="0.2">
      <c r="A184" s="12"/>
      <c r="B184" s="12"/>
      <c r="C184" s="12"/>
      <c r="D184" s="172"/>
      <c r="E184" s="172"/>
      <c r="F184" s="172"/>
      <c r="G184" s="172"/>
      <c r="H184" s="172"/>
      <c r="I184" s="172"/>
      <c r="J184" s="172"/>
      <c r="K184" s="172"/>
      <c r="L184" s="172"/>
    </row>
    <row r="185" spans="1:12" ht="15" customHeight="1" x14ac:dyDescent="0.25">
      <c r="A185" s="84" t="s">
        <v>440</v>
      </c>
      <c r="B185" s="3"/>
      <c r="C185" s="3"/>
      <c r="D185" s="3"/>
      <c r="E185" s="3"/>
      <c r="F185" s="3"/>
      <c r="G185" s="3"/>
      <c r="H185" s="3"/>
      <c r="I185" s="3"/>
      <c r="J185" s="3"/>
      <c r="K185" s="33"/>
      <c r="L185" s="34"/>
    </row>
    <row r="186" spans="1:12" ht="15" customHeight="1" x14ac:dyDescent="0.2">
      <c r="A186" s="84" t="s">
        <v>386</v>
      </c>
      <c r="B186" s="1"/>
      <c r="C186" s="1"/>
      <c r="D186" s="1"/>
      <c r="E186" s="1"/>
      <c r="F186" s="1"/>
      <c r="G186" s="1"/>
      <c r="H186" s="1"/>
      <c r="I186" s="1"/>
      <c r="J186" s="1"/>
      <c r="K186" s="12"/>
      <c r="L186" s="7" t="s">
        <v>1</v>
      </c>
    </row>
    <row r="187" spans="1:12" ht="4.9000000000000004" customHeight="1" x14ac:dyDescent="0.2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7"/>
    </row>
    <row r="188" spans="1:12" ht="4.9000000000000004" customHeight="1" x14ac:dyDescent="0.2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90"/>
    </row>
    <row r="189" spans="1:12" ht="15" customHeight="1" x14ac:dyDescent="0.2">
      <c r="A189" s="305" t="s">
        <v>2</v>
      </c>
      <c r="B189" s="267"/>
      <c r="C189" s="267" t="s">
        <v>3</v>
      </c>
      <c r="D189" s="267"/>
      <c r="E189" s="268"/>
      <c r="F189" s="267" t="s">
        <v>4</v>
      </c>
      <c r="G189" s="267" t="s">
        <v>574</v>
      </c>
      <c r="H189" s="267"/>
      <c r="I189" s="268"/>
      <c r="J189" s="267"/>
      <c r="K189" s="269" t="s">
        <v>5</v>
      </c>
      <c r="L189" s="267"/>
    </row>
    <row r="190" spans="1:12" ht="15" customHeight="1" x14ac:dyDescent="0.2">
      <c r="A190" s="305"/>
      <c r="B190" s="262" t="s">
        <v>6</v>
      </c>
      <c r="C190" s="262" t="s">
        <v>7</v>
      </c>
      <c r="D190" s="262" t="s">
        <v>8</v>
      </c>
      <c r="E190" s="262"/>
      <c r="F190" s="262" t="s">
        <v>6</v>
      </c>
      <c r="G190" s="262" t="s">
        <v>7</v>
      </c>
      <c r="H190" s="262" t="s">
        <v>8</v>
      </c>
      <c r="I190" s="262"/>
      <c r="J190" s="262" t="s">
        <v>6</v>
      </c>
      <c r="K190" s="262" t="s">
        <v>7</v>
      </c>
      <c r="L190" s="262" t="s">
        <v>8</v>
      </c>
    </row>
    <row r="191" spans="1:12" ht="4.9000000000000004" customHeight="1" x14ac:dyDescent="0.2">
      <c r="A191" s="171"/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90"/>
    </row>
    <row r="192" spans="1:12" ht="4.9000000000000004" customHeight="1" x14ac:dyDescent="0.2">
      <c r="A192" s="32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</row>
    <row r="193" spans="1:12" ht="13.9" customHeight="1" x14ac:dyDescent="0.2">
      <c r="A193" s="126" t="s">
        <v>127</v>
      </c>
      <c r="B193" s="126">
        <v>81012</v>
      </c>
      <c r="C193" s="126">
        <v>43211</v>
      </c>
      <c r="D193" s="126">
        <v>37801</v>
      </c>
      <c r="E193" s="126"/>
      <c r="F193" s="126">
        <v>63370</v>
      </c>
      <c r="G193" s="126">
        <v>34037</v>
      </c>
      <c r="H193" s="126">
        <v>29333</v>
      </c>
      <c r="I193" s="126"/>
      <c r="J193" s="126">
        <v>17642</v>
      </c>
      <c r="K193" s="126">
        <v>9174</v>
      </c>
      <c r="L193" s="126">
        <v>8468</v>
      </c>
    </row>
    <row r="194" spans="1:12" ht="13.9" customHeight="1" x14ac:dyDescent="0.2">
      <c r="A194" s="36" t="s">
        <v>128</v>
      </c>
      <c r="B194" s="41">
        <v>4472</v>
      </c>
      <c r="C194" s="41">
        <v>2525</v>
      </c>
      <c r="D194" s="41">
        <v>1947</v>
      </c>
      <c r="E194" s="41"/>
      <c r="F194" s="41">
        <v>3312</v>
      </c>
      <c r="G194" s="41">
        <v>1882</v>
      </c>
      <c r="H194" s="41">
        <v>1430</v>
      </c>
      <c r="I194" s="41"/>
      <c r="J194" s="41">
        <v>1160</v>
      </c>
      <c r="K194" s="41">
        <v>643</v>
      </c>
      <c r="L194" s="41">
        <v>517</v>
      </c>
    </row>
    <row r="195" spans="1:12" ht="13.9" customHeight="1" x14ac:dyDescent="0.2">
      <c r="A195" s="37" t="s">
        <v>129</v>
      </c>
      <c r="B195" s="41">
        <v>12365</v>
      </c>
      <c r="C195" s="41">
        <v>6364</v>
      </c>
      <c r="D195" s="41">
        <v>6001</v>
      </c>
      <c r="E195" s="41"/>
      <c r="F195" s="41">
        <v>8811</v>
      </c>
      <c r="G195" s="41">
        <v>4562</v>
      </c>
      <c r="H195" s="41">
        <v>4249</v>
      </c>
      <c r="I195" s="41"/>
      <c r="J195" s="41">
        <v>3554</v>
      </c>
      <c r="K195" s="41">
        <v>1802</v>
      </c>
      <c r="L195" s="41">
        <v>1752</v>
      </c>
    </row>
    <row r="196" spans="1:12" ht="13.9" customHeight="1" x14ac:dyDescent="0.2">
      <c r="A196" s="37" t="s">
        <v>130</v>
      </c>
      <c r="B196" s="41">
        <v>6271</v>
      </c>
      <c r="C196" s="41">
        <v>3240</v>
      </c>
      <c r="D196" s="41">
        <v>3031</v>
      </c>
      <c r="E196" s="41"/>
      <c r="F196" s="41">
        <v>2474</v>
      </c>
      <c r="G196" s="41">
        <v>1290</v>
      </c>
      <c r="H196" s="41">
        <v>1184</v>
      </c>
      <c r="I196" s="41"/>
      <c r="J196" s="41">
        <v>3797</v>
      </c>
      <c r="K196" s="41">
        <v>1950</v>
      </c>
      <c r="L196" s="41">
        <v>1847</v>
      </c>
    </row>
    <row r="197" spans="1:12" ht="13.9" customHeight="1" x14ac:dyDescent="0.2">
      <c r="A197" s="37" t="s">
        <v>131</v>
      </c>
      <c r="B197" s="41">
        <v>6359</v>
      </c>
      <c r="C197" s="41">
        <v>3414</v>
      </c>
      <c r="D197" s="41">
        <v>2945</v>
      </c>
      <c r="E197" s="41"/>
      <c r="F197" s="41">
        <v>4253</v>
      </c>
      <c r="G197" s="41">
        <v>2305</v>
      </c>
      <c r="H197" s="41">
        <v>1948</v>
      </c>
      <c r="I197" s="41"/>
      <c r="J197" s="41">
        <v>2106</v>
      </c>
      <c r="K197" s="41">
        <v>1109</v>
      </c>
      <c r="L197" s="41">
        <v>997</v>
      </c>
    </row>
    <row r="198" spans="1:12" ht="13.9" customHeight="1" x14ac:dyDescent="0.2">
      <c r="A198" s="37" t="s">
        <v>127</v>
      </c>
      <c r="B198" s="41">
        <v>35499</v>
      </c>
      <c r="C198" s="41">
        <v>19019</v>
      </c>
      <c r="D198" s="41">
        <v>16480</v>
      </c>
      <c r="E198" s="41"/>
      <c r="F198" s="41">
        <v>31823</v>
      </c>
      <c r="G198" s="41">
        <v>17155</v>
      </c>
      <c r="H198" s="41">
        <v>14668</v>
      </c>
      <c r="I198" s="41"/>
      <c r="J198" s="41">
        <v>3676</v>
      </c>
      <c r="K198" s="41">
        <v>1864</v>
      </c>
      <c r="L198" s="41">
        <v>1812</v>
      </c>
    </row>
    <row r="199" spans="1:12" ht="13.9" customHeight="1" x14ac:dyDescent="0.2">
      <c r="A199" s="37" t="s">
        <v>132</v>
      </c>
      <c r="B199" s="41">
        <v>6191</v>
      </c>
      <c r="C199" s="41">
        <v>3400</v>
      </c>
      <c r="D199" s="41">
        <v>2791</v>
      </c>
      <c r="E199" s="41"/>
      <c r="F199" s="41">
        <v>4537</v>
      </c>
      <c r="G199" s="41">
        <v>2471</v>
      </c>
      <c r="H199" s="41">
        <v>2066</v>
      </c>
      <c r="I199" s="41"/>
      <c r="J199" s="41">
        <v>1654</v>
      </c>
      <c r="K199" s="41">
        <v>929</v>
      </c>
      <c r="L199" s="41">
        <v>725</v>
      </c>
    </row>
    <row r="200" spans="1:12" ht="13.9" customHeight="1" x14ac:dyDescent="0.2">
      <c r="A200" s="37" t="s">
        <v>133</v>
      </c>
      <c r="B200" s="41">
        <v>4450</v>
      </c>
      <c r="C200" s="41">
        <v>2377</v>
      </c>
      <c r="D200" s="41">
        <v>2073</v>
      </c>
      <c r="E200" s="41"/>
      <c r="F200" s="41">
        <v>3617</v>
      </c>
      <c r="G200" s="41">
        <v>1953</v>
      </c>
      <c r="H200" s="41">
        <v>1664</v>
      </c>
      <c r="I200" s="41"/>
      <c r="J200" s="41">
        <v>833</v>
      </c>
      <c r="K200" s="41">
        <v>424</v>
      </c>
      <c r="L200" s="41">
        <v>409</v>
      </c>
    </row>
    <row r="201" spans="1:12" ht="13.9" customHeight="1" x14ac:dyDescent="0.2">
      <c r="A201" s="37" t="s">
        <v>134</v>
      </c>
      <c r="B201" s="41">
        <v>5405</v>
      </c>
      <c r="C201" s="41">
        <v>2872</v>
      </c>
      <c r="D201" s="41">
        <v>2533</v>
      </c>
      <c r="E201" s="41"/>
      <c r="F201" s="41">
        <v>4543</v>
      </c>
      <c r="G201" s="41">
        <v>2419</v>
      </c>
      <c r="H201" s="41">
        <v>2124</v>
      </c>
      <c r="I201" s="41"/>
      <c r="J201" s="41">
        <v>862</v>
      </c>
      <c r="K201" s="41">
        <v>453</v>
      </c>
      <c r="L201" s="41">
        <v>409</v>
      </c>
    </row>
    <row r="202" spans="1:12" ht="13.9" customHeight="1" x14ac:dyDescent="0.2">
      <c r="A202" s="126" t="s">
        <v>135</v>
      </c>
      <c r="B202" s="126">
        <v>147862</v>
      </c>
      <c r="C202" s="126">
        <v>75930</v>
      </c>
      <c r="D202" s="126">
        <v>71932</v>
      </c>
      <c r="E202" s="126"/>
      <c r="F202" s="126">
        <v>103936</v>
      </c>
      <c r="G202" s="126">
        <v>53296</v>
      </c>
      <c r="H202" s="126">
        <v>50640</v>
      </c>
      <c r="I202" s="126"/>
      <c r="J202" s="126">
        <v>43926</v>
      </c>
      <c r="K202" s="126">
        <v>22634</v>
      </c>
      <c r="L202" s="126">
        <v>21292</v>
      </c>
    </row>
    <row r="203" spans="1:12" ht="13.9" customHeight="1" x14ac:dyDescent="0.2">
      <c r="A203" s="36" t="s">
        <v>136</v>
      </c>
      <c r="B203" s="41">
        <v>9271</v>
      </c>
      <c r="C203" s="41">
        <v>4795</v>
      </c>
      <c r="D203" s="41">
        <v>4476</v>
      </c>
      <c r="E203" s="41"/>
      <c r="F203" s="41">
        <v>6253</v>
      </c>
      <c r="G203" s="41">
        <v>3226</v>
      </c>
      <c r="H203" s="41">
        <v>3027</v>
      </c>
      <c r="I203" s="41"/>
      <c r="J203" s="41">
        <v>3018</v>
      </c>
      <c r="K203" s="41">
        <v>1569</v>
      </c>
      <c r="L203" s="41">
        <v>1449</v>
      </c>
    </row>
    <row r="204" spans="1:12" ht="13.9" customHeight="1" x14ac:dyDescent="0.2">
      <c r="A204" s="37" t="s">
        <v>137</v>
      </c>
      <c r="B204" s="41">
        <v>7956</v>
      </c>
      <c r="C204" s="41">
        <v>4158</v>
      </c>
      <c r="D204" s="41">
        <v>3798</v>
      </c>
      <c r="E204" s="41"/>
      <c r="F204" s="41">
        <v>3881</v>
      </c>
      <c r="G204" s="41">
        <v>2051</v>
      </c>
      <c r="H204" s="41">
        <v>1830</v>
      </c>
      <c r="I204" s="41"/>
      <c r="J204" s="41">
        <v>4075</v>
      </c>
      <c r="K204" s="41">
        <v>2107</v>
      </c>
      <c r="L204" s="41">
        <v>1968</v>
      </c>
    </row>
    <row r="205" spans="1:12" ht="13.9" customHeight="1" x14ac:dyDescent="0.2">
      <c r="A205" s="37" t="s">
        <v>138</v>
      </c>
      <c r="B205" s="41">
        <v>9540</v>
      </c>
      <c r="C205" s="41">
        <v>4815</v>
      </c>
      <c r="D205" s="41">
        <v>4725</v>
      </c>
      <c r="E205" s="41"/>
      <c r="F205" s="41">
        <v>5883</v>
      </c>
      <c r="G205" s="41">
        <v>3006</v>
      </c>
      <c r="H205" s="41">
        <v>2877</v>
      </c>
      <c r="I205" s="41"/>
      <c r="J205" s="41">
        <v>3657</v>
      </c>
      <c r="K205" s="41">
        <v>1809</v>
      </c>
      <c r="L205" s="41">
        <v>1848</v>
      </c>
    </row>
    <row r="206" spans="1:12" ht="13.9" customHeight="1" x14ac:dyDescent="0.2">
      <c r="A206" s="37" t="s">
        <v>139</v>
      </c>
      <c r="B206" s="41">
        <v>2256</v>
      </c>
      <c r="C206" s="41">
        <v>1134</v>
      </c>
      <c r="D206" s="41">
        <v>1122</v>
      </c>
      <c r="E206" s="41"/>
      <c r="F206" s="41">
        <v>1898</v>
      </c>
      <c r="G206" s="41">
        <v>945</v>
      </c>
      <c r="H206" s="41">
        <v>953</v>
      </c>
      <c r="I206" s="41"/>
      <c r="J206" s="41">
        <v>358</v>
      </c>
      <c r="K206" s="41">
        <v>189</v>
      </c>
      <c r="L206" s="41">
        <v>169</v>
      </c>
    </row>
    <row r="207" spans="1:12" ht="13.9" customHeight="1" x14ac:dyDescent="0.2">
      <c r="A207" s="37" t="s">
        <v>140</v>
      </c>
      <c r="B207" s="41">
        <v>7147</v>
      </c>
      <c r="C207" s="41">
        <v>3652</v>
      </c>
      <c r="D207" s="41">
        <v>3495</v>
      </c>
      <c r="E207" s="41"/>
      <c r="F207" s="41">
        <v>3034</v>
      </c>
      <c r="G207" s="41">
        <v>1536</v>
      </c>
      <c r="H207" s="41">
        <v>1498</v>
      </c>
      <c r="I207" s="41"/>
      <c r="J207" s="41">
        <v>4113</v>
      </c>
      <c r="K207" s="41">
        <v>2116</v>
      </c>
      <c r="L207" s="41">
        <v>1997</v>
      </c>
    </row>
    <row r="208" spans="1:12" ht="13.9" customHeight="1" x14ac:dyDescent="0.2">
      <c r="A208" s="37" t="s">
        <v>135</v>
      </c>
      <c r="B208" s="41">
        <v>51719</v>
      </c>
      <c r="C208" s="41">
        <v>26425</v>
      </c>
      <c r="D208" s="41">
        <v>25294</v>
      </c>
      <c r="E208" s="41"/>
      <c r="F208" s="41">
        <v>44867</v>
      </c>
      <c r="G208" s="41">
        <v>22901</v>
      </c>
      <c r="H208" s="41">
        <v>21966</v>
      </c>
      <c r="I208" s="41"/>
      <c r="J208" s="41">
        <v>6852</v>
      </c>
      <c r="K208" s="41">
        <v>3524</v>
      </c>
      <c r="L208" s="41">
        <v>3328</v>
      </c>
    </row>
    <row r="209" spans="1:12" ht="13.9" customHeight="1" x14ac:dyDescent="0.2">
      <c r="A209" s="37" t="s">
        <v>141</v>
      </c>
      <c r="B209" s="41">
        <v>7674</v>
      </c>
      <c r="C209" s="41">
        <v>4025</v>
      </c>
      <c r="D209" s="41">
        <v>3649</v>
      </c>
      <c r="E209" s="41"/>
      <c r="F209" s="41">
        <v>3208</v>
      </c>
      <c r="G209" s="41">
        <v>1694</v>
      </c>
      <c r="H209" s="41">
        <v>1514</v>
      </c>
      <c r="I209" s="41"/>
      <c r="J209" s="41">
        <v>4466</v>
      </c>
      <c r="K209" s="41">
        <v>2331</v>
      </c>
      <c r="L209" s="41">
        <v>2135</v>
      </c>
    </row>
    <row r="210" spans="1:12" ht="13.9" customHeight="1" x14ac:dyDescent="0.2">
      <c r="A210" s="37" t="s">
        <v>142</v>
      </c>
      <c r="B210" s="41">
        <v>6114</v>
      </c>
      <c r="C210" s="41">
        <v>3178</v>
      </c>
      <c r="D210" s="41">
        <v>2936</v>
      </c>
      <c r="E210" s="41"/>
      <c r="F210" s="41">
        <v>4232</v>
      </c>
      <c r="G210" s="41">
        <v>2194</v>
      </c>
      <c r="H210" s="41">
        <v>2038</v>
      </c>
      <c r="I210" s="41"/>
      <c r="J210" s="41">
        <v>1882</v>
      </c>
      <c r="K210" s="41">
        <v>984</v>
      </c>
      <c r="L210" s="41">
        <v>898</v>
      </c>
    </row>
    <row r="211" spans="1:12" ht="13.9" customHeight="1" x14ac:dyDescent="0.2">
      <c r="A211" s="37" t="s">
        <v>143</v>
      </c>
      <c r="B211" s="41">
        <v>5935</v>
      </c>
      <c r="C211" s="41">
        <v>3042</v>
      </c>
      <c r="D211" s="41">
        <v>2893</v>
      </c>
      <c r="E211" s="41"/>
      <c r="F211" s="41">
        <v>3780</v>
      </c>
      <c r="G211" s="41">
        <v>1930</v>
      </c>
      <c r="H211" s="41">
        <v>1850</v>
      </c>
      <c r="I211" s="41"/>
      <c r="J211" s="41">
        <v>2155</v>
      </c>
      <c r="K211" s="41">
        <v>1112</v>
      </c>
      <c r="L211" s="41">
        <v>1043</v>
      </c>
    </row>
    <row r="212" spans="1:12" ht="13.9" customHeight="1" x14ac:dyDescent="0.2">
      <c r="A212" s="36" t="s">
        <v>144</v>
      </c>
      <c r="B212" s="41">
        <v>4673</v>
      </c>
      <c r="C212" s="41">
        <v>2444</v>
      </c>
      <c r="D212" s="41">
        <v>2229</v>
      </c>
      <c r="E212" s="41"/>
      <c r="F212" s="41">
        <v>3460</v>
      </c>
      <c r="G212" s="41">
        <v>1808</v>
      </c>
      <c r="H212" s="41">
        <v>1652</v>
      </c>
      <c r="I212" s="41"/>
      <c r="J212" s="41">
        <v>1213</v>
      </c>
      <c r="K212" s="41">
        <v>636</v>
      </c>
      <c r="L212" s="41">
        <v>577</v>
      </c>
    </row>
    <row r="213" spans="1:12" ht="13.9" customHeight="1" x14ac:dyDescent="0.2">
      <c r="A213" s="37" t="s">
        <v>145</v>
      </c>
      <c r="B213" s="41">
        <v>12589</v>
      </c>
      <c r="C213" s="41">
        <v>6463</v>
      </c>
      <c r="D213" s="41">
        <v>6126</v>
      </c>
      <c r="E213" s="41"/>
      <c r="F213" s="41">
        <v>8249</v>
      </c>
      <c r="G213" s="41">
        <v>4200</v>
      </c>
      <c r="H213" s="41">
        <v>4049</v>
      </c>
      <c r="I213" s="41"/>
      <c r="J213" s="41">
        <v>4340</v>
      </c>
      <c r="K213" s="41">
        <v>2263</v>
      </c>
      <c r="L213" s="41">
        <v>2077</v>
      </c>
    </row>
    <row r="214" spans="1:12" ht="13.9" customHeight="1" x14ac:dyDescent="0.2">
      <c r="A214" s="37" t="s">
        <v>146</v>
      </c>
      <c r="B214" s="41">
        <v>3179</v>
      </c>
      <c r="C214" s="41">
        <v>1620</v>
      </c>
      <c r="D214" s="41">
        <v>1559</v>
      </c>
      <c r="E214" s="41"/>
      <c r="F214" s="41">
        <v>1623</v>
      </c>
      <c r="G214" s="41">
        <v>847</v>
      </c>
      <c r="H214" s="41">
        <v>776</v>
      </c>
      <c r="I214" s="41"/>
      <c r="J214" s="41">
        <v>1556</v>
      </c>
      <c r="K214" s="41">
        <v>773</v>
      </c>
      <c r="L214" s="41">
        <v>783</v>
      </c>
    </row>
    <row r="215" spans="1:12" ht="13.9" customHeight="1" x14ac:dyDescent="0.2">
      <c r="A215" s="37" t="s">
        <v>147</v>
      </c>
      <c r="B215" s="41">
        <v>6865</v>
      </c>
      <c r="C215" s="41">
        <v>3545</v>
      </c>
      <c r="D215" s="41">
        <v>3320</v>
      </c>
      <c r="E215" s="41"/>
      <c r="F215" s="41">
        <v>3286</v>
      </c>
      <c r="G215" s="41">
        <v>1680</v>
      </c>
      <c r="H215" s="41">
        <v>1606</v>
      </c>
      <c r="I215" s="41"/>
      <c r="J215" s="41">
        <v>3579</v>
      </c>
      <c r="K215" s="41">
        <v>1865</v>
      </c>
      <c r="L215" s="41">
        <v>1714</v>
      </c>
    </row>
    <row r="216" spans="1:12" ht="13.9" customHeight="1" x14ac:dyDescent="0.2">
      <c r="A216" s="37" t="s">
        <v>148</v>
      </c>
      <c r="B216" s="41">
        <v>12944</v>
      </c>
      <c r="C216" s="41">
        <v>6634</v>
      </c>
      <c r="D216" s="41">
        <v>6310</v>
      </c>
      <c r="E216" s="41"/>
      <c r="F216" s="41">
        <v>10282</v>
      </c>
      <c r="G216" s="41">
        <v>5278</v>
      </c>
      <c r="H216" s="41">
        <v>5004</v>
      </c>
      <c r="I216" s="41"/>
      <c r="J216" s="41">
        <v>2662</v>
      </c>
      <c r="K216" s="41">
        <v>1356</v>
      </c>
      <c r="L216" s="41">
        <v>1306</v>
      </c>
    </row>
    <row r="217" spans="1:12" ht="13.9" customHeight="1" x14ac:dyDescent="0.2">
      <c r="A217" s="126" t="s">
        <v>149</v>
      </c>
      <c r="B217" s="126">
        <v>127430</v>
      </c>
      <c r="C217" s="126">
        <v>65702</v>
      </c>
      <c r="D217" s="126">
        <v>61728</v>
      </c>
      <c r="E217" s="126"/>
      <c r="F217" s="126">
        <v>77629</v>
      </c>
      <c r="G217" s="126">
        <v>39997</v>
      </c>
      <c r="H217" s="126">
        <v>37632</v>
      </c>
      <c r="I217" s="126"/>
      <c r="J217" s="126">
        <v>49801</v>
      </c>
      <c r="K217" s="126">
        <v>25705</v>
      </c>
      <c r="L217" s="126">
        <v>24096</v>
      </c>
    </row>
    <row r="218" spans="1:12" ht="13.9" customHeight="1" x14ac:dyDescent="0.2">
      <c r="A218" s="36" t="s">
        <v>150</v>
      </c>
      <c r="B218" s="41">
        <v>7967</v>
      </c>
      <c r="C218" s="41">
        <v>4032</v>
      </c>
      <c r="D218" s="41">
        <v>3935</v>
      </c>
      <c r="E218" s="41"/>
      <c r="F218" s="41">
        <v>5172</v>
      </c>
      <c r="G218" s="41">
        <v>2620</v>
      </c>
      <c r="H218" s="41">
        <v>2552</v>
      </c>
      <c r="I218" s="41"/>
      <c r="J218" s="41">
        <v>2795</v>
      </c>
      <c r="K218" s="41">
        <v>1412</v>
      </c>
      <c r="L218" s="41">
        <v>1383</v>
      </c>
    </row>
    <row r="219" spans="1:12" ht="13.9" customHeight="1" x14ac:dyDescent="0.2">
      <c r="A219" s="37" t="s">
        <v>151</v>
      </c>
      <c r="B219" s="41">
        <v>3874</v>
      </c>
      <c r="C219" s="41">
        <v>2037</v>
      </c>
      <c r="D219" s="41">
        <v>1837</v>
      </c>
      <c r="E219" s="41"/>
      <c r="F219" s="41">
        <v>1079</v>
      </c>
      <c r="G219" s="41">
        <v>556</v>
      </c>
      <c r="H219" s="41">
        <v>523</v>
      </c>
      <c r="I219" s="41"/>
      <c r="J219" s="41">
        <v>2795</v>
      </c>
      <c r="K219" s="41">
        <v>1481</v>
      </c>
      <c r="L219" s="41">
        <v>1314</v>
      </c>
    </row>
    <row r="220" spans="1:12" ht="13.9" customHeight="1" x14ac:dyDescent="0.2">
      <c r="A220" s="37" t="s">
        <v>152</v>
      </c>
      <c r="B220" s="41">
        <v>9577</v>
      </c>
      <c r="C220" s="41">
        <v>4920</v>
      </c>
      <c r="D220" s="41">
        <v>4657</v>
      </c>
      <c r="E220" s="41"/>
      <c r="F220" s="41">
        <v>5880</v>
      </c>
      <c r="G220" s="41">
        <v>3040</v>
      </c>
      <c r="H220" s="41">
        <v>2840</v>
      </c>
      <c r="I220" s="41"/>
      <c r="J220" s="41">
        <v>3697</v>
      </c>
      <c r="K220" s="41">
        <v>1880</v>
      </c>
      <c r="L220" s="41">
        <v>1817</v>
      </c>
    </row>
    <row r="221" spans="1:12" ht="13.9" customHeight="1" x14ac:dyDescent="0.2">
      <c r="A221" s="37" t="s">
        <v>153</v>
      </c>
      <c r="B221" s="41">
        <v>37021</v>
      </c>
      <c r="C221" s="41">
        <v>18908</v>
      </c>
      <c r="D221" s="41">
        <v>18113</v>
      </c>
      <c r="E221" s="41"/>
      <c r="F221" s="41">
        <v>26146</v>
      </c>
      <c r="G221" s="41">
        <v>13415</v>
      </c>
      <c r="H221" s="41">
        <v>12731</v>
      </c>
      <c r="I221" s="41"/>
      <c r="J221" s="41">
        <v>10875</v>
      </c>
      <c r="K221" s="41">
        <v>5493</v>
      </c>
      <c r="L221" s="41">
        <v>5382</v>
      </c>
    </row>
    <row r="222" spans="1:12" ht="13.9" customHeight="1" x14ac:dyDescent="0.2">
      <c r="A222" s="37" t="s">
        <v>154</v>
      </c>
      <c r="B222" s="41">
        <v>8173</v>
      </c>
      <c r="C222" s="41">
        <v>4291</v>
      </c>
      <c r="D222" s="41">
        <v>3882</v>
      </c>
      <c r="E222" s="41"/>
      <c r="F222" s="41">
        <v>4438</v>
      </c>
      <c r="G222" s="41">
        <v>2306</v>
      </c>
      <c r="H222" s="41">
        <v>2132</v>
      </c>
      <c r="I222" s="41"/>
      <c r="J222" s="41">
        <v>3735</v>
      </c>
      <c r="K222" s="41">
        <v>1985</v>
      </c>
      <c r="L222" s="41">
        <v>1750</v>
      </c>
    </row>
    <row r="223" spans="1:12" ht="13.9" customHeight="1" x14ac:dyDescent="0.2">
      <c r="A223" s="37" t="s">
        <v>155</v>
      </c>
      <c r="B223" s="41">
        <v>19158</v>
      </c>
      <c r="C223" s="41">
        <v>9819</v>
      </c>
      <c r="D223" s="41">
        <v>9339</v>
      </c>
      <c r="E223" s="41"/>
      <c r="F223" s="41">
        <v>15486</v>
      </c>
      <c r="G223" s="41">
        <v>7924</v>
      </c>
      <c r="H223" s="41">
        <v>7562</v>
      </c>
      <c r="I223" s="41"/>
      <c r="J223" s="41">
        <v>3672</v>
      </c>
      <c r="K223" s="41">
        <v>1895</v>
      </c>
      <c r="L223" s="41">
        <v>1777</v>
      </c>
    </row>
    <row r="224" spans="1:12" ht="13.9" customHeight="1" x14ac:dyDescent="0.2">
      <c r="A224" s="37" t="s">
        <v>156</v>
      </c>
      <c r="B224" s="41">
        <v>6160</v>
      </c>
      <c r="C224" s="41">
        <v>3225</v>
      </c>
      <c r="D224" s="41">
        <v>2935</v>
      </c>
      <c r="E224" s="41"/>
      <c r="F224" s="41">
        <v>3546</v>
      </c>
      <c r="G224" s="41">
        <v>1801</v>
      </c>
      <c r="H224" s="41">
        <v>1745</v>
      </c>
      <c r="I224" s="41"/>
      <c r="J224" s="41">
        <v>2614</v>
      </c>
      <c r="K224" s="41">
        <v>1424</v>
      </c>
      <c r="L224" s="41">
        <v>1190</v>
      </c>
    </row>
    <row r="225" spans="1:12" ht="13.9" customHeight="1" x14ac:dyDescent="0.2">
      <c r="A225" s="37" t="s">
        <v>157</v>
      </c>
      <c r="B225" s="41">
        <v>4755</v>
      </c>
      <c r="C225" s="41">
        <v>2456</v>
      </c>
      <c r="D225" s="41">
        <v>2299</v>
      </c>
      <c r="E225" s="41"/>
      <c r="F225" s="41">
        <v>2107</v>
      </c>
      <c r="G225" s="41">
        <v>1098</v>
      </c>
      <c r="H225" s="41">
        <v>1009</v>
      </c>
      <c r="I225" s="41"/>
      <c r="J225" s="41">
        <v>2648</v>
      </c>
      <c r="K225" s="41">
        <v>1358</v>
      </c>
      <c r="L225" s="41">
        <v>1290</v>
      </c>
    </row>
    <row r="226" spans="1:12" ht="13.9" customHeight="1" x14ac:dyDescent="0.2">
      <c r="A226" s="37" t="s">
        <v>158</v>
      </c>
      <c r="B226" s="41">
        <v>6738</v>
      </c>
      <c r="C226" s="41">
        <v>3513</v>
      </c>
      <c r="D226" s="41">
        <v>3225</v>
      </c>
      <c r="E226" s="41"/>
      <c r="F226" s="41">
        <v>3621</v>
      </c>
      <c r="G226" s="41">
        <v>1861</v>
      </c>
      <c r="H226" s="41">
        <v>1760</v>
      </c>
      <c r="I226" s="41"/>
      <c r="J226" s="41">
        <v>3117</v>
      </c>
      <c r="K226" s="41">
        <v>1652</v>
      </c>
      <c r="L226" s="41">
        <v>1465</v>
      </c>
    </row>
    <row r="227" spans="1:12" ht="13.9" customHeight="1" x14ac:dyDescent="0.2">
      <c r="A227" s="36" t="s">
        <v>159</v>
      </c>
      <c r="B227" s="41">
        <v>4875</v>
      </c>
      <c r="C227" s="41">
        <v>2455</v>
      </c>
      <c r="D227" s="41">
        <v>2420</v>
      </c>
      <c r="E227" s="41"/>
      <c r="F227" s="41">
        <v>2209</v>
      </c>
      <c r="G227" s="41">
        <v>1129</v>
      </c>
      <c r="H227" s="41">
        <v>1080</v>
      </c>
      <c r="I227" s="41"/>
      <c r="J227" s="41">
        <v>2666</v>
      </c>
      <c r="K227" s="41">
        <v>1326</v>
      </c>
      <c r="L227" s="41">
        <v>1340</v>
      </c>
    </row>
    <row r="228" spans="1:12" ht="13.9" customHeight="1" x14ac:dyDescent="0.2">
      <c r="A228" s="37" t="s">
        <v>160</v>
      </c>
      <c r="B228" s="41">
        <v>7192</v>
      </c>
      <c r="C228" s="41">
        <v>3721</v>
      </c>
      <c r="D228" s="41">
        <v>3471</v>
      </c>
      <c r="E228" s="41"/>
      <c r="F228" s="41">
        <v>3018</v>
      </c>
      <c r="G228" s="41">
        <v>1586</v>
      </c>
      <c r="H228" s="41">
        <v>1432</v>
      </c>
      <c r="I228" s="41"/>
      <c r="J228" s="41">
        <v>4174</v>
      </c>
      <c r="K228" s="41">
        <v>2135</v>
      </c>
      <c r="L228" s="41">
        <v>2039</v>
      </c>
    </row>
    <row r="229" spans="1:12" ht="13.9" customHeight="1" x14ac:dyDescent="0.2">
      <c r="A229" s="37" t="s">
        <v>161</v>
      </c>
      <c r="B229" s="41">
        <v>5119</v>
      </c>
      <c r="C229" s="41">
        <v>2700</v>
      </c>
      <c r="D229" s="41">
        <v>2419</v>
      </c>
      <c r="E229" s="41"/>
      <c r="F229" s="41">
        <v>1941</v>
      </c>
      <c r="G229" s="41">
        <v>1020</v>
      </c>
      <c r="H229" s="41">
        <v>921</v>
      </c>
      <c r="I229" s="41"/>
      <c r="J229" s="41">
        <v>3178</v>
      </c>
      <c r="K229" s="41">
        <v>1680</v>
      </c>
      <c r="L229" s="41">
        <v>1498</v>
      </c>
    </row>
    <row r="230" spans="1:12" ht="13.9" customHeight="1" x14ac:dyDescent="0.2">
      <c r="A230" s="44" t="s">
        <v>162</v>
      </c>
      <c r="B230" s="43">
        <v>6821</v>
      </c>
      <c r="C230" s="43">
        <v>3625</v>
      </c>
      <c r="D230" s="43">
        <v>3196</v>
      </c>
      <c r="E230" s="43"/>
      <c r="F230" s="43">
        <v>2986</v>
      </c>
      <c r="G230" s="43">
        <v>1641</v>
      </c>
      <c r="H230" s="43">
        <v>1345</v>
      </c>
      <c r="I230" s="43"/>
      <c r="J230" s="43">
        <v>3835</v>
      </c>
      <c r="K230" s="43">
        <v>1984</v>
      </c>
      <c r="L230" s="43">
        <v>1851</v>
      </c>
    </row>
    <row r="231" spans="1:12" ht="4.9000000000000004" customHeight="1" x14ac:dyDescent="0.2">
      <c r="A231" s="85"/>
      <c r="B231" s="85"/>
      <c r="C231" s="85"/>
      <c r="D231" s="85"/>
      <c r="E231" s="85"/>
      <c r="F231" s="85"/>
      <c r="G231" s="85"/>
      <c r="H231" s="85"/>
      <c r="I231" s="85"/>
      <c r="J231" s="85"/>
      <c r="K231" s="85"/>
      <c r="L231" s="162"/>
    </row>
    <row r="232" spans="1:12" ht="60.75" customHeight="1" x14ac:dyDescent="0.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</row>
    <row r="233" spans="1:12" ht="60.75" customHeight="1" x14ac:dyDescent="0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</row>
    <row r="234" spans="1:12" ht="60.75" customHeight="1" x14ac:dyDescent="0.2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</row>
    <row r="235" spans="1:12" ht="1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2" ht="15" customHeight="1" x14ac:dyDescent="0.25">
      <c r="A236" s="1"/>
      <c r="B236" s="1"/>
      <c r="C236" s="301" t="s">
        <v>385</v>
      </c>
      <c r="D236" s="301"/>
      <c r="E236" s="301"/>
      <c r="F236" s="301"/>
      <c r="G236" s="301"/>
      <c r="H236" s="301"/>
      <c r="I236" s="301"/>
      <c r="J236" s="301"/>
      <c r="K236" s="301"/>
      <c r="L236" s="301"/>
    </row>
    <row r="237" spans="1:12" ht="4.9000000000000004" customHeight="1" x14ac:dyDescent="0.2">
      <c r="A237" s="85"/>
      <c r="B237" s="85"/>
      <c r="C237" s="85"/>
      <c r="D237" s="308"/>
      <c r="E237" s="308"/>
      <c r="F237" s="308"/>
      <c r="G237" s="308"/>
      <c r="H237" s="308"/>
      <c r="I237" s="308"/>
      <c r="J237" s="308"/>
      <c r="K237" s="308"/>
      <c r="L237" s="308"/>
    </row>
    <row r="238" spans="1:12" ht="4.9000000000000004" customHeight="1" x14ac:dyDescent="0.2">
      <c r="A238" s="12"/>
      <c r="B238" s="12"/>
      <c r="C238" s="12"/>
      <c r="D238" s="198"/>
      <c r="E238" s="198"/>
      <c r="F238" s="198"/>
      <c r="G238" s="198"/>
      <c r="H238" s="198"/>
      <c r="I238" s="198"/>
      <c r="J238" s="198"/>
      <c r="K238" s="198"/>
      <c r="L238" s="198"/>
    </row>
    <row r="239" spans="1:12" ht="15" customHeight="1" x14ac:dyDescent="0.25">
      <c r="A239" s="84" t="s">
        <v>440</v>
      </c>
      <c r="B239" s="3"/>
      <c r="C239" s="3"/>
      <c r="D239" s="3"/>
      <c r="E239" s="3"/>
      <c r="F239" s="3"/>
      <c r="G239" s="3"/>
      <c r="H239" s="3"/>
      <c r="I239" s="3"/>
      <c r="J239" s="3"/>
      <c r="K239" s="33"/>
      <c r="L239" s="34"/>
    </row>
    <row r="240" spans="1:12" ht="15" customHeight="1" x14ac:dyDescent="0.2">
      <c r="A240" s="84" t="s">
        <v>387</v>
      </c>
      <c r="B240" s="1"/>
      <c r="C240" s="1"/>
      <c r="D240" s="1"/>
      <c r="E240" s="1"/>
      <c r="F240" s="1"/>
      <c r="G240" s="1"/>
      <c r="H240" s="1"/>
      <c r="I240" s="1"/>
      <c r="J240" s="1"/>
      <c r="K240" s="12"/>
      <c r="L240" s="7" t="s">
        <v>1</v>
      </c>
    </row>
    <row r="241" spans="1:12" ht="4.9000000000000004" customHeight="1" x14ac:dyDescent="0.2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7"/>
    </row>
    <row r="242" spans="1:12" ht="4.9000000000000004" customHeight="1" x14ac:dyDescent="0.2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90"/>
    </row>
    <row r="243" spans="1:12" ht="15" customHeight="1" x14ac:dyDescent="0.2">
      <c r="A243" s="305" t="s">
        <v>2</v>
      </c>
      <c r="B243" s="267"/>
      <c r="C243" s="267" t="s">
        <v>3</v>
      </c>
      <c r="D243" s="267"/>
      <c r="E243" s="268"/>
      <c r="F243" s="267" t="s">
        <v>4</v>
      </c>
      <c r="G243" s="267" t="s">
        <v>574</v>
      </c>
      <c r="H243" s="267"/>
      <c r="I243" s="268"/>
      <c r="J243" s="267"/>
      <c r="K243" s="269" t="s">
        <v>5</v>
      </c>
      <c r="L243" s="267"/>
    </row>
    <row r="244" spans="1:12" ht="15" customHeight="1" x14ac:dyDescent="0.2">
      <c r="A244" s="305"/>
      <c r="B244" s="262" t="s">
        <v>6</v>
      </c>
      <c r="C244" s="262" t="s">
        <v>7</v>
      </c>
      <c r="D244" s="262" t="s">
        <v>8</v>
      </c>
      <c r="E244" s="262"/>
      <c r="F244" s="262" t="s">
        <v>6</v>
      </c>
      <c r="G244" s="262" t="s">
        <v>7</v>
      </c>
      <c r="H244" s="262" t="s">
        <v>8</v>
      </c>
      <c r="I244" s="262"/>
      <c r="J244" s="262" t="s">
        <v>6</v>
      </c>
      <c r="K244" s="262" t="s">
        <v>7</v>
      </c>
      <c r="L244" s="262" t="s">
        <v>8</v>
      </c>
    </row>
    <row r="245" spans="1:12" ht="4.9000000000000004" customHeight="1" x14ac:dyDescent="0.2">
      <c r="A245" s="171"/>
      <c r="B245" s="90"/>
      <c r="C245" s="90"/>
      <c r="D245" s="90"/>
      <c r="E245" s="90"/>
      <c r="F245" s="90"/>
      <c r="G245" s="90"/>
      <c r="H245" s="90"/>
      <c r="I245" s="90"/>
      <c r="J245" s="90"/>
      <c r="K245" s="90"/>
      <c r="L245" s="90"/>
    </row>
    <row r="246" spans="1:12" ht="4.9000000000000004" customHeight="1" x14ac:dyDescent="0.2">
      <c r="A246" s="32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</row>
    <row r="247" spans="1:12" ht="13.9" customHeight="1" x14ac:dyDescent="0.2">
      <c r="A247" s="126" t="s">
        <v>163</v>
      </c>
      <c r="B247" s="126">
        <v>173937</v>
      </c>
      <c r="C247" s="126">
        <v>89342</v>
      </c>
      <c r="D247" s="126">
        <v>84595</v>
      </c>
      <c r="E247" s="126"/>
      <c r="F247" s="126">
        <v>124386</v>
      </c>
      <c r="G247" s="126">
        <v>63875</v>
      </c>
      <c r="H247" s="126">
        <v>60511</v>
      </c>
      <c r="I247" s="126"/>
      <c r="J247" s="126">
        <v>49551</v>
      </c>
      <c r="K247" s="126">
        <v>25467</v>
      </c>
      <c r="L247" s="126">
        <v>24084</v>
      </c>
    </row>
    <row r="248" spans="1:12" ht="13.9" customHeight="1" x14ac:dyDescent="0.2">
      <c r="A248" s="36" t="s">
        <v>164</v>
      </c>
      <c r="B248" s="41">
        <v>17529</v>
      </c>
      <c r="C248" s="41">
        <v>8984</v>
      </c>
      <c r="D248" s="41">
        <v>8545</v>
      </c>
      <c r="E248" s="41"/>
      <c r="F248" s="41">
        <v>10787</v>
      </c>
      <c r="G248" s="41">
        <v>5498</v>
      </c>
      <c r="H248" s="41">
        <v>5289</v>
      </c>
      <c r="I248" s="41"/>
      <c r="J248" s="41">
        <v>6742</v>
      </c>
      <c r="K248" s="41">
        <v>3486</v>
      </c>
      <c r="L248" s="41">
        <v>3256</v>
      </c>
    </row>
    <row r="249" spans="1:12" ht="13.9" customHeight="1" x14ac:dyDescent="0.2">
      <c r="A249" s="37" t="s">
        <v>165</v>
      </c>
      <c r="B249" s="41">
        <v>6117</v>
      </c>
      <c r="C249" s="41">
        <v>3227</v>
      </c>
      <c r="D249" s="41">
        <v>2890</v>
      </c>
      <c r="E249" s="41"/>
      <c r="F249" s="41">
        <v>4318</v>
      </c>
      <c r="G249" s="41">
        <v>2298</v>
      </c>
      <c r="H249" s="41">
        <v>2020</v>
      </c>
      <c r="I249" s="41"/>
      <c r="J249" s="41">
        <v>1799</v>
      </c>
      <c r="K249" s="41">
        <v>929</v>
      </c>
      <c r="L249" s="41">
        <v>870</v>
      </c>
    </row>
    <row r="250" spans="1:12" ht="13.9" customHeight="1" x14ac:dyDescent="0.2">
      <c r="A250" s="37" t="s">
        <v>18</v>
      </c>
      <c r="B250" s="41">
        <v>13700</v>
      </c>
      <c r="C250" s="41">
        <v>6969</v>
      </c>
      <c r="D250" s="41">
        <v>6731</v>
      </c>
      <c r="E250" s="41"/>
      <c r="F250" s="41">
        <v>8997</v>
      </c>
      <c r="G250" s="41">
        <v>4591</v>
      </c>
      <c r="H250" s="41">
        <v>4406</v>
      </c>
      <c r="I250" s="41"/>
      <c r="J250" s="41">
        <v>4703</v>
      </c>
      <c r="K250" s="41">
        <v>2378</v>
      </c>
      <c r="L250" s="41">
        <v>2325</v>
      </c>
    </row>
    <row r="251" spans="1:12" ht="13.9" customHeight="1" x14ac:dyDescent="0.2">
      <c r="A251" s="37" t="s">
        <v>166</v>
      </c>
      <c r="B251" s="41">
        <v>7357</v>
      </c>
      <c r="C251" s="41">
        <v>3763</v>
      </c>
      <c r="D251" s="41">
        <v>3594</v>
      </c>
      <c r="E251" s="41"/>
      <c r="F251" s="41">
        <v>2663</v>
      </c>
      <c r="G251" s="41">
        <v>1378</v>
      </c>
      <c r="H251" s="41">
        <v>1285</v>
      </c>
      <c r="I251" s="41"/>
      <c r="J251" s="41">
        <v>4694</v>
      </c>
      <c r="K251" s="41">
        <v>2385</v>
      </c>
      <c r="L251" s="41">
        <v>2309</v>
      </c>
    </row>
    <row r="252" spans="1:12" ht="13.9" customHeight="1" x14ac:dyDescent="0.2">
      <c r="A252" s="37" t="s">
        <v>577</v>
      </c>
      <c r="B252" s="41">
        <v>15238</v>
      </c>
      <c r="C252" s="41">
        <v>7762</v>
      </c>
      <c r="D252" s="41">
        <v>7476</v>
      </c>
      <c r="E252" s="41"/>
      <c r="F252" s="41">
        <v>7471</v>
      </c>
      <c r="G252" s="41">
        <v>3789</v>
      </c>
      <c r="H252" s="41">
        <v>3682</v>
      </c>
      <c r="I252" s="41"/>
      <c r="J252" s="41">
        <v>7767</v>
      </c>
      <c r="K252" s="41">
        <v>3973</v>
      </c>
      <c r="L252" s="41">
        <v>3794</v>
      </c>
    </row>
    <row r="253" spans="1:12" ht="13.9" customHeight="1" x14ac:dyDescent="0.2">
      <c r="A253" s="37" t="s">
        <v>163</v>
      </c>
      <c r="B253" s="41">
        <v>82649</v>
      </c>
      <c r="C253" s="41">
        <v>42487</v>
      </c>
      <c r="D253" s="41">
        <v>40162</v>
      </c>
      <c r="E253" s="41"/>
      <c r="F253" s="41">
        <v>73924</v>
      </c>
      <c r="G253" s="41">
        <v>38001</v>
      </c>
      <c r="H253" s="41">
        <v>35923</v>
      </c>
      <c r="I253" s="41"/>
      <c r="J253" s="41">
        <v>8725</v>
      </c>
      <c r="K253" s="41">
        <v>4486</v>
      </c>
      <c r="L253" s="41">
        <v>4239</v>
      </c>
    </row>
    <row r="254" spans="1:12" ht="13.9" customHeight="1" x14ac:dyDescent="0.2">
      <c r="A254" s="37" t="s">
        <v>168</v>
      </c>
      <c r="B254" s="41">
        <v>19479</v>
      </c>
      <c r="C254" s="41">
        <v>10021</v>
      </c>
      <c r="D254" s="41">
        <v>9458</v>
      </c>
      <c r="E254" s="41"/>
      <c r="F254" s="41">
        <v>11864</v>
      </c>
      <c r="G254" s="41">
        <v>6072</v>
      </c>
      <c r="H254" s="41">
        <v>5792</v>
      </c>
      <c r="I254" s="41"/>
      <c r="J254" s="41">
        <v>7615</v>
      </c>
      <c r="K254" s="41">
        <v>3949</v>
      </c>
      <c r="L254" s="41">
        <v>3666</v>
      </c>
    </row>
    <row r="255" spans="1:12" ht="13.9" customHeight="1" x14ac:dyDescent="0.2">
      <c r="A255" s="37" t="s">
        <v>169</v>
      </c>
      <c r="B255" s="41">
        <v>5320</v>
      </c>
      <c r="C255" s="41">
        <v>2802</v>
      </c>
      <c r="D255" s="41">
        <v>2518</v>
      </c>
      <c r="E255" s="41"/>
      <c r="F255" s="41">
        <v>2211</v>
      </c>
      <c r="G255" s="41">
        <v>1163</v>
      </c>
      <c r="H255" s="41">
        <v>1048</v>
      </c>
      <c r="I255" s="41"/>
      <c r="J255" s="41">
        <v>3109</v>
      </c>
      <c r="K255" s="41">
        <v>1639</v>
      </c>
      <c r="L255" s="41">
        <v>1470</v>
      </c>
    </row>
    <row r="256" spans="1:12" ht="13.9" customHeight="1" x14ac:dyDescent="0.2">
      <c r="A256" s="37" t="s">
        <v>170</v>
      </c>
      <c r="B256" s="41">
        <v>6548</v>
      </c>
      <c r="C256" s="41">
        <v>3327</v>
      </c>
      <c r="D256" s="41">
        <v>3221</v>
      </c>
      <c r="E256" s="41"/>
      <c r="F256" s="41">
        <v>2151</v>
      </c>
      <c r="G256" s="41">
        <v>1085</v>
      </c>
      <c r="H256" s="41">
        <v>1066</v>
      </c>
      <c r="I256" s="41"/>
      <c r="J256" s="41">
        <v>4397</v>
      </c>
      <c r="K256" s="41">
        <v>2242</v>
      </c>
      <c r="L256" s="41">
        <v>2155</v>
      </c>
    </row>
    <row r="257" spans="1:12" ht="13.9" customHeight="1" x14ac:dyDescent="0.2">
      <c r="A257" s="126" t="s">
        <v>171</v>
      </c>
      <c r="B257" s="126">
        <v>87557</v>
      </c>
      <c r="C257" s="126">
        <v>45642</v>
      </c>
      <c r="D257" s="126">
        <v>41915</v>
      </c>
      <c r="E257" s="126"/>
      <c r="F257" s="126">
        <v>55498</v>
      </c>
      <c r="G257" s="126">
        <v>28992</v>
      </c>
      <c r="H257" s="126">
        <v>26506</v>
      </c>
      <c r="I257" s="126"/>
      <c r="J257" s="126">
        <v>32059</v>
      </c>
      <c r="K257" s="126">
        <v>16650</v>
      </c>
      <c r="L257" s="126">
        <v>15409</v>
      </c>
    </row>
    <row r="258" spans="1:12" ht="13.9" customHeight="1" x14ac:dyDescent="0.2">
      <c r="A258" s="36" t="s">
        <v>172</v>
      </c>
      <c r="B258" s="41">
        <v>8010</v>
      </c>
      <c r="C258" s="41">
        <v>4135</v>
      </c>
      <c r="D258" s="41">
        <v>3875</v>
      </c>
      <c r="E258" s="41"/>
      <c r="F258" s="41">
        <v>2419</v>
      </c>
      <c r="G258" s="41">
        <v>1241</v>
      </c>
      <c r="H258" s="41">
        <v>1178</v>
      </c>
      <c r="I258" s="41"/>
      <c r="J258" s="41">
        <v>5591</v>
      </c>
      <c r="K258" s="41">
        <v>2894</v>
      </c>
      <c r="L258" s="41">
        <v>2697</v>
      </c>
    </row>
    <row r="259" spans="1:12" ht="13.9" customHeight="1" x14ac:dyDescent="0.2">
      <c r="A259" s="37" t="s">
        <v>173</v>
      </c>
      <c r="B259" s="41">
        <v>6186</v>
      </c>
      <c r="C259" s="41">
        <v>3249</v>
      </c>
      <c r="D259" s="41">
        <v>2937</v>
      </c>
      <c r="E259" s="41"/>
      <c r="F259" s="41">
        <v>3484</v>
      </c>
      <c r="G259" s="41">
        <v>1818</v>
      </c>
      <c r="H259" s="41">
        <v>1666</v>
      </c>
      <c r="I259" s="41"/>
      <c r="J259" s="41">
        <v>2702</v>
      </c>
      <c r="K259" s="41">
        <v>1431</v>
      </c>
      <c r="L259" s="41">
        <v>1271</v>
      </c>
    </row>
    <row r="260" spans="1:12" ht="13.9" customHeight="1" x14ac:dyDescent="0.2">
      <c r="A260" s="37" t="s">
        <v>174</v>
      </c>
      <c r="B260" s="41">
        <v>3759</v>
      </c>
      <c r="C260" s="41">
        <v>1988</v>
      </c>
      <c r="D260" s="41">
        <v>1771</v>
      </c>
      <c r="E260" s="41"/>
      <c r="F260" s="41">
        <v>552</v>
      </c>
      <c r="G260" s="41">
        <v>293</v>
      </c>
      <c r="H260" s="41">
        <v>259</v>
      </c>
      <c r="I260" s="41"/>
      <c r="J260" s="41">
        <v>3207</v>
      </c>
      <c r="K260" s="41">
        <v>1695</v>
      </c>
      <c r="L260" s="41">
        <v>1512</v>
      </c>
    </row>
    <row r="261" spans="1:12" ht="13.9" customHeight="1" x14ac:dyDescent="0.2">
      <c r="A261" s="37" t="s">
        <v>175</v>
      </c>
      <c r="B261" s="41">
        <v>12582</v>
      </c>
      <c r="C261" s="41">
        <v>6475</v>
      </c>
      <c r="D261" s="41">
        <v>6107</v>
      </c>
      <c r="E261" s="41"/>
      <c r="F261" s="41">
        <v>7042</v>
      </c>
      <c r="G261" s="41">
        <v>3619</v>
      </c>
      <c r="H261" s="41">
        <v>3423</v>
      </c>
      <c r="I261" s="41"/>
      <c r="J261" s="41">
        <v>5540</v>
      </c>
      <c r="K261" s="41">
        <v>2856</v>
      </c>
      <c r="L261" s="41">
        <v>2684</v>
      </c>
    </row>
    <row r="262" spans="1:12" ht="13.9" customHeight="1" x14ac:dyDescent="0.2">
      <c r="A262" s="37" t="s">
        <v>176</v>
      </c>
      <c r="B262" s="41">
        <v>5699</v>
      </c>
      <c r="C262" s="41">
        <v>2904</v>
      </c>
      <c r="D262" s="41">
        <v>2795</v>
      </c>
      <c r="E262" s="41"/>
      <c r="F262" s="41">
        <v>727</v>
      </c>
      <c r="G262" s="41">
        <v>346</v>
      </c>
      <c r="H262" s="41">
        <v>381</v>
      </c>
      <c r="I262" s="41"/>
      <c r="J262" s="41">
        <v>4972</v>
      </c>
      <c r="K262" s="41">
        <v>2558</v>
      </c>
      <c r="L262" s="41">
        <v>2414</v>
      </c>
    </row>
    <row r="263" spans="1:12" ht="13.9" customHeight="1" x14ac:dyDescent="0.2">
      <c r="A263" s="37" t="s">
        <v>177</v>
      </c>
      <c r="B263" s="41">
        <v>3987</v>
      </c>
      <c r="C263" s="41">
        <v>2051</v>
      </c>
      <c r="D263" s="41">
        <v>1936</v>
      </c>
      <c r="E263" s="41"/>
      <c r="F263" s="41">
        <v>1749</v>
      </c>
      <c r="G263" s="41">
        <v>912</v>
      </c>
      <c r="H263" s="41">
        <v>837</v>
      </c>
      <c r="I263" s="41"/>
      <c r="J263" s="41">
        <v>2238</v>
      </c>
      <c r="K263" s="41">
        <v>1139</v>
      </c>
      <c r="L263" s="41">
        <v>1099</v>
      </c>
    </row>
    <row r="264" spans="1:12" ht="13.9" customHeight="1" x14ac:dyDescent="0.2">
      <c r="A264" s="37" t="s">
        <v>178</v>
      </c>
      <c r="B264" s="41">
        <v>5168</v>
      </c>
      <c r="C264" s="41">
        <v>2670</v>
      </c>
      <c r="D264" s="41">
        <v>2498</v>
      </c>
      <c r="E264" s="41"/>
      <c r="F264" s="41">
        <v>1297</v>
      </c>
      <c r="G264" s="41">
        <v>696</v>
      </c>
      <c r="H264" s="41">
        <v>601</v>
      </c>
      <c r="I264" s="41"/>
      <c r="J264" s="41">
        <v>3871</v>
      </c>
      <c r="K264" s="41">
        <v>1974</v>
      </c>
      <c r="L264" s="41">
        <v>1897</v>
      </c>
    </row>
    <row r="265" spans="1:12" ht="13.9" customHeight="1" x14ac:dyDescent="0.2">
      <c r="A265" s="37" t="s">
        <v>179</v>
      </c>
      <c r="B265" s="41">
        <v>2301</v>
      </c>
      <c r="C265" s="41">
        <v>1221</v>
      </c>
      <c r="D265" s="41">
        <v>1080</v>
      </c>
      <c r="E265" s="41"/>
      <c r="F265" s="41">
        <v>1603</v>
      </c>
      <c r="G265" s="41">
        <v>845</v>
      </c>
      <c r="H265" s="41">
        <v>758</v>
      </c>
      <c r="I265" s="41"/>
      <c r="J265" s="41">
        <v>698</v>
      </c>
      <c r="K265" s="41">
        <v>376</v>
      </c>
      <c r="L265" s="41">
        <v>322</v>
      </c>
    </row>
    <row r="266" spans="1:12" ht="13.9" customHeight="1" x14ac:dyDescent="0.2">
      <c r="A266" s="37" t="s">
        <v>171</v>
      </c>
      <c r="B266" s="41">
        <v>36829</v>
      </c>
      <c r="C266" s="41">
        <v>19342</v>
      </c>
      <c r="D266" s="41">
        <v>17487</v>
      </c>
      <c r="E266" s="41"/>
      <c r="F266" s="41">
        <v>35790</v>
      </c>
      <c r="G266" s="41">
        <v>18812</v>
      </c>
      <c r="H266" s="41">
        <v>16978</v>
      </c>
      <c r="I266" s="41"/>
      <c r="J266" s="41">
        <v>1039</v>
      </c>
      <c r="K266" s="41">
        <v>530</v>
      </c>
      <c r="L266" s="41">
        <v>509</v>
      </c>
    </row>
    <row r="267" spans="1:12" ht="13.9" customHeight="1" x14ac:dyDescent="0.2">
      <c r="A267" s="37" t="s">
        <v>180</v>
      </c>
      <c r="B267" s="41">
        <v>3036</v>
      </c>
      <c r="C267" s="41">
        <v>1607</v>
      </c>
      <c r="D267" s="41">
        <v>1429</v>
      </c>
      <c r="E267" s="41"/>
      <c r="F267" s="41">
        <v>835</v>
      </c>
      <c r="G267" s="41">
        <v>410</v>
      </c>
      <c r="H267" s="41">
        <v>425</v>
      </c>
      <c r="I267" s="41"/>
      <c r="J267" s="41">
        <v>2201</v>
      </c>
      <c r="K267" s="41">
        <v>1197</v>
      </c>
      <c r="L267" s="41">
        <v>1004</v>
      </c>
    </row>
    <row r="268" spans="1:12" ht="13.9" customHeight="1" x14ac:dyDescent="0.2">
      <c r="A268" s="126" t="s">
        <v>181</v>
      </c>
      <c r="B268" s="126">
        <v>12703</v>
      </c>
      <c r="C268" s="126">
        <v>6551</v>
      </c>
      <c r="D268" s="126">
        <v>6152</v>
      </c>
      <c r="E268" s="126"/>
      <c r="F268" s="126">
        <v>10443</v>
      </c>
      <c r="G268" s="126">
        <v>5393</v>
      </c>
      <c r="H268" s="126">
        <v>5050</v>
      </c>
      <c r="I268" s="126"/>
      <c r="J268" s="126">
        <v>2260</v>
      </c>
      <c r="K268" s="126">
        <v>1158</v>
      </c>
      <c r="L268" s="126">
        <v>1102</v>
      </c>
    </row>
    <row r="269" spans="1:12" ht="13.9" customHeight="1" x14ac:dyDescent="0.2">
      <c r="A269" s="42" t="s">
        <v>181</v>
      </c>
      <c r="B269" s="43">
        <v>12703</v>
      </c>
      <c r="C269" s="43">
        <v>6551</v>
      </c>
      <c r="D269" s="43">
        <v>6152</v>
      </c>
      <c r="E269" s="43"/>
      <c r="F269" s="43">
        <v>10443</v>
      </c>
      <c r="G269" s="43">
        <v>5393</v>
      </c>
      <c r="H269" s="43">
        <v>5050</v>
      </c>
      <c r="I269" s="43"/>
      <c r="J269" s="43">
        <v>2260</v>
      </c>
      <c r="K269" s="43">
        <v>1158</v>
      </c>
      <c r="L269" s="43">
        <v>1102</v>
      </c>
    </row>
    <row r="270" spans="1:12" ht="4.9000000000000004" customHeight="1" x14ac:dyDescent="0.2">
      <c r="A270" s="94"/>
      <c r="B270" s="94"/>
      <c r="C270" s="94"/>
      <c r="D270" s="94"/>
      <c r="E270" s="94"/>
      <c r="F270" s="94"/>
      <c r="G270" s="94"/>
      <c r="H270" s="94"/>
      <c r="I270" s="94"/>
      <c r="J270" s="94"/>
      <c r="K270" s="94"/>
      <c r="L270" s="94"/>
    </row>
    <row r="271" spans="1:12" ht="15" customHeight="1" x14ac:dyDescent="0.2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</row>
    <row r="272" spans="1:12" ht="15" customHeight="1" x14ac:dyDescent="0.2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</row>
    <row r="273" spans="1:12" ht="15" customHeight="1" x14ac:dyDescent="0.2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</row>
    <row r="274" spans="1:12" ht="15" customHeight="1" x14ac:dyDescent="0.2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</row>
    <row r="275" spans="1:12" ht="15" customHeight="1" x14ac:dyDescent="0.2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</row>
    <row r="276" spans="1:12" ht="15" customHeight="1" x14ac:dyDescent="0.2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</row>
    <row r="277" spans="1:12" ht="15" customHeight="1" x14ac:dyDescent="0.2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</row>
    <row r="278" spans="1:12" ht="15" customHeight="1" x14ac:dyDescent="0.2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</row>
    <row r="279" spans="1:12" ht="15" customHeight="1" x14ac:dyDescent="0.2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</row>
    <row r="280" spans="1:12" ht="15" customHeight="1" x14ac:dyDescent="0.2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</row>
    <row r="281" spans="1:12" ht="15" customHeight="1" x14ac:dyDescent="0.2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</row>
    <row r="282" spans="1:12" ht="15" customHeight="1" x14ac:dyDescent="0.2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</row>
    <row r="283" spans="1:12" ht="15" customHeight="1" x14ac:dyDescent="0.2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</row>
    <row r="284" spans="1:12" ht="15" customHeight="1" x14ac:dyDescent="0.2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</row>
    <row r="285" spans="1:12" ht="15" customHeight="1" x14ac:dyDescent="0.2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</row>
    <row r="286" spans="1:12" ht="15" customHeight="1" x14ac:dyDescent="0.2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</row>
    <row r="287" spans="1:12" ht="15" customHeight="1" x14ac:dyDescent="0.2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</row>
    <row r="288" spans="1:12" ht="15" customHeight="1" x14ac:dyDescent="0.2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</row>
    <row r="289" spans="1:12" ht="15" customHeight="1" x14ac:dyDescent="0.2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</row>
    <row r="290" spans="1:12" ht="15" customHeight="1" x14ac:dyDescent="0.2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</row>
    <row r="291" spans="1:12" ht="15" customHeight="1" x14ac:dyDescent="0.2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</row>
    <row r="292" spans="1:12" ht="15" customHeight="1" x14ac:dyDescent="0.2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</row>
    <row r="293" spans="1:12" ht="15" customHeight="1" x14ac:dyDescent="0.2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</row>
    <row r="294" spans="1:12" ht="15" customHeight="1" x14ac:dyDescent="0.2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</row>
    <row r="295" spans="1:12" ht="15" customHeight="1" x14ac:dyDescent="0.2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</row>
    <row r="296" spans="1:12" ht="15" customHeight="1" x14ac:dyDescent="0.2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</row>
    <row r="297" spans="1:12" ht="15" customHeight="1" x14ac:dyDescent="0.2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</row>
    <row r="298" spans="1:12" ht="15" customHeight="1" x14ac:dyDescent="0.2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</row>
    <row r="299" spans="1:12" ht="15" customHeight="1" x14ac:dyDescent="0.2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</row>
    <row r="300" spans="1:12" ht="15" customHeight="1" x14ac:dyDescent="0.2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</row>
    <row r="301" spans="1:12" ht="15" customHeight="1" x14ac:dyDescent="0.2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</row>
    <row r="302" spans="1:12" ht="15" customHeight="1" x14ac:dyDescent="0.2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</row>
    <row r="303" spans="1:12" ht="15" customHeight="1" x14ac:dyDescent="0.2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</row>
    <row r="304" spans="1:12" ht="15" customHeight="1" x14ac:dyDescent="0.2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</row>
    <row r="305" spans="1:12" ht="15" customHeight="1" x14ac:dyDescent="0.2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</row>
    <row r="306" spans="1:12" ht="15" customHeight="1" x14ac:dyDescent="0.2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</row>
    <row r="307" spans="1:12" ht="15" customHeight="1" x14ac:dyDescent="0.2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</row>
    <row r="308" spans="1:12" ht="15" customHeight="1" x14ac:dyDescent="0.2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</row>
    <row r="309" spans="1:12" ht="15" customHeight="1" x14ac:dyDescent="0.2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</row>
    <row r="310" spans="1:12" ht="15" customHeight="1" x14ac:dyDescent="0.2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</row>
    <row r="311" spans="1:12" ht="15" customHeight="1" x14ac:dyDescent="0.2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</row>
    <row r="312" spans="1:12" ht="15" customHeight="1" x14ac:dyDescent="0.2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</row>
    <row r="313" spans="1:12" ht="15" customHeight="1" x14ac:dyDescent="0.2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</row>
    <row r="314" spans="1:12" ht="15" customHeight="1" x14ac:dyDescent="0.2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</row>
    <row r="315" spans="1:12" ht="15" customHeight="1" x14ac:dyDescent="0.2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</row>
    <row r="316" spans="1:12" ht="15" customHeight="1" x14ac:dyDescent="0.2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</row>
    <row r="317" spans="1:12" ht="15" customHeight="1" x14ac:dyDescent="0.2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</row>
    <row r="318" spans="1:12" ht="15" customHeight="1" x14ac:dyDescent="0.2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</row>
    <row r="319" spans="1:12" ht="15" customHeight="1" x14ac:dyDescent="0.2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</row>
    <row r="320" spans="1:12" ht="15" customHeight="1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</row>
    <row r="321" spans="1:12" ht="15" customHeight="1" x14ac:dyDescent="0.2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</row>
    <row r="322" spans="1:12" ht="15" customHeight="1" x14ac:dyDescent="0.2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</row>
    <row r="323" spans="1:12" ht="15" customHeight="1" x14ac:dyDescent="0.2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</row>
    <row r="324" spans="1:12" ht="15" customHeight="1" x14ac:dyDescent="0.2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</row>
    <row r="325" spans="1:12" ht="15" customHeight="1" x14ac:dyDescent="0.2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</row>
    <row r="326" spans="1:12" ht="15" customHeight="1" x14ac:dyDescent="0.2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</row>
    <row r="327" spans="1:12" ht="15" customHeight="1" x14ac:dyDescent="0.2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</row>
    <row r="328" spans="1:12" ht="15" customHeight="1" x14ac:dyDescent="0.2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</row>
    <row r="329" spans="1:12" ht="15" customHeight="1" x14ac:dyDescent="0.2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</row>
    <row r="330" spans="1:12" ht="15" customHeight="1" x14ac:dyDescent="0.2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</row>
    <row r="331" spans="1:12" ht="15" customHeight="1" x14ac:dyDescent="0.2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</row>
    <row r="332" spans="1:12" ht="15" customHeight="1" x14ac:dyDescent="0.2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</row>
    <row r="333" spans="1:12" ht="15" customHeight="1" x14ac:dyDescent="0.2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</row>
    <row r="334" spans="1:12" ht="15" customHeight="1" x14ac:dyDescent="0.2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</row>
    <row r="335" spans="1:12" ht="15" customHeight="1" x14ac:dyDescent="0.2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</row>
    <row r="336" spans="1:12" ht="15" customHeight="1" x14ac:dyDescent="0.2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</row>
    <row r="337" spans="1:12" ht="15" customHeight="1" x14ac:dyDescent="0.2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</row>
    <row r="338" spans="1:12" ht="15" customHeight="1" x14ac:dyDescent="0.2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</row>
    <row r="339" spans="1:12" ht="15" customHeight="1" x14ac:dyDescent="0.2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</row>
    <row r="340" spans="1:12" ht="15" customHeight="1" x14ac:dyDescent="0.2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</row>
    <row r="341" spans="1:12" ht="15" customHeight="1" x14ac:dyDescent="0.2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</row>
    <row r="342" spans="1:12" ht="15" customHeight="1" x14ac:dyDescent="0.2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</row>
    <row r="343" spans="1:12" ht="15" customHeight="1" x14ac:dyDescent="0.2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</row>
    <row r="344" spans="1:12" ht="15" customHeight="1" x14ac:dyDescent="0.2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</row>
    <row r="345" spans="1:12" ht="15" customHeight="1" x14ac:dyDescent="0.2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</row>
    <row r="346" spans="1:12" ht="15" customHeight="1" x14ac:dyDescent="0.2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</row>
    <row r="347" spans="1:12" ht="15" customHeight="1" x14ac:dyDescent="0.2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</row>
    <row r="348" spans="1:12" ht="15" customHeight="1" x14ac:dyDescent="0.2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</row>
    <row r="349" spans="1:12" ht="15" customHeight="1" x14ac:dyDescent="0.2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</row>
    <row r="350" spans="1:12" ht="15" customHeight="1" x14ac:dyDescent="0.2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</row>
    <row r="351" spans="1:12" ht="15" customHeight="1" x14ac:dyDescent="0.2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</row>
    <row r="352" spans="1:12" ht="15" customHeight="1" x14ac:dyDescent="0.2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</row>
    <row r="353" spans="1:12" ht="15" customHeight="1" x14ac:dyDescent="0.2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</row>
    <row r="354" spans="1:12" ht="15" customHeight="1" x14ac:dyDescent="0.2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</row>
    <row r="355" spans="1:12" ht="15" customHeight="1" x14ac:dyDescent="0.2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</row>
    <row r="356" spans="1:12" ht="15" customHeight="1" x14ac:dyDescent="0.2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</row>
    <row r="357" spans="1:12" ht="15" customHeight="1" x14ac:dyDescent="0.2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</row>
    <row r="358" spans="1:12" ht="15" customHeight="1" x14ac:dyDescent="0.2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</row>
    <row r="359" spans="1:12" ht="15" customHeight="1" x14ac:dyDescent="0.2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</row>
    <row r="360" spans="1:12" ht="15" customHeight="1" x14ac:dyDescent="0.2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</row>
    <row r="361" spans="1:12" ht="15" customHeight="1" x14ac:dyDescent="0.2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</row>
    <row r="362" spans="1:12" ht="15" customHeight="1" x14ac:dyDescent="0.2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</row>
  </sheetData>
  <mergeCells count="15">
    <mergeCell ref="A189:A190"/>
    <mergeCell ref="A243:A244"/>
    <mergeCell ref="C64:L64"/>
    <mergeCell ref="D65:L65"/>
    <mergeCell ref="C120:L120"/>
    <mergeCell ref="D121:L121"/>
    <mergeCell ref="C182:L182"/>
    <mergeCell ref="D183:L183"/>
    <mergeCell ref="C236:L236"/>
    <mergeCell ref="D237:L237"/>
    <mergeCell ref="D3:L3"/>
    <mergeCell ref="A9:A10"/>
    <mergeCell ref="C2:L2"/>
    <mergeCell ref="A71:A72"/>
    <mergeCell ref="A127:A128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2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Y368"/>
  <sheetViews>
    <sheetView showGridLines="0" view="pageBreakPreview" zoomScaleNormal="100" zoomScaleSheetLayoutView="100" workbookViewId="0">
      <selection activeCell="A242" sqref="A242:XFD246"/>
    </sheetView>
  </sheetViews>
  <sheetFormatPr baseColWidth="10" defaultColWidth="9.875" defaultRowHeight="15" customHeight="1" x14ac:dyDescent="0.25"/>
  <cols>
    <col min="1" max="1" width="18.625" style="10" customWidth="1"/>
    <col min="2" max="4" width="8.25" style="10" customWidth="1"/>
    <col min="5" max="5" width="0.875" style="10" customWidth="1"/>
    <col min="6" max="8" width="8.25" style="10" customWidth="1"/>
    <col min="9" max="9" width="0.875" style="10" customWidth="1"/>
    <col min="10" max="12" width="8.25" style="10" customWidth="1"/>
    <col min="13" max="51" width="9.875" style="13"/>
  </cols>
  <sheetData>
    <row r="1" spans="1:1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5" customHeight="1" x14ac:dyDescent="0.25">
      <c r="A2" s="1"/>
      <c r="B2" s="1"/>
      <c r="C2" s="301" t="s">
        <v>385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2" ht="4.9000000000000004" customHeight="1" x14ac:dyDescent="0.25">
      <c r="A3" s="12"/>
      <c r="B3" s="12"/>
      <c r="C3" s="12"/>
      <c r="D3" s="307"/>
      <c r="E3" s="307"/>
      <c r="F3" s="307"/>
      <c r="G3" s="307"/>
      <c r="H3" s="307"/>
      <c r="I3" s="307"/>
      <c r="J3" s="307"/>
      <c r="K3" s="307"/>
      <c r="L3" s="307"/>
    </row>
    <row r="4" spans="1:12" ht="4.9000000000000004" customHeight="1" x14ac:dyDescent="0.25">
      <c r="A4" s="97"/>
      <c r="B4" s="97"/>
      <c r="C4" s="97"/>
      <c r="D4" s="98"/>
      <c r="E4" s="98"/>
      <c r="F4" s="98"/>
      <c r="G4" s="98"/>
      <c r="H4" s="98"/>
      <c r="I4" s="98"/>
      <c r="J4" s="98"/>
      <c r="K4" s="98"/>
      <c r="L4" s="98"/>
    </row>
    <row r="5" spans="1:12" ht="15" customHeight="1" x14ac:dyDescent="0.25">
      <c r="A5" s="84" t="s">
        <v>441</v>
      </c>
      <c r="B5" s="3"/>
      <c r="C5" s="3"/>
      <c r="D5" s="3"/>
      <c r="E5" s="3"/>
      <c r="F5" s="3"/>
      <c r="G5" s="3"/>
      <c r="H5" s="3"/>
      <c r="I5" s="3"/>
      <c r="J5" s="3"/>
      <c r="K5" s="33"/>
      <c r="L5" s="34"/>
    </row>
    <row r="6" spans="1:12" ht="1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2"/>
      <c r="L6" s="7" t="s">
        <v>1</v>
      </c>
    </row>
    <row r="7" spans="1:12" ht="4.9000000000000004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12" ht="4.9000000000000004" customHeight="1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90"/>
    </row>
    <row r="9" spans="1:12" ht="15" customHeight="1" x14ac:dyDescent="0.25">
      <c r="A9" s="305" t="s">
        <v>2</v>
      </c>
      <c r="B9" s="267"/>
      <c r="C9" s="267" t="s">
        <v>3</v>
      </c>
      <c r="D9" s="267"/>
      <c r="E9" s="268"/>
      <c r="F9" s="267" t="s">
        <v>4</v>
      </c>
      <c r="G9" s="267" t="s">
        <v>574</v>
      </c>
      <c r="H9" s="267"/>
      <c r="I9" s="268"/>
      <c r="J9" s="267"/>
      <c r="K9" s="269" t="s">
        <v>5</v>
      </c>
      <c r="L9" s="267"/>
    </row>
    <row r="10" spans="1:12" ht="15" customHeight="1" x14ac:dyDescent="0.25">
      <c r="A10" s="305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</row>
    <row r="11" spans="1:12" ht="4.9000000000000004" customHeight="1" x14ac:dyDescent="0.25">
      <c r="A11" s="205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</row>
    <row r="12" spans="1:12" ht="4.9000000000000004" customHeight="1" x14ac:dyDescent="0.25">
      <c r="A12" s="12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ht="15" customHeight="1" x14ac:dyDescent="0.25">
      <c r="A13" s="126" t="s">
        <v>9</v>
      </c>
      <c r="B13" s="126">
        <v>6778363</v>
      </c>
      <c r="C13" s="126">
        <v>3405485</v>
      </c>
      <c r="D13" s="126">
        <v>3372878</v>
      </c>
      <c r="E13" s="126"/>
      <c r="F13" s="126">
        <v>5146132</v>
      </c>
      <c r="G13" s="126">
        <v>2528718</v>
      </c>
      <c r="H13" s="126">
        <v>2617414</v>
      </c>
      <c r="I13" s="126"/>
      <c r="J13" s="270">
        <v>1632231</v>
      </c>
      <c r="K13" s="270">
        <v>876767</v>
      </c>
      <c r="L13" s="270">
        <v>755464</v>
      </c>
    </row>
    <row r="14" spans="1:12" ht="4.9000000000000004" customHeight="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ht="13.9" customHeight="1" x14ac:dyDescent="0.25">
      <c r="A15" s="126" t="s">
        <v>10</v>
      </c>
      <c r="B15" s="126">
        <v>353092</v>
      </c>
      <c r="C15" s="126">
        <v>179787</v>
      </c>
      <c r="D15" s="126">
        <v>173305</v>
      </c>
      <c r="E15" s="126"/>
      <c r="F15" s="126">
        <v>224282</v>
      </c>
      <c r="G15" s="126">
        <v>111334</v>
      </c>
      <c r="H15" s="126">
        <v>112948</v>
      </c>
      <c r="I15" s="126"/>
      <c r="J15" s="270">
        <v>128810</v>
      </c>
      <c r="K15" s="270">
        <v>68453</v>
      </c>
      <c r="L15" s="270">
        <v>60357</v>
      </c>
    </row>
    <row r="16" spans="1:12" ht="13.9" customHeight="1" x14ac:dyDescent="0.25">
      <c r="A16" s="36" t="s">
        <v>11</v>
      </c>
      <c r="B16" s="38">
        <v>22357</v>
      </c>
      <c r="C16" s="38">
        <v>11651</v>
      </c>
      <c r="D16" s="38">
        <v>10706</v>
      </c>
      <c r="E16" s="38"/>
      <c r="F16" s="38">
        <v>13849</v>
      </c>
      <c r="G16" s="38">
        <v>7052</v>
      </c>
      <c r="H16" s="38">
        <v>6797</v>
      </c>
      <c r="I16" s="38"/>
      <c r="J16" s="38">
        <v>8508</v>
      </c>
      <c r="K16" s="38">
        <v>4599</v>
      </c>
      <c r="L16" s="38">
        <v>3909</v>
      </c>
    </row>
    <row r="17" spans="1:12" ht="13.9" customHeight="1" x14ac:dyDescent="0.25">
      <c r="A17" s="37" t="s">
        <v>12</v>
      </c>
      <c r="B17" s="41">
        <v>14719</v>
      </c>
      <c r="C17" s="41">
        <v>7928</v>
      </c>
      <c r="D17" s="41">
        <v>6791</v>
      </c>
      <c r="E17" s="41"/>
      <c r="F17" s="41">
        <v>8347</v>
      </c>
      <c r="G17" s="41">
        <v>4398</v>
      </c>
      <c r="H17" s="41">
        <v>3949</v>
      </c>
      <c r="I17" s="41"/>
      <c r="J17" s="41">
        <v>6372</v>
      </c>
      <c r="K17" s="41">
        <v>3530</v>
      </c>
      <c r="L17" s="41">
        <v>2842</v>
      </c>
    </row>
    <row r="18" spans="1:12" ht="13.9" customHeight="1" x14ac:dyDescent="0.25">
      <c r="A18" s="37" t="s">
        <v>13</v>
      </c>
      <c r="B18" s="41">
        <v>19161</v>
      </c>
      <c r="C18" s="41">
        <v>9927</v>
      </c>
      <c r="D18" s="41">
        <v>9234</v>
      </c>
      <c r="E18" s="41"/>
      <c r="F18" s="41">
        <v>12343</v>
      </c>
      <c r="G18" s="41">
        <v>6239</v>
      </c>
      <c r="H18" s="41">
        <v>6104</v>
      </c>
      <c r="I18" s="41"/>
      <c r="J18" s="41">
        <v>6818</v>
      </c>
      <c r="K18" s="41">
        <v>3688</v>
      </c>
      <c r="L18" s="41">
        <v>3130</v>
      </c>
    </row>
    <row r="19" spans="1:12" ht="13.9" customHeight="1" x14ac:dyDescent="0.25">
      <c r="A19" s="37" t="s">
        <v>14</v>
      </c>
      <c r="B19" s="41">
        <v>17646</v>
      </c>
      <c r="C19" s="41">
        <v>8979</v>
      </c>
      <c r="D19" s="41">
        <v>8667</v>
      </c>
      <c r="E19" s="41"/>
      <c r="F19" s="41">
        <v>10275</v>
      </c>
      <c r="G19" s="41">
        <v>5123</v>
      </c>
      <c r="H19" s="41">
        <v>5152</v>
      </c>
      <c r="I19" s="41"/>
      <c r="J19" s="41">
        <v>7371</v>
      </c>
      <c r="K19" s="41">
        <v>3856</v>
      </c>
      <c r="L19" s="41">
        <v>3515</v>
      </c>
    </row>
    <row r="20" spans="1:12" ht="13.9" customHeight="1" x14ac:dyDescent="0.25">
      <c r="A20" s="37" t="s">
        <v>15</v>
      </c>
      <c r="B20" s="41">
        <v>20782</v>
      </c>
      <c r="C20" s="41">
        <v>10691</v>
      </c>
      <c r="D20" s="41">
        <v>10091</v>
      </c>
      <c r="E20" s="41"/>
      <c r="F20" s="41">
        <v>9733</v>
      </c>
      <c r="G20" s="41">
        <v>4868</v>
      </c>
      <c r="H20" s="41">
        <v>4865</v>
      </c>
      <c r="I20" s="41"/>
      <c r="J20" s="41">
        <v>11049</v>
      </c>
      <c r="K20" s="41">
        <v>5823</v>
      </c>
      <c r="L20" s="41">
        <v>5226</v>
      </c>
    </row>
    <row r="21" spans="1:12" ht="13.9" customHeight="1" x14ac:dyDescent="0.25">
      <c r="A21" s="37" t="s">
        <v>16</v>
      </c>
      <c r="B21" s="41">
        <v>23823</v>
      </c>
      <c r="C21" s="41">
        <v>12227</v>
      </c>
      <c r="D21" s="41">
        <v>11596</v>
      </c>
      <c r="E21" s="41"/>
      <c r="F21" s="41">
        <v>17707</v>
      </c>
      <c r="G21" s="41">
        <v>8990</v>
      </c>
      <c r="H21" s="41">
        <v>8717</v>
      </c>
      <c r="I21" s="41"/>
      <c r="J21" s="41">
        <v>6116</v>
      </c>
      <c r="K21" s="41">
        <v>3237</v>
      </c>
      <c r="L21" s="41">
        <v>2879</v>
      </c>
    </row>
    <row r="22" spans="1:12" ht="13.9" customHeight="1" x14ac:dyDescent="0.25">
      <c r="A22" s="37" t="s">
        <v>17</v>
      </c>
      <c r="B22" s="41">
        <v>53391</v>
      </c>
      <c r="C22" s="41">
        <v>27043</v>
      </c>
      <c r="D22" s="41">
        <v>26348</v>
      </c>
      <c r="E22" s="41"/>
      <c r="F22" s="41">
        <v>34394</v>
      </c>
      <c r="G22" s="41">
        <v>17061</v>
      </c>
      <c r="H22" s="41">
        <v>17333</v>
      </c>
      <c r="I22" s="41"/>
      <c r="J22" s="41">
        <v>18997</v>
      </c>
      <c r="K22" s="41">
        <v>9982</v>
      </c>
      <c r="L22" s="41">
        <v>9015</v>
      </c>
    </row>
    <row r="23" spans="1:12" ht="13.9" customHeight="1" x14ac:dyDescent="0.25">
      <c r="A23" s="37" t="s">
        <v>10</v>
      </c>
      <c r="B23" s="41">
        <v>113080</v>
      </c>
      <c r="C23" s="41">
        <v>55765</v>
      </c>
      <c r="D23" s="41">
        <v>57315</v>
      </c>
      <c r="E23" s="41"/>
      <c r="F23" s="41">
        <v>90747</v>
      </c>
      <c r="G23" s="41">
        <v>43981</v>
      </c>
      <c r="H23" s="41">
        <v>46766</v>
      </c>
      <c r="I23" s="41"/>
      <c r="J23" s="41">
        <v>22333</v>
      </c>
      <c r="K23" s="41">
        <v>11784</v>
      </c>
      <c r="L23" s="41">
        <v>10549</v>
      </c>
    </row>
    <row r="24" spans="1:12" ht="13.9" customHeight="1" x14ac:dyDescent="0.25">
      <c r="A24" s="37" t="s">
        <v>18</v>
      </c>
      <c r="B24" s="41">
        <v>19675</v>
      </c>
      <c r="C24" s="41">
        <v>10423</v>
      </c>
      <c r="D24" s="41">
        <v>9252</v>
      </c>
      <c r="E24" s="41"/>
      <c r="F24" s="41">
        <v>5261</v>
      </c>
      <c r="G24" s="41">
        <v>2652</v>
      </c>
      <c r="H24" s="41">
        <v>2609</v>
      </c>
      <c r="I24" s="41"/>
      <c r="J24" s="41">
        <v>14414</v>
      </c>
      <c r="K24" s="41">
        <v>7771</v>
      </c>
      <c r="L24" s="41">
        <v>6643</v>
      </c>
    </row>
    <row r="25" spans="1:12" ht="13.9" customHeight="1" x14ac:dyDescent="0.25">
      <c r="A25" s="37" t="s">
        <v>19</v>
      </c>
      <c r="B25" s="41">
        <v>26279</v>
      </c>
      <c r="C25" s="41">
        <v>13577</v>
      </c>
      <c r="D25" s="41">
        <v>12702</v>
      </c>
      <c r="E25" s="41"/>
      <c r="F25" s="41">
        <v>9626</v>
      </c>
      <c r="G25" s="41">
        <v>4835</v>
      </c>
      <c r="H25" s="41">
        <v>4791</v>
      </c>
      <c r="I25" s="41"/>
      <c r="J25" s="41">
        <v>16653</v>
      </c>
      <c r="K25" s="41">
        <v>8742</v>
      </c>
      <c r="L25" s="41">
        <v>7911</v>
      </c>
    </row>
    <row r="26" spans="1:12" ht="13.9" customHeight="1" x14ac:dyDescent="0.25">
      <c r="A26" s="37" t="s">
        <v>20</v>
      </c>
      <c r="B26" s="41">
        <v>22179</v>
      </c>
      <c r="C26" s="41">
        <v>11576</v>
      </c>
      <c r="D26" s="41">
        <v>10603</v>
      </c>
      <c r="E26" s="41"/>
      <c r="F26" s="41">
        <v>12000</v>
      </c>
      <c r="G26" s="41">
        <v>6135</v>
      </c>
      <c r="H26" s="41">
        <v>5865</v>
      </c>
      <c r="I26" s="41"/>
      <c r="J26" s="41">
        <v>10179</v>
      </c>
      <c r="K26" s="41">
        <v>5441</v>
      </c>
      <c r="L26" s="41">
        <v>4738</v>
      </c>
    </row>
    <row r="27" spans="1:12" ht="13.9" customHeight="1" x14ac:dyDescent="0.25">
      <c r="A27" s="126" t="s">
        <v>21</v>
      </c>
      <c r="B27" s="126">
        <v>321091</v>
      </c>
      <c r="C27" s="126">
        <v>162627</v>
      </c>
      <c r="D27" s="126">
        <v>158464</v>
      </c>
      <c r="E27" s="126"/>
      <c r="F27" s="126">
        <v>219320</v>
      </c>
      <c r="G27" s="126">
        <v>108633</v>
      </c>
      <c r="H27" s="126">
        <v>110687</v>
      </c>
      <c r="I27" s="126"/>
      <c r="J27" s="270">
        <v>101771</v>
      </c>
      <c r="K27" s="270">
        <v>53994</v>
      </c>
      <c r="L27" s="270">
        <v>47777</v>
      </c>
    </row>
    <row r="28" spans="1:12" ht="13.9" customHeight="1" x14ac:dyDescent="0.25">
      <c r="A28" s="36" t="s">
        <v>22</v>
      </c>
      <c r="B28" s="41">
        <v>27032</v>
      </c>
      <c r="C28" s="41">
        <v>14162</v>
      </c>
      <c r="D28" s="41">
        <v>12870</v>
      </c>
      <c r="E28" s="41"/>
      <c r="F28" s="41">
        <v>17777</v>
      </c>
      <c r="G28" s="41">
        <v>9082</v>
      </c>
      <c r="H28" s="41">
        <v>8695</v>
      </c>
      <c r="I28" s="41"/>
      <c r="J28" s="41">
        <v>9255</v>
      </c>
      <c r="K28" s="41">
        <v>5080</v>
      </c>
      <c r="L28" s="41">
        <v>4175</v>
      </c>
    </row>
    <row r="29" spans="1:12" ht="13.9" customHeight="1" x14ac:dyDescent="0.25">
      <c r="A29" s="37" t="s">
        <v>23</v>
      </c>
      <c r="B29" s="41">
        <v>28278</v>
      </c>
      <c r="C29" s="41">
        <v>14286</v>
      </c>
      <c r="D29" s="41">
        <v>13992</v>
      </c>
      <c r="E29" s="41"/>
      <c r="F29" s="41">
        <v>21852</v>
      </c>
      <c r="G29" s="41">
        <v>10828</v>
      </c>
      <c r="H29" s="41">
        <v>11024</v>
      </c>
      <c r="I29" s="41"/>
      <c r="J29" s="41">
        <v>6426</v>
      </c>
      <c r="K29" s="41">
        <v>3458</v>
      </c>
      <c r="L29" s="41">
        <v>2968</v>
      </c>
    </row>
    <row r="30" spans="1:12" ht="13.9" customHeight="1" x14ac:dyDescent="0.25">
      <c r="A30" s="37" t="s">
        <v>24</v>
      </c>
      <c r="B30" s="41">
        <v>16904</v>
      </c>
      <c r="C30" s="41">
        <v>8316</v>
      </c>
      <c r="D30" s="41">
        <v>8588</v>
      </c>
      <c r="E30" s="41"/>
      <c r="F30" s="41">
        <v>13733</v>
      </c>
      <c r="G30" s="41">
        <v>6638</v>
      </c>
      <c r="H30" s="41">
        <v>7095</v>
      </c>
      <c r="I30" s="41"/>
      <c r="J30" s="41">
        <v>3171</v>
      </c>
      <c r="K30" s="41">
        <v>1678</v>
      </c>
      <c r="L30" s="41">
        <v>1493</v>
      </c>
    </row>
    <row r="31" spans="1:12" ht="13.9" customHeight="1" x14ac:dyDescent="0.25">
      <c r="A31" s="37" t="s">
        <v>25</v>
      </c>
      <c r="B31" s="41">
        <v>26386</v>
      </c>
      <c r="C31" s="41">
        <v>13358</v>
      </c>
      <c r="D31" s="41">
        <v>13028</v>
      </c>
      <c r="E31" s="41"/>
      <c r="F31" s="41">
        <v>15913</v>
      </c>
      <c r="G31" s="41">
        <v>7858</v>
      </c>
      <c r="H31" s="41">
        <v>8055</v>
      </c>
      <c r="I31" s="41"/>
      <c r="J31" s="41">
        <v>10473</v>
      </c>
      <c r="K31" s="41">
        <v>5500</v>
      </c>
      <c r="L31" s="41">
        <v>4973</v>
      </c>
    </row>
    <row r="32" spans="1:12" ht="13.9" customHeight="1" x14ac:dyDescent="0.25">
      <c r="A32" s="37" t="s">
        <v>26</v>
      </c>
      <c r="B32" s="41">
        <v>31213</v>
      </c>
      <c r="C32" s="41">
        <v>15553</v>
      </c>
      <c r="D32" s="41">
        <v>15660</v>
      </c>
      <c r="E32" s="41"/>
      <c r="F32" s="41">
        <v>23662</v>
      </c>
      <c r="G32" s="41">
        <v>11668</v>
      </c>
      <c r="H32" s="41">
        <v>11994</v>
      </c>
      <c r="I32" s="41"/>
      <c r="J32" s="41">
        <v>7551</v>
      </c>
      <c r="K32" s="41">
        <v>3885</v>
      </c>
      <c r="L32" s="41">
        <v>3666</v>
      </c>
    </row>
    <row r="33" spans="1:12" ht="13.9" customHeight="1" x14ac:dyDescent="0.25">
      <c r="A33" s="37" t="s">
        <v>27</v>
      </c>
      <c r="B33" s="41">
        <v>31921</v>
      </c>
      <c r="C33" s="41">
        <v>16034</v>
      </c>
      <c r="D33" s="41">
        <v>15887</v>
      </c>
      <c r="E33" s="41"/>
      <c r="F33" s="41">
        <v>21483</v>
      </c>
      <c r="G33" s="41">
        <v>10571</v>
      </c>
      <c r="H33" s="41">
        <v>10912</v>
      </c>
      <c r="I33" s="41"/>
      <c r="J33" s="41">
        <v>10438</v>
      </c>
      <c r="K33" s="41">
        <v>5463</v>
      </c>
      <c r="L33" s="41">
        <v>4975</v>
      </c>
    </row>
    <row r="34" spans="1:12" ht="13.9" customHeight="1" x14ac:dyDescent="0.25">
      <c r="A34" s="37" t="s">
        <v>28</v>
      </c>
      <c r="B34" s="41">
        <v>25441</v>
      </c>
      <c r="C34" s="41">
        <v>12939</v>
      </c>
      <c r="D34" s="41">
        <v>12502</v>
      </c>
      <c r="E34" s="41"/>
      <c r="F34" s="41">
        <v>17812</v>
      </c>
      <c r="G34" s="41">
        <v>8831</v>
      </c>
      <c r="H34" s="41">
        <v>8981</v>
      </c>
      <c r="I34" s="41"/>
      <c r="J34" s="41">
        <v>7629</v>
      </c>
      <c r="K34" s="41">
        <v>4108</v>
      </c>
      <c r="L34" s="41">
        <v>3521</v>
      </c>
    </row>
    <row r="35" spans="1:12" ht="13.9" customHeight="1" x14ac:dyDescent="0.25">
      <c r="A35" s="37" t="s">
        <v>29</v>
      </c>
      <c r="B35" s="41">
        <v>21152</v>
      </c>
      <c r="C35" s="41">
        <v>11090</v>
      </c>
      <c r="D35" s="41">
        <v>10062</v>
      </c>
      <c r="E35" s="41"/>
      <c r="F35" s="41">
        <v>9698</v>
      </c>
      <c r="G35" s="41">
        <v>4945</v>
      </c>
      <c r="H35" s="41">
        <v>4753</v>
      </c>
      <c r="I35" s="41"/>
      <c r="J35" s="41">
        <v>11454</v>
      </c>
      <c r="K35" s="41">
        <v>6145</v>
      </c>
      <c r="L35" s="41">
        <v>5309</v>
      </c>
    </row>
    <row r="36" spans="1:12" ht="13.9" customHeight="1" x14ac:dyDescent="0.25">
      <c r="A36" s="37" t="s">
        <v>21</v>
      </c>
      <c r="B36" s="41">
        <v>53968</v>
      </c>
      <c r="C36" s="41">
        <v>27100</v>
      </c>
      <c r="D36" s="41">
        <v>26868</v>
      </c>
      <c r="E36" s="41"/>
      <c r="F36" s="41">
        <v>37699</v>
      </c>
      <c r="G36" s="41">
        <v>18564</v>
      </c>
      <c r="H36" s="41">
        <v>19135</v>
      </c>
      <c r="I36" s="41"/>
      <c r="J36" s="41">
        <v>16269</v>
      </c>
      <c r="K36" s="41">
        <v>8536</v>
      </c>
      <c r="L36" s="41">
        <v>7733</v>
      </c>
    </row>
    <row r="37" spans="1:12" ht="13.9" customHeight="1" x14ac:dyDescent="0.25">
      <c r="A37" s="37" t="s">
        <v>30</v>
      </c>
      <c r="B37" s="41">
        <v>13458</v>
      </c>
      <c r="C37" s="41">
        <v>6924</v>
      </c>
      <c r="D37" s="41">
        <v>6534</v>
      </c>
      <c r="E37" s="41"/>
      <c r="F37" s="41">
        <v>8586</v>
      </c>
      <c r="G37" s="41">
        <v>4300</v>
      </c>
      <c r="H37" s="41">
        <v>4286</v>
      </c>
      <c r="I37" s="41"/>
      <c r="J37" s="41">
        <v>4872</v>
      </c>
      <c r="K37" s="41">
        <v>2624</v>
      </c>
      <c r="L37" s="41">
        <v>2248</v>
      </c>
    </row>
    <row r="38" spans="1:12" ht="13.9" customHeight="1" x14ac:dyDescent="0.25">
      <c r="A38" s="37" t="s">
        <v>31</v>
      </c>
      <c r="B38" s="41">
        <v>45338</v>
      </c>
      <c r="C38" s="41">
        <v>22865</v>
      </c>
      <c r="D38" s="41">
        <v>22473</v>
      </c>
      <c r="E38" s="41"/>
      <c r="F38" s="41">
        <v>31105</v>
      </c>
      <c r="G38" s="41">
        <v>15348</v>
      </c>
      <c r="H38" s="41">
        <v>15757</v>
      </c>
      <c r="I38" s="41"/>
      <c r="J38" s="41">
        <v>14233</v>
      </c>
      <c r="K38" s="41">
        <v>7517</v>
      </c>
      <c r="L38" s="41">
        <v>6716</v>
      </c>
    </row>
    <row r="39" spans="1:12" ht="13.15" customHeight="1" x14ac:dyDescent="0.25">
      <c r="A39" s="126" t="s">
        <v>32</v>
      </c>
      <c r="B39" s="126">
        <v>1263918</v>
      </c>
      <c r="C39" s="126">
        <v>616657</v>
      </c>
      <c r="D39" s="126">
        <v>647261</v>
      </c>
      <c r="E39" s="126"/>
      <c r="F39" s="126">
        <v>1263918</v>
      </c>
      <c r="G39" s="126">
        <v>616657</v>
      </c>
      <c r="H39" s="126">
        <v>647261</v>
      </c>
      <c r="I39" s="126"/>
      <c r="J39" s="270" t="s">
        <v>185</v>
      </c>
      <c r="K39" s="270" t="s">
        <v>185</v>
      </c>
      <c r="L39" s="270" t="s">
        <v>185</v>
      </c>
    </row>
    <row r="40" spans="1:12" ht="13.15" customHeight="1" x14ac:dyDescent="0.25">
      <c r="A40" s="36" t="s">
        <v>33</v>
      </c>
      <c r="B40" s="41">
        <v>104584</v>
      </c>
      <c r="C40" s="41">
        <v>50267</v>
      </c>
      <c r="D40" s="41">
        <v>54317</v>
      </c>
      <c r="E40" s="41"/>
      <c r="F40" s="41">
        <v>104584</v>
      </c>
      <c r="G40" s="41">
        <v>50267</v>
      </c>
      <c r="H40" s="41">
        <v>54317</v>
      </c>
      <c r="I40" s="41"/>
      <c r="J40" s="39" t="s">
        <v>185</v>
      </c>
      <c r="K40" s="39" t="s">
        <v>185</v>
      </c>
      <c r="L40" s="39" t="s">
        <v>185</v>
      </c>
    </row>
    <row r="41" spans="1:12" ht="13.15" customHeight="1" x14ac:dyDescent="0.25">
      <c r="A41" s="37" t="s">
        <v>34</v>
      </c>
      <c r="B41" s="41">
        <v>78340</v>
      </c>
      <c r="C41" s="41">
        <v>37473</v>
      </c>
      <c r="D41" s="41">
        <v>40867</v>
      </c>
      <c r="E41" s="41"/>
      <c r="F41" s="41">
        <v>78340</v>
      </c>
      <c r="G41" s="41">
        <v>37473</v>
      </c>
      <c r="H41" s="41">
        <v>40867</v>
      </c>
      <c r="I41" s="41"/>
      <c r="J41" s="39" t="s">
        <v>185</v>
      </c>
      <c r="K41" s="39" t="s">
        <v>185</v>
      </c>
      <c r="L41" s="39" t="s">
        <v>185</v>
      </c>
    </row>
    <row r="42" spans="1:12" ht="13.15" customHeight="1" x14ac:dyDescent="0.25">
      <c r="A42" s="37" t="s">
        <v>35</v>
      </c>
      <c r="B42" s="41">
        <v>79585</v>
      </c>
      <c r="C42" s="41">
        <v>38724</v>
      </c>
      <c r="D42" s="41">
        <v>40861</v>
      </c>
      <c r="E42" s="41"/>
      <c r="F42" s="41">
        <v>79585</v>
      </c>
      <c r="G42" s="41">
        <v>38724</v>
      </c>
      <c r="H42" s="41">
        <v>40861</v>
      </c>
      <c r="I42" s="41"/>
      <c r="J42" s="39" t="s">
        <v>185</v>
      </c>
      <c r="K42" s="39" t="s">
        <v>185</v>
      </c>
      <c r="L42" s="39" t="s">
        <v>185</v>
      </c>
    </row>
    <row r="43" spans="1:12" ht="13.15" customHeight="1" x14ac:dyDescent="0.25">
      <c r="A43" s="37" t="s">
        <v>36</v>
      </c>
      <c r="B43" s="41">
        <v>48905</v>
      </c>
      <c r="C43" s="41">
        <v>24320</v>
      </c>
      <c r="D43" s="41">
        <v>24585</v>
      </c>
      <c r="E43" s="41"/>
      <c r="F43" s="41">
        <v>48905</v>
      </c>
      <c r="G43" s="41">
        <v>24320</v>
      </c>
      <c r="H43" s="41">
        <v>24585</v>
      </c>
      <c r="I43" s="41"/>
      <c r="J43" s="39" t="s">
        <v>185</v>
      </c>
      <c r="K43" s="39" t="s">
        <v>185</v>
      </c>
      <c r="L43" s="39" t="s">
        <v>185</v>
      </c>
    </row>
    <row r="44" spans="1:12" ht="13.15" customHeight="1" x14ac:dyDescent="0.25">
      <c r="A44" s="37" t="s">
        <v>37</v>
      </c>
      <c r="B44" s="41">
        <v>26375</v>
      </c>
      <c r="C44" s="41">
        <v>12918</v>
      </c>
      <c r="D44" s="41">
        <v>13457</v>
      </c>
      <c r="E44" s="41"/>
      <c r="F44" s="41">
        <v>26375</v>
      </c>
      <c r="G44" s="41">
        <v>12918</v>
      </c>
      <c r="H44" s="41">
        <v>13457</v>
      </c>
      <c r="I44" s="41"/>
      <c r="J44" s="39" t="s">
        <v>185</v>
      </c>
      <c r="K44" s="39" t="s">
        <v>185</v>
      </c>
      <c r="L44" s="39" t="s">
        <v>185</v>
      </c>
    </row>
    <row r="45" spans="1:12" ht="13.15" customHeight="1" x14ac:dyDescent="0.25">
      <c r="A45" s="37" t="s">
        <v>38</v>
      </c>
      <c r="B45" s="41">
        <v>100823</v>
      </c>
      <c r="C45" s="41">
        <v>48935</v>
      </c>
      <c r="D45" s="41">
        <v>51888</v>
      </c>
      <c r="E45" s="41"/>
      <c r="F45" s="41">
        <v>100823</v>
      </c>
      <c r="G45" s="41">
        <v>48935</v>
      </c>
      <c r="H45" s="41">
        <v>51888</v>
      </c>
      <c r="I45" s="41"/>
      <c r="J45" s="39" t="s">
        <v>185</v>
      </c>
      <c r="K45" s="39" t="s">
        <v>185</v>
      </c>
      <c r="L45" s="39" t="s">
        <v>185</v>
      </c>
    </row>
    <row r="46" spans="1:12" ht="13.15" customHeight="1" x14ac:dyDescent="0.25">
      <c r="A46" s="37" t="s">
        <v>39</v>
      </c>
      <c r="B46" s="41">
        <v>76167</v>
      </c>
      <c r="C46" s="41">
        <v>37284</v>
      </c>
      <c r="D46" s="41">
        <v>38883</v>
      </c>
      <c r="E46" s="41"/>
      <c r="F46" s="41">
        <v>76167</v>
      </c>
      <c r="G46" s="41">
        <v>37284</v>
      </c>
      <c r="H46" s="41">
        <v>38883</v>
      </c>
      <c r="I46" s="41"/>
      <c r="J46" s="39" t="s">
        <v>185</v>
      </c>
      <c r="K46" s="39" t="s">
        <v>185</v>
      </c>
      <c r="L46" s="39" t="s">
        <v>185</v>
      </c>
    </row>
    <row r="47" spans="1:12" ht="13.15" customHeight="1" x14ac:dyDescent="0.25">
      <c r="A47" s="37" t="s">
        <v>40</v>
      </c>
      <c r="B47" s="41">
        <v>97329</v>
      </c>
      <c r="C47" s="41">
        <v>47776</v>
      </c>
      <c r="D47" s="41">
        <v>49553</v>
      </c>
      <c r="E47" s="41"/>
      <c r="F47" s="41">
        <v>97329</v>
      </c>
      <c r="G47" s="41">
        <v>47776</v>
      </c>
      <c r="H47" s="41">
        <v>49553</v>
      </c>
      <c r="I47" s="41"/>
      <c r="J47" s="39" t="s">
        <v>185</v>
      </c>
      <c r="K47" s="39" t="s">
        <v>185</v>
      </c>
      <c r="L47" s="39" t="s">
        <v>185</v>
      </c>
    </row>
    <row r="48" spans="1:12" ht="13.15" customHeight="1" x14ac:dyDescent="0.25">
      <c r="A48" s="37" t="s">
        <v>41</v>
      </c>
      <c r="B48" s="41">
        <v>114832</v>
      </c>
      <c r="C48" s="41">
        <v>54949</v>
      </c>
      <c r="D48" s="41">
        <v>59883</v>
      </c>
      <c r="E48" s="41"/>
      <c r="F48" s="41">
        <v>114832</v>
      </c>
      <c r="G48" s="41">
        <v>54949</v>
      </c>
      <c r="H48" s="41">
        <v>59883</v>
      </c>
      <c r="I48" s="41"/>
      <c r="J48" s="39" t="s">
        <v>185</v>
      </c>
      <c r="K48" s="39" t="s">
        <v>185</v>
      </c>
      <c r="L48" s="39" t="s">
        <v>185</v>
      </c>
    </row>
    <row r="49" spans="1:12" ht="13.15" customHeight="1" x14ac:dyDescent="0.25">
      <c r="A49" s="37" t="s">
        <v>42</v>
      </c>
      <c r="B49" s="41">
        <v>72972</v>
      </c>
      <c r="C49" s="41">
        <v>35030</v>
      </c>
      <c r="D49" s="41">
        <v>37942</v>
      </c>
      <c r="E49" s="41"/>
      <c r="F49" s="41">
        <v>72972</v>
      </c>
      <c r="G49" s="41">
        <v>35030</v>
      </c>
      <c r="H49" s="41">
        <v>37942</v>
      </c>
      <c r="I49" s="41"/>
      <c r="J49" s="39" t="s">
        <v>185</v>
      </c>
      <c r="K49" s="39" t="s">
        <v>185</v>
      </c>
      <c r="L49" s="39" t="s">
        <v>185</v>
      </c>
    </row>
    <row r="50" spans="1:12" ht="13.15" customHeight="1" x14ac:dyDescent="0.25">
      <c r="A50" s="37" t="s">
        <v>43</v>
      </c>
      <c r="B50" s="41">
        <v>81079</v>
      </c>
      <c r="C50" s="41">
        <v>39763</v>
      </c>
      <c r="D50" s="41">
        <v>41316</v>
      </c>
      <c r="E50" s="41"/>
      <c r="F50" s="41">
        <v>81079</v>
      </c>
      <c r="G50" s="41">
        <v>39763</v>
      </c>
      <c r="H50" s="41">
        <v>41316</v>
      </c>
      <c r="I50" s="41"/>
      <c r="J50" s="39" t="s">
        <v>185</v>
      </c>
      <c r="K50" s="39" t="s">
        <v>185</v>
      </c>
      <c r="L50" s="39" t="s">
        <v>185</v>
      </c>
    </row>
    <row r="51" spans="1:12" ht="13.15" customHeight="1" x14ac:dyDescent="0.25">
      <c r="A51" s="37" t="s">
        <v>44</v>
      </c>
      <c r="B51" s="41">
        <v>88106</v>
      </c>
      <c r="C51" s="41">
        <v>43122</v>
      </c>
      <c r="D51" s="41">
        <v>44984</v>
      </c>
      <c r="E51" s="41"/>
      <c r="F51" s="41">
        <v>88106</v>
      </c>
      <c r="G51" s="41">
        <v>43122</v>
      </c>
      <c r="H51" s="41">
        <v>44984</v>
      </c>
      <c r="I51" s="41"/>
      <c r="J51" s="39" t="s">
        <v>185</v>
      </c>
      <c r="K51" s="39" t="s">
        <v>185</v>
      </c>
      <c r="L51" s="39" t="s">
        <v>185</v>
      </c>
    </row>
    <row r="52" spans="1:12" ht="13.15" customHeight="1" x14ac:dyDescent="0.25">
      <c r="A52" s="36" t="s">
        <v>45</v>
      </c>
      <c r="B52" s="41">
        <v>121568</v>
      </c>
      <c r="C52" s="41">
        <v>60264</v>
      </c>
      <c r="D52" s="41">
        <v>61304</v>
      </c>
      <c r="E52" s="41"/>
      <c r="F52" s="41">
        <v>121568</v>
      </c>
      <c r="G52" s="41">
        <v>60264</v>
      </c>
      <c r="H52" s="41">
        <v>61304</v>
      </c>
      <c r="I52" s="41"/>
      <c r="J52" s="39" t="s">
        <v>185</v>
      </c>
      <c r="K52" s="39" t="s">
        <v>185</v>
      </c>
      <c r="L52" s="39" t="s">
        <v>185</v>
      </c>
    </row>
    <row r="53" spans="1:12" ht="13.15" customHeight="1" x14ac:dyDescent="0.25">
      <c r="A53" s="37" t="s">
        <v>46</v>
      </c>
      <c r="B53" s="41">
        <v>124233</v>
      </c>
      <c r="C53" s="41">
        <v>61718</v>
      </c>
      <c r="D53" s="41">
        <v>62515</v>
      </c>
      <c r="E53" s="41"/>
      <c r="F53" s="41">
        <v>124233</v>
      </c>
      <c r="G53" s="41">
        <v>61718</v>
      </c>
      <c r="H53" s="41">
        <v>62515</v>
      </c>
      <c r="I53" s="41"/>
      <c r="J53" s="39" t="s">
        <v>185</v>
      </c>
      <c r="K53" s="39" t="s">
        <v>185</v>
      </c>
      <c r="L53" s="39" t="s">
        <v>185</v>
      </c>
    </row>
    <row r="54" spans="1:12" ht="13.15" customHeight="1" x14ac:dyDescent="0.25">
      <c r="A54" s="37" t="s">
        <v>47</v>
      </c>
      <c r="B54" s="41">
        <v>49020</v>
      </c>
      <c r="C54" s="41">
        <v>24114</v>
      </c>
      <c r="D54" s="41">
        <v>24906</v>
      </c>
      <c r="E54" s="41"/>
      <c r="F54" s="41">
        <v>49020</v>
      </c>
      <c r="G54" s="41">
        <v>24114</v>
      </c>
      <c r="H54" s="41">
        <v>24906</v>
      </c>
      <c r="I54" s="41"/>
      <c r="J54" s="39" t="s">
        <v>185</v>
      </c>
      <c r="K54" s="39" t="s">
        <v>185</v>
      </c>
      <c r="L54" s="39" t="s">
        <v>185</v>
      </c>
    </row>
    <row r="55" spans="1:12" ht="4.9000000000000004" customHeight="1" x14ac:dyDescent="0.25">
      <c r="A55" s="92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</row>
    <row r="56" spans="1:12" ht="22.5" customHeight="1" x14ac:dyDescent="0.25">
      <c r="A56" s="44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</row>
    <row r="57" spans="1:12" ht="22.5" customHeight="1" x14ac:dyDescent="0.25">
      <c r="A57" s="44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</row>
    <row r="58" spans="1:12" ht="22.5" customHeight="1" x14ac:dyDescent="0.25">
      <c r="A58" s="44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</row>
    <row r="59" spans="1:12" ht="22.5" customHeight="1" x14ac:dyDescent="0.25">
      <c r="A59" s="44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</row>
    <row r="60" spans="1:12" ht="22.5" customHeight="1" x14ac:dyDescent="0.25">
      <c r="A60" s="44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</row>
    <row r="61" spans="1:12" ht="22.5" customHeight="1" x14ac:dyDescent="0.25">
      <c r="A61" s="44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</row>
    <row r="62" spans="1:12" ht="22.5" customHeight="1" x14ac:dyDescent="0.25">
      <c r="A62" s="44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</row>
    <row r="63" spans="1:12" ht="17.25" customHeight="1" x14ac:dyDescent="0.25">
      <c r="A63" s="37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</row>
    <row r="64" spans="1:12" ht="1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2" ht="15" customHeight="1" x14ac:dyDescent="0.25">
      <c r="A65" s="1"/>
      <c r="B65" s="1"/>
      <c r="C65" s="301" t="s">
        <v>385</v>
      </c>
      <c r="D65" s="301"/>
      <c r="E65" s="301"/>
      <c r="F65" s="301"/>
      <c r="G65" s="301"/>
      <c r="H65" s="301"/>
      <c r="I65" s="301"/>
      <c r="J65" s="301"/>
      <c r="K65" s="301"/>
      <c r="L65" s="301"/>
    </row>
    <row r="66" spans="1:12" ht="5.0999999999999996" customHeight="1" x14ac:dyDescent="0.25">
      <c r="A66" s="12"/>
      <c r="B66" s="12"/>
      <c r="C66" s="12"/>
      <c r="D66" s="307"/>
      <c r="E66" s="307"/>
      <c r="F66" s="307"/>
      <c r="G66" s="307"/>
      <c r="H66" s="307"/>
      <c r="I66" s="307"/>
      <c r="J66" s="307"/>
      <c r="K66" s="307"/>
      <c r="L66" s="307"/>
    </row>
    <row r="67" spans="1:12" ht="5.0999999999999996" customHeight="1" x14ac:dyDescent="0.25">
      <c r="A67" s="97"/>
      <c r="B67" s="97"/>
      <c r="C67" s="97"/>
      <c r="D67" s="98"/>
      <c r="E67" s="98"/>
      <c r="F67" s="98"/>
      <c r="G67" s="98"/>
      <c r="H67" s="98"/>
      <c r="I67" s="98"/>
      <c r="J67" s="98"/>
      <c r="K67" s="98"/>
      <c r="L67" s="98"/>
    </row>
    <row r="68" spans="1:12" ht="15" customHeight="1" x14ac:dyDescent="0.25">
      <c r="A68" s="84" t="s">
        <v>441</v>
      </c>
      <c r="B68" s="3"/>
      <c r="C68" s="3"/>
      <c r="D68" s="3"/>
      <c r="E68" s="3"/>
      <c r="F68" s="3"/>
      <c r="G68" s="3"/>
      <c r="H68" s="3"/>
      <c r="I68" s="3"/>
      <c r="J68" s="3"/>
      <c r="K68" s="33"/>
      <c r="L68" s="34"/>
    </row>
    <row r="69" spans="1:12" ht="15" customHeight="1" x14ac:dyDescent="0.25">
      <c r="A69" s="84" t="s">
        <v>386</v>
      </c>
      <c r="B69" s="1"/>
      <c r="C69" s="1"/>
      <c r="D69" s="1"/>
      <c r="E69" s="1"/>
      <c r="F69" s="1"/>
      <c r="G69" s="1"/>
      <c r="H69" s="1"/>
      <c r="I69" s="1"/>
      <c r="J69" s="1"/>
      <c r="K69" s="12"/>
      <c r="L69" s="7" t="s">
        <v>1</v>
      </c>
    </row>
    <row r="70" spans="1:12" ht="5.0999999999999996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7"/>
    </row>
    <row r="71" spans="1:12" ht="5.0999999999999996" customHeight="1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90"/>
    </row>
    <row r="72" spans="1:12" ht="15" customHeight="1" x14ac:dyDescent="0.25">
      <c r="A72" s="305" t="s">
        <v>2</v>
      </c>
      <c r="B72" s="267"/>
      <c r="C72" s="267" t="s">
        <v>3</v>
      </c>
      <c r="D72" s="267"/>
      <c r="E72" s="268"/>
      <c r="F72" s="267" t="s">
        <v>4</v>
      </c>
      <c r="G72" s="267" t="s">
        <v>574</v>
      </c>
      <c r="H72" s="267"/>
      <c r="I72" s="268"/>
      <c r="J72" s="267"/>
      <c r="K72" s="269" t="s">
        <v>5</v>
      </c>
      <c r="L72" s="267"/>
    </row>
    <row r="73" spans="1:12" ht="15" customHeight="1" x14ac:dyDescent="0.25">
      <c r="A73" s="305"/>
      <c r="B73" s="262" t="s">
        <v>6</v>
      </c>
      <c r="C73" s="262" t="s">
        <v>7</v>
      </c>
      <c r="D73" s="262" t="s">
        <v>8</v>
      </c>
      <c r="E73" s="262"/>
      <c r="F73" s="262" t="s">
        <v>6</v>
      </c>
      <c r="G73" s="262" t="s">
        <v>7</v>
      </c>
      <c r="H73" s="262" t="s">
        <v>8</v>
      </c>
      <c r="I73" s="262"/>
      <c r="J73" s="262" t="s">
        <v>6</v>
      </c>
      <c r="K73" s="262" t="s">
        <v>7</v>
      </c>
      <c r="L73" s="262" t="s">
        <v>8</v>
      </c>
    </row>
    <row r="74" spans="1:12" ht="5.0999999999999996" customHeight="1" x14ac:dyDescent="0.25">
      <c r="A74" s="205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</row>
    <row r="75" spans="1:12" ht="5.0999999999999996" customHeight="1" x14ac:dyDescent="0.25">
      <c r="A75" s="32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spans="1:12" ht="13.9" customHeight="1" x14ac:dyDescent="0.25">
      <c r="A76" s="126" t="s">
        <v>48</v>
      </c>
      <c r="B76" s="126">
        <v>234526</v>
      </c>
      <c r="C76" s="126">
        <v>119713</v>
      </c>
      <c r="D76" s="126">
        <v>114813</v>
      </c>
      <c r="E76" s="126"/>
      <c r="F76" s="126">
        <v>166872</v>
      </c>
      <c r="G76" s="126">
        <v>82928</v>
      </c>
      <c r="H76" s="126">
        <v>83944</v>
      </c>
      <c r="I76" s="126"/>
      <c r="J76" s="270">
        <v>67654</v>
      </c>
      <c r="K76" s="270">
        <v>36785</v>
      </c>
      <c r="L76" s="270">
        <v>30869</v>
      </c>
    </row>
    <row r="77" spans="1:12" ht="13.9" customHeight="1" x14ac:dyDescent="0.25">
      <c r="A77" s="36" t="s">
        <v>49</v>
      </c>
      <c r="B77" s="41">
        <v>17343</v>
      </c>
      <c r="C77" s="41">
        <v>8956</v>
      </c>
      <c r="D77" s="41">
        <v>8387</v>
      </c>
      <c r="E77" s="41"/>
      <c r="F77" s="41">
        <v>12470</v>
      </c>
      <c r="G77" s="41">
        <v>6385</v>
      </c>
      <c r="H77" s="41">
        <v>6085</v>
      </c>
      <c r="I77" s="41"/>
      <c r="J77" s="41">
        <v>4873</v>
      </c>
      <c r="K77" s="41">
        <v>2571</v>
      </c>
      <c r="L77" s="41">
        <v>2302</v>
      </c>
    </row>
    <row r="78" spans="1:12" ht="13.9" customHeight="1" x14ac:dyDescent="0.25">
      <c r="A78" s="37" t="s">
        <v>50</v>
      </c>
      <c r="B78" s="41">
        <v>49301</v>
      </c>
      <c r="C78" s="41">
        <v>25957</v>
      </c>
      <c r="D78" s="41">
        <v>23344</v>
      </c>
      <c r="E78" s="41"/>
      <c r="F78" s="41">
        <v>31862</v>
      </c>
      <c r="G78" s="41">
        <v>15943</v>
      </c>
      <c r="H78" s="41">
        <v>15919</v>
      </c>
      <c r="I78" s="41"/>
      <c r="J78" s="41">
        <v>17439</v>
      </c>
      <c r="K78" s="41">
        <v>10014</v>
      </c>
      <c r="L78" s="41">
        <v>7425</v>
      </c>
    </row>
    <row r="79" spans="1:12" ht="13.9" customHeight="1" x14ac:dyDescent="0.25">
      <c r="A79" s="37" t="s">
        <v>51</v>
      </c>
      <c r="B79" s="41">
        <v>14832</v>
      </c>
      <c r="C79" s="41">
        <v>7440</v>
      </c>
      <c r="D79" s="41">
        <v>7392</v>
      </c>
      <c r="E79" s="41"/>
      <c r="F79" s="41">
        <v>10892</v>
      </c>
      <c r="G79" s="41">
        <v>5353</v>
      </c>
      <c r="H79" s="41">
        <v>5539</v>
      </c>
      <c r="I79" s="41"/>
      <c r="J79" s="41">
        <v>3940</v>
      </c>
      <c r="K79" s="41">
        <v>2087</v>
      </c>
      <c r="L79" s="41">
        <v>1853</v>
      </c>
    </row>
    <row r="80" spans="1:12" ht="13.9" customHeight="1" x14ac:dyDescent="0.25">
      <c r="A80" s="37" t="s">
        <v>52</v>
      </c>
      <c r="B80" s="41">
        <v>21486</v>
      </c>
      <c r="C80" s="41">
        <v>10723</v>
      </c>
      <c r="D80" s="41">
        <v>10763</v>
      </c>
      <c r="E80" s="41"/>
      <c r="F80" s="41">
        <v>14620</v>
      </c>
      <c r="G80" s="41">
        <v>7181</v>
      </c>
      <c r="H80" s="41">
        <v>7439</v>
      </c>
      <c r="I80" s="41"/>
      <c r="J80" s="41">
        <v>6866</v>
      </c>
      <c r="K80" s="41">
        <v>3542</v>
      </c>
      <c r="L80" s="41">
        <v>3324</v>
      </c>
    </row>
    <row r="81" spans="1:12" ht="13.9" customHeight="1" x14ac:dyDescent="0.25">
      <c r="A81" s="37" t="s">
        <v>53</v>
      </c>
      <c r="B81" s="41">
        <v>16031</v>
      </c>
      <c r="C81" s="41">
        <v>8086</v>
      </c>
      <c r="D81" s="41">
        <v>7945</v>
      </c>
      <c r="E81" s="41"/>
      <c r="F81" s="41">
        <v>11851</v>
      </c>
      <c r="G81" s="41">
        <v>5860</v>
      </c>
      <c r="H81" s="41">
        <v>5991</v>
      </c>
      <c r="I81" s="41"/>
      <c r="J81" s="41">
        <v>4180</v>
      </c>
      <c r="K81" s="41">
        <v>2226</v>
      </c>
      <c r="L81" s="41">
        <v>1954</v>
      </c>
    </row>
    <row r="82" spans="1:12" ht="13.9" customHeight="1" x14ac:dyDescent="0.25">
      <c r="A82" s="37" t="s">
        <v>54</v>
      </c>
      <c r="B82" s="41">
        <v>14320</v>
      </c>
      <c r="C82" s="41">
        <v>7346</v>
      </c>
      <c r="D82" s="41">
        <v>6974</v>
      </c>
      <c r="E82" s="41"/>
      <c r="F82" s="41">
        <v>10173</v>
      </c>
      <c r="G82" s="41">
        <v>5111</v>
      </c>
      <c r="H82" s="41">
        <v>5062</v>
      </c>
      <c r="I82" s="41"/>
      <c r="J82" s="41">
        <v>4147</v>
      </c>
      <c r="K82" s="41">
        <v>2235</v>
      </c>
      <c r="L82" s="41">
        <v>1912</v>
      </c>
    </row>
    <row r="83" spans="1:12" ht="13.9" customHeight="1" x14ac:dyDescent="0.25">
      <c r="A83" s="37" t="s">
        <v>55</v>
      </c>
      <c r="B83" s="41">
        <v>12768</v>
      </c>
      <c r="C83" s="41">
        <v>6335</v>
      </c>
      <c r="D83" s="41">
        <v>6433</v>
      </c>
      <c r="E83" s="41"/>
      <c r="F83" s="41">
        <v>9827</v>
      </c>
      <c r="G83" s="41">
        <v>4779</v>
      </c>
      <c r="H83" s="41">
        <v>5048</v>
      </c>
      <c r="I83" s="41"/>
      <c r="J83" s="41">
        <v>2941</v>
      </c>
      <c r="K83" s="41">
        <v>1556</v>
      </c>
      <c r="L83" s="41">
        <v>1385</v>
      </c>
    </row>
    <row r="84" spans="1:12" ht="13.9" customHeight="1" x14ac:dyDescent="0.25">
      <c r="A84" s="37" t="s">
        <v>56</v>
      </c>
      <c r="B84" s="41">
        <v>39836</v>
      </c>
      <c r="C84" s="41">
        <v>19902</v>
      </c>
      <c r="D84" s="41">
        <v>19934</v>
      </c>
      <c r="E84" s="41"/>
      <c r="F84" s="41">
        <v>30781</v>
      </c>
      <c r="G84" s="41">
        <v>15075</v>
      </c>
      <c r="H84" s="41">
        <v>15706</v>
      </c>
      <c r="I84" s="41"/>
      <c r="J84" s="41">
        <v>9055</v>
      </c>
      <c r="K84" s="41">
        <v>4827</v>
      </c>
      <c r="L84" s="41">
        <v>4228</v>
      </c>
    </row>
    <row r="85" spans="1:12" ht="13.9" customHeight="1" x14ac:dyDescent="0.25">
      <c r="A85" s="37" t="s">
        <v>57</v>
      </c>
      <c r="B85" s="41">
        <v>12776</v>
      </c>
      <c r="C85" s="41">
        <v>6567</v>
      </c>
      <c r="D85" s="41">
        <v>6209</v>
      </c>
      <c r="E85" s="41"/>
      <c r="F85" s="41">
        <v>8333</v>
      </c>
      <c r="G85" s="41">
        <v>4165</v>
      </c>
      <c r="H85" s="41">
        <v>4168</v>
      </c>
      <c r="I85" s="41"/>
      <c r="J85" s="41">
        <v>4443</v>
      </c>
      <c r="K85" s="41">
        <v>2402</v>
      </c>
      <c r="L85" s="41">
        <v>2041</v>
      </c>
    </row>
    <row r="86" spans="1:12" ht="13.9" customHeight="1" x14ac:dyDescent="0.25">
      <c r="A86" s="37" t="s">
        <v>58</v>
      </c>
      <c r="B86" s="41">
        <v>17198</v>
      </c>
      <c r="C86" s="41">
        <v>8822</v>
      </c>
      <c r="D86" s="41">
        <v>8376</v>
      </c>
      <c r="E86" s="41"/>
      <c r="F86" s="41">
        <v>13576</v>
      </c>
      <c r="G86" s="41">
        <v>6854</v>
      </c>
      <c r="H86" s="41">
        <v>6722</v>
      </c>
      <c r="I86" s="41"/>
      <c r="J86" s="41">
        <v>3622</v>
      </c>
      <c r="K86" s="41">
        <v>1968</v>
      </c>
      <c r="L86" s="41">
        <v>1654</v>
      </c>
    </row>
    <row r="87" spans="1:12" ht="13.9" customHeight="1" x14ac:dyDescent="0.25">
      <c r="A87" s="37" t="s">
        <v>59</v>
      </c>
      <c r="B87" s="41">
        <v>18635</v>
      </c>
      <c r="C87" s="41">
        <v>9579</v>
      </c>
      <c r="D87" s="41">
        <v>9056</v>
      </c>
      <c r="E87" s="41"/>
      <c r="F87" s="41">
        <v>12487</v>
      </c>
      <c r="G87" s="41">
        <v>6222</v>
      </c>
      <c r="H87" s="41">
        <v>6265</v>
      </c>
      <c r="I87" s="41"/>
      <c r="J87" s="41">
        <v>6148</v>
      </c>
      <c r="K87" s="41">
        <v>3357</v>
      </c>
      <c r="L87" s="41">
        <v>2791</v>
      </c>
    </row>
    <row r="88" spans="1:12" ht="13.9" customHeight="1" x14ac:dyDescent="0.25">
      <c r="A88" s="126" t="s">
        <v>60</v>
      </c>
      <c r="B88" s="126">
        <v>435728</v>
      </c>
      <c r="C88" s="126">
        <v>219139</v>
      </c>
      <c r="D88" s="126">
        <v>216589</v>
      </c>
      <c r="E88" s="126"/>
      <c r="F88" s="126">
        <v>359468</v>
      </c>
      <c r="G88" s="126">
        <v>177739</v>
      </c>
      <c r="H88" s="126">
        <v>181729</v>
      </c>
      <c r="I88" s="126"/>
      <c r="J88" s="270">
        <v>76260</v>
      </c>
      <c r="K88" s="270">
        <v>41400</v>
      </c>
      <c r="L88" s="270">
        <v>34860</v>
      </c>
    </row>
    <row r="89" spans="1:12" ht="13.9" customHeight="1" x14ac:dyDescent="0.25">
      <c r="A89" s="36" t="s">
        <v>60</v>
      </c>
      <c r="B89" s="41">
        <v>97730</v>
      </c>
      <c r="C89" s="41">
        <v>47558</v>
      </c>
      <c r="D89" s="41">
        <v>50172</v>
      </c>
      <c r="E89" s="41"/>
      <c r="F89" s="41">
        <v>89612</v>
      </c>
      <c r="G89" s="41">
        <v>43299</v>
      </c>
      <c r="H89" s="41">
        <v>46313</v>
      </c>
      <c r="I89" s="41"/>
      <c r="J89" s="41">
        <v>8118</v>
      </c>
      <c r="K89" s="41">
        <v>4259</v>
      </c>
      <c r="L89" s="41">
        <v>3859</v>
      </c>
    </row>
    <row r="90" spans="1:12" ht="13.9" customHeight="1" x14ac:dyDescent="0.25">
      <c r="A90" s="37" t="s">
        <v>61</v>
      </c>
      <c r="B90" s="41">
        <v>97385</v>
      </c>
      <c r="C90" s="41">
        <v>48807</v>
      </c>
      <c r="D90" s="41">
        <v>48578</v>
      </c>
      <c r="E90" s="41"/>
      <c r="F90" s="41">
        <v>89074</v>
      </c>
      <c r="G90" s="41">
        <v>43991</v>
      </c>
      <c r="H90" s="41">
        <v>45083</v>
      </c>
      <c r="I90" s="41"/>
      <c r="J90" s="41">
        <v>8311</v>
      </c>
      <c r="K90" s="41">
        <v>4816</v>
      </c>
      <c r="L90" s="41">
        <v>3495</v>
      </c>
    </row>
    <row r="91" spans="1:12" ht="13.9" customHeight="1" x14ac:dyDescent="0.25">
      <c r="A91" s="37" t="s">
        <v>62</v>
      </c>
      <c r="B91" s="41">
        <v>13665</v>
      </c>
      <c r="C91" s="41">
        <v>7048</v>
      </c>
      <c r="D91" s="41">
        <v>6617</v>
      </c>
      <c r="E91" s="41"/>
      <c r="F91" s="41">
        <v>8429</v>
      </c>
      <c r="G91" s="41">
        <v>4254</v>
      </c>
      <c r="H91" s="41">
        <v>4175</v>
      </c>
      <c r="I91" s="41"/>
      <c r="J91" s="41">
        <v>5236</v>
      </c>
      <c r="K91" s="41">
        <v>2794</v>
      </c>
      <c r="L91" s="41">
        <v>2442</v>
      </c>
    </row>
    <row r="92" spans="1:12" ht="13.9" customHeight="1" x14ac:dyDescent="0.25">
      <c r="A92" s="37" t="s">
        <v>63</v>
      </c>
      <c r="B92" s="41">
        <v>41506</v>
      </c>
      <c r="C92" s="41">
        <v>20732</v>
      </c>
      <c r="D92" s="41">
        <v>20774</v>
      </c>
      <c r="E92" s="41"/>
      <c r="F92" s="41">
        <v>33726</v>
      </c>
      <c r="G92" s="41">
        <v>16538</v>
      </c>
      <c r="H92" s="41">
        <v>17188</v>
      </c>
      <c r="I92" s="41"/>
      <c r="J92" s="41">
        <v>7780</v>
      </c>
      <c r="K92" s="41">
        <v>4194</v>
      </c>
      <c r="L92" s="41">
        <v>3586</v>
      </c>
    </row>
    <row r="93" spans="1:12" ht="13.9" customHeight="1" x14ac:dyDescent="0.25">
      <c r="A93" s="37" t="s">
        <v>64</v>
      </c>
      <c r="B93" s="41">
        <v>18753</v>
      </c>
      <c r="C93" s="41">
        <v>9515</v>
      </c>
      <c r="D93" s="41">
        <v>9238</v>
      </c>
      <c r="E93" s="41"/>
      <c r="F93" s="41">
        <v>15312</v>
      </c>
      <c r="G93" s="41">
        <v>7643</v>
      </c>
      <c r="H93" s="41">
        <v>7669</v>
      </c>
      <c r="I93" s="41"/>
      <c r="J93" s="41">
        <v>3441</v>
      </c>
      <c r="K93" s="41">
        <v>1872</v>
      </c>
      <c r="L93" s="41">
        <v>1569</v>
      </c>
    </row>
    <row r="94" spans="1:12" ht="13.9" customHeight="1" x14ac:dyDescent="0.25">
      <c r="A94" s="37" t="s">
        <v>65</v>
      </c>
      <c r="B94" s="41">
        <v>35429</v>
      </c>
      <c r="C94" s="41">
        <v>18369</v>
      </c>
      <c r="D94" s="41">
        <v>17060</v>
      </c>
      <c r="E94" s="41"/>
      <c r="F94" s="41">
        <v>26225</v>
      </c>
      <c r="G94" s="41">
        <v>13291</v>
      </c>
      <c r="H94" s="41">
        <v>12934</v>
      </c>
      <c r="I94" s="41"/>
      <c r="J94" s="41">
        <v>9204</v>
      </c>
      <c r="K94" s="41">
        <v>5078</v>
      </c>
      <c r="L94" s="41">
        <v>4126</v>
      </c>
    </row>
    <row r="95" spans="1:12" ht="13.9" customHeight="1" x14ac:dyDescent="0.25">
      <c r="A95" s="37" t="s">
        <v>66</v>
      </c>
      <c r="B95" s="41">
        <v>18333</v>
      </c>
      <c r="C95" s="41">
        <v>9419</v>
      </c>
      <c r="D95" s="41">
        <v>8914</v>
      </c>
      <c r="E95" s="41"/>
      <c r="F95" s="41">
        <v>14538</v>
      </c>
      <c r="G95" s="41">
        <v>7297</v>
      </c>
      <c r="H95" s="41">
        <v>7241</v>
      </c>
      <c r="I95" s="41"/>
      <c r="J95" s="41">
        <v>3795</v>
      </c>
      <c r="K95" s="41">
        <v>2122</v>
      </c>
      <c r="L95" s="41">
        <v>1673</v>
      </c>
    </row>
    <row r="96" spans="1:12" ht="13.9" customHeight="1" x14ac:dyDescent="0.25">
      <c r="A96" s="37" t="s">
        <v>67</v>
      </c>
      <c r="B96" s="41">
        <v>16639</v>
      </c>
      <c r="C96" s="41">
        <v>8440</v>
      </c>
      <c r="D96" s="41">
        <v>8199</v>
      </c>
      <c r="E96" s="41"/>
      <c r="F96" s="41">
        <v>8398</v>
      </c>
      <c r="G96" s="41">
        <v>4150</v>
      </c>
      <c r="H96" s="41">
        <v>4248</v>
      </c>
      <c r="I96" s="41"/>
      <c r="J96" s="41">
        <v>8241</v>
      </c>
      <c r="K96" s="41">
        <v>4290</v>
      </c>
      <c r="L96" s="41">
        <v>3951</v>
      </c>
    </row>
    <row r="97" spans="1:12" ht="13.9" customHeight="1" x14ac:dyDescent="0.25">
      <c r="A97" s="37" t="s">
        <v>68</v>
      </c>
      <c r="B97" s="41">
        <v>21135</v>
      </c>
      <c r="C97" s="41">
        <v>10909</v>
      </c>
      <c r="D97" s="41">
        <v>10226</v>
      </c>
      <c r="E97" s="41"/>
      <c r="F97" s="41">
        <v>15967</v>
      </c>
      <c r="G97" s="41">
        <v>8098</v>
      </c>
      <c r="H97" s="41">
        <v>7869</v>
      </c>
      <c r="I97" s="41"/>
      <c r="J97" s="41">
        <v>5168</v>
      </c>
      <c r="K97" s="41">
        <v>2811</v>
      </c>
      <c r="L97" s="41">
        <v>2357</v>
      </c>
    </row>
    <row r="98" spans="1:12" ht="13.9" customHeight="1" x14ac:dyDescent="0.25">
      <c r="A98" s="37" t="s">
        <v>69</v>
      </c>
      <c r="B98" s="41">
        <v>6563</v>
      </c>
      <c r="C98" s="41">
        <v>3356</v>
      </c>
      <c r="D98" s="41">
        <v>3207</v>
      </c>
      <c r="E98" s="41"/>
      <c r="F98" s="41">
        <v>4628</v>
      </c>
      <c r="G98" s="41">
        <v>2341</v>
      </c>
      <c r="H98" s="41">
        <v>2287</v>
      </c>
      <c r="I98" s="41"/>
      <c r="J98" s="41">
        <v>1935</v>
      </c>
      <c r="K98" s="41">
        <v>1015</v>
      </c>
      <c r="L98" s="41">
        <v>920</v>
      </c>
    </row>
    <row r="99" spans="1:12" ht="13.9" customHeight="1" x14ac:dyDescent="0.25">
      <c r="A99" s="37" t="s">
        <v>70</v>
      </c>
      <c r="B99" s="41">
        <v>37099</v>
      </c>
      <c r="C99" s="41">
        <v>18776</v>
      </c>
      <c r="D99" s="41">
        <v>18323</v>
      </c>
      <c r="E99" s="41"/>
      <c r="F99" s="41">
        <v>29324</v>
      </c>
      <c r="G99" s="41">
        <v>14542</v>
      </c>
      <c r="H99" s="41">
        <v>14782</v>
      </c>
      <c r="I99" s="41"/>
      <c r="J99" s="41">
        <v>7775</v>
      </c>
      <c r="K99" s="41">
        <v>4234</v>
      </c>
      <c r="L99" s="41">
        <v>3541</v>
      </c>
    </row>
    <row r="100" spans="1:12" ht="13.9" customHeight="1" x14ac:dyDescent="0.25">
      <c r="A100" s="37" t="s">
        <v>71</v>
      </c>
      <c r="B100" s="41">
        <v>17140</v>
      </c>
      <c r="C100" s="41">
        <v>8894</v>
      </c>
      <c r="D100" s="41">
        <v>8246</v>
      </c>
      <c r="E100" s="41"/>
      <c r="F100" s="41">
        <v>15700</v>
      </c>
      <c r="G100" s="41">
        <v>8032</v>
      </c>
      <c r="H100" s="41">
        <v>7668</v>
      </c>
      <c r="I100" s="41"/>
      <c r="J100" s="41">
        <v>1440</v>
      </c>
      <c r="K100" s="41">
        <v>862</v>
      </c>
      <c r="L100" s="41">
        <v>578</v>
      </c>
    </row>
    <row r="101" spans="1:12" ht="13.9" customHeight="1" x14ac:dyDescent="0.25">
      <c r="A101" s="36" t="s">
        <v>72</v>
      </c>
      <c r="B101" s="41">
        <v>14351</v>
      </c>
      <c r="C101" s="41">
        <v>7316</v>
      </c>
      <c r="D101" s="41">
        <v>7035</v>
      </c>
      <c r="E101" s="41"/>
      <c r="F101" s="41">
        <v>8535</v>
      </c>
      <c r="G101" s="41">
        <v>4263</v>
      </c>
      <c r="H101" s="41">
        <v>4272</v>
      </c>
      <c r="I101" s="41"/>
      <c r="J101" s="41">
        <v>5816</v>
      </c>
      <c r="K101" s="41">
        <v>3053</v>
      </c>
      <c r="L101" s="41">
        <v>2763</v>
      </c>
    </row>
    <row r="102" spans="1:12" ht="13.9" customHeight="1" x14ac:dyDescent="0.25">
      <c r="A102" s="126" t="s">
        <v>73</v>
      </c>
      <c r="B102" s="126">
        <v>456956</v>
      </c>
      <c r="C102" s="126">
        <v>230753</v>
      </c>
      <c r="D102" s="126">
        <v>226203</v>
      </c>
      <c r="E102" s="126"/>
      <c r="F102" s="126">
        <v>350677</v>
      </c>
      <c r="G102" s="126">
        <v>173323</v>
      </c>
      <c r="H102" s="126">
        <v>177354</v>
      </c>
      <c r="I102" s="126"/>
      <c r="J102" s="270">
        <v>106279</v>
      </c>
      <c r="K102" s="270">
        <v>57430</v>
      </c>
      <c r="L102" s="270">
        <v>48849</v>
      </c>
    </row>
    <row r="103" spans="1:12" ht="13.9" customHeight="1" x14ac:dyDescent="0.25">
      <c r="A103" s="36" t="s">
        <v>74</v>
      </c>
      <c r="B103" s="41">
        <v>15324</v>
      </c>
      <c r="C103" s="41">
        <v>7833</v>
      </c>
      <c r="D103" s="41">
        <v>7491</v>
      </c>
      <c r="E103" s="41"/>
      <c r="F103" s="41">
        <v>11082</v>
      </c>
      <c r="G103" s="41">
        <v>5550</v>
      </c>
      <c r="H103" s="41">
        <v>5532</v>
      </c>
      <c r="I103" s="41"/>
      <c r="J103" s="41">
        <v>4242</v>
      </c>
      <c r="K103" s="41">
        <v>2283</v>
      </c>
      <c r="L103" s="41">
        <v>1959</v>
      </c>
    </row>
    <row r="104" spans="1:12" ht="13.9" customHeight="1" x14ac:dyDescent="0.25">
      <c r="A104" s="37" t="s">
        <v>75</v>
      </c>
      <c r="B104" s="41">
        <v>12465</v>
      </c>
      <c r="C104" s="41">
        <v>6417</v>
      </c>
      <c r="D104" s="41">
        <v>6048</v>
      </c>
      <c r="E104" s="41"/>
      <c r="F104" s="41">
        <v>7939</v>
      </c>
      <c r="G104" s="41">
        <v>4006</v>
      </c>
      <c r="H104" s="41">
        <v>3933</v>
      </c>
      <c r="I104" s="41"/>
      <c r="J104" s="41">
        <v>4526</v>
      </c>
      <c r="K104" s="41">
        <v>2411</v>
      </c>
      <c r="L104" s="41">
        <v>2115</v>
      </c>
    </row>
    <row r="105" spans="1:12" ht="13.9" customHeight="1" x14ac:dyDescent="0.25">
      <c r="A105" s="37" t="s">
        <v>76</v>
      </c>
      <c r="B105" s="41">
        <v>30057</v>
      </c>
      <c r="C105" s="41">
        <v>15100</v>
      </c>
      <c r="D105" s="41">
        <v>14957</v>
      </c>
      <c r="E105" s="41"/>
      <c r="F105" s="41">
        <v>25387</v>
      </c>
      <c r="G105" s="41">
        <v>12583</v>
      </c>
      <c r="H105" s="41">
        <v>12804</v>
      </c>
      <c r="I105" s="41"/>
      <c r="J105" s="41">
        <v>4670</v>
      </c>
      <c r="K105" s="41">
        <v>2517</v>
      </c>
      <c r="L105" s="41">
        <v>2153</v>
      </c>
    </row>
    <row r="106" spans="1:12" ht="13.9" customHeight="1" x14ac:dyDescent="0.25">
      <c r="A106" s="37" t="s">
        <v>77</v>
      </c>
      <c r="B106" s="41">
        <v>18889</v>
      </c>
      <c r="C106" s="41">
        <v>9638</v>
      </c>
      <c r="D106" s="41">
        <v>9251</v>
      </c>
      <c r="E106" s="41"/>
      <c r="F106" s="41">
        <v>13717</v>
      </c>
      <c r="G106" s="41">
        <v>6872</v>
      </c>
      <c r="H106" s="41">
        <v>6845</v>
      </c>
      <c r="I106" s="41"/>
      <c r="J106" s="41">
        <v>5172</v>
      </c>
      <c r="K106" s="41">
        <v>2766</v>
      </c>
      <c r="L106" s="41">
        <v>2406</v>
      </c>
    </row>
    <row r="107" spans="1:12" ht="13.9" customHeight="1" x14ac:dyDescent="0.25">
      <c r="A107" s="37" t="s">
        <v>78</v>
      </c>
      <c r="B107" s="41">
        <v>34876</v>
      </c>
      <c r="C107" s="41">
        <v>17785</v>
      </c>
      <c r="D107" s="41">
        <v>17091</v>
      </c>
      <c r="E107" s="41"/>
      <c r="F107" s="41">
        <v>22924</v>
      </c>
      <c r="G107" s="41">
        <v>11410</v>
      </c>
      <c r="H107" s="41">
        <v>11514</v>
      </c>
      <c r="I107" s="41"/>
      <c r="J107" s="41">
        <v>11952</v>
      </c>
      <c r="K107" s="41">
        <v>6375</v>
      </c>
      <c r="L107" s="41">
        <v>5577</v>
      </c>
    </row>
    <row r="108" spans="1:12" ht="13.9" customHeight="1" x14ac:dyDescent="0.25">
      <c r="A108" s="37" t="s">
        <v>79</v>
      </c>
      <c r="B108" s="41">
        <v>24844</v>
      </c>
      <c r="C108" s="41">
        <v>12614</v>
      </c>
      <c r="D108" s="41">
        <v>12230</v>
      </c>
      <c r="E108" s="41"/>
      <c r="F108" s="41">
        <v>21647</v>
      </c>
      <c r="G108" s="41">
        <v>10874</v>
      </c>
      <c r="H108" s="41">
        <v>10773</v>
      </c>
      <c r="I108" s="41"/>
      <c r="J108" s="41">
        <v>3197</v>
      </c>
      <c r="K108" s="41">
        <v>1740</v>
      </c>
      <c r="L108" s="41">
        <v>1457</v>
      </c>
    </row>
    <row r="109" spans="1:12" ht="13.9" customHeight="1" x14ac:dyDescent="0.25">
      <c r="A109" s="37" t="s">
        <v>80</v>
      </c>
      <c r="B109" s="41">
        <v>25750</v>
      </c>
      <c r="C109" s="41">
        <v>13040</v>
      </c>
      <c r="D109" s="41">
        <v>12710</v>
      </c>
      <c r="E109" s="41"/>
      <c r="F109" s="41">
        <v>17406</v>
      </c>
      <c r="G109" s="41">
        <v>8615</v>
      </c>
      <c r="H109" s="41">
        <v>8791</v>
      </c>
      <c r="I109" s="41"/>
      <c r="J109" s="41">
        <v>8344</v>
      </c>
      <c r="K109" s="41">
        <v>4425</v>
      </c>
      <c r="L109" s="41">
        <v>3919</v>
      </c>
    </row>
    <row r="110" spans="1:12" ht="13.9" customHeight="1" x14ac:dyDescent="0.25">
      <c r="A110" s="37" t="s">
        <v>81</v>
      </c>
      <c r="B110" s="41">
        <v>38684</v>
      </c>
      <c r="C110" s="41">
        <v>19482</v>
      </c>
      <c r="D110" s="41">
        <v>19202</v>
      </c>
      <c r="E110" s="41"/>
      <c r="F110" s="41">
        <v>26975</v>
      </c>
      <c r="G110" s="41">
        <v>13237</v>
      </c>
      <c r="H110" s="41">
        <v>13738</v>
      </c>
      <c r="I110" s="41"/>
      <c r="J110" s="41">
        <v>11709</v>
      </c>
      <c r="K110" s="41">
        <v>6245</v>
      </c>
      <c r="L110" s="41">
        <v>5464</v>
      </c>
    </row>
    <row r="111" spans="1:12" ht="13.9" customHeight="1" x14ac:dyDescent="0.25">
      <c r="A111" s="37" t="s">
        <v>82</v>
      </c>
      <c r="B111" s="41">
        <v>142905</v>
      </c>
      <c r="C111" s="41">
        <v>70857</v>
      </c>
      <c r="D111" s="41">
        <v>72048</v>
      </c>
      <c r="E111" s="41"/>
      <c r="F111" s="41">
        <v>129047</v>
      </c>
      <c r="G111" s="41">
        <v>62993</v>
      </c>
      <c r="H111" s="41">
        <v>66054</v>
      </c>
      <c r="I111" s="41"/>
      <c r="J111" s="41">
        <v>13858</v>
      </c>
      <c r="K111" s="41">
        <v>7864</v>
      </c>
      <c r="L111" s="41">
        <v>5994</v>
      </c>
    </row>
    <row r="112" spans="1:12" ht="13.9" customHeight="1" x14ac:dyDescent="0.25">
      <c r="A112" s="37" t="s">
        <v>83</v>
      </c>
      <c r="B112" s="41">
        <v>15667</v>
      </c>
      <c r="C112" s="41">
        <v>7943</v>
      </c>
      <c r="D112" s="41">
        <v>7724</v>
      </c>
      <c r="E112" s="41"/>
      <c r="F112" s="41">
        <v>9775</v>
      </c>
      <c r="G112" s="41">
        <v>4840</v>
      </c>
      <c r="H112" s="41">
        <v>4935</v>
      </c>
      <c r="I112" s="41"/>
      <c r="J112" s="41">
        <v>5892</v>
      </c>
      <c r="K112" s="41">
        <v>3103</v>
      </c>
      <c r="L112" s="41">
        <v>2789</v>
      </c>
    </row>
    <row r="113" spans="1:12" ht="13.9" customHeight="1" x14ac:dyDescent="0.25">
      <c r="A113" s="37" t="s">
        <v>84</v>
      </c>
      <c r="B113" s="41">
        <v>28783</v>
      </c>
      <c r="C113" s="41">
        <v>14615</v>
      </c>
      <c r="D113" s="41">
        <v>14168</v>
      </c>
      <c r="E113" s="41"/>
      <c r="F113" s="41">
        <v>20365</v>
      </c>
      <c r="G113" s="41">
        <v>10096</v>
      </c>
      <c r="H113" s="41">
        <v>10269</v>
      </c>
      <c r="I113" s="41"/>
      <c r="J113" s="41">
        <v>8418</v>
      </c>
      <c r="K113" s="41">
        <v>4519</v>
      </c>
      <c r="L113" s="41">
        <v>3899</v>
      </c>
    </row>
    <row r="114" spans="1:12" ht="13.9" customHeight="1" x14ac:dyDescent="0.25">
      <c r="A114" s="37" t="s">
        <v>85</v>
      </c>
      <c r="B114" s="41">
        <v>30841</v>
      </c>
      <c r="C114" s="41">
        <v>15809</v>
      </c>
      <c r="D114" s="41">
        <v>15032</v>
      </c>
      <c r="E114" s="41"/>
      <c r="F114" s="41">
        <v>21478</v>
      </c>
      <c r="G114" s="41">
        <v>10765</v>
      </c>
      <c r="H114" s="41">
        <v>10713</v>
      </c>
      <c r="I114" s="41"/>
      <c r="J114" s="41">
        <v>9363</v>
      </c>
      <c r="K114" s="41">
        <v>5044</v>
      </c>
      <c r="L114" s="41">
        <v>4319</v>
      </c>
    </row>
    <row r="115" spans="1:12" ht="13.9" customHeight="1" x14ac:dyDescent="0.25">
      <c r="A115" s="36" t="s">
        <v>86</v>
      </c>
      <c r="B115" s="41">
        <v>37871</v>
      </c>
      <c r="C115" s="41">
        <v>19620</v>
      </c>
      <c r="D115" s="41">
        <v>18251</v>
      </c>
      <c r="E115" s="41"/>
      <c r="F115" s="41">
        <v>22935</v>
      </c>
      <c r="G115" s="41">
        <v>11482</v>
      </c>
      <c r="H115" s="41">
        <v>11453</v>
      </c>
      <c r="I115" s="41"/>
      <c r="J115" s="41">
        <v>14936</v>
      </c>
      <c r="K115" s="41">
        <v>8138</v>
      </c>
      <c r="L115" s="41">
        <v>6798</v>
      </c>
    </row>
    <row r="116" spans="1:12" ht="5.0999999999999996" customHeight="1" x14ac:dyDescent="0.25">
      <c r="A116" s="92"/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</row>
    <row r="117" spans="1:12" ht="39" customHeight="1" x14ac:dyDescent="0.25">
      <c r="A117" s="44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</row>
    <row r="118" spans="1:12" ht="39" customHeight="1" x14ac:dyDescent="0.25">
      <c r="A118" s="44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</row>
    <row r="119" spans="1:12" ht="39" customHeight="1" x14ac:dyDescent="0.25">
      <c r="A119" s="44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</row>
    <row r="120" spans="1:12" ht="13.5" customHeight="1" x14ac:dyDescent="0.25">
      <c r="A120" s="44"/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</row>
    <row r="121" spans="1:12" ht="15" customHeight="1" x14ac:dyDescent="0.25">
      <c r="A121" s="37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</row>
    <row r="122" spans="1:12" ht="1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2" ht="15" customHeight="1" x14ac:dyDescent="0.25">
      <c r="A123" s="1"/>
      <c r="B123" s="1"/>
      <c r="C123" s="301" t="s">
        <v>385</v>
      </c>
      <c r="D123" s="301"/>
      <c r="E123" s="301"/>
      <c r="F123" s="301"/>
      <c r="G123" s="301"/>
      <c r="H123" s="301"/>
      <c r="I123" s="301"/>
      <c r="J123" s="301"/>
      <c r="K123" s="301"/>
      <c r="L123" s="301"/>
    </row>
    <row r="124" spans="1:12" ht="5.0999999999999996" customHeight="1" x14ac:dyDescent="0.25">
      <c r="A124" s="85"/>
      <c r="B124" s="85"/>
      <c r="C124" s="85"/>
      <c r="D124" s="308"/>
      <c r="E124" s="308"/>
      <c r="F124" s="308"/>
      <c r="G124" s="308"/>
      <c r="H124" s="308"/>
      <c r="I124" s="308"/>
      <c r="J124" s="308"/>
      <c r="K124" s="308"/>
      <c r="L124" s="308"/>
    </row>
    <row r="125" spans="1:12" ht="5.0999999999999996" customHeight="1" x14ac:dyDescent="0.25">
      <c r="A125" s="12"/>
      <c r="B125" s="12"/>
      <c r="C125" s="12"/>
      <c r="D125" s="204"/>
      <c r="E125" s="204"/>
      <c r="F125" s="204"/>
      <c r="G125" s="204"/>
      <c r="H125" s="204"/>
      <c r="I125" s="204"/>
      <c r="J125" s="204"/>
      <c r="K125" s="204"/>
      <c r="L125" s="204"/>
    </row>
    <row r="126" spans="1:12" ht="15" customHeight="1" x14ac:dyDescent="0.25">
      <c r="A126" s="84" t="s">
        <v>442</v>
      </c>
      <c r="B126" s="3"/>
      <c r="C126" s="3"/>
      <c r="D126" s="3"/>
      <c r="E126" s="3"/>
      <c r="F126" s="3"/>
      <c r="G126" s="3"/>
      <c r="H126" s="3"/>
      <c r="I126" s="3"/>
      <c r="J126" s="3"/>
      <c r="K126" s="33"/>
      <c r="L126" s="34"/>
    </row>
    <row r="127" spans="1:12" ht="15" customHeight="1" x14ac:dyDescent="0.25">
      <c r="A127" s="84" t="s">
        <v>386</v>
      </c>
      <c r="B127" s="1"/>
      <c r="C127" s="1"/>
      <c r="D127" s="1"/>
      <c r="E127" s="1"/>
      <c r="F127" s="1"/>
      <c r="G127" s="1"/>
      <c r="H127" s="1"/>
      <c r="I127" s="1"/>
      <c r="J127" s="1"/>
      <c r="K127" s="12"/>
      <c r="L127" s="7" t="s">
        <v>1</v>
      </c>
    </row>
    <row r="128" spans="1:12" ht="5.0999999999999996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7"/>
    </row>
    <row r="129" spans="1:12" ht="5.0999999999999996" customHeight="1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90"/>
    </row>
    <row r="130" spans="1:12" ht="15" customHeight="1" x14ac:dyDescent="0.25">
      <c r="A130" s="305" t="s">
        <v>2</v>
      </c>
      <c r="B130" s="267"/>
      <c r="C130" s="267" t="s">
        <v>3</v>
      </c>
      <c r="D130" s="267"/>
      <c r="E130" s="268"/>
      <c r="F130" s="267" t="s">
        <v>4</v>
      </c>
      <c r="G130" s="267" t="s">
        <v>574</v>
      </c>
      <c r="H130" s="267"/>
      <c r="I130" s="268"/>
      <c r="J130" s="267"/>
      <c r="K130" s="269" t="s">
        <v>5</v>
      </c>
      <c r="L130" s="267"/>
    </row>
    <row r="131" spans="1:12" ht="15" customHeight="1" x14ac:dyDescent="0.25">
      <c r="A131" s="305"/>
      <c r="B131" s="262" t="s">
        <v>6</v>
      </c>
      <c r="C131" s="262" t="s">
        <v>7</v>
      </c>
      <c r="D131" s="262" t="s">
        <v>8</v>
      </c>
      <c r="E131" s="262"/>
      <c r="F131" s="262" t="s">
        <v>6</v>
      </c>
      <c r="G131" s="262" t="s">
        <v>7</v>
      </c>
      <c r="H131" s="262" t="s">
        <v>8</v>
      </c>
      <c r="I131" s="262"/>
      <c r="J131" s="262" t="s">
        <v>6</v>
      </c>
      <c r="K131" s="262" t="s">
        <v>7</v>
      </c>
      <c r="L131" s="262" t="s">
        <v>8</v>
      </c>
    </row>
    <row r="132" spans="1:12" ht="5.0999999999999996" customHeight="1" x14ac:dyDescent="0.25">
      <c r="A132" s="205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</row>
    <row r="133" spans="1:12" ht="5.0999999999999996" customHeight="1" x14ac:dyDescent="0.25">
      <c r="A133" s="32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</row>
    <row r="134" spans="1:12" ht="13.9" customHeight="1" x14ac:dyDescent="0.25">
      <c r="A134" s="126" t="s">
        <v>87</v>
      </c>
      <c r="B134" s="126">
        <v>245778</v>
      </c>
      <c r="C134" s="126">
        <v>124284</v>
      </c>
      <c r="D134" s="126">
        <v>121494</v>
      </c>
      <c r="E134" s="126"/>
      <c r="F134" s="126">
        <v>200751</v>
      </c>
      <c r="G134" s="126">
        <v>99528</v>
      </c>
      <c r="H134" s="126">
        <v>101223</v>
      </c>
      <c r="I134" s="126"/>
      <c r="J134" s="270">
        <v>45027</v>
      </c>
      <c r="K134" s="270">
        <v>24756</v>
      </c>
      <c r="L134" s="270">
        <v>20271</v>
      </c>
    </row>
    <row r="135" spans="1:12" ht="13.9" customHeight="1" x14ac:dyDescent="0.25">
      <c r="A135" s="36" t="s">
        <v>88</v>
      </c>
      <c r="B135" s="41">
        <v>19099</v>
      </c>
      <c r="C135" s="41">
        <v>9718</v>
      </c>
      <c r="D135" s="41">
        <v>9381</v>
      </c>
      <c r="E135" s="41"/>
      <c r="F135" s="41">
        <v>16955</v>
      </c>
      <c r="G135" s="41">
        <v>8509</v>
      </c>
      <c r="H135" s="41">
        <v>8446</v>
      </c>
      <c r="I135" s="41"/>
      <c r="J135" s="41">
        <v>2144</v>
      </c>
      <c r="K135" s="41">
        <v>1209</v>
      </c>
      <c r="L135" s="41">
        <v>935</v>
      </c>
    </row>
    <row r="136" spans="1:12" ht="13.9" customHeight="1" x14ac:dyDescent="0.25">
      <c r="A136" s="37" t="s">
        <v>89</v>
      </c>
      <c r="B136" s="41">
        <v>20319</v>
      </c>
      <c r="C136" s="41">
        <v>10430</v>
      </c>
      <c r="D136" s="41">
        <v>9889</v>
      </c>
      <c r="E136" s="41"/>
      <c r="F136" s="41">
        <v>13672</v>
      </c>
      <c r="G136" s="41">
        <v>6823</v>
      </c>
      <c r="H136" s="41">
        <v>6849</v>
      </c>
      <c r="I136" s="41"/>
      <c r="J136" s="41">
        <v>6647</v>
      </c>
      <c r="K136" s="41">
        <v>3607</v>
      </c>
      <c r="L136" s="41">
        <v>3040</v>
      </c>
    </row>
    <row r="137" spans="1:12" ht="13.9" customHeight="1" x14ac:dyDescent="0.25">
      <c r="A137" s="37" t="s">
        <v>90</v>
      </c>
      <c r="B137" s="41">
        <v>19809</v>
      </c>
      <c r="C137" s="41">
        <v>10122</v>
      </c>
      <c r="D137" s="41">
        <v>9687</v>
      </c>
      <c r="E137" s="41"/>
      <c r="F137" s="41">
        <v>15996</v>
      </c>
      <c r="G137" s="41">
        <v>8015</v>
      </c>
      <c r="H137" s="41">
        <v>7981</v>
      </c>
      <c r="I137" s="41"/>
      <c r="J137" s="41">
        <v>3813</v>
      </c>
      <c r="K137" s="41">
        <v>2107</v>
      </c>
      <c r="L137" s="41">
        <v>1706</v>
      </c>
    </row>
    <row r="138" spans="1:12" ht="13.9" customHeight="1" x14ac:dyDescent="0.25">
      <c r="A138" s="37" t="s">
        <v>91</v>
      </c>
      <c r="B138" s="41">
        <v>12966</v>
      </c>
      <c r="C138" s="41">
        <v>6709</v>
      </c>
      <c r="D138" s="41">
        <v>6257</v>
      </c>
      <c r="E138" s="41"/>
      <c r="F138" s="41">
        <v>8887</v>
      </c>
      <c r="G138" s="41">
        <v>4480</v>
      </c>
      <c r="H138" s="41">
        <v>4407</v>
      </c>
      <c r="I138" s="41"/>
      <c r="J138" s="41">
        <v>4079</v>
      </c>
      <c r="K138" s="41">
        <v>2229</v>
      </c>
      <c r="L138" s="41">
        <v>1850</v>
      </c>
    </row>
    <row r="139" spans="1:12" ht="13.9" customHeight="1" x14ac:dyDescent="0.25">
      <c r="A139" s="37" t="s">
        <v>92</v>
      </c>
      <c r="B139" s="41">
        <v>17763</v>
      </c>
      <c r="C139" s="41">
        <v>9190</v>
      </c>
      <c r="D139" s="41">
        <v>8573</v>
      </c>
      <c r="E139" s="41"/>
      <c r="F139" s="41">
        <v>12512</v>
      </c>
      <c r="G139" s="41">
        <v>6331</v>
      </c>
      <c r="H139" s="41">
        <v>6181</v>
      </c>
      <c r="I139" s="41"/>
      <c r="J139" s="41">
        <v>5251</v>
      </c>
      <c r="K139" s="41">
        <v>2859</v>
      </c>
      <c r="L139" s="41">
        <v>2392</v>
      </c>
    </row>
    <row r="140" spans="1:12" ht="13.9" customHeight="1" x14ac:dyDescent="0.25">
      <c r="A140" s="37" t="s">
        <v>93</v>
      </c>
      <c r="B140" s="41">
        <v>28996</v>
      </c>
      <c r="C140" s="41">
        <v>14999</v>
      </c>
      <c r="D140" s="41">
        <v>13997</v>
      </c>
      <c r="E140" s="41"/>
      <c r="F140" s="41">
        <v>18692</v>
      </c>
      <c r="G140" s="41">
        <v>9378</v>
      </c>
      <c r="H140" s="41">
        <v>9314</v>
      </c>
      <c r="I140" s="41"/>
      <c r="J140" s="41">
        <v>10304</v>
      </c>
      <c r="K140" s="41">
        <v>5621</v>
      </c>
      <c r="L140" s="41">
        <v>4683</v>
      </c>
    </row>
    <row r="141" spans="1:12" ht="13.9" customHeight="1" x14ac:dyDescent="0.25">
      <c r="A141" s="37" t="s">
        <v>87</v>
      </c>
      <c r="B141" s="41">
        <v>107851</v>
      </c>
      <c r="C141" s="41">
        <v>53296</v>
      </c>
      <c r="D141" s="41">
        <v>54555</v>
      </c>
      <c r="E141" s="41"/>
      <c r="F141" s="41">
        <v>100684</v>
      </c>
      <c r="G141" s="41">
        <v>49233</v>
      </c>
      <c r="H141" s="41">
        <v>51451</v>
      </c>
      <c r="I141" s="41"/>
      <c r="J141" s="41">
        <v>7167</v>
      </c>
      <c r="K141" s="41">
        <v>4063</v>
      </c>
      <c r="L141" s="41">
        <v>3104</v>
      </c>
    </row>
    <row r="142" spans="1:12" ht="13.9" customHeight="1" x14ac:dyDescent="0.25">
      <c r="A142" s="37" t="s">
        <v>94</v>
      </c>
      <c r="B142" s="41">
        <v>18975</v>
      </c>
      <c r="C142" s="41">
        <v>9820</v>
      </c>
      <c r="D142" s="41">
        <v>9155</v>
      </c>
      <c r="E142" s="41"/>
      <c r="F142" s="41">
        <v>13353</v>
      </c>
      <c r="G142" s="41">
        <v>6759</v>
      </c>
      <c r="H142" s="41">
        <v>6594</v>
      </c>
      <c r="I142" s="41"/>
      <c r="J142" s="41">
        <v>5622</v>
      </c>
      <c r="K142" s="41">
        <v>3061</v>
      </c>
      <c r="L142" s="41">
        <v>2561</v>
      </c>
    </row>
    <row r="143" spans="1:12" ht="13.9" customHeight="1" x14ac:dyDescent="0.25">
      <c r="A143" s="126" t="s">
        <v>95</v>
      </c>
      <c r="B143" s="126">
        <v>279374</v>
      </c>
      <c r="C143" s="126">
        <v>141149</v>
      </c>
      <c r="D143" s="126">
        <v>138225</v>
      </c>
      <c r="E143" s="126"/>
      <c r="F143" s="126">
        <v>200727</v>
      </c>
      <c r="G143" s="126">
        <v>99019</v>
      </c>
      <c r="H143" s="126">
        <v>101708</v>
      </c>
      <c r="I143" s="126"/>
      <c r="J143" s="270">
        <v>78647</v>
      </c>
      <c r="K143" s="270">
        <v>42130</v>
      </c>
      <c r="L143" s="270">
        <v>36517</v>
      </c>
    </row>
    <row r="144" spans="1:12" ht="13.9" customHeight="1" x14ac:dyDescent="0.25">
      <c r="A144" s="36" t="s">
        <v>96</v>
      </c>
      <c r="B144" s="41">
        <v>32506</v>
      </c>
      <c r="C144" s="41">
        <v>16598</v>
      </c>
      <c r="D144" s="41">
        <v>15908</v>
      </c>
      <c r="E144" s="41"/>
      <c r="F144" s="41">
        <v>22116</v>
      </c>
      <c r="G144" s="41">
        <v>11024</v>
      </c>
      <c r="H144" s="41">
        <v>11092</v>
      </c>
      <c r="I144" s="41"/>
      <c r="J144" s="41">
        <v>10390</v>
      </c>
      <c r="K144" s="41">
        <v>5574</v>
      </c>
      <c r="L144" s="41">
        <v>4816</v>
      </c>
    </row>
    <row r="145" spans="1:12" ht="13.9" customHeight="1" x14ac:dyDescent="0.25">
      <c r="A145" s="37" t="s">
        <v>97</v>
      </c>
      <c r="B145" s="41">
        <v>25573</v>
      </c>
      <c r="C145" s="41">
        <v>13186</v>
      </c>
      <c r="D145" s="41">
        <v>12387</v>
      </c>
      <c r="E145" s="41"/>
      <c r="F145" s="41">
        <v>16208</v>
      </c>
      <c r="G145" s="41">
        <v>8157</v>
      </c>
      <c r="H145" s="41">
        <v>8051</v>
      </c>
      <c r="I145" s="41"/>
      <c r="J145" s="41">
        <v>9365</v>
      </c>
      <c r="K145" s="41">
        <v>5029</v>
      </c>
      <c r="L145" s="41">
        <v>4336</v>
      </c>
    </row>
    <row r="146" spans="1:12" ht="13.9" customHeight="1" x14ac:dyDescent="0.25">
      <c r="A146" s="37" t="s">
        <v>98</v>
      </c>
      <c r="B146" s="41">
        <v>19905</v>
      </c>
      <c r="C146" s="41">
        <v>10267</v>
      </c>
      <c r="D146" s="41">
        <v>9638</v>
      </c>
      <c r="E146" s="41"/>
      <c r="F146" s="41">
        <v>13146</v>
      </c>
      <c r="G146" s="41">
        <v>6647</v>
      </c>
      <c r="H146" s="41">
        <v>6499</v>
      </c>
      <c r="I146" s="41"/>
      <c r="J146" s="41">
        <v>6759</v>
      </c>
      <c r="K146" s="41">
        <v>3620</v>
      </c>
      <c r="L146" s="41">
        <v>3139</v>
      </c>
    </row>
    <row r="147" spans="1:12" ht="13.9" customHeight="1" x14ac:dyDescent="0.25">
      <c r="A147" s="37" t="s">
        <v>99</v>
      </c>
      <c r="B147" s="41">
        <v>38180</v>
      </c>
      <c r="C147" s="41">
        <v>19144</v>
      </c>
      <c r="D147" s="41">
        <v>19036</v>
      </c>
      <c r="E147" s="41"/>
      <c r="F147" s="41">
        <v>24704</v>
      </c>
      <c r="G147" s="41">
        <v>12044</v>
      </c>
      <c r="H147" s="41">
        <v>12660</v>
      </c>
      <c r="I147" s="41"/>
      <c r="J147" s="41">
        <v>13476</v>
      </c>
      <c r="K147" s="41">
        <v>7100</v>
      </c>
      <c r="L147" s="41">
        <v>6376</v>
      </c>
    </row>
    <row r="148" spans="1:12" ht="13.9" customHeight="1" x14ac:dyDescent="0.25">
      <c r="A148" s="37" t="s">
        <v>100</v>
      </c>
      <c r="B148" s="41">
        <v>18884</v>
      </c>
      <c r="C148" s="41">
        <v>9627</v>
      </c>
      <c r="D148" s="41">
        <v>9257</v>
      </c>
      <c r="E148" s="41"/>
      <c r="F148" s="41">
        <v>12182</v>
      </c>
      <c r="G148" s="41">
        <v>6066</v>
      </c>
      <c r="H148" s="41">
        <v>6116</v>
      </c>
      <c r="I148" s="41"/>
      <c r="J148" s="41">
        <v>6702</v>
      </c>
      <c r="K148" s="41">
        <v>3561</v>
      </c>
      <c r="L148" s="41">
        <v>3141</v>
      </c>
    </row>
    <row r="149" spans="1:12" ht="13.9" customHeight="1" x14ac:dyDescent="0.25">
      <c r="A149" s="37" t="s">
        <v>101</v>
      </c>
      <c r="B149" s="41">
        <v>47513</v>
      </c>
      <c r="C149" s="41">
        <v>23966</v>
      </c>
      <c r="D149" s="41">
        <v>23547</v>
      </c>
      <c r="E149" s="41"/>
      <c r="F149" s="41">
        <v>34885</v>
      </c>
      <c r="G149" s="41">
        <v>17193</v>
      </c>
      <c r="H149" s="41">
        <v>17692</v>
      </c>
      <c r="I149" s="41"/>
      <c r="J149" s="41">
        <v>12628</v>
      </c>
      <c r="K149" s="41">
        <v>6773</v>
      </c>
      <c r="L149" s="41">
        <v>5855</v>
      </c>
    </row>
    <row r="150" spans="1:12" ht="13.9" customHeight="1" x14ac:dyDescent="0.25">
      <c r="A150" s="37" t="s">
        <v>95</v>
      </c>
      <c r="B150" s="41">
        <v>86132</v>
      </c>
      <c r="C150" s="41">
        <v>42691</v>
      </c>
      <c r="D150" s="41">
        <v>43441</v>
      </c>
      <c r="E150" s="41"/>
      <c r="F150" s="41">
        <v>71705</v>
      </c>
      <c r="G150" s="41">
        <v>34863</v>
      </c>
      <c r="H150" s="41">
        <v>36842</v>
      </c>
      <c r="I150" s="41"/>
      <c r="J150" s="41">
        <v>14427</v>
      </c>
      <c r="K150" s="41">
        <v>7828</v>
      </c>
      <c r="L150" s="41">
        <v>6599</v>
      </c>
    </row>
    <row r="151" spans="1:12" ht="13.9" customHeight="1" x14ac:dyDescent="0.25">
      <c r="A151" s="37" t="s">
        <v>102</v>
      </c>
      <c r="B151" s="41">
        <v>10681</v>
      </c>
      <c r="C151" s="41">
        <v>5670</v>
      </c>
      <c r="D151" s="41">
        <v>5011</v>
      </c>
      <c r="E151" s="41"/>
      <c r="F151" s="41">
        <v>5781</v>
      </c>
      <c r="G151" s="41">
        <v>3025</v>
      </c>
      <c r="H151" s="41">
        <v>2756</v>
      </c>
      <c r="I151" s="41"/>
      <c r="J151" s="41">
        <v>4900</v>
      </c>
      <c r="K151" s="41">
        <v>2645</v>
      </c>
      <c r="L151" s="41">
        <v>2255</v>
      </c>
    </row>
    <row r="152" spans="1:12" ht="13.15" customHeight="1" x14ac:dyDescent="0.25">
      <c r="A152" s="126" t="s">
        <v>103</v>
      </c>
      <c r="B152" s="126">
        <v>266055</v>
      </c>
      <c r="C152" s="126">
        <v>134828</v>
      </c>
      <c r="D152" s="126">
        <v>131227</v>
      </c>
      <c r="E152" s="126"/>
      <c r="F152" s="126">
        <v>191760</v>
      </c>
      <c r="G152" s="126">
        <v>94696</v>
      </c>
      <c r="H152" s="126">
        <v>97064</v>
      </c>
      <c r="I152" s="126"/>
      <c r="J152" s="270">
        <v>74295</v>
      </c>
      <c r="K152" s="270">
        <v>40132</v>
      </c>
      <c r="L152" s="270">
        <v>34163</v>
      </c>
    </row>
    <row r="153" spans="1:12" ht="13.15" customHeight="1" x14ac:dyDescent="0.25">
      <c r="A153" s="36" t="s">
        <v>104</v>
      </c>
      <c r="B153" s="41">
        <v>22903</v>
      </c>
      <c r="C153" s="41">
        <v>11908</v>
      </c>
      <c r="D153" s="41">
        <v>10995</v>
      </c>
      <c r="E153" s="41"/>
      <c r="F153" s="41">
        <v>14501</v>
      </c>
      <c r="G153" s="41">
        <v>7390</v>
      </c>
      <c r="H153" s="41">
        <v>7111</v>
      </c>
      <c r="I153" s="41"/>
      <c r="J153" s="41">
        <v>8402</v>
      </c>
      <c r="K153" s="41">
        <v>4518</v>
      </c>
      <c r="L153" s="41">
        <v>3884</v>
      </c>
    </row>
    <row r="154" spans="1:12" ht="13.15" customHeight="1" x14ac:dyDescent="0.25">
      <c r="A154" s="37" t="s">
        <v>105</v>
      </c>
      <c r="B154" s="41">
        <v>43200</v>
      </c>
      <c r="C154" s="41">
        <v>21408</v>
      </c>
      <c r="D154" s="41">
        <v>21792</v>
      </c>
      <c r="E154" s="41"/>
      <c r="F154" s="41">
        <v>39876</v>
      </c>
      <c r="G154" s="41">
        <v>19512</v>
      </c>
      <c r="H154" s="41">
        <v>20364</v>
      </c>
      <c r="I154" s="41"/>
      <c r="J154" s="41">
        <v>3324</v>
      </c>
      <c r="K154" s="41">
        <v>1896</v>
      </c>
      <c r="L154" s="41">
        <v>1428</v>
      </c>
    </row>
    <row r="155" spans="1:12" ht="13.15" customHeight="1" x14ac:dyDescent="0.25">
      <c r="A155" s="37" t="s">
        <v>106</v>
      </c>
      <c r="B155" s="41">
        <v>9673</v>
      </c>
      <c r="C155" s="41">
        <v>4985</v>
      </c>
      <c r="D155" s="41">
        <v>4688</v>
      </c>
      <c r="E155" s="41"/>
      <c r="F155" s="41">
        <v>5573</v>
      </c>
      <c r="G155" s="41">
        <v>2791</v>
      </c>
      <c r="H155" s="41">
        <v>2782</v>
      </c>
      <c r="I155" s="41"/>
      <c r="J155" s="41">
        <v>4100</v>
      </c>
      <c r="K155" s="41">
        <v>2194</v>
      </c>
      <c r="L155" s="41">
        <v>1906</v>
      </c>
    </row>
    <row r="156" spans="1:12" ht="13.15" customHeight="1" x14ac:dyDescent="0.25">
      <c r="A156" s="37" t="s">
        <v>107</v>
      </c>
      <c r="B156" s="41">
        <v>14193</v>
      </c>
      <c r="C156" s="41">
        <v>7358</v>
      </c>
      <c r="D156" s="41">
        <v>6835</v>
      </c>
      <c r="E156" s="41"/>
      <c r="F156" s="41">
        <v>8814</v>
      </c>
      <c r="G156" s="41">
        <v>4428</v>
      </c>
      <c r="H156" s="41">
        <v>4386</v>
      </c>
      <c r="I156" s="41"/>
      <c r="J156" s="41">
        <v>5379</v>
      </c>
      <c r="K156" s="41">
        <v>2930</v>
      </c>
      <c r="L156" s="41">
        <v>2449</v>
      </c>
    </row>
    <row r="157" spans="1:12" ht="13.15" customHeight="1" x14ac:dyDescent="0.25">
      <c r="A157" s="37" t="s">
        <v>108</v>
      </c>
      <c r="B157" s="41">
        <v>19343</v>
      </c>
      <c r="C157" s="41">
        <v>9999</v>
      </c>
      <c r="D157" s="41">
        <v>9344</v>
      </c>
      <c r="E157" s="41"/>
      <c r="F157" s="41">
        <v>10514</v>
      </c>
      <c r="G157" s="41">
        <v>5297</v>
      </c>
      <c r="H157" s="41">
        <v>5217</v>
      </c>
      <c r="I157" s="41"/>
      <c r="J157" s="41">
        <v>8829</v>
      </c>
      <c r="K157" s="41">
        <v>4702</v>
      </c>
      <c r="L157" s="41">
        <v>4127</v>
      </c>
    </row>
    <row r="158" spans="1:12" ht="13.15" customHeight="1" x14ac:dyDescent="0.25">
      <c r="A158" s="37" t="s">
        <v>109</v>
      </c>
      <c r="B158" s="41">
        <v>11107</v>
      </c>
      <c r="C158" s="41">
        <v>5757</v>
      </c>
      <c r="D158" s="41">
        <v>5350</v>
      </c>
      <c r="E158" s="41"/>
      <c r="F158" s="41">
        <v>5922</v>
      </c>
      <c r="G158" s="41">
        <v>2984</v>
      </c>
      <c r="H158" s="41">
        <v>2938</v>
      </c>
      <c r="I158" s="41"/>
      <c r="J158" s="41">
        <v>5185</v>
      </c>
      <c r="K158" s="41">
        <v>2773</v>
      </c>
      <c r="L158" s="41">
        <v>2412</v>
      </c>
    </row>
    <row r="159" spans="1:12" ht="13.15" customHeight="1" x14ac:dyDescent="0.25">
      <c r="A159" s="37" t="s">
        <v>110</v>
      </c>
      <c r="B159" s="41">
        <v>15130</v>
      </c>
      <c r="C159" s="41">
        <v>7759</v>
      </c>
      <c r="D159" s="41">
        <v>7371</v>
      </c>
      <c r="E159" s="41"/>
      <c r="F159" s="41">
        <v>7778</v>
      </c>
      <c r="G159" s="41">
        <v>3873</v>
      </c>
      <c r="H159" s="41">
        <v>3905</v>
      </c>
      <c r="I159" s="41"/>
      <c r="J159" s="41">
        <v>7352</v>
      </c>
      <c r="K159" s="41">
        <v>3886</v>
      </c>
      <c r="L159" s="41">
        <v>3466</v>
      </c>
    </row>
    <row r="160" spans="1:12" ht="13.15" customHeight="1" x14ac:dyDescent="0.25">
      <c r="A160" s="37" t="s">
        <v>103</v>
      </c>
      <c r="B160" s="41">
        <v>94245</v>
      </c>
      <c r="C160" s="41">
        <v>46714</v>
      </c>
      <c r="D160" s="41">
        <v>47531</v>
      </c>
      <c r="E160" s="41"/>
      <c r="F160" s="41">
        <v>77702</v>
      </c>
      <c r="G160" s="41">
        <v>37751</v>
      </c>
      <c r="H160" s="41">
        <v>39951</v>
      </c>
      <c r="I160" s="41"/>
      <c r="J160" s="41">
        <v>16543</v>
      </c>
      <c r="K160" s="41">
        <v>8963</v>
      </c>
      <c r="L160" s="41">
        <v>7580</v>
      </c>
    </row>
    <row r="161" spans="1:12" ht="13.15" customHeight="1" x14ac:dyDescent="0.25">
      <c r="A161" s="37" t="s">
        <v>112</v>
      </c>
      <c r="B161" s="41">
        <v>16069</v>
      </c>
      <c r="C161" s="41">
        <v>8393</v>
      </c>
      <c r="D161" s="41">
        <v>7676</v>
      </c>
      <c r="E161" s="41"/>
      <c r="F161" s="41">
        <v>9964</v>
      </c>
      <c r="G161" s="41">
        <v>5053</v>
      </c>
      <c r="H161" s="41">
        <v>4911</v>
      </c>
      <c r="I161" s="41"/>
      <c r="J161" s="41">
        <v>6105</v>
      </c>
      <c r="K161" s="41">
        <v>3340</v>
      </c>
      <c r="L161" s="41">
        <v>2765</v>
      </c>
    </row>
    <row r="162" spans="1:12" ht="13.15" customHeight="1" x14ac:dyDescent="0.25">
      <c r="A162" s="36" t="s">
        <v>113</v>
      </c>
      <c r="B162" s="41">
        <v>20192</v>
      </c>
      <c r="C162" s="41">
        <v>10547</v>
      </c>
      <c r="D162" s="41">
        <v>9645</v>
      </c>
      <c r="E162" s="41"/>
      <c r="F162" s="41">
        <v>11116</v>
      </c>
      <c r="G162" s="41">
        <v>5617</v>
      </c>
      <c r="H162" s="41">
        <v>5499</v>
      </c>
      <c r="I162" s="41"/>
      <c r="J162" s="41">
        <v>9076</v>
      </c>
      <c r="K162" s="41">
        <v>4930</v>
      </c>
      <c r="L162" s="41">
        <v>4146</v>
      </c>
    </row>
    <row r="163" spans="1:12" ht="13.15" customHeight="1" x14ac:dyDescent="0.25">
      <c r="A163" s="126" t="s">
        <v>114</v>
      </c>
      <c r="B163" s="126">
        <v>461798</v>
      </c>
      <c r="C163" s="126">
        <v>231539</v>
      </c>
      <c r="D163" s="126">
        <v>230259</v>
      </c>
      <c r="E163" s="126"/>
      <c r="F163" s="126">
        <v>355525</v>
      </c>
      <c r="G163" s="126">
        <v>173456</v>
      </c>
      <c r="H163" s="126">
        <v>182069</v>
      </c>
      <c r="I163" s="126"/>
      <c r="J163" s="270">
        <v>106273</v>
      </c>
      <c r="K163" s="270">
        <v>58083</v>
      </c>
      <c r="L163" s="270">
        <v>48190</v>
      </c>
    </row>
    <row r="164" spans="1:12" ht="13.15" customHeight="1" x14ac:dyDescent="0.25">
      <c r="A164" s="36" t="s">
        <v>115</v>
      </c>
      <c r="B164" s="41">
        <v>14608</v>
      </c>
      <c r="C164" s="41">
        <v>7466</v>
      </c>
      <c r="D164" s="41">
        <v>7142</v>
      </c>
      <c r="E164" s="41"/>
      <c r="F164" s="41">
        <v>10520</v>
      </c>
      <c r="G164" s="41">
        <v>5249</v>
      </c>
      <c r="H164" s="41">
        <v>5271</v>
      </c>
      <c r="I164" s="41"/>
      <c r="J164" s="41">
        <v>4088</v>
      </c>
      <c r="K164" s="41">
        <v>2217</v>
      </c>
      <c r="L164" s="41">
        <v>1871</v>
      </c>
    </row>
    <row r="165" spans="1:12" ht="13.15" customHeight="1" x14ac:dyDescent="0.25">
      <c r="A165" s="37" t="s">
        <v>116</v>
      </c>
      <c r="B165" s="41">
        <v>18397</v>
      </c>
      <c r="C165" s="41">
        <v>9465</v>
      </c>
      <c r="D165" s="41">
        <v>8932</v>
      </c>
      <c r="E165" s="41"/>
      <c r="F165" s="41">
        <v>13117</v>
      </c>
      <c r="G165" s="41">
        <v>6600</v>
      </c>
      <c r="H165" s="41">
        <v>6517</v>
      </c>
      <c r="I165" s="41"/>
      <c r="J165" s="41">
        <v>5280</v>
      </c>
      <c r="K165" s="41">
        <v>2865</v>
      </c>
      <c r="L165" s="41">
        <v>2415</v>
      </c>
    </row>
    <row r="166" spans="1:12" ht="13.15" customHeight="1" x14ac:dyDescent="0.25">
      <c r="A166" s="37" t="s">
        <v>117</v>
      </c>
      <c r="B166" s="41">
        <v>11689</v>
      </c>
      <c r="C166" s="41">
        <v>6003</v>
      </c>
      <c r="D166" s="41">
        <v>5686</v>
      </c>
      <c r="E166" s="41"/>
      <c r="F166" s="41">
        <v>6423</v>
      </c>
      <c r="G166" s="41">
        <v>3127</v>
      </c>
      <c r="H166" s="41">
        <v>3296</v>
      </c>
      <c r="I166" s="41"/>
      <c r="J166" s="41">
        <v>5266</v>
      </c>
      <c r="K166" s="41">
        <v>2876</v>
      </c>
      <c r="L166" s="41">
        <v>2390</v>
      </c>
    </row>
    <row r="167" spans="1:12" ht="13.15" customHeight="1" x14ac:dyDescent="0.25">
      <c r="A167" s="37" t="s">
        <v>118</v>
      </c>
      <c r="B167" s="41">
        <v>22720</v>
      </c>
      <c r="C167" s="41">
        <v>11688</v>
      </c>
      <c r="D167" s="41">
        <v>11032</v>
      </c>
      <c r="E167" s="41"/>
      <c r="F167" s="41">
        <v>15183</v>
      </c>
      <c r="G167" s="41">
        <v>7646</v>
      </c>
      <c r="H167" s="41">
        <v>7537</v>
      </c>
      <c r="I167" s="41"/>
      <c r="J167" s="41">
        <v>7537</v>
      </c>
      <c r="K167" s="41">
        <v>4042</v>
      </c>
      <c r="L167" s="41">
        <v>3495</v>
      </c>
    </row>
    <row r="168" spans="1:12" ht="13.15" customHeight="1" x14ac:dyDescent="0.25">
      <c r="A168" s="37" t="s">
        <v>119</v>
      </c>
      <c r="B168" s="41">
        <v>37243</v>
      </c>
      <c r="C168" s="41">
        <v>18658</v>
      </c>
      <c r="D168" s="41">
        <v>18585</v>
      </c>
      <c r="E168" s="41"/>
      <c r="F168" s="41">
        <v>27888</v>
      </c>
      <c r="G168" s="41">
        <v>13780</v>
      </c>
      <c r="H168" s="41">
        <v>14108</v>
      </c>
      <c r="I168" s="41"/>
      <c r="J168" s="41">
        <v>9355</v>
      </c>
      <c r="K168" s="41">
        <v>4878</v>
      </c>
      <c r="L168" s="41">
        <v>4477</v>
      </c>
    </row>
    <row r="169" spans="1:12" ht="13.15" customHeight="1" x14ac:dyDescent="0.25">
      <c r="A169" s="37" t="s">
        <v>120</v>
      </c>
      <c r="B169" s="41">
        <v>22067</v>
      </c>
      <c r="C169" s="41">
        <v>11327</v>
      </c>
      <c r="D169" s="41">
        <v>10740</v>
      </c>
      <c r="E169" s="41"/>
      <c r="F169" s="41">
        <v>15790</v>
      </c>
      <c r="G169" s="41">
        <v>7846</v>
      </c>
      <c r="H169" s="41">
        <v>7944</v>
      </c>
      <c r="I169" s="41"/>
      <c r="J169" s="41">
        <v>6277</v>
      </c>
      <c r="K169" s="41">
        <v>3481</v>
      </c>
      <c r="L169" s="41">
        <v>2796</v>
      </c>
    </row>
    <row r="170" spans="1:12" ht="13.15" customHeight="1" x14ac:dyDescent="0.25">
      <c r="A170" s="37" t="s">
        <v>121</v>
      </c>
      <c r="B170" s="41">
        <v>18383</v>
      </c>
      <c r="C170" s="41">
        <v>9537</v>
      </c>
      <c r="D170" s="41">
        <v>8846</v>
      </c>
      <c r="E170" s="41"/>
      <c r="F170" s="41">
        <v>11029</v>
      </c>
      <c r="G170" s="41">
        <v>5561</v>
      </c>
      <c r="H170" s="41">
        <v>5468</v>
      </c>
      <c r="I170" s="41"/>
      <c r="J170" s="41">
        <v>7354</v>
      </c>
      <c r="K170" s="41">
        <v>3976</v>
      </c>
      <c r="L170" s="41">
        <v>3378</v>
      </c>
    </row>
    <row r="171" spans="1:12" ht="13.15" customHeight="1" x14ac:dyDescent="0.25">
      <c r="A171" s="37" t="s">
        <v>114</v>
      </c>
      <c r="B171" s="41">
        <v>194625</v>
      </c>
      <c r="C171" s="41">
        <v>94711</v>
      </c>
      <c r="D171" s="41">
        <v>99914</v>
      </c>
      <c r="E171" s="41"/>
      <c r="F171" s="41">
        <v>181873</v>
      </c>
      <c r="G171" s="41">
        <v>87238</v>
      </c>
      <c r="H171" s="41">
        <v>94635</v>
      </c>
      <c r="I171" s="41"/>
      <c r="J171" s="41">
        <v>12752</v>
      </c>
      <c r="K171" s="41">
        <v>7473</v>
      </c>
      <c r="L171" s="41">
        <v>5279</v>
      </c>
    </row>
    <row r="172" spans="1:12" ht="13.15" customHeight="1" x14ac:dyDescent="0.25">
      <c r="A172" s="37" t="s">
        <v>122</v>
      </c>
      <c r="B172" s="41">
        <v>42638</v>
      </c>
      <c r="C172" s="41">
        <v>21527</v>
      </c>
      <c r="D172" s="41">
        <v>21111</v>
      </c>
      <c r="E172" s="41"/>
      <c r="F172" s="41">
        <v>34559</v>
      </c>
      <c r="G172" s="41">
        <v>17041</v>
      </c>
      <c r="H172" s="41">
        <v>17518</v>
      </c>
      <c r="I172" s="41"/>
      <c r="J172" s="41">
        <v>8079</v>
      </c>
      <c r="K172" s="41">
        <v>4486</v>
      </c>
      <c r="L172" s="41">
        <v>3593</v>
      </c>
    </row>
    <row r="173" spans="1:12" ht="13.15" customHeight="1" x14ac:dyDescent="0.25">
      <c r="A173" s="36" t="s">
        <v>123</v>
      </c>
      <c r="B173" s="41">
        <v>31047</v>
      </c>
      <c r="C173" s="41">
        <v>15826</v>
      </c>
      <c r="D173" s="41">
        <v>15221</v>
      </c>
      <c r="E173" s="41"/>
      <c r="F173" s="41">
        <v>19789</v>
      </c>
      <c r="G173" s="41">
        <v>9708</v>
      </c>
      <c r="H173" s="41">
        <v>10081</v>
      </c>
      <c r="I173" s="41"/>
      <c r="J173" s="41">
        <v>11258</v>
      </c>
      <c r="K173" s="41">
        <v>6118</v>
      </c>
      <c r="L173" s="41">
        <v>5140</v>
      </c>
    </row>
    <row r="174" spans="1:12" ht="13.15" customHeight="1" x14ac:dyDescent="0.25">
      <c r="A174" s="37" t="s">
        <v>124</v>
      </c>
      <c r="B174" s="41">
        <v>12773</v>
      </c>
      <c r="C174" s="41">
        <v>6760</v>
      </c>
      <c r="D174" s="41">
        <v>6013</v>
      </c>
      <c r="E174" s="41"/>
      <c r="F174" s="41">
        <v>2406</v>
      </c>
      <c r="G174" s="41">
        <v>1185</v>
      </c>
      <c r="H174" s="41">
        <v>1221</v>
      </c>
      <c r="I174" s="41"/>
      <c r="J174" s="41">
        <v>10367</v>
      </c>
      <c r="K174" s="41">
        <v>5575</v>
      </c>
      <c r="L174" s="41">
        <v>4792</v>
      </c>
    </row>
    <row r="175" spans="1:12" ht="13.15" customHeight="1" x14ac:dyDescent="0.25">
      <c r="A175" s="36" t="s">
        <v>125</v>
      </c>
      <c r="B175" s="41">
        <v>9662</v>
      </c>
      <c r="C175" s="41">
        <v>5065</v>
      </c>
      <c r="D175" s="41">
        <v>4597</v>
      </c>
      <c r="E175" s="41"/>
      <c r="F175" s="41">
        <v>2707</v>
      </c>
      <c r="G175" s="41">
        <v>1329</v>
      </c>
      <c r="H175" s="41">
        <v>1378</v>
      </c>
      <c r="I175" s="41"/>
      <c r="J175" s="41">
        <v>6955</v>
      </c>
      <c r="K175" s="41">
        <v>3736</v>
      </c>
      <c r="L175" s="41">
        <v>3219</v>
      </c>
    </row>
    <row r="176" spans="1:12" ht="13.15" customHeight="1" x14ac:dyDescent="0.25">
      <c r="A176" s="44" t="s">
        <v>126</v>
      </c>
      <c r="B176" s="43">
        <v>25946</v>
      </c>
      <c r="C176" s="43">
        <v>13506</v>
      </c>
      <c r="D176" s="43">
        <v>12440</v>
      </c>
      <c r="E176" s="43"/>
      <c r="F176" s="43">
        <v>14241</v>
      </c>
      <c r="G176" s="43">
        <v>7146</v>
      </c>
      <c r="H176" s="43">
        <v>7095</v>
      </c>
      <c r="I176" s="43"/>
      <c r="J176" s="43">
        <v>11705</v>
      </c>
      <c r="K176" s="43">
        <v>6360</v>
      </c>
      <c r="L176" s="43">
        <v>5345</v>
      </c>
    </row>
    <row r="177" spans="1:12" ht="4.9000000000000004" customHeight="1" x14ac:dyDescent="0.25">
      <c r="A177" s="92"/>
      <c r="B177" s="94"/>
      <c r="C177" s="94"/>
      <c r="D177" s="94"/>
      <c r="E177" s="94"/>
      <c r="F177" s="94"/>
      <c r="G177" s="94"/>
      <c r="H177" s="94"/>
      <c r="I177" s="94"/>
      <c r="J177" s="94"/>
      <c r="K177" s="94"/>
      <c r="L177" s="94"/>
    </row>
    <row r="178" spans="1:12" ht="30" customHeight="1" x14ac:dyDescent="0.25">
      <c r="A178" s="44"/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</row>
    <row r="179" spans="1:12" ht="30" customHeight="1" x14ac:dyDescent="0.25">
      <c r="A179" s="44"/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</row>
    <row r="180" spans="1:12" ht="30" customHeight="1" x14ac:dyDescent="0.25">
      <c r="A180" s="44"/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</row>
    <row r="181" spans="1:12" ht="30" customHeight="1" x14ac:dyDescent="0.25">
      <c r="A181" s="44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</row>
    <row r="182" spans="1:12" ht="30" customHeight="1" x14ac:dyDescent="0.25">
      <c r="A182" s="44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</row>
    <row r="183" spans="1:12" ht="1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2" ht="15" customHeight="1" x14ac:dyDescent="0.25">
      <c r="A184" s="12"/>
      <c r="B184" s="12"/>
      <c r="C184" s="301" t="s">
        <v>385</v>
      </c>
      <c r="D184" s="301"/>
      <c r="E184" s="301"/>
      <c r="F184" s="301"/>
      <c r="G184" s="301"/>
      <c r="H184" s="301"/>
      <c r="I184" s="301"/>
      <c r="J184" s="301"/>
      <c r="K184" s="301"/>
      <c r="L184" s="301"/>
    </row>
    <row r="185" spans="1:12" ht="4.9000000000000004" customHeight="1" x14ac:dyDescent="0.25">
      <c r="A185" s="85"/>
      <c r="B185" s="85"/>
      <c r="C185" s="85"/>
      <c r="D185" s="308"/>
      <c r="E185" s="308"/>
      <c r="F185" s="308"/>
      <c r="G185" s="308"/>
      <c r="H185" s="308"/>
      <c r="I185" s="308"/>
      <c r="J185" s="308"/>
      <c r="K185" s="308"/>
      <c r="L185" s="308"/>
    </row>
    <row r="186" spans="1:12" ht="4.9000000000000004" customHeight="1" x14ac:dyDescent="0.25">
      <c r="A186" s="12"/>
      <c r="B186" s="12"/>
      <c r="C186" s="12"/>
      <c r="D186" s="204"/>
      <c r="E186" s="204"/>
      <c r="F186" s="204"/>
      <c r="G186" s="204"/>
      <c r="H186" s="204"/>
      <c r="I186" s="204"/>
      <c r="J186" s="204"/>
      <c r="K186" s="204"/>
      <c r="L186" s="204"/>
    </row>
    <row r="187" spans="1:12" ht="15" customHeight="1" x14ac:dyDescent="0.25">
      <c r="A187" s="84" t="s">
        <v>441</v>
      </c>
      <c r="B187" s="3"/>
      <c r="C187" s="3"/>
      <c r="D187" s="3"/>
      <c r="E187" s="3"/>
      <c r="F187" s="3"/>
      <c r="G187" s="3"/>
      <c r="H187" s="3"/>
      <c r="I187" s="3"/>
      <c r="J187" s="3"/>
      <c r="K187" s="33"/>
      <c r="L187" s="34"/>
    </row>
    <row r="188" spans="1:12" ht="15" customHeight="1" x14ac:dyDescent="0.25">
      <c r="A188" s="84" t="s">
        <v>386</v>
      </c>
      <c r="B188" s="1"/>
      <c r="C188" s="1"/>
      <c r="D188" s="1"/>
      <c r="E188" s="1"/>
      <c r="F188" s="1"/>
      <c r="G188" s="1"/>
      <c r="H188" s="1"/>
      <c r="I188" s="1"/>
      <c r="J188" s="1"/>
      <c r="K188" s="12"/>
      <c r="L188" s="7" t="s">
        <v>1</v>
      </c>
    </row>
    <row r="189" spans="1:12" ht="4.9000000000000004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7"/>
    </row>
    <row r="190" spans="1:12" ht="4.9000000000000004" customHeight="1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90"/>
    </row>
    <row r="191" spans="1:12" ht="15" customHeight="1" x14ac:dyDescent="0.25">
      <c r="A191" s="305" t="s">
        <v>2</v>
      </c>
      <c r="B191" s="267"/>
      <c r="C191" s="267" t="s">
        <v>3</v>
      </c>
      <c r="D191" s="267"/>
      <c r="E191" s="268"/>
      <c r="F191" s="267" t="s">
        <v>4</v>
      </c>
      <c r="G191" s="267" t="s">
        <v>574</v>
      </c>
      <c r="H191" s="267"/>
      <c r="I191" s="268"/>
      <c r="J191" s="267"/>
      <c r="K191" s="269" t="s">
        <v>5</v>
      </c>
      <c r="L191" s="267"/>
    </row>
    <row r="192" spans="1:12" ht="15" customHeight="1" x14ac:dyDescent="0.25">
      <c r="A192" s="305"/>
      <c r="B192" s="262" t="s">
        <v>6</v>
      </c>
      <c r="C192" s="262" t="s">
        <v>7</v>
      </c>
      <c r="D192" s="262" t="s">
        <v>8</v>
      </c>
      <c r="E192" s="262"/>
      <c r="F192" s="262" t="s">
        <v>6</v>
      </c>
      <c r="G192" s="262" t="s">
        <v>7</v>
      </c>
      <c r="H192" s="262" t="s">
        <v>8</v>
      </c>
      <c r="I192" s="262"/>
      <c r="J192" s="262" t="s">
        <v>6</v>
      </c>
      <c r="K192" s="262" t="s">
        <v>7</v>
      </c>
      <c r="L192" s="262" t="s">
        <v>8</v>
      </c>
    </row>
    <row r="193" spans="1:12" ht="4.9000000000000004" customHeight="1" x14ac:dyDescent="0.25">
      <c r="A193" s="205"/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</row>
    <row r="194" spans="1:12" ht="4.9000000000000004" customHeight="1" x14ac:dyDescent="0.25">
      <c r="A194" s="32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</row>
    <row r="195" spans="1:12" ht="15" customHeight="1" x14ac:dyDescent="0.25">
      <c r="A195" s="126" t="s">
        <v>127</v>
      </c>
      <c r="B195" s="126">
        <v>325736</v>
      </c>
      <c r="C195" s="126">
        <v>165323</v>
      </c>
      <c r="D195" s="126">
        <v>160413</v>
      </c>
      <c r="E195" s="126"/>
      <c r="F195" s="126">
        <v>211665</v>
      </c>
      <c r="G195" s="126">
        <v>103628</v>
      </c>
      <c r="H195" s="126">
        <v>108037</v>
      </c>
      <c r="I195" s="126"/>
      <c r="J195" s="270">
        <v>114071</v>
      </c>
      <c r="K195" s="270">
        <v>61695</v>
      </c>
      <c r="L195" s="270">
        <v>52376</v>
      </c>
    </row>
    <row r="196" spans="1:12" ht="15" customHeight="1" x14ac:dyDescent="0.25">
      <c r="A196" s="36" t="s">
        <v>128</v>
      </c>
      <c r="B196" s="41">
        <v>17862</v>
      </c>
      <c r="C196" s="41">
        <v>9356</v>
      </c>
      <c r="D196" s="41">
        <v>8506</v>
      </c>
      <c r="E196" s="41"/>
      <c r="F196" s="41">
        <v>8750</v>
      </c>
      <c r="G196" s="41">
        <v>4324</v>
      </c>
      <c r="H196" s="41">
        <v>4426</v>
      </c>
      <c r="I196" s="41"/>
      <c r="J196" s="41">
        <v>9112</v>
      </c>
      <c r="K196" s="41">
        <v>5032</v>
      </c>
      <c r="L196" s="41">
        <v>4080</v>
      </c>
    </row>
    <row r="197" spans="1:12" ht="15" customHeight="1" x14ac:dyDescent="0.25">
      <c r="A197" s="37" t="s">
        <v>129</v>
      </c>
      <c r="B197" s="41">
        <v>55140</v>
      </c>
      <c r="C197" s="41">
        <v>28308</v>
      </c>
      <c r="D197" s="41">
        <v>26832</v>
      </c>
      <c r="E197" s="41"/>
      <c r="F197" s="41">
        <v>35002</v>
      </c>
      <c r="G197" s="41">
        <v>17466</v>
      </c>
      <c r="H197" s="41">
        <v>17536</v>
      </c>
      <c r="I197" s="41"/>
      <c r="J197" s="41">
        <v>20138</v>
      </c>
      <c r="K197" s="41">
        <v>10842</v>
      </c>
      <c r="L197" s="41">
        <v>9296</v>
      </c>
    </row>
    <row r="198" spans="1:12" ht="15" customHeight="1" x14ac:dyDescent="0.25">
      <c r="A198" s="37" t="s">
        <v>130</v>
      </c>
      <c r="B198" s="41">
        <v>29440</v>
      </c>
      <c r="C198" s="41">
        <v>15356</v>
      </c>
      <c r="D198" s="41">
        <v>14084</v>
      </c>
      <c r="E198" s="41"/>
      <c r="F198" s="41">
        <v>9392</v>
      </c>
      <c r="G198" s="41">
        <v>4585</v>
      </c>
      <c r="H198" s="41">
        <v>4807</v>
      </c>
      <c r="I198" s="41"/>
      <c r="J198" s="41">
        <v>20048</v>
      </c>
      <c r="K198" s="41">
        <v>10771</v>
      </c>
      <c r="L198" s="41">
        <v>9277</v>
      </c>
    </row>
    <row r="199" spans="1:12" ht="15" customHeight="1" x14ac:dyDescent="0.25">
      <c r="A199" s="37" t="s">
        <v>131</v>
      </c>
      <c r="B199" s="41">
        <v>25705</v>
      </c>
      <c r="C199" s="41">
        <v>13408</v>
      </c>
      <c r="D199" s="41">
        <v>12297</v>
      </c>
      <c r="E199" s="41"/>
      <c r="F199" s="41">
        <v>7597</v>
      </c>
      <c r="G199" s="41">
        <v>3803</v>
      </c>
      <c r="H199" s="41">
        <v>3794</v>
      </c>
      <c r="I199" s="41"/>
      <c r="J199" s="41">
        <v>18108</v>
      </c>
      <c r="K199" s="41">
        <v>9605</v>
      </c>
      <c r="L199" s="41">
        <v>8503</v>
      </c>
    </row>
    <row r="200" spans="1:12" ht="15" customHeight="1" x14ac:dyDescent="0.25">
      <c r="A200" s="37" t="s">
        <v>127</v>
      </c>
      <c r="B200" s="41">
        <v>129075</v>
      </c>
      <c r="C200" s="41">
        <v>63711</v>
      </c>
      <c r="D200" s="41">
        <v>65364</v>
      </c>
      <c r="E200" s="41"/>
      <c r="F200" s="41">
        <v>108952</v>
      </c>
      <c r="G200" s="41">
        <v>52695</v>
      </c>
      <c r="H200" s="41">
        <v>56257</v>
      </c>
      <c r="I200" s="41"/>
      <c r="J200" s="41">
        <v>20123</v>
      </c>
      <c r="K200" s="41">
        <v>11016</v>
      </c>
      <c r="L200" s="41">
        <v>9107</v>
      </c>
    </row>
    <row r="201" spans="1:12" ht="15" customHeight="1" x14ac:dyDescent="0.25">
      <c r="A201" s="37" t="s">
        <v>132</v>
      </c>
      <c r="B201" s="41">
        <v>25545</v>
      </c>
      <c r="C201" s="41">
        <v>13393</v>
      </c>
      <c r="D201" s="41">
        <v>12152</v>
      </c>
      <c r="E201" s="41"/>
      <c r="F201" s="41">
        <v>11815</v>
      </c>
      <c r="G201" s="41">
        <v>5886</v>
      </c>
      <c r="H201" s="41">
        <v>5929</v>
      </c>
      <c r="I201" s="41"/>
      <c r="J201" s="41">
        <v>13730</v>
      </c>
      <c r="K201" s="41">
        <v>7507</v>
      </c>
      <c r="L201" s="41">
        <v>6223</v>
      </c>
    </row>
    <row r="202" spans="1:12" ht="15" customHeight="1" x14ac:dyDescent="0.25">
      <c r="A202" s="37" t="s">
        <v>133</v>
      </c>
      <c r="B202" s="41">
        <v>19900</v>
      </c>
      <c r="C202" s="41">
        <v>10031</v>
      </c>
      <c r="D202" s="41">
        <v>9869</v>
      </c>
      <c r="E202" s="41"/>
      <c r="F202" s="41">
        <v>13730</v>
      </c>
      <c r="G202" s="41">
        <v>6720</v>
      </c>
      <c r="H202" s="41">
        <v>7010</v>
      </c>
      <c r="I202" s="41"/>
      <c r="J202" s="41">
        <v>6170</v>
      </c>
      <c r="K202" s="41">
        <v>3311</v>
      </c>
      <c r="L202" s="41">
        <v>2859</v>
      </c>
    </row>
    <row r="203" spans="1:12" ht="15" customHeight="1" x14ac:dyDescent="0.25">
      <c r="A203" s="37" t="s">
        <v>134</v>
      </c>
      <c r="B203" s="41">
        <v>23069</v>
      </c>
      <c r="C203" s="41">
        <v>11760</v>
      </c>
      <c r="D203" s="41">
        <v>11309</v>
      </c>
      <c r="E203" s="41"/>
      <c r="F203" s="41">
        <v>16427</v>
      </c>
      <c r="G203" s="41">
        <v>8149</v>
      </c>
      <c r="H203" s="41">
        <v>8278</v>
      </c>
      <c r="I203" s="41"/>
      <c r="J203" s="41">
        <v>6642</v>
      </c>
      <c r="K203" s="41">
        <v>3611</v>
      </c>
      <c r="L203" s="41">
        <v>3031</v>
      </c>
    </row>
    <row r="204" spans="1:12" ht="15" customHeight="1" x14ac:dyDescent="0.25">
      <c r="A204" s="126" t="s">
        <v>135</v>
      </c>
      <c r="B204" s="126">
        <v>624878</v>
      </c>
      <c r="C204" s="126">
        <v>316825</v>
      </c>
      <c r="D204" s="126">
        <v>308053</v>
      </c>
      <c r="E204" s="126"/>
      <c r="F204" s="126">
        <v>410951</v>
      </c>
      <c r="G204" s="126">
        <v>202546</v>
      </c>
      <c r="H204" s="126">
        <v>208405</v>
      </c>
      <c r="I204" s="126"/>
      <c r="J204" s="270">
        <v>213927</v>
      </c>
      <c r="K204" s="270">
        <v>114279</v>
      </c>
      <c r="L204" s="270">
        <v>99648</v>
      </c>
    </row>
    <row r="205" spans="1:12" ht="15" customHeight="1" x14ac:dyDescent="0.25">
      <c r="A205" s="36" t="s">
        <v>136</v>
      </c>
      <c r="B205" s="41">
        <v>42429</v>
      </c>
      <c r="C205" s="41">
        <v>21837</v>
      </c>
      <c r="D205" s="41">
        <v>20592</v>
      </c>
      <c r="E205" s="41"/>
      <c r="F205" s="41">
        <v>22658</v>
      </c>
      <c r="G205" s="41">
        <v>11293</v>
      </c>
      <c r="H205" s="41">
        <v>11365</v>
      </c>
      <c r="I205" s="41"/>
      <c r="J205" s="41">
        <v>19771</v>
      </c>
      <c r="K205" s="41">
        <v>10544</v>
      </c>
      <c r="L205" s="41">
        <v>9227</v>
      </c>
    </row>
    <row r="206" spans="1:12" ht="15" customHeight="1" x14ac:dyDescent="0.25">
      <c r="A206" s="37" t="s">
        <v>137</v>
      </c>
      <c r="B206" s="41">
        <v>34321</v>
      </c>
      <c r="C206" s="41">
        <v>17678</v>
      </c>
      <c r="D206" s="41">
        <v>16643</v>
      </c>
      <c r="E206" s="41"/>
      <c r="F206" s="41">
        <v>14227</v>
      </c>
      <c r="G206" s="41">
        <v>7080</v>
      </c>
      <c r="H206" s="41">
        <v>7147</v>
      </c>
      <c r="I206" s="41"/>
      <c r="J206" s="41">
        <v>20094</v>
      </c>
      <c r="K206" s="41">
        <v>10598</v>
      </c>
      <c r="L206" s="41">
        <v>9496</v>
      </c>
    </row>
    <row r="207" spans="1:12" ht="15" customHeight="1" x14ac:dyDescent="0.25">
      <c r="A207" s="37" t="s">
        <v>138</v>
      </c>
      <c r="B207" s="41">
        <v>40154</v>
      </c>
      <c r="C207" s="41">
        <v>20689</v>
      </c>
      <c r="D207" s="41">
        <v>19465</v>
      </c>
      <c r="E207" s="41"/>
      <c r="F207" s="41">
        <v>23067</v>
      </c>
      <c r="G207" s="41">
        <v>11520</v>
      </c>
      <c r="H207" s="41">
        <v>11547</v>
      </c>
      <c r="I207" s="41"/>
      <c r="J207" s="41">
        <v>17087</v>
      </c>
      <c r="K207" s="41">
        <v>9169</v>
      </c>
      <c r="L207" s="41">
        <v>7918</v>
      </c>
    </row>
    <row r="208" spans="1:12" ht="15" customHeight="1" x14ac:dyDescent="0.25">
      <c r="A208" s="37" t="s">
        <v>139</v>
      </c>
      <c r="B208" s="41">
        <v>15339</v>
      </c>
      <c r="C208" s="41">
        <v>7807</v>
      </c>
      <c r="D208" s="41">
        <v>7532</v>
      </c>
      <c r="E208" s="41"/>
      <c r="F208" s="41">
        <v>11025</v>
      </c>
      <c r="G208" s="41">
        <v>5499</v>
      </c>
      <c r="H208" s="41">
        <v>5526</v>
      </c>
      <c r="I208" s="41"/>
      <c r="J208" s="41">
        <v>4314</v>
      </c>
      <c r="K208" s="41">
        <v>2308</v>
      </c>
      <c r="L208" s="41">
        <v>2006</v>
      </c>
    </row>
    <row r="209" spans="1:12" ht="15" customHeight="1" x14ac:dyDescent="0.25">
      <c r="A209" s="37" t="s">
        <v>140</v>
      </c>
      <c r="B209" s="41">
        <v>29684</v>
      </c>
      <c r="C209" s="41">
        <v>15505</v>
      </c>
      <c r="D209" s="41">
        <v>14179</v>
      </c>
      <c r="E209" s="41"/>
      <c r="F209" s="41">
        <v>10515</v>
      </c>
      <c r="G209" s="41">
        <v>5380</v>
      </c>
      <c r="H209" s="41">
        <v>5135</v>
      </c>
      <c r="I209" s="41"/>
      <c r="J209" s="41">
        <v>19169</v>
      </c>
      <c r="K209" s="41">
        <v>10125</v>
      </c>
      <c r="L209" s="41">
        <v>9044</v>
      </c>
    </row>
    <row r="210" spans="1:12" ht="15" customHeight="1" x14ac:dyDescent="0.25">
      <c r="A210" s="37" t="s">
        <v>135</v>
      </c>
      <c r="B210" s="41">
        <v>214647</v>
      </c>
      <c r="C210" s="41">
        <v>106042</v>
      </c>
      <c r="D210" s="41">
        <v>108605</v>
      </c>
      <c r="E210" s="41"/>
      <c r="F210" s="41">
        <v>182748</v>
      </c>
      <c r="G210" s="41">
        <v>88964</v>
      </c>
      <c r="H210" s="41">
        <v>93784</v>
      </c>
      <c r="I210" s="41"/>
      <c r="J210" s="41">
        <v>31899</v>
      </c>
      <c r="K210" s="41">
        <v>17078</v>
      </c>
      <c r="L210" s="41">
        <v>14821</v>
      </c>
    </row>
    <row r="211" spans="1:12" ht="15" customHeight="1" x14ac:dyDescent="0.25">
      <c r="A211" s="37" t="s">
        <v>141</v>
      </c>
      <c r="B211" s="41">
        <v>33367</v>
      </c>
      <c r="C211" s="41">
        <v>17445</v>
      </c>
      <c r="D211" s="41">
        <v>15922</v>
      </c>
      <c r="E211" s="41"/>
      <c r="F211" s="41">
        <v>10294</v>
      </c>
      <c r="G211" s="41">
        <v>5141</v>
      </c>
      <c r="H211" s="41">
        <v>5153</v>
      </c>
      <c r="I211" s="41"/>
      <c r="J211" s="41">
        <v>23073</v>
      </c>
      <c r="K211" s="41">
        <v>12304</v>
      </c>
      <c r="L211" s="41">
        <v>10769</v>
      </c>
    </row>
    <row r="212" spans="1:12" ht="15" customHeight="1" x14ac:dyDescent="0.25">
      <c r="A212" s="37" t="s">
        <v>142</v>
      </c>
      <c r="B212" s="41">
        <v>24939</v>
      </c>
      <c r="C212" s="41">
        <v>13089</v>
      </c>
      <c r="D212" s="41">
        <v>11850</v>
      </c>
      <c r="E212" s="41"/>
      <c r="F212" s="41">
        <v>14115</v>
      </c>
      <c r="G212" s="41">
        <v>7229</v>
      </c>
      <c r="H212" s="41">
        <v>6886</v>
      </c>
      <c r="I212" s="41"/>
      <c r="J212" s="41">
        <v>10824</v>
      </c>
      <c r="K212" s="41">
        <v>5860</v>
      </c>
      <c r="L212" s="41">
        <v>4964</v>
      </c>
    </row>
    <row r="213" spans="1:12" ht="15" customHeight="1" x14ac:dyDescent="0.25">
      <c r="A213" s="37" t="s">
        <v>143</v>
      </c>
      <c r="B213" s="41">
        <v>23831</v>
      </c>
      <c r="C213" s="41">
        <v>12311</v>
      </c>
      <c r="D213" s="41">
        <v>11520</v>
      </c>
      <c r="E213" s="41"/>
      <c r="F213" s="41">
        <v>14496</v>
      </c>
      <c r="G213" s="41">
        <v>7239</v>
      </c>
      <c r="H213" s="41">
        <v>7257</v>
      </c>
      <c r="I213" s="41"/>
      <c r="J213" s="41">
        <v>9335</v>
      </c>
      <c r="K213" s="41">
        <v>5072</v>
      </c>
      <c r="L213" s="41">
        <v>4263</v>
      </c>
    </row>
    <row r="214" spans="1:12" ht="15" customHeight="1" x14ac:dyDescent="0.25">
      <c r="A214" s="36" t="s">
        <v>144</v>
      </c>
      <c r="B214" s="41">
        <v>19491</v>
      </c>
      <c r="C214" s="41">
        <v>10114</v>
      </c>
      <c r="D214" s="41">
        <v>9377</v>
      </c>
      <c r="E214" s="41"/>
      <c r="F214" s="41">
        <v>13351</v>
      </c>
      <c r="G214" s="41">
        <v>6741</v>
      </c>
      <c r="H214" s="41">
        <v>6610</v>
      </c>
      <c r="I214" s="41"/>
      <c r="J214" s="41">
        <v>6140</v>
      </c>
      <c r="K214" s="41">
        <v>3373</v>
      </c>
      <c r="L214" s="41">
        <v>2767</v>
      </c>
    </row>
    <row r="215" spans="1:12" ht="15" customHeight="1" x14ac:dyDescent="0.25">
      <c r="A215" s="37" t="s">
        <v>145</v>
      </c>
      <c r="B215" s="41">
        <v>58219</v>
      </c>
      <c r="C215" s="41">
        <v>29858</v>
      </c>
      <c r="D215" s="41">
        <v>28361</v>
      </c>
      <c r="E215" s="41"/>
      <c r="F215" s="41">
        <v>36381</v>
      </c>
      <c r="G215" s="41">
        <v>18207</v>
      </c>
      <c r="H215" s="41">
        <v>18174</v>
      </c>
      <c r="I215" s="41"/>
      <c r="J215" s="41">
        <v>21838</v>
      </c>
      <c r="K215" s="41">
        <v>11651</v>
      </c>
      <c r="L215" s="41">
        <v>10187</v>
      </c>
    </row>
    <row r="216" spans="1:12" ht="15" customHeight="1" x14ac:dyDescent="0.25">
      <c r="A216" s="37" t="s">
        <v>146</v>
      </c>
      <c r="B216" s="41">
        <v>14292</v>
      </c>
      <c r="C216" s="41">
        <v>7400</v>
      </c>
      <c r="D216" s="41">
        <v>6892</v>
      </c>
      <c r="E216" s="41"/>
      <c r="F216" s="41">
        <v>6215</v>
      </c>
      <c r="G216" s="41">
        <v>3064</v>
      </c>
      <c r="H216" s="41">
        <v>3151</v>
      </c>
      <c r="I216" s="41"/>
      <c r="J216" s="41">
        <v>8077</v>
      </c>
      <c r="K216" s="41">
        <v>4336</v>
      </c>
      <c r="L216" s="41">
        <v>3741</v>
      </c>
    </row>
    <row r="217" spans="1:12" ht="15" customHeight="1" x14ac:dyDescent="0.25">
      <c r="A217" s="37" t="s">
        <v>147</v>
      </c>
      <c r="B217" s="41">
        <v>28477</v>
      </c>
      <c r="C217" s="41">
        <v>14724</v>
      </c>
      <c r="D217" s="41">
        <v>13753</v>
      </c>
      <c r="E217" s="41"/>
      <c r="F217" s="41">
        <v>13726</v>
      </c>
      <c r="G217" s="41">
        <v>6877</v>
      </c>
      <c r="H217" s="41">
        <v>6849</v>
      </c>
      <c r="I217" s="41"/>
      <c r="J217" s="41">
        <v>14751</v>
      </c>
      <c r="K217" s="41">
        <v>7847</v>
      </c>
      <c r="L217" s="41">
        <v>6904</v>
      </c>
    </row>
    <row r="218" spans="1:12" ht="15" customHeight="1" x14ac:dyDescent="0.25">
      <c r="A218" s="37" t="s">
        <v>148</v>
      </c>
      <c r="B218" s="41">
        <v>45688</v>
      </c>
      <c r="C218" s="41">
        <v>22326</v>
      </c>
      <c r="D218" s="41">
        <v>23362</v>
      </c>
      <c r="E218" s="41"/>
      <c r="F218" s="41">
        <v>38133</v>
      </c>
      <c r="G218" s="41">
        <v>18312</v>
      </c>
      <c r="H218" s="41">
        <v>19821</v>
      </c>
      <c r="I218" s="41"/>
      <c r="J218" s="41">
        <v>7555</v>
      </c>
      <c r="K218" s="41">
        <v>4014</v>
      </c>
      <c r="L218" s="41">
        <v>3541</v>
      </c>
    </row>
    <row r="219" spans="1:12" ht="15" customHeight="1" x14ac:dyDescent="0.25">
      <c r="A219" s="126" t="s">
        <v>149</v>
      </c>
      <c r="B219" s="126">
        <v>506103</v>
      </c>
      <c r="C219" s="126">
        <v>258313</v>
      </c>
      <c r="D219" s="126">
        <v>247790</v>
      </c>
      <c r="E219" s="126"/>
      <c r="F219" s="126">
        <v>306131</v>
      </c>
      <c r="G219" s="126">
        <v>151286</v>
      </c>
      <c r="H219" s="126">
        <v>154845</v>
      </c>
      <c r="I219" s="126"/>
      <c r="J219" s="270">
        <v>199972</v>
      </c>
      <c r="K219" s="270">
        <v>107027</v>
      </c>
      <c r="L219" s="270">
        <v>92945</v>
      </c>
    </row>
    <row r="220" spans="1:12" ht="15" customHeight="1" x14ac:dyDescent="0.25">
      <c r="A220" s="36" t="s">
        <v>150</v>
      </c>
      <c r="B220" s="41">
        <v>29616</v>
      </c>
      <c r="C220" s="41">
        <v>15395</v>
      </c>
      <c r="D220" s="41">
        <v>14221</v>
      </c>
      <c r="E220" s="41"/>
      <c r="F220" s="41">
        <v>18473</v>
      </c>
      <c r="G220" s="41">
        <v>9330</v>
      </c>
      <c r="H220" s="41">
        <v>9143</v>
      </c>
      <c r="I220" s="41"/>
      <c r="J220" s="41">
        <v>11143</v>
      </c>
      <c r="K220" s="41">
        <v>6065</v>
      </c>
      <c r="L220" s="41">
        <v>5078</v>
      </c>
    </row>
    <row r="221" spans="1:12" ht="15" customHeight="1" x14ac:dyDescent="0.25">
      <c r="A221" s="37" t="s">
        <v>151</v>
      </c>
      <c r="B221" s="41">
        <v>12794</v>
      </c>
      <c r="C221" s="41">
        <v>6705</v>
      </c>
      <c r="D221" s="41">
        <v>6089</v>
      </c>
      <c r="E221" s="41"/>
      <c r="F221" s="41">
        <v>3217</v>
      </c>
      <c r="G221" s="41">
        <v>1585</v>
      </c>
      <c r="H221" s="41">
        <v>1632</v>
      </c>
      <c r="I221" s="41"/>
      <c r="J221" s="41">
        <v>9577</v>
      </c>
      <c r="K221" s="41">
        <v>5120</v>
      </c>
      <c r="L221" s="41">
        <v>4457</v>
      </c>
    </row>
    <row r="222" spans="1:12" ht="15" customHeight="1" x14ac:dyDescent="0.25">
      <c r="A222" s="37" t="s">
        <v>152</v>
      </c>
      <c r="B222" s="41">
        <v>36673</v>
      </c>
      <c r="C222" s="41">
        <v>18640</v>
      </c>
      <c r="D222" s="41">
        <v>18033</v>
      </c>
      <c r="E222" s="41"/>
      <c r="F222" s="41">
        <v>20855</v>
      </c>
      <c r="G222" s="41">
        <v>10262</v>
      </c>
      <c r="H222" s="41">
        <v>10593</v>
      </c>
      <c r="I222" s="41"/>
      <c r="J222" s="41">
        <v>15818</v>
      </c>
      <c r="K222" s="41">
        <v>8378</v>
      </c>
      <c r="L222" s="41">
        <v>7440</v>
      </c>
    </row>
    <row r="223" spans="1:12" ht="15" customHeight="1" x14ac:dyDescent="0.25">
      <c r="A223" s="37" t="s">
        <v>153</v>
      </c>
      <c r="B223" s="41">
        <v>147203</v>
      </c>
      <c r="C223" s="41">
        <v>73358</v>
      </c>
      <c r="D223" s="41">
        <v>73845</v>
      </c>
      <c r="E223" s="41"/>
      <c r="F223" s="41">
        <v>104243</v>
      </c>
      <c r="G223" s="41">
        <v>50600</v>
      </c>
      <c r="H223" s="41">
        <v>53643</v>
      </c>
      <c r="I223" s="41"/>
      <c r="J223" s="41">
        <v>42960</v>
      </c>
      <c r="K223" s="41">
        <v>22758</v>
      </c>
      <c r="L223" s="41">
        <v>20202</v>
      </c>
    </row>
    <row r="224" spans="1:12" ht="15" customHeight="1" x14ac:dyDescent="0.25">
      <c r="A224" s="37" t="s">
        <v>154</v>
      </c>
      <c r="B224" s="41">
        <v>34626</v>
      </c>
      <c r="C224" s="41">
        <v>17973</v>
      </c>
      <c r="D224" s="41">
        <v>16653</v>
      </c>
      <c r="E224" s="41"/>
      <c r="F224" s="41">
        <v>17474</v>
      </c>
      <c r="G224" s="41">
        <v>8862</v>
      </c>
      <c r="H224" s="41">
        <v>8612</v>
      </c>
      <c r="I224" s="41"/>
      <c r="J224" s="41">
        <v>17152</v>
      </c>
      <c r="K224" s="41">
        <v>9111</v>
      </c>
      <c r="L224" s="41">
        <v>8041</v>
      </c>
    </row>
    <row r="225" spans="1:12" ht="15" customHeight="1" x14ac:dyDescent="0.25">
      <c r="A225" s="37" t="s">
        <v>155</v>
      </c>
      <c r="B225" s="41">
        <v>76429</v>
      </c>
      <c r="C225" s="41">
        <v>38795</v>
      </c>
      <c r="D225" s="41">
        <v>37634</v>
      </c>
      <c r="E225" s="41"/>
      <c r="F225" s="41">
        <v>61784</v>
      </c>
      <c r="G225" s="41">
        <v>30687</v>
      </c>
      <c r="H225" s="41">
        <v>31097</v>
      </c>
      <c r="I225" s="41"/>
      <c r="J225" s="41">
        <v>14645</v>
      </c>
      <c r="K225" s="41">
        <v>8108</v>
      </c>
      <c r="L225" s="41">
        <v>6537</v>
      </c>
    </row>
    <row r="226" spans="1:12" ht="15" customHeight="1" x14ac:dyDescent="0.25">
      <c r="A226" s="37" t="s">
        <v>156</v>
      </c>
      <c r="B226" s="41">
        <v>26303</v>
      </c>
      <c r="C226" s="41">
        <v>13541</v>
      </c>
      <c r="D226" s="41">
        <v>12762</v>
      </c>
      <c r="E226" s="41"/>
      <c r="F226" s="41">
        <v>15327</v>
      </c>
      <c r="G226" s="41">
        <v>7678</v>
      </c>
      <c r="H226" s="41">
        <v>7649</v>
      </c>
      <c r="I226" s="41"/>
      <c r="J226" s="41">
        <v>10976</v>
      </c>
      <c r="K226" s="41">
        <v>5863</v>
      </c>
      <c r="L226" s="41">
        <v>5113</v>
      </c>
    </row>
    <row r="227" spans="1:12" ht="15" customHeight="1" x14ac:dyDescent="0.25">
      <c r="A227" s="37" t="s">
        <v>157</v>
      </c>
      <c r="B227" s="41">
        <v>20264</v>
      </c>
      <c r="C227" s="41">
        <v>10504</v>
      </c>
      <c r="D227" s="41">
        <v>9760</v>
      </c>
      <c r="E227" s="41"/>
      <c r="F227" s="41">
        <v>9296</v>
      </c>
      <c r="G227" s="41">
        <v>4660</v>
      </c>
      <c r="H227" s="41">
        <v>4636</v>
      </c>
      <c r="I227" s="41"/>
      <c r="J227" s="41">
        <v>10968</v>
      </c>
      <c r="K227" s="41">
        <v>5844</v>
      </c>
      <c r="L227" s="41">
        <v>5124</v>
      </c>
    </row>
    <row r="228" spans="1:12" ht="15" customHeight="1" x14ac:dyDescent="0.25">
      <c r="A228" s="37" t="s">
        <v>158</v>
      </c>
      <c r="B228" s="41">
        <v>26368</v>
      </c>
      <c r="C228" s="41">
        <v>13596</v>
      </c>
      <c r="D228" s="41">
        <v>12772</v>
      </c>
      <c r="E228" s="41"/>
      <c r="F228" s="41">
        <v>14664</v>
      </c>
      <c r="G228" s="41">
        <v>7347</v>
      </c>
      <c r="H228" s="41">
        <v>7317</v>
      </c>
      <c r="I228" s="41"/>
      <c r="J228" s="41">
        <v>11704</v>
      </c>
      <c r="K228" s="41">
        <v>6249</v>
      </c>
      <c r="L228" s="41">
        <v>5455</v>
      </c>
    </row>
    <row r="229" spans="1:12" ht="15" customHeight="1" x14ac:dyDescent="0.25">
      <c r="A229" s="36" t="s">
        <v>159</v>
      </c>
      <c r="B229" s="41">
        <v>18274</v>
      </c>
      <c r="C229" s="41">
        <v>9389</v>
      </c>
      <c r="D229" s="41">
        <v>8885</v>
      </c>
      <c r="E229" s="41"/>
      <c r="F229" s="41">
        <v>8367</v>
      </c>
      <c r="G229" s="41">
        <v>4175</v>
      </c>
      <c r="H229" s="41">
        <v>4192</v>
      </c>
      <c r="I229" s="41"/>
      <c r="J229" s="41">
        <v>9907</v>
      </c>
      <c r="K229" s="41">
        <v>5214</v>
      </c>
      <c r="L229" s="41">
        <v>4693</v>
      </c>
    </row>
    <row r="230" spans="1:12" ht="15" customHeight="1" x14ac:dyDescent="0.25">
      <c r="A230" s="37" t="s">
        <v>160</v>
      </c>
      <c r="B230" s="41">
        <v>30144</v>
      </c>
      <c r="C230" s="41">
        <v>15747</v>
      </c>
      <c r="D230" s="41">
        <v>14397</v>
      </c>
      <c r="E230" s="41"/>
      <c r="F230" s="41">
        <v>13014</v>
      </c>
      <c r="G230" s="41">
        <v>6537</v>
      </c>
      <c r="H230" s="41">
        <v>6477</v>
      </c>
      <c r="I230" s="41"/>
      <c r="J230" s="41">
        <v>17130</v>
      </c>
      <c r="K230" s="41">
        <v>9210</v>
      </c>
      <c r="L230" s="41">
        <v>7920</v>
      </c>
    </row>
    <row r="231" spans="1:12" ht="15" customHeight="1" x14ac:dyDescent="0.25">
      <c r="A231" s="37" t="s">
        <v>161</v>
      </c>
      <c r="B231" s="41">
        <v>19424</v>
      </c>
      <c r="C231" s="41">
        <v>10086</v>
      </c>
      <c r="D231" s="41">
        <v>9338</v>
      </c>
      <c r="E231" s="41"/>
      <c r="F231" s="41">
        <v>7082</v>
      </c>
      <c r="G231" s="41">
        <v>3505</v>
      </c>
      <c r="H231" s="41">
        <v>3577</v>
      </c>
      <c r="I231" s="41"/>
      <c r="J231" s="41">
        <v>12342</v>
      </c>
      <c r="K231" s="41">
        <v>6581</v>
      </c>
      <c r="L231" s="41">
        <v>5761</v>
      </c>
    </row>
    <row r="232" spans="1:12" ht="15" customHeight="1" x14ac:dyDescent="0.25">
      <c r="A232" s="44" t="s">
        <v>162</v>
      </c>
      <c r="B232" s="43">
        <v>27985</v>
      </c>
      <c r="C232" s="43">
        <v>14584</v>
      </c>
      <c r="D232" s="43">
        <v>13401</v>
      </c>
      <c r="E232" s="43"/>
      <c r="F232" s="43">
        <v>12335</v>
      </c>
      <c r="G232" s="43">
        <v>6058</v>
      </c>
      <c r="H232" s="43">
        <v>6277</v>
      </c>
      <c r="I232" s="43"/>
      <c r="J232" s="43">
        <v>15650</v>
      </c>
      <c r="K232" s="43">
        <v>8526</v>
      </c>
      <c r="L232" s="43">
        <v>7124</v>
      </c>
    </row>
    <row r="233" spans="1:12" ht="5.0999999999999996" customHeight="1" x14ac:dyDescent="0.25">
      <c r="A233" s="85"/>
      <c r="B233" s="85"/>
      <c r="C233" s="85"/>
      <c r="D233" s="85"/>
      <c r="E233" s="85"/>
      <c r="F233" s="85"/>
      <c r="G233" s="85"/>
      <c r="H233" s="85"/>
      <c r="I233" s="85"/>
      <c r="J233" s="85"/>
      <c r="K233" s="85"/>
      <c r="L233" s="162"/>
    </row>
    <row r="234" spans="1:12" ht="25.5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229"/>
    </row>
    <row r="235" spans="1:12" ht="25.5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229"/>
    </row>
    <row r="236" spans="1:12" ht="25.5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229"/>
    </row>
    <row r="237" spans="1:12" ht="25.5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229"/>
    </row>
    <row r="238" spans="1:12" ht="25.5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229"/>
    </row>
    <row r="239" spans="1:12" ht="25.5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229"/>
    </row>
    <row r="240" spans="1:12" ht="7.5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229"/>
    </row>
    <row r="241" spans="1:12" ht="1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2" ht="15" customHeight="1" x14ac:dyDescent="0.25">
      <c r="A242" s="1"/>
      <c r="B242" s="1"/>
      <c r="C242" s="301" t="s">
        <v>385</v>
      </c>
      <c r="D242" s="301"/>
      <c r="E242" s="301"/>
      <c r="F242" s="301"/>
      <c r="G242" s="301"/>
      <c r="H242" s="301"/>
      <c r="I242" s="301"/>
      <c r="J242" s="301"/>
      <c r="K242" s="301"/>
      <c r="L242" s="301"/>
    </row>
    <row r="243" spans="1:12" ht="4.9000000000000004" customHeight="1" x14ac:dyDescent="0.25">
      <c r="A243" s="85"/>
      <c r="B243" s="85"/>
      <c r="C243" s="85"/>
      <c r="D243" s="308"/>
      <c r="E243" s="308"/>
      <c r="F243" s="308"/>
      <c r="G243" s="308"/>
      <c r="H243" s="308"/>
      <c r="I243" s="308"/>
      <c r="J243" s="308"/>
      <c r="K243" s="308"/>
      <c r="L243" s="308"/>
    </row>
    <row r="244" spans="1:12" ht="4.9000000000000004" customHeight="1" x14ac:dyDescent="0.25">
      <c r="A244" s="12"/>
      <c r="B244" s="12"/>
      <c r="C244" s="12"/>
      <c r="D244" s="204"/>
      <c r="E244" s="204"/>
      <c r="F244" s="204"/>
      <c r="G244" s="204"/>
      <c r="H244" s="204"/>
      <c r="I244" s="204"/>
      <c r="J244" s="204"/>
      <c r="K244" s="204"/>
      <c r="L244" s="204"/>
    </row>
    <row r="245" spans="1:12" ht="15" customHeight="1" x14ac:dyDescent="0.25">
      <c r="A245" s="84" t="s">
        <v>441</v>
      </c>
      <c r="B245" s="3"/>
      <c r="C245" s="3"/>
      <c r="D245" s="3"/>
      <c r="E245" s="3"/>
      <c r="F245" s="3"/>
      <c r="G245" s="3"/>
      <c r="H245" s="3"/>
      <c r="I245" s="3"/>
      <c r="J245" s="3"/>
      <c r="K245" s="33"/>
      <c r="L245" s="34"/>
    </row>
    <row r="246" spans="1:12" ht="15" customHeight="1" x14ac:dyDescent="0.25">
      <c r="A246" s="84" t="s">
        <v>387</v>
      </c>
      <c r="B246" s="1"/>
      <c r="C246" s="1"/>
      <c r="D246" s="1"/>
      <c r="E246" s="1"/>
      <c r="F246" s="1"/>
      <c r="G246" s="1"/>
      <c r="H246" s="1"/>
      <c r="I246" s="1"/>
      <c r="J246" s="1"/>
      <c r="K246" s="12"/>
      <c r="L246" s="7" t="s">
        <v>1</v>
      </c>
    </row>
    <row r="247" spans="1:12" ht="4.9000000000000004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7"/>
    </row>
    <row r="248" spans="1:12" ht="4.9000000000000004" customHeight="1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90"/>
    </row>
    <row r="249" spans="1:12" ht="15" customHeight="1" x14ac:dyDescent="0.25">
      <c r="A249" s="305" t="s">
        <v>2</v>
      </c>
      <c r="B249" s="267"/>
      <c r="C249" s="267" t="s">
        <v>3</v>
      </c>
      <c r="D249" s="267"/>
      <c r="E249" s="268"/>
      <c r="F249" s="267" t="s">
        <v>4</v>
      </c>
      <c r="G249" s="267" t="s">
        <v>574</v>
      </c>
      <c r="H249" s="267"/>
      <c r="I249" s="268"/>
      <c r="J249" s="267"/>
      <c r="K249" s="269" t="s">
        <v>5</v>
      </c>
      <c r="L249" s="267"/>
    </row>
    <row r="250" spans="1:12" ht="15" customHeight="1" x14ac:dyDescent="0.25">
      <c r="A250" s="305"/>
      <c r="B250" s="262" t="s">
        <v>6</v>
      </c>
      <c r="C250" s="262" t="s">
        <v>7</v>
      </c>
      <c r="D250" s="262" t="s">
        <v>8</v>
      </c>
      <c r="E250" s="262"/>
      <c r="F250" s="262" t="s">
        <v>6</v>
      </c>
      <c r="G250" s="262" t="s">
        <v>7</v>
      </c>
      <c r="H250" s="262" t="s">
        <v>8</v>
      </c>
      <c r="I250" s="262"/>
      <c r="J250" s="262" t="s">
        <v>6</v>
      </c>
      <c r="K250" s="262" t="s">
        <v>7</v>
      </c>
      <c r="L250" s="262" t="s">
        <v>8</v>
      </c>
    </row>
    <row r="251" spans="1:12" ht="4.9000000000000004" customHeight="1" x14ac:dyDescent="0.25">
      <c r="A251" s="205"/>
      <c r="B251" s="90"/>
      <c r="C251" s="90"/>
      <c r="D251" s="90"/>
      <c r="E251" s="90"/>
      <c r="F251" s="90"/>
      <c r="G251" s="90"/>
      <c r="H251" s="90"/>
      <c r="I251" s="90"/>
      <c r="J251" s="90"/>
      <c r="K251" s="90"/>
      <c r="L251" s="90"/>
    </row>
    <row r="252" spans="1:12" ht="4.9000000000000004" customHeight="1" x14ac:dyDescent="0.25">
      <c r="A252" s="32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</row>
    <row r="253" spans="1:12" ht="15" customHeight="1" x14ac:dyDescent="0.25">
      <c r="A253" s="126" t="s">
        <v>163</v>
      </c>
      <c r="B253" s="126">
        <v>640466</v>
      </c>
      <c r="C253" s="126">
        <v>322570</v>
      </c>
      <c r="D253" s="126">
        <v>317896</v>
      </c>
      <c r="E253" s="126"/>
      <c r="F253" s="126">
        <v>447843</v>
      </c>
      <c r="G253" s="126">
        <v>219492</v>
      </c>
      <c r="H253" s="126">
        <v>228351</v>
      </c>
      <c r="I253" s="126"/>
      <c r="J253" s="270">
        <v>192623</v>
      </c>
      <c r="K253" s="270">
        <v>103078</v>
      </c>
      <c r="L253" s="270">
        <v>89545</v>
      </c>
    </row>
    <row r="254" spans="1:12" ht="15" customHeight="1" x14ac:dyDescent="0.25">
      <c r="A254" s="36" t="s">
        <v>164</v>
      </c>
      <c r="B254" s="41">
        <v>64766</v>
      </c>
      <c r="C254" s="41">
        <v>33319</v>
      </c>
      <c r="D254" s="41">
        <v>31447</v>
      </c>
      <c r="E254" s="41"/>
      <c r="F254" s="41">
        <v>37572</v>
      </c>
      <c r="G254" s="41">
        <v>18780</v>
      </c>
      <c r="H254" s="41">
        <v>18792</v>
      </c>
      <c r="I254" s="41"/>
      <c r="J254" s="41">
        <v>27194</v>
      </c>
      <c r="K254" s="41">
        <v>14539</v>
      </c>
      <c r="L254" s="41">
        <v>12655</v>
      </c>
    </row>
    <row r="255" spans="1:12" ht="15" customHeight="1" x14ac:dyDescent="0.25">
      <c r="A255" s="37" t="s">
        <v>165</v>
      </c>
      <c r="B255" s="41">
        <v>21531</v>
      </c>
      <c r="C255" s="41">
        <v>11149</v>
      </c>
      <c r="D255" s="41">
        <v>10382</v>
      </c>
      <c r="E255" s="41"/>
      <c r="F255" s="41">
        <v>15013</v>
      </c>
      <c r="G255" s="41">
        <v>7598</v>
      </c>
      <c r="H255" s="41">
        <v>7415</v>
      </c>
      <c r="I255" s="41"/>
      <c r="J255" s="41">
        <v>6518</v>
      </c>
      <c r="K255" s="41">
        <v>3551</v>
      </c>
      <c r="L255" s="41">
        <v>2967</v>
      </c>
    </row>
    <row r="256" spans="1:12" ht="15" customHeight="1" x14ac:dyDescent="0.25">
      <c r="A256" s="37" t="s">
        <v>18</v>
      </c>
      <c r="B256" s="41">
        <v>48453</v>
      </c>
      <c r="C256" s="41">
        <v>24695</v>
      </c>
      <c r="D256" s="41">
        <v>23758</v>
      </c>
      <c r="E256" s="41"/>
      <c r="F256" s="41">
        <v>30527</v>
      </c>
      <c r="G256" s="41">
        <v>14979</v>
      </c>
      <c r="H256" s="41">
        <v>15548</v>
      </c>
      <c r="I256" s="41"/>
      <c r="J256" s="41">
        <v>17926</v>
      </c>
      <c r="K256" s="41">
        <v>9716</v>
      </c>
      <c r="L256" s="41">
        <v>8210</v>
      </c>
    </row>
    <row r="257" spans="1:12" ht="15" customHeight="1" x14ac:dyDescent="0.25">
      <c r="A257" s="37" t="s">
        <v>166</v>
      </c>
      <c r="B257" s="41">
        <v>24894</v>
      </c>
      <c r="C257" s="41">
        <v>12709</v>
      </c>
      <c r="D257" s="41">
        <v>12185</v>
      </c>
      <c r="E257" s="41"/>
      <c r="F257" s="41">
        <v>8014</v>
      </c>
      <c r="G257" s="41">
        <v>3852</v>
      </c>
      <c r="H257" s="41">
        <v>4162</v>
      </c>
      <c r="I257" s="41"/>
      <c r="J257" s="41">
        <v>16880</v>
      </c>
      <c r="K257" s="41">
        <v>8857</v>
      </c>
      <c r="L257" s="41">
        <v>8023</v>
      </c>
    </row>
    <row r="258" spans="1:12" ht="15" customHeight="1" x14ac:dyDescent="0.25">
      <c r="A258" s="37" t="s">
        <v>577</v>
      </c>
      <c r="B258" s="41">
        <v>57162</v>
      </c>
      <c r="C258" s="41">
        <v>28899</v>
      </c>
      <c r="D258" s="41">
        <v>28263</v>
      </c>
      <c r="E258" s="41"/>
      <c r="F258" s="41">
        <v>24692</v>
      </c>
      <c r="G258" s="41">
        <v>11974</v>
      </c>
      <c r="H258" s="41">
        <v>12718</v>
      </c>
      <c r="I258" s="41"/>
      <c r="J258" s="41">
        <v>32470</v>
      </c>
      <c r="K258" s="41">
        <v>16925</v>
      </c>
      <c r="L258" s="41">
        <v>15545</v>
      </c>
    </row>
    <row r="259" spans="1:12" ht="15" customHeight="1" x14ac:dyDescent="0.25">
      <c r="A259" s="37" t="s">
        <v>163</v>
      </c>
      <c r="B259" s="41">
        <v>308911</v>
      </c>
      <c r="C259" s="41">
        <v>153247</v>
      </c>
      <c r="D259" s="41">
        <v>155664</v>
      </c>
      <c r="E259" s="41"/>
      <c r="F259" s="41">
        <v>273232</v>
      </c>
      <c r="G259" s="41">
        <v>133546</v>
      </c>
      <c r="H259" s="41">
        <v>139686</v>
      </c>
      <c r="I259" s="41"/>
      <c r="J259" s="41">
        <v>35679</v>
      </c>
      <c r="K259" s="41">
        <v>19701</v>
      </c>
      <c r="L259" s="41">
        <v>15978</v>
      </c>
    </row>
    <row r="260" spans="1:12" ht="15" customHeight="1" x14ac:dyDescent="0.25">
      <c r="A260" s="37" t="s">
        <v>168</v>
      </c>
      <c r="B260" s="41">
        <v>73937</v>
      </c>
      <c r="C260" s="41">
        <v>37193</v>
      </c>
      <c r="D260" s="41">
        <v>36744</v>
      </c>
      <c r="E260" s="41"/>
      <c r="F260" s="41">
        <v>45273</v>
      </c>
      <c r="G260" s="41">
        <v>22014</v>
      </c>
      <c r="H260" s="41">
        <v>23259</v>
      </c>
      <c r="I260" s="41"/>
      <c r="J260" s="41">
        <v>28664</v>
      </c>
      <c r="K260" s="41">
        <v>15179</v>
      </c>
      <c r="L260" s="41">
        <v>13485</v>
      </c>
    </row>
    <row r="261" spans="1:12" ht="15" customHeight="1" x14ac:dyDescent="0.25">
      <c r="A261" s="37" t="s">
        <v>169</v>
      </c>
      <c r="B261" s="41">
        <v>19406</v>
      </c>
      <c r="C261" s="41">
        <v>10114</v>
      </c>
      <c r="D261" s="41">
        <v>9292</v>
      </c>
      <c r="E261" s="41"/>
      <c r="F261" s="41">
        <v>7628</v>
      </c>
      <c r="G261" s="41">
        <v>3782</v>
      </c>
      <c r="H261" s="41">
        <v>3846</v>
      </c>
      <c r="I261" s="41"/>
      <c r="J261" s="41">
        <v>11778</v>
      </c>
      <c r="K261" s="41">
        <v>6332</v>
      </c>
      <c r="L261" s="41">
        <v>5446</v>
      </c>
    </row>
    <row r="262" spans="1:12" ht="15" customHeight="1" x14ac:dyDescent="0.25">
      <c r="A262" s="37" t="s">
        <v>170</v>
      </c>
      <c r="B262" s="41">
        <v>21406</v>
      </c>
      <c r="C262" s="41">
        <v>11245</v>
      </c>
      <c r="D262" s="41">
        <v>10161</v>
      </c>
      <c r="E262" s="41"/>
      <c r="F262" s="41">
        <v>5892</v>
      </c>
      <c r="G262" s="41">
        <v>2967</v>
      </c>
      <c r="H262" s="41">
        <v>2925</v>
      </c>
      <c r="I262" s="41"/>
      <c r="J262" s="41">
        <v>15514</v>
      </c>
      <c r="K262" s="41">
        <v>8278</v>
      </c>
      <c r="L262" s="41">
        <v>7236</v>
      </c>
    </row>
    <row r="263" spans="1:12" ht="15" customHeight="1" x14ac:dyDescent="0.25">
      <c r="A263" s="126" t="s">
        <v>171</v>
      </c>
      <c r="B263" s="126">
        <v>311038</v>
      </c>
      <c r="C263" s="126">
        <v>155621</v>
      </c>
      <c r="D263" s="126">
        <v>155417</v>
      </c>
      <c r="E263" s="126"/>
      <c r="F263" s="126">
        <v>194636</v>
      </c>
      <c r="G263" s="126">
        <v>93789</v>
      </c>
      <c r="H263" s="126">
        <v>100847</v>
      </c>
      <c r="I263" s="126"/>
      <c r="J263" s="270">
        <v>116402</v>
      </c>
      <c r="K263" s="270">
        <v>61832</v>
      </c>
      <c r="L263" s="270">
        <v>54570</v>
      </c>
    </row>
    <row r="264" spans="1:12" ht="15" customHeight="1" x14ac:dyDescent="0.25">
      <c r="A264" s="36" t="s">
        <v>172</v>
      </c>
      <c r="B264" s="41">
        <v>26732</v>
      </c>
      <c r="C264" s="41">
        <v>13562</v>
      </c>
      <c r="D264" s="41">
        <v>13170</v>
      </c>
      <c r="E264" s="41"/>
      <c r="F264" s="41">
        <v>5850</v>
      </c>
      <c r="G264" s="41">
        <v>2780</v>
      </c>
      <c r="H264" s="41">
        <v>3070</v>
      </c>
      <c r="I264" s="41"/>
      <c r="J264" s="41">
        <v>20882</v>
      </c>
      <c r="K264" s="41">
        <v>10782</v>
      </c>
      <c r="L264" s="41">
        <v>10100</v>
      </c>
    </row>
    <row r="265" spans="1:12" ht="15" customHeight="1" x14ac:dyDescent="0.25">
      <c r="A265" s="37" t="s">
        <v>173</v>
      </c>
      <c r="B265" s="41">
        <v>23361</v>
      </c>
      <c r="C265" s="41">
        <v>11857</v>
      </c>
      <c r="D265" s="41">
        <v>11504</v>
      </c>
      <c r="E265" s="41"/>
      <c r="F265" s="41">
        <v>12817</v>
      </c>
      <c r="G265" s="41">
        <v>6203</v>
      </c>
      <c r="H265" s="41">
        <v>6614</v>
      </c>
      <c r="I265" s="41"/>
      <c r="J265" s="41">
        <v>10544</v>
      </c>
      <c r="K265" s="41">
        <v>5654</v>
      </c>
      <c r="L265" s="41">
        <v>4890</v>
      </c>
    </row>
    <row r="266" spans="1:12" ht="15" customHeight="1" x14ac:dyDescent="0.25">
      <c r="A266" s="37" t="s">
        <v>174</v>
      </c>
      <c r="B266" s="41">
        <v>12061</v>
      </c>
      <c r="C266" s="41">
        <v>6228</v>
      </c>
      <c r="D266" s="41">
        <v>5833</v>
      </c>
      <c r="E266" s="41"/>
      <c r="F266" s="41">
        <v>2114</v>
      </c>
      <c r="G266" s="41">
        <v>1025</v>
      </c>
      <c r="H266" s="41">
        <v>1089</v>
      </c>
      <c r="I266" s="41"/>
      <c r="J266" s="41">
        <v>9947</v>
      </c>
      <c r="K266" s="41">
        <v>5203</v>
      </c>
      <c r="L266" s="41">
        <v>4744</v>
      </c>
    </row>
    <row r="267" spans="1:12" ht="15" customHeight="1" x14ac:dyDescent="0.25">
      <c r="A267" s="37" t="s">
        <v>175</v>
      </c>
      <c r="B267" s="41">
        <v>48861</v>
      </c>
      <c r="C267" s="41">
        <v>24878</v>
      </c>
      <c r="D267" s="41">
        <v>23983</v>
      </c>
      <c r="E267" s="41"/>
      <c r="F267" s="41">
        <v>26932</v>
      </c>
      <c r="G267" s="41">
        <v>13313</v>
      </c>
      <c r="H267" s="41">
        <v>13619</v>
      </c>
      <c r="I267" s="41"/>
      <c r="J267" s="41">
        <v>21929</v>
      </c>
      <c r="K267" s="41">
        <v>11565</v>
      </c>
      <c r="L267" s="41">
        <v>10364</v>
      </c>
    </row>
    <row r="268" spans="1:12" ht="15" customHeight="1" x14ac:dyDescent="0.25">
      <c r="A268" s="37" t="s">
        <v>176</v>
      </c>
      <c r="B268" s="41">
        <v>17898</v>
      </c>
      <c r="C268" s="41">
        <v>9404</v>
      </c>
      <c r="D268" s="41">
        <v>8494</v>
      </c>
      <c r="E268" s="41"/>
      <c r="F268" s="41">
        <v>1836</v>
      </c>
      <c r="G268" s="41">
        <v>898</v>
      </c>
      <c r="H268" s="41">
        <v>938</v>
      </c>
      <c r="I268" s="41"/>
      <c r="J268" s="41">
        <v>16062</v>
      </c>
      <c r="K268" s="41">
        <v>8506</v>
      </c>
      <c r="L268" s="41">
        <v>7556</v>
      </c>
    </row>
    <row r="269" spans="1:12" ht="15" customHeight="1" x14ac:dyDescent="0.25">
      <c r="A269" s="37" t="s">
        <v>177</v>
      </c>
      <c r="B269" s="41">
        <v>13226</v>
      </c>
      <c r="C269" s="41">
        <v>6733</v>
      </c>
      <c r="D269" s="41">
        <v>6493</v>
      </c>
      <c r="E269" s="41"/>
      <c r="F269" s="41">
        <v>6037</v>
      </c>
      <c r="G269" s="41">
        <v>2984</v>
      </c>
      <c r="H269" s="41">
        <v>3053</v>
      </c>
      <c r="I269" s="41"/>
      <c r="J269" s="41">
        <v>7189</v>
      </c>
      <c r="K269" s="41">
        <v>3749</v>
      </c>
      <c r="L269" s="41">
        <v>3440</v>
      </c>
    </row>
    <row r="270" spans="1:12" ht="15" customHeight="1" x14ac:dyDescent="0.25">
      <c r="A270" s="37" t="s">
        <v>178</v>
      </c>
      <c r="B270" s="41">
        <v>15842</v>
      </c>
      <c r="C270" s="41">
        <v>8154</v>
      </c>
      <c r="D270" s="41">
        <v>7688</v>
      </c>
      <c r="E270" s="41"/>
      <c r="F270" s="41">
        <v>2791</v>
      </c>
      <c r="G270" s="41">
        <v>1316</v>
      </c>
      <c r="H270" s="41">
        <v>1475</v>
      </c>
      <c r="I270" s="41"/>
      <c r="J270" s="41">
        <v>13051</v>
      </c>
      <c r="K270" s="41">
        <v>6838</v>
      </c>
      <c r="L270" s="41">
        <v>6213</v>
      </c>
    </row>
    <row r="271" spans="1:12" ht="15" customHeight="1" x14ac:dyDescent="0.25">
      <c r="A271" s="37" t="s">
        <v>179</v>
      </c>
      <c r="B271" s="41">
        <v>7109</v>
      </c>
      <c r="C271" s="41">
        <v>3609</v>
      </c>
      <c r="D271" s="41">
        <v>3500</v>
      </c>
      <c r="E271" s="41"/>
      <c r="F271" s="41">
        <v>5013</v>
      </c>
      <c r="G271" s="41">
        <v>2491</v>
      </c>
      <c r="H271" s="41">
        <v>2522</v>
      </c>
      <c r="I271" s="41"/>
      <c r="J271" s="41">
        <v>2096</v>
      </c>
      <c r="K271" s="41">
        <v>1118</v>
      </c>
      <c r="L271" s="41">
        <v>978</v>
      </c>
    </row>
    <row r="272" spans="1:12" ht="15" customHeight="1" x14ac:dyDescent="0.25">
      <c r="A272" s="37" t="s">
        <v>171</v>
      </c>
      <c r="B272" s="41">
        <v>135673</v>
      </c>
      <c r="C272" s="41">
        <v>65771</v>
      </c>
      <c r="D272" s="41">
        <v>69902</v>
      </c>
      <c r="E272" s="41"/>
      <c r="F272" s="41">
        <v>129531</v>
      </c>
      <c r="G272" s="41">
        <v>61928</v>
      </c>
      <c r="H272" s="41">
        <v>67603</v>
      </c>
      <c r="I272" s="41"/>
      <c r="J272" s="41">
        <v>6142</v>
      </c>
      <c r="K272" s="41">
        <v>3843</v>
      </c>
      <c r="L272" s="41">
        <v>2299</v>
      </c>
    </row>
    <row r="273" spans="1:12" ht="15" customHeight="1" x14ac:dyDescent="0.25">
      <c r="A273" s="37" t="s">
        <v>180</v>
      </c>
      <c r="B273" s="41">
        <v>10275</v>
      </c>
      <c r="C273" s="41">
        <v>5425</v>
      </c>
      <c r="D273" s="41">
        <v>4850</v>
      </c>
      <c r="E273" s="41"/>
      <c r="F273" s="41">
        <v>1715</v>
      </c>
      <c r="G273" s="41">
        <v>851</v>
      </c>
      <c r="H273" s="41">
        <v>864</v>
      </c>
      <c r="I273" s="41"/>
      <c r="J273" s="41">
        <v>8560</v>
      </c>
      <c r="K273" s="41">
        <v>4574</v>
      </c>
      <c r="L273" s="41">
        <v>3986</v>
      </c>
    </row>
    <row r="274" spans="1:12" ht="15" customHeight="1" x14ac:dyDescent="0.25">
      <c r="A274" s="126" t="s">
        <v>181</v>
      </c>
      <c r="B274" s="126">
        <v>51826</v>
      </c>
      <c r="C274" s="126">
        <v>26357</v>
      </c>
      <c r="D274" s="126">
        <v>25469</v>
      </c>
      <c r="E274" s="126"/>
      <c r="F274" s="126">
        <v>41606</v>
      </c>
      <c r="G274" s="126">
        <v>20664</v>
      </c>
      <c r="H274" s="126">
        <v>20942</v>
      </c>
      <c r="I274" s="126"/>
      <c r="J274" s="270">
        <v>10220</v>
      </c>
      <c r="K274" s="270">
        <v>5693</v>
      </c>
      <c r="L274" s="270">
        <v>4527</v>
      </c>
    </row>
    <row r="275" spans="1:12" ht="15" customHeight="1" x14ac:dyDescent="0.25">
      <c r="A275" s="42" t="s">
        <v>181</v>
      </c>
      <c r="B275" s="43">
        <v>51826</v>
      </c>
      <c r="C275" s="43">
        <v>26357</v>
      </c>
      <c r="D275" s="43">
        <v>25469</v>
      </c>
      <c r="E275" s="43"/>
      <c r="F275" s="43">
        <v>41606</v>
      </c>
      <c r="G275" s="43">
        <v>20664</v>
      </c>
      <c r="H275" s="43">
        <v>20942</v>
      </c>
      <c r="I275" s="43"/>
      <c r="J275" s="43">
        <v>10220</v>
      </c>
      <c r="K275" s="43">
        <v>5693</v>
      </c>
      <c r="L275" s="43">
        <v>4527</v>
      </c>
    </row>
    <row r="276" spans="1:12" ht="4.9000000000000004" customHeight="1" x14ac:dyDescent="0.25">
      <c r="A276" s="94"/>
      <c r="B276" s="94"/>
      <c r="C276" s="94"/>
      <c r="D276" s="94"/>
      <c r="E276" s="94"/>
      <c r="F276" s="94"/>
      <c r="G276" s="94"/>
      <c r="H276" s="94"/>
      <c r="I276" s="94"/>
      <c r="J276" s="94"/>
      <c r="K276" s="94"/>
      <c r="L276" s="94"/>
    </row>
    <row r="277" spans="1:12" ht="1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</row>
    <row r="278" spans="1:12" ht="1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</row>
    <row r="279" spans="1:12" ht="1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</row>
    <row r="280" spans="1:12" ht="1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</row>
    <row r="281" spans="1:12" ht="1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</row>
    <row r="282" spans="1:12" ht="1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</row>
    <row r="283" spans="1:12" ht="1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</row>
    <row r="284" spans="1:12" ht="1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</row>
    <row r="285" spans="1:12" ht="1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</row>
    <row r="286" spans="1:12" ht="1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</row>
    <row r="287" spans="1:12" ht="1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</row>
    <row r="288" spans="1:12" ht="1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</row>
    <row r="289" spans="1:12" ht="1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</row>
    <row r="290" spans="1:12" ht="1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</row>
    <row r="291" spans="1:12" ht="1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</row>
    <row r="292" spans="1:12" ht="1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</row>
    <row r="293" spans="1:12" ht="1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</row>
    <row r="294" spans="1:12" ht="1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</row>
    <row r="295" spans="1:12" ht="1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</row>
    <row r="296" spans="1:12" ht="1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</row>
    <row r="297" spans="1:12" ht="1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</row>
    <row r="298" spans="1:12" ht="1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</row>
    <row r="299" spans="1:12" ht="1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</row>
    <row r="300" spans="1:12" ht="1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</row>
    <row r="301" spans="1:12" ht="1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</row>
    <row r="302" spans="1:12" ht="1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</row>
    <row r="303" spans="1:12" ht="1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</row>
    <row r="304" spans="1:12" ht="1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</row>
    <row r="305" spans="1:12" ht="1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</row>
    <row r="306" spans="1:12" ht="1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</row>
    <row r="307" spans="1:12" ht="1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</row>
    <row r="308" spans="1:12" ht="1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</row>
    <row r="309" spans="1:12" ht="1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</row>
    <row r="310" spans="1:12" ht="1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</row>
    <row r="311" spans="1:12" ht="1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</row>
    <row r="312" spans="1:12" ht="1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</row>
    <row r="313" spans="1:12" ht="1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</row>
    <row r="314" spans="1:12" ht="1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</row>
    <row r="315" spans="1:12" ht="1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</row>
    <row r="316" spans="1:12" ht="1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</row>
    <row r="317" spans="1:12" ht="1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</row>
    <row r="318" spans="1:12" ht="1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</row>
    <row r="319" spans="1:12" ht="1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</row>
    <row r="320" spans="1:12" ht="15" customHeight="1" x14ac:dyDescent="0.25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</row>
    <row r="321" spans="1:12" ht="15" customHeight="1" x14ac:dyDescent="0.25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</row>
    <row r="322" spans="1:12" ht="15" customHeight="1" x14ac:dyDescent="0.25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</row>
    <row r="323" spans="1:12" ht="15" customHeight="1" x14ac:dyDescent="0.25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</row>
    <row r="324" spans="1:12" ht="15" customHeight="1" x14ac:dyDescent="0.25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</row>
    <row r="325" spans="1:12" ht="15" customHeight="1" x14ac:dyDescent="0.25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</row>
    <row r="326" spans="1:12" ht="15" customHeight="1" x14ac:dyDescent="0.25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</row>
    <row r="327" spans="1:12" ht="15" customHeight="1" x14ac:dyDescent="0.25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</row>
    <row r="328" spans="1:12" ht="15" customHeight="1" x14ac:dyDescent="0.25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</row>
    <row r="329" spans="1:12" ht="15" customHeight="1" x14ac:dyDescent="0.25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</row>
    <row r="330" spans="1:12" ht="15" customHeight="1" x14ac:dyDescent="0.25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</row>
    <row r="331" spans="1:12" ht="15" customHeight="1" x14ac:dyDescent="0.25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</row>
    <row r="332" spans="1:12" ht="15" customHeight="1" x14ac:dyDescent="0.25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</row>
    <row r="333" spans="1:12" ht="15" customHeight="1" x14ac:dyDescent="0.25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</row>
    <row r="334" spans="1:12" ht="15" customHeight="1" x14ac:dyDescent="0.25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</row>
    <row r="335" spans="1:12" ht="15" customHeight="1" x14ac:dyDescent="0.25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</row>
    <row r="336" spans="1:12" ht="15" customHeight="1" x14ac:dyDescent="0.25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</row>
    <row r="337" spans="1:12" ht="15" customHeight="1" x14ac:dyDescent="0.25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</row>
    <row r="338" spans="1:12" ht="15" customHeight="1" x14ac:dyDescent="0.25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</row>
    <row r="339" spans="1:12" ht="15" customHeight="1" x14ac:dyDescent="0.25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</row>
    <row r="340" spans="1:12" ht="15" customHeight="1" x14ac:dyDescent="0.25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</row>
    <row r="341" spans="1:12" ht="15" customHeight="1" x14ac:dyDescent="0.25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</row>
    <row r="342" spans="1:12" ht="15" customHeight="1" x14ac:dyDescent="0.25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</row>
    <row r="343" spans="1:12" ht="15" customHeight="1" x14ac:dyDescent="0.25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</row>
    <row r="344" spans="1:12" ht="15" customHeight="1" x14ac:dyDescent="0.25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</row>
    <row r="345" spans="1:12" ht="15" customHeight="1" x14ac:dyDescent="0.25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</row>
    <row r="346" spans="1:12" ht="15" customHeight="1" x14ac:dyDescent="0.25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</row>
    <row r="347" spans="1:12" ht="15" customHeight="1" x14ac:dyDescent="0.25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</row>
    <row r="348" spans="1:12" ht="15" customHeight="1" x14ac:dyDescent="0.25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</row>
    <row r="349" spans="1:12" ht="15" customHeight="1" x14ac:dyDescent="0.25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</row>
    <row r="350" spans="1:12" ht="15" customHeight="1" x14ac:dyDescent="0.25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</row>
    <row r="351" spans="1:12" ht="15" customHeight="1" x14ac:dyDescent="0.25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</row>
    <row r="352" spans="1:12" ht="15" customHeight="1" x14ac:dyDescent="0.25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</row>
    <row r="353" spans="1:12" ht="15" customHeight="1" x14ac:dyDescent="0.25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</row>
    <row r="354" spans="1:12" ht="15" customHeight="1" x14ac:dyDescent="0.25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</row>
    <row r="355" spans="1:12" ht="15" customHeight="1" x14ac:dyDescent="0.25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</row>
    <row r="356" spans="1:12" ht="15" customHeight="1" x14ac:dyDescent="0.25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</row>
    <row r="357" spans="1:12" ht="15" customHeight="1" x14ac:dyDescent="0.25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</row>
    <row r="358" spans="1:12" ht="15" customHeight="1" x14ac:dyDescent="0.25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</row>
    <row r="359" spans="1:12" ht="15" customHeight="1" x14ac:dyDescent="0.25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</row>
    <row r="360" spans="1:12" ht="15" customHeight="1" x14ac:dyDescent="0.25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</row>
    <row r="361" spans="1:12" ht="15" customHeight="1" x14ac:dyDescent="0.25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</row>
    <row r="362" spans="1:12" ht="15" customHeight="1" x14ac:dyDescent="0.25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</row>
    <row r="363" spans="1:12" ht="15" customHeight="1" x14ac:dyDescent="0.25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</row>
    <row r="364" spans="1:12" ht="15" customHeight="1" x14ac:dyDescent="0.25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</row>
    <row r="365" spans="1:12" ht="15" customHeight="1" x14ac:dyDescent="0.25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</row>
    <row r="366" spans="1:12" ht="15" customHeight="1" x14ac:dyDescent="0.25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</row>
    <row r="367" spans="1:12" ht="15" customHeight="1" x14ac:dyDescent="0.25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</row>
    <row r="368" spans="1:12" ht="15" customHeight="1" x14ac:dyDescent="0.25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</row>
  </sheetData>
  <mergeCells count="15">
    <mergeCell ref="A72:A73"/>
    <mergeCell ref="C2:L2"/>
    <mergeCell ref="D3:L3"/>
    <mergeCell ref="A9:A10"/>
    <mergeCell ref="C65:L65"/>
    <mergeCell ref="D66:L66"/>
    <mergeCell ref="C242:L242"/>
    <mergeCell ref="D243:L243"/>
    <mergeCell ref="A249:A250"/>
    <mergeCell ref="C123:L123"/>
    <mergeCell ref="D124:L124"/>
    <mergeCell ref="A130:A131"/>
    <mergeCell ref="C184:L184"/>
    <mergeCell ref="D185:L185"/>
    <mergeCell ref="A191:A192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Y366"/>
  <sheetViews>
    <sheetView showGridLines="0" view="pageBreakPreview" zoomScaleNormal="100" zoomScaleSheetLayoutView="100" workbookViewId="0">
      <selection activeCell="A242" sqref="A242:XFD246"/>
    </sheetView>
  </sheetViews>
  <sheetFormatPr baseColWidth="10" defaultColWidth="9.875" defaultRowHeight="15" customHeight="1" x14ac:dyDescent="0.25"/>
  <cols>
    <col min="1" max="1" width="19.75" style="10" customWidth="1"/>
    <col min="2" max="4" width="8" style="10" customWidth="1"/>
    <col min="5" max="5" width="0.875" style="10" customWidth="1"/>
    <col min="6" max="8" width="8" style="10" customWidth="1"/>
    <col min="9" max="9" width="0.875" style="10" customWidth="1"/>
    <col min="10" max="12" width="8" style="10" customWidth="1"/>
    <col min="13" max="51" width="9.875" style="13"/>
  </cols>
  <sheetData>
    <row r="1" spans="1:1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5" customHeight="1" x14ac:dyDescent="0.25">
      <c r="A2" s="1"/>
      <c r="B2" s="1"/>
      <c r="C2" s="301" t="s">
        <v>385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2" ht="4.9000000000000004" customHeight="1" x14ac:dyDescent="0.25">
      <c r="A3" s="12"/>
      <c r="B3" s="12"/>
      <c r="C3" s="12"/>
      <c r="D3" s="307"/>
      <c r="E3" s="307"/>
      <c r="F3" s="307"/>
      <c r="G3" s="307"/>
      <c r="H3" s="307"/>
      <c r="I3" s="307"/>
      <c r="J3" s="307"/>
      <c r="K3" s="307"/>
      <c r="L3" s="307"/>
    </row>
    <row r="4" spans="1:12" ht="4.9000000000000004" customHeight="1" x14ac:dyDescent="0.25">
      <c r="A4" s="97"/>
      <c r="B4" s="97"/>
      <c r="C4" s="97"/>
      <c r="D4" s="98"/>
      <c r="E4" s="98"/>
      <c r="F4" s="98"/>
      <c r="G4" s="98"/>
      <c r="H4" s="98"/>
      <c r="I4" s="98"/>
      <c r="J4" s="98"/>
      <c r="K4" s="98"/>
      <c r="L4" s="98"/>
    </row>
    <row r="5" spans="1:12" ht="15" customHeight="1" x14ac:dyDescent="0.25">
      <c r="A5" s="84" t="s">
        <v>443</v>
      </c>
      <c r="B5" s="3"/>
      <c r="C5" s="3"/>
      <c r="D5" s="3"/>
      <c r="E5" s="3"/>
      <c r="F5" s="3"/>
      <c r="G5" s="3"/>
      <c r="H5" s="3"/>
      <c r="I5" s="3"/>
      <c r="J5" s="3"/>
      <c r="K5" s="33"/>
      <c r="L5" s="34"/>
    </row>
    <row r="6" spans="1:12" ht="1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2"/>
      <c r="L6" s="7" t="s">
        <v>1</v>
      </c>
    </row>
    <row r="7" spans="1:12" ht="4.9000000000000004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12" ht="4.9000000000000004" customHeight="1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90"/>
    </row>
    <row r="9" spans="1:12" ht="15" customHeight="1" x14ac:dyDescent="0.25">
      <c r="A9" s="305" t="s">
        <v>2</v>
      </c>
      <c r="B9" s="267"/>
      <c r="C9" s="267" t="s">
        <v>3</v>
      </c>
      <c r="D9" s="267"/>
      <c r="E9" s="268"/>
      <c r="F9" s="267" t="s">
        <v>4</v>
      </c>
      <c r="G9" s="267" t="s">
        <v>574</v>
      </c>
      <c r="H9" s="267"/>
      <c r="I9" s="268"/>
      <c r="J9" s="267"/>
      <c r="K9" s="269" t="s">
        <v>5</v>
      </c>
      <c r="L9" s="267"/>
    </row>
    <row r="10" spans="1:12" ht="15" customHeight="1" x14ac:dyDescent="0.25">
      <c r="A10" s="305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</row>
    <row r="11" spans="1:12" ht="4.9000000000000004" customHeight="1" x14ac:dyDescent="0.25">
      <c r="A11" s="205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</row>
    <row r="12" spans="1:12" ht="4.9000000000000004" customHeight="1" x14ac:dyDescent="0.25">
      <c r="A12" s="12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ht="15" customHeight="1" x14ac:dyDescent="0.25">
      <c r="A13" s="126" t="s">
        <v>9</v>
      </c>
      <c r="B13" s="126">
        <v>6332546</v>
      </c>
      <c r="C13" s="126">
        <v>3171095</v>
      </c>
      <c r="D13" s="126">
        <v>3161451</v>
      </c>
      <c r="E13" s="126"/>
      <c r="F13" s="126">
        <v>4742404</v>
      </c>
      <c r="G13" s="126">
        <v>2318219</v>
      </c>
      <c r="H13" s="126">
        <v>2424185</v>
      </c>
      <c r="I13" s="126"/>
      <c r="J13" s="270">
        <v>1590142</v>
      </c>
      <c r="K13" s="270">
        <v>852876</v>
      </c>
      <c r="L13" s="270">
        <v>737266</v>
      </c>
    </row>
    <row r="14" spans="1:12" ht="4.9000000000000004" customHeight="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ht="13.9" customHeight="1" x14ac:dyDescent="0.25">
      <c r="A15" s="126" t="s">
        <v>10</v>
      </c>
      <c r="B15" s="126">
        <v>329469</v>
      </c>
      <c r="C15" s="126">
        <v>166925</v>
      </c>
      <c r="D15" s="126">
        <v>162544</v>
      </c>
      <c r="E15" s="126"/>
      <c r="F15" s="126">
        <v>205596</v>
      </c>
      <c r="G15" s="126">
        <v>101296</v>
      </c>
      <c r="H15" s="126">
        <v>104300</v>
      </c>
      <c r="I15" s="126"/>
      <c r="J15" s="270">
        <v>123873</v>
      </c>
      <c r="K15" s="270">
        <v>65629</v>
      </c>
      <c r="L15" s="270">
        <v>58244</v>
      </c>
    </row>
    <row r="16" spans="1:12" ht="13.9" customHeight="1" x14ac:dyDescent="0.25">
      <c r="A16" s="36" t="s">
        <v>11</v>
      </c>
      <c r="B16" s="38">
        <v>20713</v>
      </c>
      <c r="C16" s="38">
        <v>10743</v>
      </c>
      <c r="D16" s="38">
        <v>9970</v>
      </c>
      <c r="E16" s="38"/>
      <c r="F16" s="38">
        <v>12598</v>
      </c>
      <c r="G16" s="38">
        <v>6380</v>
      </c>
      <c r="H16" s="38">
        <v>6218</v>
      </c>
      <c r="I16" s="38"/>
      <c r="J16" s="38">
        <v>8115</v>
      </c>
      <c r="K16" s="38">
        <v>4363</v>
      </c>
      <c r="L16" s="38">
        <v>3752</v>
      </c>
    </row>
    <row r="17" spans="1:12" ht="13.9" customHeight="1" x14ac:dyDescent="0.25">
      <c r="A17" s="37" t="s">
        <v>12</v>
      </c>
      <c r="B17" s="41">
        <v>14064</v>
      </c>
      <c r="C17" s="41">
        <v>7545</v>
      </c>
      <c r="D17" s="41">
        <v>6519</v>
      </c>
      <c r="E17" s="41"/>
      <c r="F17" s="41">
        <v>7867</v>
      </c>
      <c r="G17" s="41">
        <v>4128</v>
      </c>
      <c r="H17" s="41">
        <v>3739</v>
      </c>
      <c r="I17" s="41"/>
      <c r="J17" s="41">
        <v>6197</v>
      </c>
      <c r="K17" s="41">
        <v>3417</v>
      </c>
      <c r="L17" s="41">
        <v>2780</v>
      </c>
    </row>
    <row r="18" spans="1:12" ht="13.9" customHeight="1" x14ac:dyDescent="0.25">
      <c r="A18" s="37" t="s">
        <v>13</v>
      </c>
      <c r="B18" s="41">
        <v>18214</v>
      </c>
      <c r="C18" s="41">
        <v>9416</v>
      </c>
      <c r="D18" s="41">
        <v>8798</v>
      </c>
      <c r="E18" s="41"/>
      <c r="F18" s="41">
        <v>11601</v>
      </c>
      <c r="G18" s="41">
        <v>5837</v>
      </c>
      <c r="H18" s="41">
        <v>5764</v>
      </c>
      <c r="I18" s="41"/>
      <c r="J18" s="41">
        <v>6613</v>
      </c>
      <c r="K18" s="41">
        <v>3579</v>
      </c>
      <c r="L18" s="41">
        <v>3034</v>
      </c>
    </row>
    <row r="19" spans="1:12" ht="13.9" customHeight="1" x14ac:dyDescent="0.25">
      <c r="A19" s="37" t="s">
        <v>14</v>
      </c>
      <c r="B19" s="41">
        <v>16708</v>
      </c>
      <c r="C19" s="41">
        <v>8419</v>
      </c>
      <c r="D19" s="41">
        <v>8289</v>
      </c>
      <c r="E19" s="41"/>
      <c r="F19" s="41">
        <v>9524</v>
      </c>
      <c r="G19" s="41">
        <v>4686</v>
      </c>
      <c r="H19" s="41">
        <v>4838</v>
      </c>
      <c r="I19" s="41"/>
      <c r="J19" s="41">
        <v>7184</v>
      </c>
      <c r="K19" s="41">
        <v>3733</v>
      </c>
      <c r="L19" s="41">
        <v>3451</v>
      </c>
    </row>
    <row r="20" spans="1:12" ht="13.9" customHeight="1" x14ac:dyDescent="0.25">
      <c r="A20" s="37" t="s">
        <v>15</v>
      </c>
      <c r="B20" s="41">
        <v>19540</v>
      </c>
      <c r="C20" s="41">
        <v>9994</v>
      </c>
      <c r="D20" s="41">
        <v>9546</v>
      </c>
      <c r="E20" s="41"/>
      <c r="F20" s="41">
        <v>8958</v>
      </c>
      <c r="G20" s="41">
        <v>4430</v>
      </c>
      <c r="H20" s="41">
        <v>4528</v>
      </c>
      <c r="I20" s="41"/>
      <c r="J20" s="41">
        <v>10582</v>
      </c>
      <c r="K20" s="41">
        <v>5564</v>
      </c>
      <c r="L20" s="41">
        <v>5018</v>
      </c>
    </row>
    <row r="21" spans="1:12" ht="13.9" customHeight="1" x14ac:dyDescent="0.25">
      <c r="A21" s="37" t="s">
        <v>16</v>
      </c>
      <c r="B21" s="41">
        <v>21925</v>
      </c>
      <c r="C21" s="41">
        <v>11169</v>
      </c>
      <c r="D21" s="41">
        <v>10756</v>
      </c>
      <c r="E21" s="41"/>
      <c r="F21" s="41">
        <v>16116</v>
      </c>
      <c r="G21" s="41">
        <v>8098</v>
      </c>
      <c r="H21" s="41">
        <v>8018</v>
      </c>
      <c r="I21" s="41"/>
      <c r="J21" s="41">
        <v>5809</v>
      </c>
      <c r="K21" s="41">
        <v>3071</v>
      </c>
      <c r="L21" s="41">
        <v>2738</v>
      </c>
    </row>
    <row r="22" spans="1:12" ht="13.9" customHeight="1" x14ac:dyDescent="0.25">
      <c r="A22" s="37" t="s">
        <v>17</v>
      </c>
      <c r="B22" s="41">
        <v>50645</v>
      </c>
      <c r="C22" s="41">
        <v>25553</v>
      </c>
      <c r="D22" s="41">
        <v>25092</v>
      </c>
      <c r="E22" s="41"/>
      <c r="F22" s="41">
        <v>32425</v>
      </c>
      <c r="G22" s="41">
        <v>16035</v>
      </c>
      <c r="H22" s="41">
        <v>16390</v>
      </c>
      <c r="I22" s="41"/>
      <c r="J22" s="41">
        <v>18220</v>
      </c>
      <c r="K22" s="41">
        <v>9518</v>
      </c>
      <c r="L22" s="41">
        <v>8702</v>
      </c>
    </row>
    <row r="23" spans="1:12" ht="13.9" customHeight="1" x14ac:dyDescent="0.25">
      <c r="A23" s="37" t="s">
        <v>10</v>
      </c>
      <c r="B23" s="41">
        <v>103257</v>
      </c>
      <c r="C23" s="41">
        <v>50579</v>
      </c>
      <c r="D23" s="41">
        <v>52678</v>
      </c>
      <c r="E23" s="41"/>
      <c r="F23" s="41">
        <v>81608</v>
      </c>
      <c r="G23" s="41">
        <v>39152</v>
      </c>
      <c r="H23" s="41">
        <v>42456</v>
      </c>
      <c r="I23" s="41"/>
      <c r="J23" s="41">
        <v>21649</v>
      </c>
      <c r="K23" s="41">
        <v>11427</v>
      </c>
      <c r="L23" s="41">
        <v>10222</v>
      </c>
    </row>
    <row r="24" spans="1:12" ht="13.9" customHeight="1" x14ac:dyDescent="0.25">
      <c r="A24" s="37" t="s">
        <v>18</v>
      </c>
      <c r="B24" s="41">
        <v>18708</v>
      </c>
      <c r="C24" s="41">
        <v>9837</v>
      </c>
      <c r="D24" s="41">
        <v>8871</v>
      </c>
      <c r="E24" s="41"/>
      <c r="F24" s="41">
        <v>4869</v>
      </c>
      <c r="G24" s="41">
        <v>2438</v>
      </c>
      <c r="H24" s="41">
        <v>2431</v>
      </c>
      <c r="I24" s="41"/>
      <c r="J24" s="41">
        <v>13839</v>
      </c>
      <c r="K24" s="41">
        <v>7399</v>
      </c>
      <c r="L24" s="41">
        <v>6440</v>
      </c>
    </row>
    <row r="25" spans="1:12" ht="13.9" customHeight="1" x14ac:dyDescent="0.25">
      <c r="A25" s="37" t="s">
        <v>19</v>
      </c>
      <c r="B25" s="41">
        <v>24776</v>
      </c>
      <c r="C25" s="41">
        <v>12758</v>
      </c>
      <c r="D25" s="41">
        <v>12018</v>
      </c>
      <c r="E25" s="41"/>
      <c r="F25" s="41">
        <v>8964</v>
      </c>
      <c r="G25" s="41">
        <v>4469</v>
      </c>
      <c r="H25" s="41">
        <v>4495</v>
      </c>
      <c r="I25" s="41"/>
      <c r="J25" s="41">
        <v>15812</v>
      </c>
      <c r="K25" s="41">
        <v>8289</v>
      </c>
      <c r="L25" s="41">
        <v>7523</v>
      </c>
    </row>
    <row r="26" spans="1:12" ht="13.9" customHeight="1" x14ac:dyDescent="0.25">
      <c r="A26" s="37" t="s">
        <v>20</v>
      </c>
      <c r="B26" s="41">
        <v>20919</v>
      </c>
      <c r="C26" s="41">
        <v>10912</v>
      </c>
      <c r="D26" s="41">
        <v>10007</v>
      </c>
      <c r="E26" s="41"/>
      <c r="F26" s="41">
        <v>11066</v>
      </c>
      <c r="G26" s="41">
        <v>5643</v>
      </c>
      <c r="H26" s="41">
        <v>5423</v>
      </c>
      <c r="I26" s="41"/>
      <c r="J26" s="41">
        <v>9853</v>
      </c>
      <c r="K26" s="41">
        <v>5269</v>
      </c>
      <c r="L26" s="41">
        <v>4584</v>
      </c>
    </row>
    <row r="27" spans="1:12" ht="13.9" customHeight="1" x14ac:dyDescent="0.25">
      <c r="A27" s="126" t="s">
        <v>21</v>
      </c>
      <c r="B27" s="126">
        <v>299544</v>
      </c>
      <c r="C27" s="126">
        <v>150749</v>
      </c>
      <c r="D27" s="126">
        <v>148795</v>
      </c>
      <c r="E27" s="126"/>
      <c r="F27" s="126">
        <v>201534</v>
      </c>
      <c r="G27" s="126">
        <v>99029</v>
      </c>
      <c r="H27" s="126">
        <v>102505</v>
      </c>
      <c r="I27" s="126"/>
      <c r="J27" s="270">
        <v>98010</v>
      </c>
      <c r="K27" s="270">
        <v>51720</v>
      </c>
      <c r="L27" s="270">
        <v>46290</v>
      </c>
    </row>
    <row r="28" spans="1:12" ht="13.9" customHeight="1" x14ac:dyDescent="0.25">
      <c r="A28" s="36" t="s">
        <v>22</v>
      </c>
      <c r="B28" s="41">
        <v>25566</v>
      </c>
      <c r="C28" s="41">
        <v>13382</v>
      </c>
      <c r="D28" s="41">
        <v>12184</v>
      </c>
      <c r="E28" s="41"/>
      <c r="F28" s="41">
        <v>16599</v>
      </c>
      <c r="G28" s="41">
        <v>8473</v>
      </c>
      <c r="H28" s="41">
        <v>8126</v>
      </c>
      <c r="I28" s="41"/>
      <c r="J28" s="41">
        <v>8967</v>
      </c>
      <c r="K28" s="41">
        <v>4909</v>
      </c>
      <c r="L28" s="41">
        <v>4058</v>
      </c>
    </row>
    <row r="29" spans="1:12" ht="13.9" customHeight="1" x14ac:dyDescent="0.25">
      <c r="A29" s="37" t="s">
        <v>23</v>
      </c>
      <c r="B29" s="41">
        <v>26520</v>
      </c>
      <c r="C29" s="41">
        <v>13341</v>
      </c>
      <c r="D29" s="41">
        <v>13179</v>
      </c>
      <c r="E29" s="41"/>
      <c r="F29" s="41">
        <v>20326</v>
      </c>
      <c r="G29" s="41">
        <v>10034</v>
      </c>
      <c r="H29" s="41">
        <v>10292</v>
      </c>
      <c r="I29" s="41"/>
      <c r="J29" s="41">
        <v>6194</v>
      </c>
      <c r="K29" s="41">
        <v>3307</v>
      </c>
      <c r="L29" s="41">
        <v>2887</v>
      </c>
    </row>
    <row r="30" spans="1:12" ht="13.9" customHeight="1" x14ac:dyDescent="0.25">
      <c r="A30" s="37" t="s">
        <v>24</v>
      </c>
      <c r="B30" s="41">
        <v>15606</v>
      </c>
      <c r="C30" s="41">
        <v>7605</v>
      </c>
      <c r="D30" s="41">
        <v>8001</v>
      </c>
      <c r="E30" s="41"/>
      <c r="F30" s="41">
        <v>12553</v>
      </c>
      <c r="G30" s="41">
        <v>6001</v>
      </c>
      <c r="H30" s="41">
        <v>6552</v>
      </c>
      <c r="I30" s="41"/>
      <c r="J30" s="41">
        <v>3053</v>
      </c>
      <c r="K30" s="41">
        <v>1604</v>
      </c>
      <c r="L30" s="41">
        <v>1449</v>
      </c>
    </row>
    <row r="31" spans="1:12" ht="13.9" customHeight="1" x14ac:dyDescent="0.25">
      <c r="A31" s="37" t="s">
        <v>25</v>
      </c>
      <c r="B31" s="41">
        <v>24722</v>
      </c>
      <c r="C31" s="41">
        <v>12389</v>
      </c>
      <c r="D31" s="41">
        <v>12333</v>
      </c>
      <c r="E31" s="41"/>
      <c r="F31" s="41">
        <v>14638</v>
      </c>
      <c r="G31" s="41">
        <v>7151</v>
      </c>
      <c r="H31" s="41">
        <v>7487</v>
      </c>
      <c r="I31" s="41"/>
      <c r="J31" s="41">
        <v>10084</v>
      </c>
      <c r="K31" s="41">
        <v>5238</v>
      </c>
      <c r="L31" s="41">
        <v>4846</v>
      </c>
    </row>
    <row r="32" spans="1:12" ht="13.9" customHeight="1" x14ac:dyDescent="0.25">
      <c r="A32" s="37" t="s">
        <v>26</v>
      </c>
      <c r="B32" s="41">
        <v>28829</v>
      </c>
      <c r="C32" s="41">
        <v>14229</v>
      </c>
      <c r="D32" s="41">
        <v>14600</v>
      </c>
      <c r="E32" s="41"/>
      <c r="F32" s="41">
        <v>21633</v>
      </c>
      <c r="G32" s="41">
        <v>10556</v>
      </c>
      <c r="H32" s="41">
        <v>11077</v>
      </c>
      <c r="I32" s="41"/>
      <c r="J32" s="41">
        <v>7196</v>
      </c>
      <c r="K32" s="41">
        <v>3673</v>
      </c>
      <c r="L32" s="41">
        <v>3523</v>
      </c>
    </row>
    <row r="33" spans="1:12" ht="13.9" customHeight="1" x14ac:dyDescent="0.25">
      <c r="A33" s="37" t="s">
        <v>27</v>
      </c>
      <c r="B33" s="41">
        <v>30007</v>
      </c>
      <c r="C33" s="41">
        <v>15031</v>
      </c>
      <c r="D33" s="41">
        <v>14976</v>
      </c>
      <c r="E33" s="41"/>
      <c r="F33" s="41">
        <v>19738</v>
      </c>
      <c r="G33" s="41">
        <v>9670</v>
      </c>
      <c r="H33" s="41">
        <v>10068</v>
      </c>
      <c r="I33" s="41"/>
      <c r="J33" s="41">
        <v>10269</v>
      </c>
      <c r="K33" s="41">
        <v>5361</v>
      </c>
      <c r="L33" s="41">
        <v>4908</v>
      </c>
    </row>
    <row r="34" spans="1:12" ht="13.9" customHeight="1" x14ac:dyDescent="0.25">
      <c r="A34" s="37" t="s">
        <v>28</v>
      </c>
      <c r="B34" s="41">
        <v>23821</v>
      </c>
      <c r="C34" s="41">
        <v>12113</v>
      </c>
      <c r="D34" s="41">
        <v>11708</v>
      </c>
      <c r="E34" s="41"/>
      <c r="F34" s="41">
        <v>16385</v>
      </c>
      <c r="G34" s="41">
        <v>8111</v>
      </c>
      <c r="H34" s="41">
        <v>8274</v>
      </c>
      <c r="I34" s="41"/>
      <c r="J34" s="41">
        <v>7436</v>
      </c>
      <c r="K34" s="41">
        <v>4002</v>
      </c>
      <c r="L34" s="41">
        <v>3434</v>
      </c>
    </row>
    <row r="35" spans="1:12" ht="13.9" customHeight="1" x14ac:dyDescent="0.25">
      <c r="A35" s="37" t="s">
        <v>29</v>
      </c>
      <c r="B35" s="41">
        <v>19976</v>
      </c>
      <c r="C35" s="41">
        <v>10423</v>
      </c>
      <c r="D35" s="41">
        <v>9553</v>
      </c>
      <c r="E35" s="41"/>
      <c r="F35" s="41">
        <v>8800</v>
      </c>
      <c r="G35" s="41">
        <v>4427</v>
      </c>
      <c r="H35" s="41">
        <v>4373</v>
      </c>
      <c r="I35" s="41"/>
      <c r="J35" s="41">
        <v>11176</v>
      </c>
      <c r="K35" s="41">
        <v>5996</v>
      </c>
      <c r="L35" s="41">
        <v>5180</v>
      </c>
    </row>
    <row r="36" spans="1:12" ht="13.9" customHeight="1" x14ac:dyDescent="0.25">
      <c r="A36" s="37" t="s">
        <v>21</v>
      </c>
      <c r="B36" s="41">
        <v>50135</v>
      </c>
      <c r="C36" s="41">
        <v>24946</v>
      </c>
      <c r="D36" s="41">
        <v>25189</v>
      </c>
      <c r="E36" s="41"/>
      <c r="F36" s="41">
        <v>34489</v>
      </c>
      <c r="G36" s="41">
        <v>16798</v>
      </c>
      <c r="H36" s="41">
        <v>17691</v>
      </c>
      <c r="I36" s="41"/>
      <c r="J36" s="41">
        <v>15646</v>
      </c>
      <c r="K36" s="41">
        <v>8148</v>
      </c>
      <c r="L36" s="41">
        <v>7498</v>
      </c>
    </row>
    <row r="37" spans="1:12" ht="13.9" customHeight="1" x14ac:dyDescent="0.25">
      <c r="A37" s="37" t="s">
        <v>30</v>
      </c>
      <c r="B37" s="41">
        <v>12684</v>
      </c>
      <c r="C37" s="41">
        <v>6484</v>
      </c>
      <c r="D37" s="41">
        <v>6200</v>
      </c>
      <c r="E37" s="41"/>
      <c r="F37" s="41">
        <v>8037</v>
      </c>
      <c r="G37" s="41">
        <v>4008</v>
      </c>
      <c r="H37" s="41">
        <v>4029</v>
      </c>
      <c r="I37" s="41"/>
      <c r="J37" s="41">
        <v>4647</v>
      </c>
      <c r="K37" s="41">
        <v>2476</v>
      </c>
      <c r="L37" s="41">
        <v>2171</v>
      </c>
    </row>
    <row r="38" spans="1:12" ht="13.9" customHeight="1" x14ac:dyDescent="0.25">
      <c r="A38" s="37" t="s">
        <v>31</v>
      </c>
      <c r="B38" s="41">
        <v>41678</v>
      </c>
      <c r="C38" s="41">
        <v>20806</v>
      </c>
      <c r="D38" s="41">
        <v>20872</v>
      </c>
      <c r="E38" s="41"/>
      <c r="F38" s="41">
        <v>28336</v>
      </c>
      <c r="G38" s="41">
        <v>13800</v>
      </c>
      <c r="H38" s="41">
        <v>14536</v>
      </c>
      <c r="I38" s="41"/>
      <c r="J38" s="41">
        <v>13342</v>
      </c>
      <c r="K38" s="41">
        <v>7006</v>
      </c>
      <c r="L38" s="41">
        <v>6336</v>
      </c>
    </row>
    <row r="39" spans="1:12" ht="13.15" customHeight="1" x14ac:dyDescent="0.25">
      <c r="A39" s="126" t="s">
        <v>32</v>
      </c>
      <c r="B39" s="126">
        <v>1154131</v>
      </c>
      <c r="C39" s="126">
        <v>559607</v>
      </c>
      <c r="D39" s="126">
        <v>594524</v>
      </c>
      <c r="E39" s="126"/>
      <c r="F39" s="126">
        <v>1154131</v>
      </c>
      <c r="G39" s="126">
        <v>559607</v>
      </c>
      <c r="H39" s="126">
        <v>594524</v>
      </c>
      <c r="I39" s="126"/>
      <c r="J39" s="270" t="s">
        <v>185</v>
      </c>
      <c r="K39" s="270" t="s">
        <v>185</v>
      </c>
      <c r="L39" s="270" t="s">
        <v>185</v>
      </c>
    </row>
    <row r="40" spans="1:12" ht="13.15" customHeight="1" x14ac:dyDescent="0.25">
      <c r="A40" s="36" t="s">
        <v>33</v>
      </c>
      <c r="B40" s="41">
        <v>95065</v>
      </c>
      <c r="C40" s="41">
        <v>45541</v>
      </c>
      <c r="D40" s="41">
        <v>49524</v>
      </c>
      <c r="E40" s="41"/>
      <c r="F40" s="41">
        <v>95065</v>
      </c>
      <c r="G40" s="41">
        <v>45541</v>
      </c>
      <c r="H40" s="41">
        <v>49524</v>
      </c>
      <c r="I40" s="41"/>
      <c r="J40" s="39" t="s">
        <v>185</v>
      </c>
      <c r="K40" s="39" t="s">
        <v>185</v>
      </c>
      <c r="L40" s="39" t="s">
        <v>185</v>
      </c>
    </row>
    <row r="41" spans="1:12" ht="13.15" customHeight="1" x14ac:dyDescent="0.25">
      <c r="A41" s="37" t="s">
        <v>34</v>
      </c>
      <c r="B41" s="41">
        <v>69672</v>
      </c>
      <c r="C41" s="41">
        <v>33209</v>
      </c>
      <c r="D41" s="41">
        <v>36463</v>
      </c>
      <c r="E41" s="41"/>
      <c r="F41" s="41">
        <v>69672</v>
      </c>
      <c r="G41" s="41">
        <v>33209</v>
      </c>
      <c r="H41" s="41">
        <v>36463</v>
      </c>
      <c r="I41" s="41"/>
      <c r="J41" s="39" t="s">
        <v>185</v>
      </c>
      <c r="K41" s="39" t="s">
        <v>185</v>
      </c>
      <c r="L41" s="39" t="s">
        <v>185</v>
      </c>
    </row>
    <row r="42" spans="1:12" ht="13.15" customHeight="1" x14ac:dyDescent="0.25">
      <c r="A42" s="37" t="s">
        <v>35</v>
      </c>
      <c r="B42" s="41">
        <v>72262</v>
      </c>
      <c r="C42" s="41">
        <v>34951</v>
      </c>
      <c r="D42" s="41">
        <v>37311</v>
      </c>
      <c r="E42" s="41"/>
      <c r="F42" s="41">
        <v>72262</v>
      </c>
      <c r="G42" s="41">
        <v>34951</v>
      </c>
      <c r="H42" s="41">
        <v>37311</v>
      </c>
      <c r="I42" s="41"/>
      <c r="J42" s="39" t="s">
        <v>185</v>
      </c>
      <c r="K42" s="39" t="s">
        <v>185</v>
      </c>
      <c r="L42" s="39" t="s">
        <v>185</v>
      </c>
    </row>
    <row r="43" spans="1:12" ht="13.15" customHeight="1" x14ac:dyDescent="0.25">
      <c r="A43" s="37" t="s">
        <v>36</v>
      </c>
      <c r="B43" s="41">
        <v>44492</v>
      </c>
      <c r="C43" s="41">
        <v>22037</v>
      </c>
      <c r="D43" s="41">
        <v>22455</v>
      </c>
      <c r="E43" s="41"/>
      <c r="F43" s="41">
        <v>44492</v>
      </c>
      <c r="G43" s="41">
        <v>22037</v>
      </c>
      <c r="H43" s="41">
        <v>22455</v>
      </c>
      <c r="I43" s="41"/>
      <c r="J43" s="39" t="s">
        <v>185</v>
      </c>
      <c r="K43" s="39" t="s">
        <v>185</v>
      </c>
      <c r="L43" s="39" t="s">
        <v>185</v>
      </c>
    </row>
    <row r="44" spans="1:12" ht="13.15" customHeight="1" x14ac:dyDescent="0.25">
      <c r="A44" s="37" t="s">
        <v>37</v>
      </c>
      <c r="B44" s="41">
        <v>23953</v>
      </c>
      <c r="C44" s="41">
        <v>11626</v>
      </c>
      <c r="D44" s="41">
        <v>12327</v>
      </c>
      <c r="E44" s="41"/>
      <c r="F44" s="41">
        <v>23953</v>
      </c>
      <c r="G44" s="41">
        <v>11626</v>
      </c>
      <c r="H44" s="41">
        <v>12327</v>
      </c>
      <c r="I44" s="41"/>
      <c r="J44" s="39" t="s">
        <v>185</v>
      </c>
      <c r="K44" s="39" t="s">
        <v>185</v>
      </c>
      <c r="L44" s="39" t="s">
        <v>185</v>
      </c>
    </row>
    <row r="45" spans="1:12" ht="13.15" customHeight="1" x14ac:dyDescent="0.25">
      <c r="A45" s="37" t="s">
        <v>38</v>
      </c>
      <c r="B45" s="41">
        <v>91594</v>
      </c>
      <c r="C45" s="41">
        <v>44243</v>
      </c>
      <c r="D45" s="41">
        <v>47351</v>
      </c>
      <c r="E45" s="41"/>
      <c r="F45" s="41">
        <v>91594</v>
      </c>
      <c r="G45" s="41">
        <v>44243</v>
      </c>
      <c r="H45" s="41">
        <v>47351</v>
      </c>
      <c r="I45" s="41"/>
      <c r="J45" s="39" t="s">
        <v>185</v>
      </c>
      <c r="K45" s="39" t="s">
        <v>185</v>
      </c>
      <c r="L45" s="39" t="s">
        <v>185</v>
      </c>
    </row>
    <row r="46" spans="1:12" ht="13.15" customHeight="1" x14ac:dyDescent="0.25">
      <c r="A46" s="37" t="s">
        <v>39</v>
      </c>
      <c r="B46" s="41">
        <v>70270</v>
      </c>
      <c r="C46" s="41">
        <v>34085</v>
      </c>
      <c r="D46" s="41">
        <v>36185</v>
      </c>
      <c r="E46" s="41"/>
      <c r="F46" s="41">
        <v>70270</v>
      </c>
      <c r="G46" s="41">
        <v>34085</v>
      </c>
      <c r="H46" s="41">
        <v>36185</v>
      </c>
      <c r="I46" s="41"/>
      <c r="J46" s="39" t="s">
        <v>185</v>
      </c>
      <c r="K46" s="39" t="s">
        <v>185</v>
      </c>
      <c r="L46" s="39" t="s">
        <v>185</v>
      </c>
    </row>
    <row r="47" spans="1:12" ht="13.15" customHeight="1" x14ac:dyDescent="0.25">
      <c r="A47" s="37" t="s">
        <v>40</v>
      </c>
      <c r="B47" s="41">
        <v>89877</v>
      </c>
      <c r="C47" s="41">
        <v>43755</v>
      </c>
      <c r="D47" s="41">
        <v>46122</v>
      </c>
      <c r="E47" s="41"/>
      <c r="F47" s="41">
        <v>89877</v>
      </c>
      <c r="G47" s="41">
        <v>43755</v>
      </c>
      <c r="H47" s="41">
        <v>46122</v>
      </c>
      <c r="I47" s="41"/>
      <c r="J47" s="39" t="s">
        <v>185</v>
      </c>
      <c r="K47" s="39" t="s">
        <v>185</v>
      </c>
      <c r="L47" s="39" t="s">
        <v>185</v>
      </c>
    </row>
    <row r="48" spans="1:12" ht="13.15" customHeight="1" x14ac:dyDescent="0.25">
      <c r="A48" s="37" t="s">
        <v>41</v>
      </c>
      <c r="B48" s="41">
        <v>103595</v>
      </c>
      <c r="C48" s="41">
        <v>49077</v>
      </c>
      <c r="D48" s="41">
        <v>54518</v>
      </c>
      <c r="E48" s="41"/>
      <c r="F48" s="41">
        <v>103595</v>
      </c>
      <c r="G48" s="41">
        <v>49077</v>
      </c>
      <c r="H48" s="41">
        <v>54518</v>
      </c>
      <c r="I48" s="41"/>
      <c r="J48" s="39" t="s">
        <v>185</v>
      </c>
      <c r="K48" s="39" t="s">
        <v>185</v>
      </c>
      <c r="L48" s="39" t="s">
        <v>185</v>
      </c>
    </row>
    <row r="49" spans="1:12" ht="13.15" customHeight="1" x14ac:dyDescent="0.25">
      <c r="A49" s="37" t="s">
        <v>42</v>
      </c>
      <c r="B49" s="41">
        <v>66702</v>
      </c>
      <c r="C49" s="41">
        <v>31841</v>
      </c>
      <c r="D49" s="41">
        <v>34861</v>
      </c>
      <c r="E49" s="41"/>
      <c r="F49" s="41">
        <v>66702</v>
      </c>
      <c r="G49" s="41">
        <v>31841</v>
      </c>
      <c r="H49" s="41">
        <v>34861</v>
      </c>
      <c r="I49" s="41"/>
      <c r="J49" s="39" t="s">
        <v>185</v>
      </c>
      <c r="K49" s="39" t="s">
        <v>185</v>
      </c>
      <c r="L49" s="39" t="s">
        <v>185</v>
      </c>
    </row>
    <row r="50" spans="1:12" ht="13.15" customHeight="1" x14ac:dyDescent="0.25">
      <c r="A50" s="37" t="s">
        <v>43</v>
      </c>
      <c r="B50" s="41">
        <v>74332</v>
      </c>
      <c r="C50" s="41">
        <v>36293</v>
      </c>
      <c r="D50" s="41">
        <v>38039</v>
      </c>
      <c r="E50" s="41"/>
      <c r="F50" s="41">
        <v>74332</v>
      </c>
      <c r="G50" s="41">
        <v>36293</v>
      </c>
      <c r="H50" s="41">
        <v>38039</v>
      </c>
      <c r="I50" s="41"/>
      <c r="J50" s="39" t="s">
        <v>185</v>
      </c>
      <c r="K50" s="39" t="s">
        <v>185</v>
      </c>
      <c r="L50" s="39" t="s">
        <v>185</v>
      </c>
    </row>
    <row r="51" spans="1:12" ht="13.15" customHeight="1" x14ac:dyDescent="0.25">
      <c r="A51" s="37" t="s">
        <v>44</v>
      </c>
      <c r="B51" s="41">
        <v>81848</v>
      </c>
      <c r="C51" s="41">
        <v>39824</v>
      </c>
      <c r="D51" s="41">
        <v>42024</v>
      </c>
      <c r="E51" s="41"/>
      <c r="F51" s="41">
        <v>81848</v>
      </c>
      <c r="G51" s="41">
        <v>39824</v>
      </c>
      <c r="H51" s="41">
        <v>42024</v>
      </c>
      <c r="I51" s="41"/>
      <c r="J51" s="39" t="s">
        <v>185</v>
      </c>
      <c r="K51" s="39" t="s">
        <v>185</v>
      </c>
      <c r="L51" s="39" t="s">
        <v>185</v>
      </c>
    </row>
    <row r="52" spans="1:12" ht="13.15" customHeight="1" x14ac:dyDescent="0.25">
      <c r="A52" s="36" t="s">
        <v>45</v>
      </c>
      <c r="B52" s="41">
        <v>111733</v>
      </c>
      <c r="C52" s="41">
        <v>55050</v>
      </c>
      <c r="D52" s="41">
        <v>56683</v>
      </c>
      <c r="E52" s="41"/>
      <c r="F52" s="41">
        <v>111733</v>
      </c>
      <c r="G52" s="41">
        <v>55050</v>
      </c>
      <c r="H52" s="41">
        <v>56683</v>
      </c>
      <c r="I52" s="41"/>
      <c r="J52" s="39" t="s">
        <v>185</v>
      </c>
      <c r="K52" s="39" t="s">
        <v>185</v>
      </c>
      <c r="L52" s="39" t="s">
        <v>185</v>
      </c>
    </row>
    <row r="53" spans="1:12" ht="13.15" customHeight="1" x14ac:dyDescent="0.25">
      <c r="A53" s="37" t="s">
        <v>46</v>
      </c>
      <c r="B53" s="41">
        <v>114095</v>
      </c>
      <c r="C53" s="41">
        <v>56296</v>
      </c>
      <c r="D53" s="41">
        <v>57799</v>
      </c>
      <c r="E53" s="41"/>
      <c r="F53" s="41">
        <v>114095</v>
      </c>
      <c r="G53" s="41">
        <v>56296</v>
      </c>
      <c r="H53" s="41">
        <v>57799</v>
      </c>
      <c r="I53" s="41"/>
      <c r="J53" s="39" t="s">
        <v>185</v>
      </c>
      <c r="K53" s="39" t="s">
        <v>185</v>
      </c>
      <c r="L53" s="39" t="s">
        <v>185</v>
      </c>
    </row>
    <row r="54" spans="1:12" ht="13.15" customHeight="1" x14ac:dyDescent="0.25">
      <c r="A54" s="37" t="s">
        <v>47</v>
      </c>
      <c r="B54" s="41">
        <v>44641</v>
      </c>
      <c r="C54" s="41">
        <v>21779</v>
      </c>
      <c r="D54" s="41">
        <v>22862</v>
      </c>
      <c r="E54" s="41"/>
      <c r="F54" s="41">
        <v>44641</v>
      </c>
      <c r="G54" s="41">
        <v>21779</v>
      </c>
      <c r="H54" s="41">
        <v>22862</v>
      </c>
      <c r="I54" s="41"/>
      <c r="J54" s="39" t="s">
        <v>185</v>
      </c>
      <c r="K54" s="39" t="s">
        <v>185</v>
      </c>
      <c r="L54" s="39" t="s">
        <v>185</v>
      </c>
    </row>
    <row r="55" spans="1:12" ht="4.9000000000000004" customHeight="1" x14ac:dyDescent="0.25">
      <c r="A55" s="92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</row>
    <row r="56" spans="1:12" ht="26.25" customHeight="1" x14ac:dyDescent="0.25">
      <c r="A56" s="44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</row>
    <row r="57" spans="1:12" ht="26.25" customHeight="1" x14ac:dyDescent="0.25">
      <c r="A57" s="44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</row>
    <row r="58" spans="1:12" ht="26.25" customHeight="1" x14ac:dyDescent="0.25">
      <c r="A58" s="44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</row>
    <row r="59" spans="1:12" ht="26.25" customHeight="1" x14ac:dyDescent="0.25">
      <c r="A59" s="44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</row>
    <row r="60" spans="1:12" ht="26.25" customHeight="1" x14ac:dyDescent="0.25">
      <c r="A60" s="44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</row>
    <row r="61" spans="1:12" ht="26.25" customHeight="1" x14ac:dyDescent="0.25">
      <c r="A61" s="44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</row>
    <row r="62" spans="1:12" ht="5.25" customHeight="1" x14ac:dyDescent="0.25">
      <c r="A62" s="37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</row>
    <row r="63" spans="1:12" ht="1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2" ht="15" customHeight="1" x14ac:dyDescent="0.25">
      <c r="A64" s="1"/>
      <c r="B64" s="1"/>
      <c r="C64" s="301" t="s">
        <v>385</v>
      </c>
      <c r="D64" s="301"/>
      <c r="E64" s="301"/>
      <c r="F64" s="301"/>
      <c r="G64" s="301"/>
      <c r="H64" s="301"/>
      <c r="I64" s="301"/>
      <c r="J64" s="301"/>
      <c r="K64" s="301"/>
      <c r="L64" s="301"/>
    </row>
    <row r="65" spans="1:12" ht="5.0999999999999996" customHeight="1" x14ac:dyDescent="0.25">
      <c r="A65" s="12"/>
      <c r="B65" s="12"/>
      <c r="C65" s="12"/>
      <c r="D65" s="307"/>
      <c r="E65" s="307"/>
      <c r="F65" s="307"/>
      <c r="G65" s="307"/>
      <c r="H65" s="307"/>
      <c r="I65" s="307"/>
      <c r="J65" s="307"/>
      <c r="K65" s="307"/>
      <c r="L65" s="307"/>
    </row>
    <row r="66" spans="1:12" ht="5.0999999999999996" customHeight="1" x14ac:dyDescent="0.25">
      <c r="A66" s="97"/>
      <c r="B66" s="97"/>
      <c r="C66" s="97"/>
      <c r="D66" s="98"/>
      <c r="E66" s="98"/>
      <c r="F66" s="98"/>
      <c r="G66" s="98"/>
      <c r="H66" s="98"/>
      <c r="I66" s="98"/>
      <c r="J66" s="98"/>
      <c r="K66" s="98"/>
      <c r="L66" s="98"/>
    </row>
    <row r="67" spans="1:12" ht="15" customHeight="1" x14ac:dyDescent="0.25">
      <c r="A67" s="84" t="s">
        <v>443</v>
      </c>
      <c r="B67" s="3"/>
      <c r="C67" s="3"/>
      <c r="D67" s="3"/>
      <c r="E67" s="3"/>
      <c r="F67" s="3"/>
      <c r="G67" s="3"/>
      <c r="H67" s="3"/>
      <c r="I67" s="3"/>
      <c r="J67" s="3"/>
      <c r="K67" s="33"/>
      <c r="L67" s="34"/>
    </row>
    <row r="68" spans="1:12" ht="15" customHeight="1" x14ac:dyDescent="0.25">
      <c r="A68" s="84" t="s">
        <v>386</v>
      </c>
      <c r="B68" s="1"/>
      <c r="C68" s="1"/>
      <c r="D68" s="1"/>
      <c r="E68" s="1"/>
      <c r="F68" s="1"/>
      <c r="G68" s="1"/>
      <c r="H68" s="1"/>
      <c r="I68" s="1"/>
      <c r="J68" s="1"/>
      <c r="K68" s="12"/>
      <c r="L68" s="7" t="s">
        <v>1</v>
      </c>
    </row>
    <row r="69" spans="1:12" ht="5.0999999999999996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7"/>
    </row>
    <row r="70" spans="1:12" ht="5.0999999999999996" customHeight="1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90"/>
    </row>
    <row r="71" spans="1:12" ht="15" customHeight="1" x14ac:dyDescent="0.25">
      <c r="A71" s="305" t="s">
        <v>2</v>
      </c>
      <c r="B71" s="267"/>
      <c r="C71" s="267" t="s">
        <v>3</v>
      </c>
      <c r="D71" s="267"/>
      <c r="E71" s="268"/>
      <c r="F71" s="267" t="s">
        <v>4</v>
      </c>
      <c r="G71" s="267" t="s">
        <v>574</v>
      </c>
      <c r="H71" s="267"/>
      <c r="I71" s="268"/>
      <c r="J71" s="267"/>
      <c r="K71" s="269" t="s">
        <v>5</v>
      </c>
      <c r="L71" s="267"/>
    </row>
    <row r="72" spans="1:12" ht="15" customHeight="1" x14ac:dyDescent="0.25">
      <c r="A72" s="305"/>
      <c r="B72" s="262" t="s">
        <v>6</v>
      </c>
      <c r="C72" s="262" t="s">
        <v>7</v>
      </c>
      <c r="D72" s="262" t="s">
        <v>8</v>
      </c>
      <c r="E72" s="262"/>
      <c r="F72" s="262" t="s">
        <v>6</v>
      </c>
      <c r="G72" s="262" t="s">
        <v>7</v>
      </c>
      <c r="H72" s="262" t="s">
        <v>8</v>
      </c>
      <c r="I72" s="262"/>
      <c r="J72" s="262" t="s">
        <v>6</v>
      </c>
      <c r="K72" s="262" t="s">
        <v>7</v>
      </c>
      <c r="L72" s="262" t="s">
        <v>8</v>
      </c>
    </row>
    <row r="73" spans="1:12" ht="5.0999999999999996" customHeight="1" x14ac:dyDescent="0.25">
      <c r="A73" s="205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</row>
    <row r="74" spans="1:12" ht="5.0999999999999996" customHeight="1" x14ac:dyDescent="0.25">
      <c r="A74" s="32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1:12" ht="13.9" customHeight="1" x14ac:dyDescent="0.25">
      <c r="A75" s="126" t="s">
        <v>48</v>
      </c>
      <c r="B75" s="126">
        <v>216413</v>
      </c>
      <c r="C75" s="126">
        <v>109918</v>
      </c>
      <c r="D75" s="126">
        <v>106495</v>
      </c>
      <c r="E75" s="126"/>
      <c r="F75" s="126">
        <v>151273</v>
      </c>
      <c r="G75" s="126">
        <v>74650</v>
      </c>
      <c r="H75" s="126">
        <v>76623</v>
      </c>
      <c r="I75" s="126"/>
      <c r="J75" s="270">
        <v>65140</v>
      </c>
      <c r="K75" s="270">
        <v>35268</v>
      </c>
      <c r="L75" s="270">
        <v>29872</v>
      </c>
    </row>
    <row r="76" spans="1:12" ht="13.9" customHeight="1" x14ac:dyDescent="0.25">
      <c r="A76" s="36" t="s">
        <v>49</v>
      </c>
      <c r="B76" s="41">
        <v>16022</v>
      </c>
      <c r="C76" s="41">
        <v>8221</v>
      </c>
      <c r="D76" s="41">
        <v>7801</v>
      </c>
      <c r="E76" s="41"/>
      <c r="F76" s="41">
        <v>11278</v>
      </c>
      <c r="G76" s="41">
        <v>5724</v>
      </c>
      <c r="H76" s="41">
        <v>5554</v>
      </c>
      <c r="I76" s="41"/>
      <c r="J76" s="41">
        <v>4744</v>
      </c>
      <c r="K76" s="41">
        <v>2497</v>
      </c>
      <c r="L76" s="41">
        <v>2247</v>
      </c>
    </row>
    <row r="77" spans="1:12" ht="13.9" customHeight="1" x14ac:dyDescent="0.25">
      <c r="A77" s="37" t="s">
        <v>50</v>
      </c>
      <c r="B77" s="41">
        <v>46103</v>
      </c>
      <c r="C77" s="41">
        <v>24165</v>
      </c>
      <c r="D77" s="41">
        <v>21938</v>
      </c>
      <c r="E77" s="41"/>
      <c r="F77" s="41">
        <v>29128</v>
      </c>
      <c r="G77" s="41">
        <v>14459</v>
      </c>
      <c r="H77" s="41">
        <v>14669</v>
      </c>
      <c r="I77" s="41"/>
      <c r="J77" s="41">
        <v>16975</v>
      </c>
      <c r="K77" s="41">
        <v>9706</v>
      </c>
      <c r="L77" s="41">
        <v>7269</v>
      </c>
    </row>
    <row r="78" spans="1:12" ht="13.9" customHeight="1" x14ac:dyDescent="0.25">
      <c r="A78" s="37" t="s">
        <v>51</v>
      </c>
      <c r="B78" s="41">
        <v>13666</v>
      </c>
      <c r="C78" s="41">
        <v>6797</v>
      </c>
      <c r="D78" s="41">
        <v>6869</v>
      </c>
      <c r="E78" s="41"/>
      <c r="F78" s="41">
        <v>9954</v>
      </c>
      <c r="G78" s="41">
        <v>4850</v>
      </c>
      <c r="H78" s="41">
        <v>5104</v>
      </c>
      <c r="I78" s="41"/>
      <c r="J78" s="41">
        <v>3712</v>
      </c>
      <c r="K78" s="41">
        <v>1947</v>
      </c>
      <c r="L78" s="41">
        <v>1765</v>
      </c>
    </row>
    <row r="79" spans="1:12" ht="13.9" customHeight="1" x14ac:dyDescent="0.25">
      <c r="A79" s="37" t="s">
        <v>52</v>
      </c>
      <c r="B79" s="41">
        <v>19941</v>
      </c>
      <c r="C79" s="41">
        <v>9858</v>
      </c>
      <c r="D79" s="41">
        <v>10083</v>
      </c>
      <c r="E79" s="41"/>
      <c r="F79" s="41">
        <v>13404</v>
      </c>
      <c r="G79" s="41">
        <v>6516</v>
      </c>
      <c r="H79" s="41">
        <v>6888</v>
      </c>
      <c r="I79" s="41"/>
      <c r="J79" s="41">
        <v>6537</v>
      </c>
      <c r="K79" s="41">
        <v>3342</v>
      </c>
      <c r="L79" s="41">
        <v>3195</v>
      </c>
    </row>
    <row r="80" spans="1:12" ht="13.9" customHeight="1" x14ac:dyDescent="0.25">
      <c r="A80" s="37" t="s">
        <v>53</v>
      </c>
      <c r="B80" s="41">
        <v>14549</v>
      </c>
      <c r="C80" s="41">
        <v>7262</v>
      </c>
      <c r="D80" s="41">
        <v>7287</v>
      </c>
      <c r="E80" s="41"/>
      <c r="F80" s="41">
        <v>10592</v>
      </c>
      <c r="G80" s="41">
        <v>5175</v>
      </c>
      <c r="H80" s="41">
        <v>5417</v>
      </c>
      <c r="I80" s="41"/>
      <c r="J80" s="41">
        <v>3957</v>
      </c>
      <c r="K80" s="41">
        <v>2087</v>
      </c>
      <c r="L80" s="41">
        <v>1870</v>
      </c>
    </row>
    <row r="81" spans="1:12" ht="13.9" customHeight="1" x14ac:dyDescent="0.25">
      <c r="A81" s="37" t="s">
        <v>54</v>
      </c>
      <c r="B81" s="41">
        <v>13196</v>
      </c>
      <c r="C81" s="41">
        <v>6768</v>
      </c>
      <c r="D81" s="41">
        <v>6428</v>
      </c>
      <c r="E81" s="41"/>
      <c r="F81" s="41">
        <v>9276</v>
      </c>
      <c r="G81" s="41">
        <v>4657</v>
      </c>
      <c r="H81" s="41">
        <v>4619</v>
      </c>
      <c r="I81" s="41"/>
      <c r="J81" s="41">
        <v>3920</v>
      </c>
      <c r="K81" s="41">
        <v>2111</v>
      </c>
      <c r="L81" s="41">
        <v>1809</v>
      </c>
    </row>
    <row r="82" spans="1:12" ht="13.9" customHeight="1" x14ac:dyDescent="0.25">
      <c r="A82" s="37" t="s">
        <v>55</v>
      </c>
      <c r="B82" s="41">
        <v>11829</v>
      </c>
      <c r="C82" s="41">
        <v>5872</v>
      </c>
      <c r="D82" s="41">
        <v>5957</v>
      </c>
      <c r="E82" s="41"/>
      <c r="F82" s="41">
        <v>9020</v>
      </c>
      <c r="G82" s="41">
        <v>4390</v>
      </c>
      <c r="H82" s="41">
        <v>4630</v>
      </c>
      <c r="I82" s="41"/>
      <c r="J82" s="41">
        <v>2809</v>
      </c>
      <c r="K82" s="41">
        <v>1482</v>
      </c>
      <c r="L82" s="41">
        <v>1327</v>
      </c>
    </row>
    <row r="83" spans="1:12" ht="13.9" customHeight="1" x14ac:dyDescent="0.25">
      <c r="A83" s="37" t="s">
        <v>56</v>
      </c>
      <c r="B83" s="41">
        <v>36084</v>
      </c>
      <c r="C83" s="41">
        <v>17956</v>
      </c>
      <c r="D83" s="41">
        <v>18128</v>
      </c>
      <c r="E83" s="41"/>
      <c r="F83" s="41">
        <v>27397</v>
      </c>
      <c r="G83" s="41">
        <v>13349</v>
      </c>
      <c r="H83" s="41">
        <v>14048</v>
      </c>
      <c r="I83" s="41"/>
      <c r="J83" s="41">
        <v>8687</v>
      </c>
      <c r="K83" s="41">
        <v>4607</v>
      </c>
      <c r="L83" s="41">
        <v>4080</v>
      </c>
    </row>
    <row r="84" spans="1:12" ht="13.9" customHeight="1" x14ac:dyDescent="0.25">
      <c r="A84" s="37" t="s">
        <v>57</v>
      </c>
      <c r="B84" s="41">
        <v>11873</v>
      </c>
      <c r="C84" s="41">
        <v>6091</v>
      </c>
      <c r="D84" s="41">
        <v>5782</v>
      </c>
      <c r="E84" s="41"/>
      <c r="F84" s="41">
        <v>7551</v>
      </c>
      <c r="G84" s="41">
        <v>3747</v>
      </c>
      <c r="H84" s="41">
        <v>3804</v>
      </c>
      <c r="I84" s="41"/>
      <c r="J84" s="41">
        <v>4322</v>
      </c>
      <c r="K84" s="41">
        <v>2344</v>
      </c>
      <c r="L84" s="41">
        <v>1978</v>
      </c>
    </row>
    <row r="85" spans="1:12" ht="13.9" customHeight="1" x14ac:dyDescent="0.25">
      <c r="A85" s="37" t="s">
        <v>58</v>
      </c>
      <c r="B85" s="41">
        <v>15847</v>
      </c>
      <c r="C85" s="41">
        <v>8063</v>
      </c>
      <c r="D85" s="41">
        <v>7784</v>
      </c>
      <c r="E85" s="41"/>
      <c r="F85" s="41">
        <v>12333</v>
      </c>
      <c r="G85" s="41">
        <v>6160</v>
      </c>
      <c r="H85" s="41">
        <v>6173</v>
      </c>
      <c r="I85" s="41"/>
      <c r="J85" s="41">
        <v>3514</v>
      </c>
      <c r="K85" s="41">
        <v>1903</v>
      </c>
      <c r="L85" s="41">
        <v>1611</v>
      </c>
    </row>
    <row r="86" spans="1:12" ht="13.9" customHeight="1" x14ac:dyDescent="0.25">
      <c r="A86" s="37" t="s">
        <v>59</v>
      </c>
      <c r="B86" s="41">
        <v>17303</v>
      </c>
      <c r="C86" s="41">
        <v>8865</v>
      </c>
      <c r="D86" s="41">
        <v>8438</v>
      </c>
      <c r="E86" s="41"/>
      <c r="F86" s="41">
        <v>11340</v>
      </c>
      <c r="G86" s="41">
        <v>5623</v>
      </c>
      <c r="H86" s="41">
        <v>5717</v>
      </c>
      <c r="I86" s="41"/>
      <c r="J86" s="41">
        <v>5963</v>
      </c>
      <c r="K86" s="41">
        <v>3242</v>
      </c>
      <c r="L86" s="41">
        <v>2721</v>
      </c>
    </row>
    <row r="87" spans="1:12" ht="13.9" customHeight="1" x14ac:dyDescent="0.25">
      <c r="A87" s="126" t="s">
        <v>60</v>
      </c>
      <c r="B87" s="126">
        <v>405028</v>
      </c>
      <c r="C87" s="126">
        <v>202783</v>
      </c>
      <c r="D87" s="126">
        <v>202245</v>
      </c>
      <c r="E87" s="126"/>
      <c r="F87" s="126">
        <v>330972</v>
      </c>
      <c r="G87" s="126">
        <v>162604</v>
      </c>
      <c r="H87" s="126">
        <v>168368</v>
      </c>
      <c r="I87" s="126"/>
      <c r="J87" s="270">
        <v>74056</v>
      </c>
      <c r="K87" s="270">
        <v>40179</v>
      </c>
      <c r="L87" s="270">
        <v>33877</v>
      </c>
    </row>
    <row r="88" spans="1:12" ht="13.9" customHeight="1" x14ac:dyDescent="0.25">
      <c r="A88" s="36" t="s">
        <v>60</v>
      </c>
      <c r="B88" s="41">
        <v>88994</v>
      </c>
      <c r="C88" s="41">
        <v>42909</v>
      </c>
      <c r="D88" s="41">
        <v>46085</v>
      </c>
      <c r="E88" s="41"/>
      <c r="F88" s="41">
        <v>81054</v>
      </c>
      <c r="G88" s="41">
        <v>38741</v>
      </c>
      <c r="H88" s="41">
        <v>42313</v>
      </c>
      <c r="I88" s="41"/>
      <c r="J88" s="41">
        <v>7940</v>
      </c>
      <c r="K88" s="41">
        <v>4168</v>
      </c>
      <c r="L88" s="41">
        <v>3772</v>
      </c>
    </row>
    <row r="89" spans="1:12" ht="13.9" customHeight="1" x14ac:dyDescent="0.25">
      <c r="A89" s="37" t="s">
        <v>61</v>
      </c>
      <c r="B89" s="41">
        <v>89362</v>
      </c>
      <c r="C89" s="41">
        <v>44592</v>
      </c>
      <c r="D89" s="41">
        <v>44770</v>
      </c>
      <c r="E89" s="41"/>
      <c r="F89" s="41">
        <v>81507</v>
      </c>
      <c r="G89" s="41">
        <v>40033</v>
      </c>
      <c r="H89" s="41">
        <v>41474</v>
      </c>
      <c r="I89" s="41"/>
      <c r="J89" s="41">
        <v>7855</v>
      </c>
      <c r="K89" s="41">
        <v>4559</v>
      </c>
      <c r="L89" s="41">
        <v>3296</v>
      </c>
    </row>
    <row r="90" spans="1:12" ht="13.9" customHeight="1" x14ac:dyDescent="0.25">
      <c r="A90" s="37" t="s">
        <v>62</v>
      </c>
      <c r="B90" s="41">
        <v>13226</v>
      </c>
      <c r="C90" s="41">
        <v>6817</v>
      </c>
      <c r="D90" s="41">
        <v>6409</v>
      </c>
      <c r="E90" s="41"/>
      <c r="F90" s="41">
        <v>8096</v>
      </c>
      <c r="G90" s="41">
        <v>4079</v>
      </c>
      <c r="H90" s="41">
        <v>4017</v>
      </c>
      <c r="I90" s="41"/>
      <c r="J90" s="41">
        <v>5130</v>
      </c>
      <c r="K90" s="41">
        <v>2738</v>
      </c>
      <c r="L90" s="41">
        <v>2392</v>
      </c>
    </row>
    <row r="91" spans="1:12" ht="13.9" customHeight="1" x14ac:dyDescent="0.25">
      <c r="A91" s="37" t="s">
        <v>63</v>
      </c>
      <c r="B91" s="41">
        <v>38340</v>
      </c>
      <c r="C91" s="41">
        <v>19030</v>
      </c>
      <c r="D91" s="41">
        <v>19310</v>
      </c>
      <c r="E91" s="41"/>
      <c r="F91" s="41">
        <v>30800</v>
      </c>
      <c r="G91" s="41">
        <v>14982</v>
      </c>
      <c r="H91" s="41">
        <v>15818</v>
      </c>
      <c r="I91" s="41"/>
      <c r="J91" s="41">
        <v>7540</v>
      </c>
      <c r="K91" s="41">
        <v>4048</v>
      </c>
      <c r="L91" s="41">
        <v>3492</v>
      </c>
    </row>
    <row r="92" spans="1:12" ht="13.9" customHeight="1" x14ac:dyDescent="0.25">
      <c r="A92" s="37" t="s">
        <v>64</v>
      </c>
      <c r="B92" s="41">
        <v>17731</v>
      </c>
      <c r="C92" s="41">
        <v>8967</v>
      </c>
      <c r="D92" s="41">
        <v>8764</v>
      </c>
      <c r="E92" s="41"/>
      <c r="F92" s="41">
        <v>14386</v>
      </c>
      <c r="G92" s="41">
        <v>7157</v>
      </c>
      <c r="H92" s="41">
        <v>7229</v>
      </c>
      <c r="I92" s="41"/>
      <c r="J92" s="41">
        <v>3345</v>
      </c>
      <c r="K92" s="41">
        <v>1810</v>
      </c>
      <c r="L92" s="41">
        <v>1535</v>
      </c>
    </row>
    <row r="93" spans="1:12" ht="13.9" customHeight="1" x14ac:dyDescent="0.25">
      <c r="A93" s="37" t="s">
        <v>65</v>
      </c>
      <c r="B93" s="41">
        <v>33374</v>
      </c>
      <c r="C93" s="41">
        <v>17246</v>
      </c>
      <c r="D93" s="41">
        <v>16128</v>
      </c>
      <c r="E93" s="41"/>
      <c r="F93" s="41">
        <v>24418</v>
      </c>
      <c r="G93" s="41">
        <v>12310</v>
      </c>
      <c r="H93" s="41">
        <v>12108</v>
      </c>
      <c r="I93" s="41"/>
      <c r="J93" s="41">
        <v>8956</v>
      </c>
      <c r="K93" s="41">
        <v>4936</v>
      </c>
      <c r="L93" s="41">
        <v>4020</v>
      </c>
    </row>
    <row r="94" spans="1:12" ht="13.9" customHeight="1" x14ac:dyDescent="0.25">
      <c r="A94" s="37" t="s">
        <v>66</v>
      </c>
      <c r="B94" s="41">
        <v>17277</v>
      </c>
      <c r="C94" s="41">
        <v>8914</v>
      </c>
      <c r="D94" s="41">
        <v>8363</v>
      </c>
      <c r="E94" s="41"/>
      <c r="F94" s="41">
        <v>13535</v>
      </c>
      <c r="G94" s="41">
        <v>6812</v>
      </c>
      <c r="H94" s="41">
        <v>6723</v>
      </c>
      <c r="I94" s="41"/>
      <c r="J94" s="41">
        <v>3742</v>
      </c>
      <c r="K94" s="41">
        <v>2102</v>
      </c>
      <c r="L94" s="41">
        <v>1640</v>
      </c>
    </row>
    <row r="95" spans="1:12" ht="13.9" customHeight="1" x14ac:dyDescent="0.25">
      <c r="A95" s="37" t="s">
        <v>67</v>
      </c>
      <c r="B95" s="41">
        <v>15840</v>
      </c>
      <c r="C95" s="41">
        <v>7970</v>
      </c>
      <c r="D95" s="41">
        <v>7870</v>
      </c>
      <c r="E95" s="41"/>
      <c r="F95" s="41">
        <v>7845</v>
      </c>
      <c r="G95" s="41">
        <v>3831</v>
      </c>
      <c r="H95" s="41">
        <v>4014</v>
      </c>
      <c r="I95" s="41"/>
      <c r="J95" s="41">
        <v>7995</v>
      </c>
      <c r="K95" s="41">
        <v>4139</v>
      </c>
      <c r="L95" s="41">
        <v>3856</v>
      </c>
    </row>
    <row r="96" spans="1:12" ht="13.9" customHeight="1" x14ac:dyDescent="0.25">
      <c r="A96" s="37" t="s">
        <v>68</v>
      </c>
      <c r="B96" s="41">
        <v>19877</v>
      </c>
      <c r="C96" s="41">
        <v>10183</v>
      </c>
      <c r="D96" s="41">
        <v>9694</v>
      </c>
      <c r="E96" s="41"/>
      <c r="F96" s="41">
        <v>14868</v>
      </c>
      <c r="G96" s="41">
        <v>7468</v>
      </c>
      <c r="H96" s="41">
        <v>7400</v>
      </c>
      <c r="I96" s="41"/>
      <c r="J96" s="41">
        <v>5009</v>
      </c>
      <c r="K96" s="41">
        <v>2715</v>
      </c>
      <c r="L96" s="41">
        <v>2294</v>
      </c>
    </row>
    <row r="97" spans="1:12" ht="13.9" customHeight="1" x14ac:dyDescent="0.25">
      <c r="A97" s="37" t="s">
        <v>69</v>
      </c>
      <c r="B97" s="41">
        <v>6181</v>
      </c>
      <c r="C97" s="41">
        <v>3130</v>
      </c>
      <c r="D97" s="41">
        <v>3051</v>
      </c>
      <c r="E97" s="41"/>
      <c r="F97" s="41">
        <v>4326</v>
      </c>
      <c r="G97" s="41">
        <v>2154</v>
      </c>
      <c r="H97" s="41">
        <v>2172</v>
      </c>
      <c r="I97" s="41"/>
      <c r="J97" s="41">
        <v>1855</v>
      </c>
      <c r="K97" s="41">
        <v>976</v>
      </c>
      <c r="L97" s="41">
        <v>879</v>
      </c>
    </row>
    <row r="98" spans="1:12" ht="13.9" customHeight="1" x14ac:dyDescent="0.25">
      <c r="A98" s="37" t="s">
        <v>70</v>
      </c>
      <c r="B98" s="41">
        <v>34906</v>
      </c>
      <c r="C98" s="41">
        <v>17653</v>
      </c>
      <c r="D98" s="41">
        <v>17253</v>
      </c>
      <c r="E98" s="41"/>
      <c r="F98" s="41">
        <v>27255</v>
      </c>
      <c r="G98" s="41">
        <v>13477</v>
      </c>
      <c r="H98" s="41">
        <v>13778</v>
      </c>
      <c r="I98" s="41"/>
      <c r="J98" s="41">
        <v>7651</v>
      </c>
      <c r="K98" s="41">
        <v>4176</v>
      </c>
      <c r="L98" s="41">
        <v>3475</v>
      </c>
    </row>
    <row r="99" spans="1:12" ht="13.9" customHeight="1" x14ac:dyDescent="0.25">
      <c r="A99" s="37" t="s">
        <v>71</v>
      </c>
      <c r="B99" s="41">
        <v>16284</v>
      </c>
      <c r="C99" s="41">
        <v>8451</v>
      </c>
      <c r="D99" s="41">
        <v>7833</v>
      </c>
      <c r="E99" s="41"/>
      <c r="F99" s="41">
        <v>14902</v>
      </c>
      <c r="G99" s="41">
        <v>7613</v>
      </c>
      <c r="H99" s="41">
        <v>7289</v>
      </c>
      <c r="I99" s="41"/>
      <c r="J99" s="41">
        <v>1382</v>
      </c>
      <c r="K99" s="41">
        <v>838</v>
      </c>
      <c r="L99" s="41">
        <v>544</v>
      </c>
    </row>
    <row r="100" spans="1:12" ht="13.9" customHeight="1" x14ac:dyDescent="0.25">
      <c r="A100" s="36" t="s">
        <v>72</v>
      </c>
      <c r="B100" s="41">
        <v>13636</v>
      </c>
      <c r="C100" s="41">
        <v>6921</v>
      </c>
      <c r="D100" s="41">
        <v>6715</v>
      </c>
      <c r="E100" s="41"/>
      <c r="F100" s="41">
        <v>7980</v>
      </c>
      <c r="G100" s="41">
        <v>3947</v>
      </c>
      <c r="H100" s="41">
        <v>4033</v>
      </c>
      <c r="I100" s="41"/>
      <c r="J100" s="41">
        <v>5656</v>
      </c>
      <c r="K100" s="41">
        <v>2974</v>
      </c>
      <c r="L100" s="41">
        <v>2682</v>
      </c>
    </row>
    <row r="101" spans="1:12" ht="13.9" customHeight="1" x14ac:dyDescent="0.25">
      <c r="A101" s="126" t="s">
        <v>73</v>
      </c>
      <c r="B101" s="126">
        <v>421377</v>
      </c>
      <c r="C101" s="126">
        <v>211571</v>
      </c>
      <c r="D101" s="126">
        <v>209806</v>
      </c>
      <c r="E101" s="126"/>
      <c r="F101" s="126">
        <v>318508</v>
      </c>
      <c r="G101" s="126">
        <v>156080</v>
      </c>
      <c r="H101" s="126">
        <v>162428</v>
      </c>
      <c r="I101" s="126"/>
      <c r="J101" s="270">
        <v>102869</v>
      </c>
      <c r="K101" s="270">
        <v>55491</v>
      </c>
      <c r="L101" s="270">
        <v>47378</v>
      </c>
    </row>
    <row r="102" spans="1:12" ht="13.9" customHeight="1" x14ac:dyDescent="0.25">
      <c r="A102" s="36" t="s">
        <v>74</v>
      </c>
      <c r="B102" s="41">
        <v>14465</v>
      </c>
      <c r="C102" s="41">
        <v>7374</v>
      </c>
      <c r="D102" s="41">
        <v>7091</v>
      </c>
      <c r="E102" s="41"/>
      <c r="F102" s="41">
        <v>10337</v>
      </c>
      <c r="G102" s="41">
        <v>5146</v>
      </c>
      <c r="H102" s="41">
        <v>5191</v>
      </c>
      <c r="I102" s="41"/>
      <c r="J102" s="41">
        <v>4128</v>
      </c>
      <c r="K102" s="41">
        <v>2228</v>
      </c>
      <c r="L102" s="41">
        <v>1900</v>
      </c>
    </row>
    <row r="103" spans="1:12" ht="13.9" customHeight="1" x14ac:dyDescent="0.25">
      <c r="A103" s="37" t="s">
        <v>75</v>
      </c>
      <c r="B103" s="41">
        <v>11499</v>
      </c>
      <c r="C103" s="41">
        <v>5891</v>
      </c>
      <c r="D103" s="41">
        <v>5608</v>
      </c>
      <c r="E103" s="41"/>
      <c r="F103" s="41">
        <v>7183</v>
      </c>
      <c r="G103" s="41">
        <v>3593</v>
      </c>
      <c r="H103" s="41">
        <v>3590</v>
      </c>
      <c r="I103" s="41"/>
      <c r="J103" s="41">
        <v>4316</v>
      </c>
      <c r="K103" s="41">
        <v>2298</v>
      </c>
      <c r="L103" s="41">
        <v>2018</v>
      </c>
    </row>
    <row r="104" spans="1:12" ht="13.9" customHeight="1" x14ac:dyDescent="0.25">
      <c r="A104" s="37" t="s">
        <v>76</v>
      </c>
      <c r="B104" s="41">
        <v>27423</v>
      </c>
      <c r="C104" s="41">
        <v>13625</v>
      </c>
      <c r="D104" s="41">
        <v>13798</v>
      </c>
      <c r="E104" s="41"/>
      <c r="F104" s="41">
        <v>22920</v>
      </c>
      <c r="G104" s="41">
        <v>11209</v>
      </c>
      <c r="H104" s="41">
        <v>11711</v>
      </c>
      <c r="I104" s="41"/>
      <c r="J104" s="41">
        <v>4503</v>
      </c>
      <c r="K104" s="41">
        <v>2416</v>
      </c>
      <c r="L104" s="41">
        <v>2087</v>
      </c>
    </row>
    <row r="105" spans="1:12" ht="13.9" customHeight="1" x14ac:dyDescent="0.25">
      <c r="A105" s="37" t="s">
        <v>77</v>
      </c>
      <c r="B105" s="41">
        <v>17559</v>
      </c>
      <c r="C105" s="41">
        <v>8960</v>
      </c>
      <c r="D105" s="41">
        <v>8599</v>
      </c>
      <c r="E105" s="41"/>
      <c r="F105" s="41">
        <v>12539</v>
      </c>
      <c r="G105" s="41">
        <v>6293</v>
      </c>
      <c r="H105" s="41">
        <v>6246</v>
      </c>
      <c r="I105" s="41"/>
      <c r="J105" s="41">
        <v>5020</v>
      </c>
      <c r="K105" s="41">
        <v>2667</v>
      </c>
      <c r="L105" s="41">
        <v>2353</v>
      </c>
    </row>
    <row r="106" spans="1:12" ht="13.9" customHeight="1" x14ac:dyDescent="0.25">
      <c r="A106" s="37" t="s">
        <v>78</v>
      </c>
      <c r="B106" s="41">
        <v>32800</v>
      </c>
      <c r="C106" s="41">
        <v>16659</v>
      </c>
      <c r="D106" s="41">
        <v>16141</v>
      </c>
      <c r="E106" s="41"/>
      <c r="F106" s="41">
        <v>21286</v>
      </c>
      <c r="G106" s="41">
        <v>10550</v>
      </c>
      <c r="H106" s="41">
        <v>10736</v>
      </c>
      <c r="I106" s="41"/>
      <c r="J106" s="41">
        <v>11514</v>
      </c>
      <c r="K106" s="41">
        <v>6109</v>
      </c>
      <c r="L106" s="41">
        <v>5405</v>
      </c>
    </row>
    <row r="107" spans="1:12" ht="13.9" customHeight="1" x14ac:dyDescent="0.25">
      <c r="A107" s="37" t="s">
        <v>79</v>
      </c>
      <c r="B107" s="41">
        <v>22776</v>
      </c>
      <c r="C107" s="41">
        <v>11508</v>
      </c>
      <c r="D107" s="41">
        <v>11268</v>
      </c>
      <c r="E107" s="41"/>
      <c r="F107" s="41">
        <v>19634</v>
      </c>
      <c r="G107" s="41">
        <v>9795</v>
      </c>
      <c r="H107" s="41">
        <v>9839</v>
      </c>
      <c r="I107" s="41"/>
      <c r="J107" s="41">
        <v>3142</v>
      </c>
      <c r="K107" s="41">
        <v>1713</v>
      </c>
      <c r="L107" s="41">
        <v>1429</v>
      </c>
    </row>
    <row r="108" spans="1:12" ht="13.9" customHeight="1" x14ac:dyDescent="0.25">
      <c r="A108" s="37" t="s">
        <v>80</v>
      </c>
      <c r="B108" s="41">
        <v>23928</v>
      </c>
      <c r="C108" s="41">
        <v>12067</v>
      </c>
      <c r="D108" s="41">
        <v>11861</v>
      </c>
      <c r="E108" s="41"/>
      <c r="F108" s="41">
        <v>15837</v>
      </c>
      <c r="G108" s="41">
        <v>7770</v>
      </c>
      <c r="H108" s="41">
        <v>8067</v>
      </c>
      <c r="I108" s="41"/>
      <c r="J108" s="41">
        <v>8091</v>
      </c>
      <c r="K108" s="41">
        <v>4297</v>
      </c>
      <c r="L108" s="41">
        <v>3794</v>
      </c>
    </row>
    <row r="109" spans="1:12" ht="13.9" customHeight="1" x14ac:dyDescent="0.25">
      <c r="A109" s="37" t="s">
        <v>81</v>
      </c>
      <c r="B109" s="41">
        <v>35588</v>
      </c>
      <c r="C109" s="41">
        <v>17900</v>
      </c>
      <c r="D109" s="41">
        <v>17688</v>
      </c>
      <c r="E109" s="41"/>
      <c r="F109" s="41">
        <v>24342</v>
      </c>
      <c r="G109" s="41">
        <v>11908</v>
      </c>
      <c r="H109" s="41">
        <v>12434</v>
      </c>
      <c r="I109" s="41"/>
      <c r="J109" s="41">
        <v>11246</v>
      </c>
      <c r="K109" s="41">
        <v>5992</v>
      </c>
      <c r="L109" s="41">
        <v>5254</v>
      </c>
    </row>
    <row r="110" spans="1:12" ht="13.9" customHeight="1" x14ac:dyDescent="0.25">
      <c r="A110" s="37" t="s">
        <v>82</v>
      </c>
      <c r="B110" s="41">
        <v>130888</v>
      </c>
      <c r="C110" s="41">
        <v>64520</v>
      </c>
      <c r="D110" s="41">
        <v>66368</v>
      </c>
      <c r="E110" s="41"/>
      <c r="F110" s="41">
        <v>117160</v>
      </c>
      <c r="G110" s="41">
        <v>56713</v>
      </c>
      <c r="H110" s="41">
        <v>60447</v>
      </c>
      <c r="I110" s="41"/>
      <c r="J110" s="41">
        <v>13728</v>
      </c>
      <c r="K110" s="41">
        <v>7807</v>
      </c>
      <c r="L110" s="41">
        <v>5921</v>
      </c>
    </row>
    <row r="111" spans="1:12" ht="13.9" customHeight="1" x14ac:dyDescent="0.25">
      <c r="A111" s="37" t="s">
        <v>83</v>
      </c>
      <c r="B111" s="41">
        <v>14558</v>
      </c>
      <c r="C111" s="41">
        <v>7318</v>
      </c>
      <c r="D111" s="41">
        <v>7240</v>
      </c>
      <c r="E111" s="41"/>
      <c r="F111" s="41">
        <v>8828</v>
      </c>
      <c r="G111" s="41">
        <v>4302</v>
      </c>
      <c r="H111" s="41">
        <v>4526</v>
      </c>
      <c r="I111" s="41"/>
      <c r="J111" s="41">
        <v>5730</v>
      </c>
      <c r="K111" s="41">
        <v>3016</v>
      </c>
      <c r="L111" s="41">
        <v>2714</v>
      </c>
    </row>
    <row r="112" spans="1:12" ht="13.9" customHeight="1" x14ac:dyDescent="0.25">
      <c r="A112" s="37" t="s">
        <v>84</v>
      </c>
      <c r="B112" s="41">
        <v>26092</v>
      </c>
      <c r="C112" s="41">
        <v>13098</v>
      </c>
      <c r="D112" s="41">
        <v>12994</v>
      </c>
      <c r="E112" s="41"/>
      <c r="F112" s="41">
        <v>18047</v>
      </c>
      <c r="G112" s="41">
        <v>8801</v>
      </c>
      <c r="H112" s="41">
        <v>9246</v>
      </c>
      <c r="I112" s="41"/>
      <c r="J112" s="41">
        <v>8045</v>
      </c>
      <c r="K112" s="41">
        <v>4297</v>
      </c>
      <c r="L112" s="41">
        <v>3748</v>
      </c>
    </row>
    <row r="113" spans="1:12" ht="13.9" customHeight="1" x14ac:dyDescent="0.25">
      <c r="A113" s="37" t="s">
        <v>85</v>
      </c>
      <c r="B113" s="41">
        <v>28180</v>
      </c>
      <c r="C113" s="41">
        <v>14260</v>
      </c>
      <c r="D113" s="41">
        <v>13920</v>
      </c>
      <c r="E113" s="41"/>
      <c r="F113" s="41">
        <v>19203</v>
      </c>
      <c r="G113" s="41">
        <v>9448</v>
      </c>
      <c r="H113" s="41">
        <v>9755</v>
      </c>
      <c r="I113" s="41"/>
      <c r="J113" s="41">
        <v>8977</v>
      </c>
      <c r="K113" s="41">
        <v>4812</v>
      </c>
      <c r="L113" s="41">
        <v>4165</v>
      </c>
    </row>
    <row r="114" spans="1:12" ht="13.9" customHeight="1" x14ac:dyDescent="0.25">
      <c r="A114" s="36" t="s">
        <v>86</v>
      </c>
      <c r="B114" s="41">
        <v>35621</v>
      </c>
      <c r="C114" s="41">
        <v>18391</v>
      </c>
      <c r="D114" s="41">
        <v>17230</v>
      </c>
      <c r="E114" s="41"/>
      <c r="F114" s="41">
        <v>21192</v>
      </c>
      <c r="G114" s="41">
        <v>10552</v>
      </c>
      <c r="H114" s="41">
        <v>10640</v>
      </c>
      <c r="I114" s="41"/>
      <c r="J114" s="41">
        <v>14429</v>
      </c>
      <c r="K114" s="41">
        <v>7839</v>
      </c>
      <c r="L114" s="41">
        <v>6590</v>
      </c>
    </row>
    <row r="115" spans="1:12" ht="5.0999999999999996" customHeight="1" x14ac:dyDescent="0.25">
      <c r="A115" s="92"/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</row>
    <row r="116" spans="1:12" ht="37.5" customHeight="1" x14ac:dyDescent="0.25">
      <c r="A116" s="44"/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</row>
    <row r="117" spans="1:12" ht="37.5" customHeight="1" x14ac:dyDescent="0.25">
      <c r="A117" s="44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</row>
    <row r="118" spans="1:12" ht="37.5" customHeight="1" x14ac:dyDescent="0.25">
      <c r="A118" s="44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</row>
    <row r="119" spans="1:12" ht="37.5" customHeight="1" x14ac:dyDescent="0.25">
      <c r="A119" s="44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</row>
    <row r="120" spans="1:12" ht="12.75" customHeight="1" x14ac:dyDescent="0.25">
      <c r="A120" s="44"/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</row>
    <row r="121" spans="1:12" ht="4.5" customHeight="1" x14ac:dyDescent="0.25">
      <c r="A121" s="37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</row>
    <row r="122" spans="1:12" ht="1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2" ht="15" customHeight="1" x14ac:dyDescent="0.25">
      <c r="A123" s="1"/>
      <c r="B123" s="1"/>
      <c r="C123" s="301" t="s">
        <v>385</v>
      </c>
      <c r="D123" s="301"/>
      <c r="E123" s="301"/>
      <c r="F123" s="301"/>
      <c r="G123" s="301"/>
      <c r="H123" s="301"/>
      <c r="I123" s="301"/>
      <c r="J123" s="301"/>
      <c r="K123" s="301"/>
      <c r="L123" s="301"/>
    </row>
    <row r="124" spans="1:12" ht="5.0999999999999996" customHeight="1" x14ac:dyDescent="0.25">
      <c r="A124" s="85"/>
      <c r="B124" s="85"/>
      <c r="C124" s="85"/>
      <c r="D124" s="308"/>
      <c r="E124" s="308"/>
      <c r="F124" s="308"/>
      <c r="G124" s="308"/>
      <c r="H124" s="308"/>
      <c r="I124" s="308"/>
      <c r="J124" s="308"/>
      <c r="K124" s="308"/>
      <c r="L124" s="308"/>
    </row>
    <row r="125" spans="1:12" ht="5.0999999999999996" customHeight="1" x14ac:dyDescent="0.25">
      <c r="A125" s="12"/>
      <c r="B125" s="12"/>
      <c r="C125" s="12"/>
      <c r="D125" s="204"/>
      <c r="E125" s="204"/>
      <c r="F125" s="204"/>
      <c r="G125" s="204"/>
      <c r="H125" s="204"/>
      <c r="I125" s="204"/>
      <c r="J125" s="204"/>
      <c r="K125" s="204"/>
      <c r="L125" s="204"/>
    </row>
    <row r="126" spans="1:12" ht="15" customHeight="1" x14ac:dyDescent="0.25">
      <c r="A126" s="84" t="s">
        <v>443</v>
      </c>
      <c r="B126" s="3"/>
      <c r="C126" s="3"/>
      <c r="D126" s="3"/>
      <c r="E126" s="3"/>
      <c r="F126" s="3"/>
      <c r="G126" s="3"/>
      <c r="H126" s="3"/>
      <c r="I126" s="3"/>
      <c r="J126" s="3"/>
      <c r="K126" s="33"/>
      <c r="L126" s="34"/>
    </row>
    <row r="127" spans="1:12" ht="15" customHeight="1" x14ac:dyDescent="0.25">
      <c r="A127" s="84" t="s">
        <v>386</v>
      </c>
      <c r="B127" s="1"/>
      <c r="C127" s="1"/>
      <c r="D127" s="1"/>
      <c r="E127" s="1"/>
      <c r="F127" s="1"/>
      <c r="G127" s="1"/>
      <c r="H127" s="1"/>
      <c r="I127" s="1"/>
      <c r="J127" s="1"/>
      <c r="K127" s="12"/>
      <c r="L127" s="7" t="s">
        <v>1</v>
      </c>
    </row>
    <row r="128" spans="1:12" ht="5.0999999999999996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7"/>
    </row>
    <row r="129" spans="1:12" ht="5.0999999999999996" customHeight="1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90"/>
    </row>
    <row r="130" spans="1:12" ht="15" customHeight="1" x14ac:dyDescent="0.25">
      <c r="A130" s="305" t="s">
        <v>2</v>
      </c>
      <c r="B130" s="267"/>
      <c r="C130" s="267" t="s">
        <v>3</v>
      </c>
      <c r="D130" s="267"/>
      <c r="E130" s="268"/>
      <c r="F130" s="267" t="s">
        <v>4</v>
      </c>
      <c r="G130" s="267" t="s">
        <v>574</v>
      </c>
      <c r="H130" s="267"/>
      <c r="I130" s="268"/>
      <c r="J130" s="267"/>
      <c r="K130" s="269" t="s">
        <v>5</v>
      </c>
      <c r="L130" s="267"/>
    </row>
    <row r="131" spans="1:12" ht="15" customHeight="1" x14ac:dyDescent="0.25">
      <c r="A131" s="305"/>
      <c r="B131" s="262" t="s">
        <v>6</v>
      </c>
      <c r="C131" s="262" t="s">
        <v>7</v>
      </c>
      <c r="D131" s="262" t="s">
        <v>8</v>
      </c>
      <c r="E131" s="262"/>
      <c r="F131" s="262" t="s">
        <v>6</v>
      </c>
      <c r="G131" s="262" t="s">
        <v>7</v>
      </c>
      <c r="H131" s="262" t="s">
        <v>8</v>
      </c>
      <c r="I131" s="262"/>
      <c r="J131" s="262" t="s">
        <v>6</v>
      </c>
      <c r="K131" s="262" t="s">
        <v>7</v>
      </c>
      <c r="L131" s="262" t="s">
        <v>8</v>
      </c>
    </row>
    <row r="132" spans="1:12" ht="5.0999999999999996" customHeight="1" x14ac:dyDescent="0.25">
      <c r="A132" s="205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</row>
    <row r="133" spans="1:12" ht="5.0999999999999996" customHeight="1" x14ac:dyDescent="0.25">
      <c r="A133" s="32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</row>
    <row r="134" spans="1:12" ht="13.9" customHeight="1" x14ac:dyDescent="0.25">
      <c r="A134" s="126" t="s">
        <v>87</v>
      </c>
      <c r="B134" s="126">
        <v>226404</v>
      </c>
      <c r="C134" s="126">
        <v>113878</v>
      </c>
      <c r="D134" s="126">
        <v>112526</v>
      </c>
      <c r="E134" s="126"/>
      <c r="F134" s="126">
        <v>182951</v>
      </c>
      <c r="G134" s="126">
        <v>90136</v>
      </c>
      <c r="H134" s="126">
        <v>92815</v>
      </c>
      <c r="I134" s="126"/>
      <c r="J134" s="270">
        <v>43453</v>
      </c>
      <c r="K134" s="270">
        <v>23742</v>
      </c>
      <c r="L134" s="270">
        <v>19711</v>
      </c>
    </row>
    <row r="135" spans="1:12" ht="13.9" customHeight="1" x14ac:dyDescent="0.25">
      <c r="A135" s="36" t="s">
        <v>88</v>
      </c>
      <c r="B135" s="41">
        <v>17471</v>
      </c>
      <c r="C135" s="41">
        <v>8817</v>
      </c>
      <c r="D135" s="41">
        <v>8654</v>
      </c>
      <c r="E135" s="41"/>
      <c r="F135" s="41">
        <v>15401</v>
      </c>
      <c r="G135" s="41">
        <v>7667</v>
      </c>
      <c r="H135" s="41">
        <v>7734</v>
      </c>
      <c r="I135" s="41"/>
      <c r="J135" s="41">
        <v>2070</v>
      </c>
      <c r="K135" s="41">
        <v>1150</v>
      </c>
      <c r="L135" s="41">
        <v>920</v>
      </c>
    </row>
    <row r="136" spans="1:12" ht="13.9" customHeight="1" x14ac:dyDescent="0.25">
      <c r="A136" s="37" t="s">
        <v>89</v>
      </c>
      <c r="B136" s="41">
        <v>19077</v>
      </c>
      <c r="C136" s="41">
        <v>9754</v>
      </c>
      <c r="D136" s="41">
        <v>9323</v>
      </c>
      <c r="E136" s="41"/>
      <c r="F136" s="41">
        <v>12651</v>
      </c>
      <c r="G136" s="41">
        <v>6274</v>
      </c>
      <c r="H136" s="41">
        <v>6377</v>
      </c>
      <c r="I136" s="41"/>
      <c r="J136" s="41">
        <v>6426</v>
      </c>
      <c r="K136" s="41">
        <v>3480</v>
      </c>
      <c r="L136" s="41">
        <v>2946</v>
      </c>
    </row>
    <row r="137" spans="1:12" ht="13.9" customHeight="1" x14ac:dyDescent="0.25">
      <c r="A137" s="37" t="s">
        <v>90</v>
      </c>
      <c r="B137" s="41">
        <v>18485</v>
      </c>
      <c r="C137" s="41">
        <v>9368</v>
      </c>
      <c r="D137" s="41">
        <v>9117</v>
      </c>
      <c r="E137" s="41"/>
      <c r="F137" s="41">
        <v>14835</v>
      </c>
      <c r="G137" s="41">
        <v>7381</v>
      </c>
      <c r="H137" s="41">
        <v>7454</v>
      </c>
      <c r="I137" s="41"/>
      <c r="J137" s="41">
        <v>3650</v>
      </c>
      <c r="K137" s="41">
        <v>1987</v>
      </c>
      <c r="L137" s="41">
        <v>1663</v>
      </c>
    </row>
    <row r="138" spans="1:12" ht="13.9" customHeight="1" x14ac:dyDescent="0.25">
      <c r="A138" s="37" t="s">
        <v>91</v>
      </c>
      <c r="B138" s="41">
        <v>12146</v>
      </c>
      <c r="C138" s="41">
        <v>6254</v>
      </c>
      <c r="D138" s="41">
        <v>5892</v>
      </c>
      <c r="E138" s="41"/>
      <c r="F138" s="41">
        <v>8192</v>
      </c>
      <c r="G138" s="41">
        <v>4124</v>
      </c>
      <c r="H138" s="41">
        <v>4068</v>
      </c>
      <c r="I138" s="41"/>
      <c r="J138" s="41">
        <v>3954</v>
      </c>
      <c r="K138" s="41">
        <v>2130</v>
      </c>
      <c r="L138" s="41">
        <v>1824</v>
      </c>
    </row>
    <row r="139" spans="1:12" ht="13.9" customHeight="1" x14ac:dyDescent="0.25">
      <c r="A139" s="37" t="s">
        <v>92</v>
      </c>
      <c r="B139" s="41">
        <v>16411</v>
      </c>
      <c r="C139" s="41">
        <v>8403</v>
      </c>
      <c r="D139" s="41">
        <v>8008</v>
      </c>
      <c r="E139" s="41"/>
      <c r="F139" s="41">
        <v>11358</v>
      </c>
      <c r="G139" s="41">
        <v>5679</v>
      </c>
      <c r="H139" s="41">
        <v>5679</v>
      </c>
      <c r="I139" s="41"/>
      <c r="J139" s="41">
        <v>5053</v>
      </c>
      <c r="K139" s="41">
        <v>2724</v>
      </c>
      <c r="L139" s="41">
        <v>2329</v>
      </c>
    </row>
    <row r="140" spans="1:12" ht="13.9" customHeight="1" x14ac:dyDescent="0.25">
      <c r="A140" s="37" t="s">
        <v>93</v>
      </c>
      <c r="B140" s="41">
        <v>26879</v>
      </c>
      <c r="C140" s="41">
        <v>13880</v>
      </c>
      <c r="D140" s="41">
        <v>12999</v>
      </c>
      <c r="E140" s="41"/>
      <c r="F140" s="41">
        <v>16868</v>
      </c>
      <c r="G140" s="41">
        <v>8430</v>
      </c>
      <c r="H140" s="41">
        <v>8438</v>
      </c>
      <c r="I140" s="41"/>
      <c r="J140" s="41">
        <v>10011</v>
      </c>
      <c r="K140" s="41">
        <v>5450</v>
      </c>
      <c r="L140" s="41">
        <v>4561</v>
      </c>
    </row>
    <row r="141" spans="1:12" ht="13.9" customHeight="1" x14ac:dyDescent="0.25">
      <c r="A141" s="37" t="s">
        <v>87</v>
      </c>
      <c r="B141" s="41">
        <v>97908</v>
      </c>
      <c r="C141" s="41">
        <v>48111</v>
      </c>
      <c r="D141" s="41">
        <v>49797</v>
      </c>
      <c r="E141" s="41"/>
      <c r="F141" s="41">
        <v>91050</v>
      </c>
      <c r="G141" s="41">
        <v>44229</v>
      </c>
      <c r="H141" s="41">
        <v>46821</v>
      </c>
      <c r="I141" s="41"/>
      <c r="J141" s="41">
        <v>6858</v>
      </c>
      <c r="K141" s="41">
        <v>3882</v>
      </c>
      <c r="L141" s="41">
        <v>2976</v>
      </c>
    </row>
    <row r="142" spans="1:12" ht="13.9" customHeight="1" x14ac:dyDescent="0.25">
      <c r="A142" s="37" t="s">
        <v>94</v>
      </c>
      <c r="B142" s="41">
        <v>18027</v>
      </c>
      <c r="C142" s="41">
        <v>9291</v>
      </c>
      <c r="D142" s="41">
        <v>8736</v>
      </c>
      <c r="E142" s="41"/>
      <c r="F142" s="41">
        <v>12596</v>
      </c>
      <c r="G142" s="41">
        <v>6352</v>
      </c>
      <c r="H142" s="41">
        <v>6244</v>
      </c>
      <c r="I142" s="41"/>
      <c r="J142" s="41">
        <v>5431</v>
      </c>
      <c r="K142" s="41">
        <v>2939</v>
      </c>
      <c r="L142" s="41">
        <v>2492</v>
      </c>
    </row>
    <row r="143" spans="1:12" ht="13.9" customHeight="1" x14ac:dyDescent="0.25">
      <c r="A143" s="126" t="s">
        <v>95</v>
      </c>
      <c r="B143" s="126">
        <v>261177</v>
      </c>
      <c r="C143" s="126">
        <v>131441</v>
      </c>
      <c r="D143" s="126">
        <v>129736</v>
      </c>
      <c r="E143" s="126"/>
      <c r="F143" s="126">
        <v>184496</v>
      </c>
      <c r="G143" s="126">
        <v>90435</v>
      </c>
      <c r="H143" s="126">
        <v>94061</v>
      </c>
      <c r="I143" s="126"/>
      <c r="J143" s="270">
        <v>76681</v>
      </c>
      <c r="K143" s="270">
        <v>41006</v>
      </c>
      <c r="L143" s="270">
        <v>35675</v>
      </c>
    </row>
    <row r="144" spans="1:12" ht="13.9" customHeight="1" x14ac:dyDescent="0.25">
      <c r="A144" s="36" t="s">
        <v>96</v>
      </c>
      <c r="B144" s="41">
        <v>30626</v>
      </c>
      <c r="C144" s="41">
        <v>15622</v>
      </c>
      <c r="D144" s="41">
        <v>15004</v>
      </c>
      <c r="E144" s="41"/>
      <c r="F144" s="41">
        <v>20546</v>
      </c>
      <c r="G144" s="41">
        <v>10210</v>
      </c>
      <c r="H144" s="41">
        <v>10336</v>
      </c>
      <c r="I144" s="41"/>
      <c r="J144" s="41">
        <v>10080</v>
      </c>
      <c r="K144" s="41">
        <v>5412</v>
      </c>
      <c r="L144" s="41">
        <v>4668</v>
      </c>
    </row>
    <row r="145" spans="1:12" ht="13.9" customHeight="1" x14ac:dyDescent="0.25">
      <c r="A145" s="37" t="s">
        <v>97</v>
      </c>
      <c r="B145" s="41">
        <v>24017</v>
      </c>
      <c r="C145" s="41">
        <v>12323</v>
      </c>
      <c r="D145" s="41">
        <v>11694</v>
      </c>
      <c r="E145" s="41"/>
      <c r="F145" s="41">
        <v>14820</v>
      </c>
      <c r="G145" s="41">
        <v>7407</v>
      </c>
      <c r="H145" s="41">
        <v>7413</v>
      </c>
      <c r="I145" s="41"/>
      <c r="J145" s="41">
        <v>9197</v>
      </c>
      <c r="K145" s="41">
        <v>4916</v>
      </c>
      <c r="L145" s="41">
        <v>4281</v>
      </c>
    </row>
    <row r="146" spans="1:12" ht="13.9" customHeight="1" x14ac:dyDescent="0.25">
      <c r="A146" s="37" t="s">
        <v>98</v>
      </c>
      <c r="B146" s="41">
        <v>18524</v>
      </c>
      <c r="C146" s="41">
        <v>9549</v>
      </c>
      <c r="D146" s="41">
        <v>8975</v>
      </c>
      <c r="E146" s="41"/>
      <c r="F146" s="41">
        <v>11954</v>
      </c>
      <c r="G146" s="41">
        <v>6028</v>
      </c>
      <c r="H146" s="41">
        <v>5926</v>
      </c>
      <c r="I146" s="41"/>
      <c r="J146" s="41">
        <v>6570</v>
      </c>
      <c r="K146" s="41">
        <v>3521</v>
      </c>
      <c r="L146" s="41">
        <v>3049</v>
      </c>
    </row>
    <row r="147" spans="1:12" ht="13.9" customHeight="1" x14ac:dyDescent="0.25">
      <c r="A147" s="37" t="s">
        <v>99</v>
      </c>
      <c r="B147" s="41">
        <v>35150</v>
      </c>
      <c r="C147" s="41">
        <v>17607</v>
      </c>
      <c r="D147" s="41">
        <v>17543</v>
      </c>
      <c r="E147" s="41"/>
      <c r="F147" s="41">
        <v>22163</v>
      </c>
      <c r="G147" s="41">
        <v>10759</v>
      </c>
      <c r="H147" s="41">
        <v>11404</v>
      </c>
      <c r="I147" s="41"/>
      <c r="J147" s="41">
        <v>12987</v>
      </c>
      <c r="K147" s="41">
        <v>6848</v>
      </c>
      <c r="L147" s="41">
        <v>6139</v>
      </c>
    </row>
    <row r="148" spans="1:12" ht="13.9" customHeight="1" x14ac:dyDescent="0.25">
      <c r="A148" s="37" t="s">
        <v>100</v>
      </c>
      <c r="B148" s="41">
        <v>17693</v>
      </c>
      <c r="C148" s="41">
        <v>8992</v>
      </c>
      <c r="D148" s="41">
        <v>8701</v>
      </c>
      <c r="E148" s="41"/>
      <c r="F148" s="41">
        <v>11186</v>
      </c>
      <c r="G148" s="41">
        <v>5550</v>
      </c>
      <c r="H148" s="41">
        <v>5636</v>
      </c>
      <c r="I148" s="41"/>
      <c r="J148" s="41">
        <v>6507</v>
      </c>
      <c r="K148" s="41">
        <v>3442</v>
      </c>
      <c r="L148" s="41">
        <v>3065</v>
      </c>
    </row>
    <row r="149" spans="1:12" ht="13.9" customHeight="1" x14ac:dyDescent="0.25">
      <c r="A149" s="37" t="s">
        <v>101</v>
      </c>
      <c r="B149" s="41">
        <v>44854</v>
      </c>
      <c r="C149" s="41">
        <v>22498</v>
      </c>
      <c r="D149" s="41">
        <v>22356</v>
      </c>
      <c r="E149" s="41"/>
      <c r="F149" s="41">
        <v>32527</v>
      </c>
      <c r="G149" s="41">
        <v>15908</v>
      </c>
      <c r="H149" s="41">
        <v>16619</v>
      </c>
      <c r="I149" s="41"/>
      <c r="J149" s="41">
        <v>12327</v>
      </c>
      <c r="K149" s="41">
        <v>6590</v>
      </c>
      <c r="L149" s="41">
        <v>5737</v>
      </c>
    </row>
    <row r="150" spans="1:12" ht="13.9" customHeight="1" x14ac:dyDescent="0.25">
      <c r="A150" s="37" t="s">
        <v>95</v>
      </c>
      <c r="B150" s="41">
        <v>79900</v>
      </c>
      <c r="C150" s="41">
        <v>39310</v>
      </c>
      <c r="D150" s="41">
        <v>40590</v>
      </c>
      <c r="E150" s="41"/>
      <c r="F150" s="41">
        <v>65712</v>
      </c>
      <c r="G150" s="41">
        <v>31649</v>
      </c>
      <c r="H150" s="41">
        <v>34063</v>
      </c>
      <c r="I150" s="41"/>
      <c r="J150" s="41">
        <v>14188</v>
      </c>
      <c r="K150" s="41">
        <v>7661</v>
      </c>
      <c r="L150" s="41">
        <v>6527</v>
      </c>
    </row>
    <row r="151" spans="1:12" ht="13.9" customHeight="1" x14ac:dyDescent="0.25">
      <c r="A151" s="37" t="s">
        <v>102</v>
      </c>
      <c r="B151" s="41">
        <v>10413</v>
      </c>
      <c r="C151" s="41">
        <v>5540</v>
      </c>
      <c r="D151" s="41">
        <v>4873</v>
      </c>
      <c r="E151" s="41"/>
      <c r="F151" s="41">
        <v>5588</v>
      </c>
      <c r="G151" s="41">
        <v>2924</v>
      </c>
      <c r="H151" s="41">
        <v>2664</v>
      </c>
      <c r="I151" s="41"/>
      <c r="J151" s="41">
        <v>4825</v>
      </c>
      <c r="K151" s="41">
        <v>2616</v>
      </c>
      <c r="L151" s="41">
        <v>2209</v>
      </c>
    </row>
    <row r="152" spans="1:12" ht="13.15" customHeight="1" x14ac:dyDescent="0.25">
      <c r="A152" s="126" t="s">
        <v>103</v>
      </c>
      <c r="B152" s="126">
        <v>248777</v>
      </c>
      <c r="C152" s="126">
        <v>125913</v>
      </c>
      <c r="D152" s="126">
        <v>122864</v>
      </c>
      <c r="E152" s="126"/>
      <c r="F152" s="126">
        <v>176349</v>
      </c>
      <c r="G152" s="126">
        <v>86817</v>
      </c>
      <c r="H152" s="126">
        <v>89532</v>
      </c>
      <c r="I152" s="126"/>
      <c r="J152" s="270">
        <v>72428</v>
      </c>
      <c r="K152" s="270">
        <v>39096</v>
      </c>
      <c r="L152" s="270">
        <v>33332</v>
      </c>
    </row>
    <row r="153" spans="1:12" ht="13.15" customHeight="1" x14ac:dyDescent="0.25">
      <c r="A153" s="36" t="s">
        <v>104</v>
      </c>
      <c r="B153" s="41">
        <v>21904</v>
      </c>
      <c r="C153" s="41">
        <v>11350</v>
      </c>
      <c r="D153" s="41">
        <v>10554</v>
      </c>
      <c r="E153" s="41"/>
      <c r="F153" s="41">
        <v>13754</v>
      </c>
      <c r="G153" s="41">
        <v>6962</v>
      </c>
      <c r="H153" s="41">
        <v>6792</v>
      </c>
      <c r="I153" s="41"/>
      <c r="J153" s="41">
        <v>8150</v>
      </c>
      <c r="K153" s="41">
        <v>4388</v>
      </c>
      <c r="L153" s="41">
        <v>3762</v>
      </c>
    </row>
    <row r="154" spans="1:12" ht="13.15" customHeight="1" x14ac:dyDescent="0.25">
      <c r="A154" s="37" t="s">
        <v>105</v>
      </c>
      <c r="B154" s="41">
        <v>39740</v>
      </c>
      <c r="C154" s="41">
        <v>19598</v>
      </c>
      <c r="D154" s="41">
        <v>20142</v>
      </c>
      <c r="E154" s="41"/>
      <c r="F154" s="41">
        <v>36511</v>
      </c>
      <c r="G154" s="41">
        <v>17762</v>
      </c>
      <c r="H154" s="41">
        <v>18749</v>
      </c>
      <c r="I154" s="41"/>
      <c r="J154" s="41">
        <v>3229</v>
      </c>
      <c r="K154" s="41">
        <v>1836</v>
      </c>
      <c r="L154" s="41">
        <v>1393</v>
      </c>
    </row>
    <row r="155" spans="1:12" ht="13.15" customHeight="1" x14ac:dyDescent="0.25">
      <c r="A155" s="37" t="s">
        <v>106</v>
      </c>
      <c r="B155" s="41">
        <v>9324</v>
      </c>
      <c r="C155" s="41">
        <v>4818</v>
      </c>
      <c r="D155" s="41">
        <v>4506</v>
      </c>
      <c r="E155" s="41"/>
      <c r="F155" s="41">
        <v>5273</v>
      </c>
      <c r="G155" s="41">
        <v>2641</v>
      </c>
      <c r="H155" s="41">
        <v>2632</v>
      </c>
      <c r="I155" s="41"/>
      <c r="J155" s="41">
        <v>4051</v>
      </c>
      <c r="K155" s="41">
        <v>2177</v>
      </c>
      <c r="L155" s="41">
        <v>1874</v>
      </c>
    </row>
    <row r="156" spans="1:12" ht="13.15" customHeight="1" x14ac:dyDescent="0.25">
      <c r="A156" s="37" t="s">
        <v>107</v>
      </c>
      <c r="B156" s="41">
        <v>13538</v>
      </c>
      <c r="C156" s="41">
        <v>7026</v>
      </c>
      <c r="D156" s="41">
        <v>6512</v>
      </c>
      <c r="E156" s="41"/>
      <c r="F156" s="41">
        <v>8291</v>
      </c>
      <c r="G156" s="41">
        <v>4162</v>
      </c>
      <c r="H156" s="41">
        <v>4129</v>
      </c>
      <c r="I156" s="41"/>
      <c r="J156" s="41">
        <v>5247</v>
      </c>
      <c r="K156" s="41">
        <v>2864</v>
      </c>
      <c r="L156" s="41">
        <v>2383</v>
      </c>
    </row>
    <row r="157" spans="1:12" ht="13.15" customHeight="1" x14ac:dyDescent="0.25">
      <c r="A157" s="37" t="s">
        <v>108</v>
      </c>
      <c r="B157" s="41">
        <v>18357</v>
      </c>
      <c r="C157" s="41">
        <v>9509</v>
      </c>
      <c r="D157" s="41">
        <v>8848</v>
      </c>
      <c r="E157" s="41"/>
      <c r="F157" s="41">
        <v>9795</v>
      </c>
      <c r="G157" s="41">
        <v>4953</v>
      </c>
      <c r="H157" s="41">
        <v>4842</v>
      </c>
      <c r="I157" s="41"/>
      <c r="J157" s="41">
        <v>8562</v>
      </c>
      <c r="K157" s="41">
        <v>4556</v>
      </c>
      <c r="L157" s="41">
        <v>4006</v>
      </c>
    </row>
    <row r="158" spans="1:12" ht="13.15" customHeight="1" x14ac:dyDescent="0.25">
      <c r="A158" s="37" t="s">
        <v>109</v>
      </c>
      <c r="B158" s="41">
        <v>10426</v>
      </c>
      <c r="C158" s="41">
        <v>5433</v>
      </c>
      <c r="D158" s="41">
        <v>4993</v>
      </c>
      <c r="E158" s="41"/>
      <c r="F158" s="41">
        <v>5414</v>
      </c>
      <c r="G158" s="41">
        <v>2746</v>
      </c>
      <c r="H158" s="41">
        <v>2668</v>
      </c>
      <c r="I158" s="41"/>
      <c r="J158" s="41">
        <v>5012</v>
      </c>
      <c r="K158" s="41">
        <v>2687</v>
      </c>
      <c r="L158" s="41">
        <v>2325</v>
      </c>
    </row>
    <row r="159" spans="1:12" ht="13.15" customHeight="1" x14ac:dyDescent="0.25">
      <c r="A159" s="37" t="s">
        <v>110</v>
      </c>
      <c r="B159" s="41">
        <v>14162</v>
      </c>
      <c r="C159" s="41">
        <v>7237</v>
      </c>
      <c r="D159" s="41">
        <v>6925</v>
      </c>
      <c r="E159" s="41"/>
      <c r="F159" s="41">
        <v>7180</v>
      </c>
      <c r="G159" s="41">
        <v>3556</v>
      </c>
      <c r="H159" s="41">
        <v>3624</v>
      </c>
      <c r="I159" s="41"/>
      <c r="J159" s="41">
        <v>6982</v>
      </c>
      <c r="K159" s="41">
        <v>3681</v>
      </c>
      <c r="L159" s="41">
        <v>3301</v>
      </c>
    </row>
    <row r="160" spans="1:12" ht="13.15" customHeight="1" x14ac:dyDescent="0.25">
      <c r="A160" s="37" t="s">
        <v>103</v>
      </c>
      <c r="B160" s="41">
        <v>86756</v>
      </c>
      <c r="C160" s="41">
        <v>42860</v>
      </c>
      <c r="D160" s="41">
        <v>43896</v>
      </c>
      <c r="E160" s="41"/>
      <c r="F160" s="41">
        <v>70409</v>
      </c>
      <c r="G160" s="41">
        <v>34027</v>
      </c>
      <c r="H160" s="41">
        <v>36382</v>
      </c>
      <c r="I160" s="41"/>
      <c r="J160" s="41">
        <v>16347</v>
      </c>
      <c r="K160" s="41">
        <v>8833</v>
      </c>
      <c r="L160" s="41">
        <v>7514</v>
      </c>
    </row>
    <row r="161" spans="1:12" ht="13.15" customHeight="1" x14ac:dyDescent="0.25">
      <c r="A161" s="37" t="s">
        <v>112</v>
      </c>
      <c r="B161" s="41">
        <v>15181</v>
      </c>
      <c r="C161" s="41">
        <v>7960</v>
      </c>
      <c r="D161" s="41">
        <v>7221</v>
      </c>
      <c r="E161" s="41"/>
      <c r="F161" s="41">
        <v>9180</v>
      </c>
      <c r="G161" s="41">
        <v>4681</v>
      </c>
      <c r="H161" s="41">
        <v>4499</v>
      </c>
      <c r="I161" s="41"/>
      <c r="J161" s="41">
        <v>6001</v>
      </c>
      <c r="K161" s="41">
        <v>3279</v>
      </c>
      <c r="L161" s="41">
        <v>2722</v>
      </c>
    </row>
    <row r="162" spans="1:12" ht="13.15" customHeight="1" x14ac:dyDescent="0.25">
      <c r="A162" s="36" t="s">
        <v>113</v>
      </c>
      <c r="B162" s="41">
        <v>19389</v>
      </c>
      <c r="C162" s="41">
        <v>10122</v>
      </c>
      <c r="D162" s="41">
        <v>9267</v>
      </c>
      <c r="E162" s="41"/>
      <c r="F162" s="41">
        <v>10542</v>
      </c>
      <c r="G162" s="41">
        <v>5327</v>
      </c>
      <c r="H162" s="41">
        <v>5215</v>
      </c>
      <c r="I162" s="41"/>
      <c r="J162" s="41">
        <v>8847</v>
      </c>
      <c r="K162" s="41">
        <v>4795</v>
      </c>
      <c r="L162" s="41">
        <v>4052</v>
      </c>
    </row>
    <row r="163" spans="1:12" ht="13.15" customHeight="1" x14ac:dyDescent="0.25">
      <c r="A163" s="126" t="s">
        <v>114</v>
      </c>
      <c r="B163" s="126">
        <v>426067</v>
      </c>
      <c r="C163" s="126">
        <v>212879</v>
      </c>
      <c r="D163" s="126">
        <v>213188</v>
      </c>
      <c r="E163" s="126"/>
      <c r="F163" s="126">
        <v>322902</v>
      </c>
      <c r="G163" s="126">
        <v>156624</v>
      </c>
      <c r="H163" s="126">
        <v>166278</v>
      </c>
      <c r="I163" s="126"/>
      <c r="J163" s="270">
        <v>103165</v>
      </c>
      <c r="K163" s="270">
        <v>56255</v>
      </c>
      <c r="L163" s="270">
        <v>46910</v>
      </c>
    </row>
    <row r="164" spans="1:12" ht="13.15" customHeight="1" x14ac:dyDescent="0.25">
      <c r="A164" s="36" t="s">
        <v>115</v>
      </c>
      <c r="B164" s="41">
        <v>13766</v>
      </c>
      <c r="C164" s="41">
        <v>7027</v>
      </c>
      <c r="D164" s="41">
        <v>6739</v>
      </c>
      <c r="E164" s="41"/>
      <c r="F164" s="41">
        <v>9776</v>
      </c>
      <c r="G164" s="41">
        <v>4861</v>
      </c>
      <c r="H164" s="41">
        <v>4915</v>
      </c>
      <c r="I164" s="41"/>
      <c r="J164" s="41">
        <v>3990</v>
      </c>
      <c r="K164" s="41">
        <v>2166</v>
      </c>
      <c r="L164" s="41">
        <v>1824</v>
      </c>
    </row>
    <row r="165" spans="1:12" ht="13.15" customHeight="1" x14ac:dyDescent="0.25">
      <c r="A165" s="37" t="s">
        <v>116</v>
      </c>
      <c r="B165" s="41">
        <v>17299</v>
      </c>
      <c r="C165" s="41">
        <v>8845</v>
      </c>
      <c r="D165" s="41">
        <v>8454</v>
      </c>
      <c r="E165" s="41"/>
      <c r="F165" s="41">
        <v>12143</v>
      </c>
      <c r="G165" s="41">
        <v>6077</v>
      </c>
      <c r="H165" s="41">
        <v>6066</v>
      </c>
      <c r="I165" s="41"/>
      <c r="J165" s="41">
        <v>5156</v>
      </c>
      <c r="K165" s="41">
        <v>2768</v>
      </c>
      <c r="L165" s="41">
        <v>2388</v>
      </c>
    </row>
    <row r="166" spans="1:12" ht="13.15" customHeight="1" x14ac:dyDescent="0.25">
      <c r="A166" s="37" t="s">
        <v>117</v>
      </c>
      <c r="B166" s="41">
        <v>11157</v>
      </c>
      <c r="C166" s="41">
        <v>5705</v>
      </c>
      <c r="D166" s="41">
        <v>5452</v>
      </c>
      <c r="E166" s="41"/>
      <c r="F166" s="41">
        <v>6013</v>
      </c>
      <c r="G166" s="41">
        <v>2909</v>
      </c>
      <c r="H166" s="41">
        <v>3104</v>
      </c>
      <c r="I166" s="41"/>
      <c r="J166" s="41">
        <v>5144</v>
      </c>
      <c r="K166" s="41">
        <v>2796</v>
      </c>
      <c r="L166" s="41">
        <v>2348</v>
      </c>
    </row>
    <row r="167" spans="1:12" ht="13.15" customHeight="1" x14ac:dyDescent="0.25">
      <c r="A167" s="37" t="s">
        <v>118</v>
      </c>
      <c r="B167" s="41">
        <v>21533</v>
      </c>
      <c r="C167" s="41">
        <v>11056</v>
      </c>
      <c r="D167" s="41">
        <v>10477</v>
      </c>
      <c r="E167" s="41"/>
      <c r="F167" s="41">
        <v>14250</v>
      </c>
      <c r="G167" s="41">
        <v>7179</v>
      </c>
      <c r="H167" s="41">
        <v>7071</v>
      </c>
      <c r="I167" s="41"/>
      <c r="J167" s="41">
        <v>7283</v>
      </c>
      <c r="K167" s="41">
        <v>3877</v>
      </c>
      <c r="L167" s="41">
        <v>3406</v>
      </c>
    </row>
    <row r="168" spans="1:12" ht="13.15" customHeight="1" x14ac:dyDescent="0.25">
      <c r="A168" s="37" t="s">
        <v>119</v>
      </c>
      <c r="B168" s="41">
        <v>34677</v>
      </c>
      <c r="C168" s="41">
        <v>17301</v>
      </c>
      <c r="D168" s="41">
        <v>17376</v>
      </c>
      <c r="E168" s="41"/>
      <c r="F168" s="41">
        <v>25737</v>
      </c>
      <c r="G168" s="41">
        <v>12666</v>
      </c>
      <c r="H168" s="41">
        <v>13071</v>
      </c>
      <c r="I168" s="41"/>
      <c r="J168" s="41">
        <v>8940</v>
      </c>
      <c r="K168" s="41">
        <v>4635</v>
      </c>
      <c r="L168" s="41">
        <v>4305</v>
      </c>
    </row>
    <row r="169" spans="1:12" ht="13.15" customHeight="1" x14ac:dyDescent="0.25">
      <c r="A169" s="37" t="s">
        <v>120</v>
      </c>
      <c r="B169" s="41">
        <v>20828</v>
      </c>
      <c r="C169" s="41">
        <v>10724</v>
      </c>
      <c r="D169" s="41">
        <v>10104</v>
      </c>
      <c r="E169" s="41"/>
      <c r="F169" s="41">
        <v>14721</v>
      </c>
      <c r="G169" s="41">
        <v>7324</v>
      </c>
      <c r="H169" s="41">
        <v>7397</v>
      </c>
      <c r="I169" s="41"/>
      <c r="J169" s="41">
        <v>6107</v>
      </c>
      <c r="K169" s="41">
        <v>3400</v>
      </c>
      <c r="L169" s="41">
        <v>2707</v>
      </c>
    </row>
    <row r="170" spans="1:12" ht="13.15" customHeight="1" x14ac:dyDescent="0.25">
      <c r="A170" s="37" t="s">
        <v>121</v>
      </c>
      <c r="B170" s="41">
        <v>17513</v>
      </c>
      <c r="C170" s="41">
        <v>9107</v>
      </c>
      <c r="D170" s="41">
        <v>8406</v>
      </c>
      <c r="E170" s="41"/>
      <c r="F170" s="41">
        <v>10361</v>
      </c>
      <c r="G170" s="41">
        <v>5226</v>
      </c>
      <c r="H170" s="41">
        <v>5135</v>
      </c>
      <c r="I170" s="41"/>
      <c r="J170" s="41">
        <v>7152</v>
      </c>
      <c r="K170" s="41">
        <v>3881</v>
      </c>
      <c r="L170" s="41">
        <v>3271</v>
      </c>
    </row>
    <row r="171" spans="1:12" ht="13.15" customHeight="1" x14ac:dyDescent="0.25">
      <c r="A171" s="37" t="s">
        <v>114</v>
      </c>
      <c r="B171" s="41">
        <v>175398</v>
      </c>
      <c r="C171" s="41">
        <v>84810</v>
      </c>
      <c r="D171" s="41">
        <v>90588</v>
      </c>
      <c r="E171" s="41"/>
      <c r="F171" s="41">
        <v>162922</v>
      </c>
      <c r="G171" s="41">
        <v>77534</v>
      </c>
      <c r="H171" s="41">
        <v>85388</v>
      </c>
      <c r="I171" s="41"/>
      <c r="J171" s="41">
        <v>12476</v>
      </c>
      <c r="K171" s="41">
        <v>7276</v>
      </c>
      <c r="L171" s="41">
        <v>5200</v>
      </c>
    </row>
    <row r="172" spans="1:12" ht="13.15" customHeight="1" x14ac:dyDescent="0.25">
      <c r="A172" s="37" t="s">
        <v>122</v>
      </c>
      <c r="B172" s="41">
        <v>38894</v>
      </c>
      <c r="C172" s="41">
        <v>19543</v>
      </c>
      <c r="D172" s="41">
        <v>19351</v>
      </c>
      <c r="E172" s="41"/>
      <c r="F172" s="41">
        <v>31046</v>
      </c>
      <c r="G172" s="41">
        <v>15204</v>
      </c>
      <c r="H172" s="41">
        <v>15842</v>
      </c>
      <c r="I172" s="41"/>
      <c r="J172" s="41">
        <v>7848</v>
      </c>
      <c r="K172" s="41">
        <v>4339</v>
      </c>
      <c r="L172" s="41">
        <v>3509</v>
      </c>
    </row>
    <row r="173" spans="1:12" ht="13.15" customHeight="1" x14ac:dyDescent="0.25">
      <c r="A173" s="36" t="s">
        <v>123</v>
      </c>
      <c r="B173" s="41">
        <v>29128</v>
      </c>
      <c r="C173" s="41">
        <v>14755</v>
      </c>
      <c r="D173" s="41">
        <v>14373</v>
      </c>
      <c r="E173" s="41"/>
      <c r="F173" s="41">
        <v>18150</v>
      </c>
      <c r="G173" s="41">
        <v>8813</v>
      </c>
      <c r="H173" s="41">
        <v>9337</v>
      </c>
      <c r="I173" s="41"/>
      <c r="J173" s="41">
        <v>10978</v>
      </c>
      <c r="K173" s="41">
        <v>5942</v>
      </c>
      <c r="L173" s="41">
        <v>5036</v>
      </c>
    </row>
    <row r="174" spans="1:12" ht="13.15" customHeight="1" x14ac:dyDescent="0.25">
      <c r="A174" s="37" t="s">
        <v>124</v>
      </c>
      <c r="B174" s="41">
        <v>12310</v>
      </c>
      <c r="C174" s="41">
        <v>6501</v>
      </c>
      <c r="D174" s="41">
        <v>5809</v>
      </c>
      <c r="E174" s="41"/>
      <c r="F174" s="41">
        <v>2210</v>
      </c>
      <c r="G174" s="41">
        <v>1085</v>
      </c>
      <c r="H174" s="41">
        <v>1125</v>
      </c>
      <c r="I174" s="41"/>
      <c r="J174" s="41">
        <v>10100</v>
      </c>
      <c r="K174" s="41">
        <v>5416</v>
      </c>
      <c r="L174" s="41">
        <v>4684</v>
      </c>
    </row>
    <row r="175" spans="1:12" ht="13.15" customHeight="1" x14ac:dyDescent="0.25">
      <c r="A175" s="36" t="s">
        <v>125</v>
      </c>
      <c r="B175" s="41">
        <v>9303</v>
      </c>
      <c r="C175" s="41">
        <v>4892</v>
      </c>
      <c r="D175" s="41">
        <v>4411</v>
      </c>
      <c r="E175" s="41"/>
      <c r="F175" s="41">
        <v>2515</v>
      </c>
      <c r="G175" s="41">
        <v>1226</v>
      </c>
      <c r="H175" s="41">
        <v>1289</v>
      </c>
      <c r="I175" s="41"/>
      <c r="J175" s="41">
        <v>6788</v>
      </c>
      <c r="K175" s="41">
        <v>3666</v>
      </c>
      <c r="L175" s="41">
        <v>3122</v>
      </c>
    </row>
    <row r="176" spans="1:12" ht="13.15" customHeight="1" x14ac:dyDescent="0.25">
      <c r="A176" s="44" t="s">
        <v>126</v>
      </c>
      <c r="B176" s="43">
        <v>24261</v>
      </c>
      <c r="C176" s="43">
        <v>12613</v>
      </c>
      <c r="D176" s="43">
        <v>11648</v>
      </c>
      <c r="E176" s="43"/>
      <c r="F176" s="43">
        <v>13058</v>
      </c>
      <c r="G176" s="43">
        <v>6520</v>
      </c>
      <c r="H176" s="43">
        <v>6538</v>
      </c>
      <c r="I176" s="43"/>
      <c r="J176" s="43">
        <v>11203</v>
      </c>
      <c r="K176" s="43">
        <v>6093</v>
      </c>
      <c r="L176" s="43">
        <v>5110</v>
      </c>
    </row>
    <row r="177" spans="1:12" ht="4.9000000000000004" customHeight="1" x14ac:dyDescent="0.25">
      <c r="A177" s="92"/>
      <c r="B177" s="94"/>
      <c r="C177" s="94"/>
      <c r="D177" s="94"/>
      <c r="E177" s="94"/>
      <c r="F177" s="94"/>
      <c r="G177" s="94"/>
      <c r="H177" s="94"/>
      <c r="I177" s="94"/>
      <c r="J177" s="94"/>
      <c r="K177" s="94"/>
      <c r="L177" s="94"/>
    </row>
    <row r="178" spans="1:12" ht="36.75" customHeight="1" x14ac:dyDescent="0.25">
      <c r="A178" s="44"/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</row>
    <row r="179" spans="1:12" ht="36.75" customHeight="1" x14ac:dyDescent="0.25">
      <c r="A179" s="44"/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</row>
    <row r="180" spans="1:12" ht="36.75" customHeight="1" x14ac:dyDescent="0.25">
      <c r="A180" s="44"/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</row>
    <row r="181" spans="1:12" ht="36.75" customHeight="1" x14ac:dyDescent="0.25">
      <c r="A181" s="44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</row>
    <row r="182" spans="1:12" ht="5.25" customHeight="1" x14ac:dyDescent="0.25">
      <c r="A182" s="44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</row>
    <row r="183" spans="1:12" ht="1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2" ht="15" customHeight="1" x14ac:dyDescent="0.25">
      <c r="A184" s="12"/>
      <c r="B184" s="12"/>
      <c r="C184" s="301" t="s">
        <v>385</v>
      </c>
      <c r="D184" s="301"/>
      <c r="E184" s="301"/>
      <c r="F184" s="301"/>
      <c r="G184" s="301"/>
      <c r="H184" s="301"/>
      <c r="I184" s="301"/>
      <c r="J184" s="301"/>
      <c r="K184" s="301"/>
      <c r="L184" s="301"/>
    </row>
    <row r="185" spans="1:12" ht="4.9000000000000004" customHeight="1" x14ac:dyDescent="0.25">
      <c r="A185" s="85"/>
      <c r="B185" s="85"/>
      <c r="C185" s="85"/>
      <c r="D185" s="308"/>
      <c r="E185" s="308"/>
      <c r="F185" s="308"/>
      <c r="G185" s="308"/>
      <c r="H185" s="308"/>
      <c r="I185" s="308"/>
      <c r="J185" s="308"/>
      <c r="K185" s="308"/>
      <c r="L185" s="308"/>
    </row>
    <row r="186" spans="1:12" ht="4.9000000000000004" customHeight="1" x14ac:dyDescent="0.25">
      <c r="A186" s="12"/>
      <c r="B186" s="12"/>
      <c r="C186" s="12"/>
      <c r="D186" s="204"/>
      <c r="E186" s="204"/>
      <c r="F186" s="204"/>
      <c r="G186" s="204"/>
      <c r="H186" s="204"/>
      <c r="I186" s="204"/>
      <c r="J186" s="204"/>
      <c r="K186" s="204"/>
      <c r="L186" s="204"/>
    </row>
    <row r="187" spans="1:12" ht="15" customHeight="1" x14ac:dyDescent="0.25">
      <c r="A187" s="84" t="s">
        <v>443</v>
      </c>
      <c r="B187" s="3"/>
      <c r="C187" s="3"/>
      <c r="D187" s="3"/>
      <c r="E187" s="3"/>
      <c r="F187" s="3"/>
      <c r="G187" s="3"/>
      <c r="H187" s="3"/>
      <c r="I187" s="3"/>
      <c r="J187" s="3"/>
      <c r="K187" s="33"/>
      <c r="L187" s="34"/>
    </row>
    <row r="188" spans="1:12" ht="15" customHeight="1" x14ac:dyDescent="0.25">
      <c r="A188" s="84" t="s">
        <v>386</v>
      </c>
      <c r="B188" s="1"/>
      <c r="C188" s="1"/>
      <c r="D188" s="1"/>
      <c r="E188" s="1"/>
      <c r="F188" s="1"/>
      <c r="G188" s="1"/>
      <c r="H188" s="1"/>
      <c r="I188" s="1"/>
      <c r="J188" s="1"/>
      <c r="K188" s="12"/>
      <c r="L188" s="7" t="s">
        <v>1</v>
      </c>
    </row>
    <row r="189" spans="1:12" ht="4.9000000000000004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7"/>
    </row>
    <row r="190" spans="1:12" ht="4.9000000000000004" customHeight="1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90"/>
    </row>
    <row r="191" spans="1:12" ht="15" customHeight="1" x14ac:dyDescent="0.25">
      <c r="A191" s="305" t="s">
        <v>2</v>
      </c>
      <c r="B191" s="267"/>
      <c r="C191" s="267" t="s">
        <v>3</v>
      </c>
      <c r="D191" s="267"/>
      <c r="E191" s="268"/>
      <c r="F191" s="267" t="s">
        <v>4</v>
      </c>
      <c r="G191" s="267" t="s">
        <v>574</v>
      </c>
      <c r="H191" s="267"/>
      <c r="I191" s="268"/>
      <c r="J191" s="267"/>
      <c r="K191" s="269" t="s">
        <v>5</v>
      </c>
      <c r="L191" s="267"/>
    </row>
    <row r="192" spans="1:12" ht="15" customHeight="1" x14ac:dyDescent="0.25">
      <c r="A192" s="305"/>
      <c r="B192" s="262" t="s">
        <v>6</v>
      </c>
      <c r="C192" s="262" t="s">
        <v>7</v>
      </c>
      <c r="D192" s="262" t="s">
        <v>8</v>
      </c>
      <c r="E192" s="262"/>
      <c r="F192" s="262" t="s">
        <v>6</v>
      </c>
      <c r="G192" s="262" t="s">
        <v>7</v>
      </c>
      <c r="H192" s="262" t="s">
        <v>8</v>
      </c>
      <c r="I192" s="262"/>
      <c r="J192" s="262" t="s">
        <v>6</v>
      </c>
      <c r="K192" s="262" t="s">
        <v>7</v>
      </c>
      <c r="L192" s="262" t="s">
        <v>8</v>
      </c>
    </row>
    <row r="193" spans="1:12" ht="4.9000000000000004" customHeight="1" x14ac:dyDescent="0.25">
      <c r="A193" s="205"/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</row>
    <row r="194" spans="1:12" ht="4.9000000000000004" customHeight="1" x14ac:dyDescent="0.25">
      <c r="A194" s="32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</row>
    <row r="195" spans="1:12" ht="15" customHeight="1" x14ac:dyDescent="0.25">
      <c r="A195" s="126" t="s">
        <v>127</v>
      </c>
      <c r="B195" s="126">
        <v>306277</v>
      </c>
      <c r="C195" s="126">
        <v>155174</v>
      </c>
      <c r="D195" s="126">
        <v>151103</v>
      </c>
      <c r="E195" s="126"/>
      <c r="F195" s="126">
        <v>195378</v>
      </c>
      <c r="G195" s="126">
        <v>95301</v>
      </c>
      <c r="H195" s="126">
        <v>100077</v>
      </c>
      <c r="I195" s="126"/>
      <c r="J195" s="270">
        <v>110899</v>
      </c>
      <c r="K195" s="270">
        <v>59873</v>
      </c>
      <c r="L195" s="270">
        <v>51026</v>
      </c>
    </row>
    <row r="196" spans="1:12" ht="15" customHeight="1" x14ac:dyDescent="0.25">
      <c r="A196" s="36" t="s">
        <v>128</v>
      </c>
      <c r="B196" s="41">
        <v>16753</v>
      </c>
      <c r="C196" s="41">
        <v>8767</v>
      </c>
      <c r="D196" s="41">
        <v>7986</v>
      </c>
      <c r="E196" s="41"/>
      <c r="F196" s="41">
        <v>8004</v>
      </c>
      <c r="G196" s="41">
        <v>3951</v>
      </c>
      <c r="H196" s="41">
        <v>4053</v>
      </c>
      <c r="I196" s="41"/>
      <c r="J196" s="41">
        <v>8749</v>
      </c>
      <c r="K196" s="41">
        <v>4816</v>
      </c>
      <c r="L196" s="41">
        <v>3933</v>
      </c>
    </row>
    <row r="197" spans="1:12" ht="15" customHeight="1" x14ac:dyDescent="0.25">
      <c r="A197" s="37" t="s">
        <v>129</v>
      </c>
      <c r="B197" s="41">
        <v>50827</v>
      </c>
      <c r="C197" s="41">
        <v>25954</v>
      </c>
      <c r="D197" s="41">
        <v>24873</v>
      </c>
      <c r="E197" s="41"/>
      <c r="F197" s="41">
        <v>31436</v>
      </c>
      <c r="G197" s="41">
        <v>15561</v>
      </c>
      <c r="H197" s="41">
        <v>15875</v>
      </c>
      <c r="I197" s="41"/>
      <c r="J197" s="41">
        <v>19391</v>
      </c>
      <c r="K197" s="41">
        <v>10393</v>
      </c>
      <c r="L197" s="41">
        <v>8998</v>
      </c>
    </row>
    <row r="198" spans="1:12" ht="15" customHeight="1" x14ac:dyDescent="0.25">
      <c r="A198" s="37" t="s">
        <v>130</v>
      </c>
      <c r="B198" s="41">
        <v>28098</v>
      </c>
      <c r="C198" s="41">
        <v>14664</v>
      </c>
      <c r="D198" s="41">
        <v>13434</v>
      </c>
      <c r="E198" s="41"/>
      <c r="F198" s="41">
        <v>8577</v>
      </c>
      <c r="G198" s="41">
        <v>4184</v>
      </c>
      <c r="H198" s="41">
        <v>4393</v>
      </c>
      <c r="I198" s="41"/>
      <c r="J198" s="41">
        <v>19521</v>
      </c>
      <c r="K198" s="41">
        <v>10480</v>
      </c>
      <c r="L198" s="41">
        <v>9041</v>
      </c>
    </row>
    <row r="199" spans="1:12" ht="15" customHeight="1" x14ac:dyDescent="0.25">
      <c r="A199" s="37" t="s">
        <v>131</v>
      </c>
      <c r="B199" s="41">
        <v>24827</v>
      </c>
      <c r="C199" s="41">
        <v>12971</v>
      </c>
      <c r="D199" s="41">
        <v>11856</v>
      </c>
      <c r="E199" s="41"/>
      <c r="F199" s="41">
        <v>7137</v>
      </c>
      <c r="G199" s="41">
        <v>3582</v>
      </c>
      <c r="H199" s="41">
        <v>3555</v>
      </c>
      <c r="I199" s="41"/>
      <c r="J199" s="41">
        <v>17690</v>
      </c>
      <c r="K199" s="41">
        <v>9389</v>
      </c>
      <c r="L199" s="41">
        <v>8301</v>
      </c>
    </row>
    <row r="200" spans="1:12" ht="15" customHeight="1" x14ac:dyDescent="0.25">
      <c r="A200" s="37" t="s">
        <v>127</v>
      </c>
      <c r="B200" s="41">
        <v>120763</v>
      </c>
      <c r="C200" s="41">
        <v>59446</v>
      </c>
      <c r="D200" s="41">
        <v>61317</v>
      </c>
      <c r="E200" s="41"/>
      <c r="F200" s="41">
        <v>100924</v>
      </c>
      <c r="G200" s="41">
        <v>48612</v>
      </c>
      <c r="H200" s="41">
        <v>52312</v>
      </c>
      <c r="I200" s="41"/>
      <c r="J200" s="41">
        <v>19839</v>
      </c>
      <c r="K200" s="41">
        <v>10834</v>
      </c>
      <c r="L200" s="41">
        <v>9005</v>
      </c>
    </row>
    <row r="201" spans="1:12" ht="15" customHeight="1" x14ac:dyDescent="0.25">
      <c r="A201" s="37" t="s">
        <v>132</v>
      </c>
      <c r="B201" s="41">
        <v>24477</v>
      </c>
      <c r="C201" s="41">
        <v>12866</v>
      </c>
      <c r="D201" s="41">
        <v>11611</v>
      </c>
      <c r="E201" s="41"/>
      <c r="F201" s="41">
        <v>11194</v>
      </c>
      <c r="G201" s="41">
        <v>5608</v>
      </c>
      <c r="H201" s="41">
        <v>5586</v>
      </c>
      <c r="I201" s="41"/>
      <c r="J201" s="41">
        <v>13283</v>
      </c>
      <c r="K201" s="41">
        <v>7258</v>
      </c>
      <c r="L201" s="41">
        <v>6025</v>
      </c>
    </row>
    <row r="202" spans="1:12" ht="15" customHeight="1" x14ac:dyDescent="0.25">
      <c r="A202" s="37" t="s">
        <v>133</v>
      </c>
      <c r="B202" s="41">
        <v>18753</v>
      </c>
      <c r="C202" s="41">
        <v>9414</v>
      </c>
      <c r="D202" s="41">
        <v>9339</v>
      </c>
      <c r="E202" s="41"/>
      <c r="F202" s="41">
        <v>12766</v>
      </c>
      <c r="G202" s="41">
        <v>6212</v>
      </c>
      <c r="H202" s="41">
        <v>6554</v>
      </c>
      <c r="I202" s="41"/>
      <c r="J202" s="41">
        <v>5987</v>
      </c>
      <c r="K202" s="41">
        <v>3202</v>
      </c>
      <c r="L202" s="41">
        <v>2785</v>
      </c>
    </row>
    <row r="203" spans="1:12" ht="15" customHeight="1" x14ac:dyDescent="0.25">
      <c r="A203" s="37" t="s">
        <v>134</v>
      </c>
      <c r="B203" s="41">
        <v>21779</v>
      </c>
      <c r="C203" s="41">
        <v>11092</v>
      </c>
      <c r="D203" s="41">
        <v>10687</v>
      </c>
      <c r="E203" s="41"/>
      <c r="F203" s="41">
        <v>15340</v>
      </c>
      <c r="G203" s="41">
        <v>7591</v>
      </c>
      <c r="H203" s="41">
        <v>7749</v>
      </c>
      <c r="I203" s="41"/>
      <c r="J203" s="41">
        <v>6439</v>
      </c>
      <c r="K203" s="41">
        <v>3501</v>
      </c>
      <c r="L203" s="41">
        <v>2938</v>
      </c>
    </row>
    <row r="204" spans="1:12" ht="15" customHeight="1" x14ac:dyDescent="0.25">
      <c r="A204" s="126" t="s">
        <v>135</v>
      </c>
      <c r="B204" s="126">
        <v>589991</v>
      </c>
      <c r="C204" s="126">
        <v>298730</v>
      </c>
      <c r="D204" s="126">
        <v>291261</v>
      </c>
      <c r="E204" s="126"/>
      <c r="F204" s="126">
        <v>380703</v>
      </c>
      <c r="G204" s="126">
        <v>187049</v>
      </c>
      <c r="H204" s="126">
        <v>193654</v>
      </c>
      <c r="I204" s="126"/>
      <c r="J204" s="270">
        <v>209288</v>
      </c>
      <c r="K204" s="270">
        <v>111681</v>
      </c>
      <c r="L204" s="270">
        <v>97607</v>
      </c>
    </row>
    <row r="205" spans="1:12" ht="15" customHeight="1" x14ac:dyDescent="0.25">
      <c r="A205" s="36" t="s">
        <v>136</v>
      </c>
      <c r="B205" s="41">
        <v>39614</v>
      </c>
      <c r="C205" s="41">
        <v>20287</v>
      </c>
      <c r="D205" s="41">
        <v>19327</v>
      </c>
      <c r="E205" s="41"/>
      <c r="F205" s="41">
        <v>20458</v>
      </c>
      <c r="G205" s="41">
        <v>10092</v>
      </c>
      <c r="H205" s="41">
        <v>10366</v>
      </c>
      <c r="I205" s="41"/>
      <c r="J205" s="41">
        <v>19156</v>
      </c>
      <c r="K205" s="41">
        <v>10195</v>
      </c>
      <c r="L205" s="41">
        <v>8961</v>
      </c>
    </row>
    <row r="206" spans="1:12" ht="15" customHeight="1" x14ac:dyDescent="0.25">
      <c r="A206" s="37" t="s">
        <v>137</v>
      </c>
      <c r="B206" s="41">
        <v>33240</v>
      </c>
      <c r="C206" s="41">
        <v>17069</v>
      </c>
      <c r="D206" s="41">
        <v>16171</v>
      </c>
      <c r="E206" s="41"/>
      <c r="F206" s="41">
        <v>13588</v>
      </c>
      <c r="G206" s="41">
        <v>6742</v>
      </c>
      <c r="H206" s="41">
        <v>6846</v>
      </c>
      <c r="I206" s="41"/>
      <c r="J206" s="41">
        <v>19652</v>
      </c>
      <c r="K206" s="41">
        <v>10327</v>
      </c>
      <c r="L206" s="41">
        <v>9325</v>
      </c>
    </row>
    <row r="207" spans="1:12" ht="15" customHeight="1" x14ac:dyDescent="0.25">
      <c r="A207" s="37" t="s">
        <v>138</v>
      </c>
      <c r="B207" s="41">
        <v>38134</v>
      </c>
      <c r="C207" s="41">
        <v>19656</v>
      </c>
      <c r="D207" s="41">
        <v>18478</v>
      </c>
      <c r="E207" s="41"/>
      <c r="F207" s="41">
        <v>21472</v>
      </c>
      <c r="G207" s="41">
        <v>10689</v>
      </c>
      <c r="H207" s="41">
        <v>10783</v>
      </c>
      <c r="I207" s="41"/>
      <c r="J207" s="41">
        <v>16662</v>
      </c>
      <c r="K207" s="41">
        <v>8967</v>
      </c>
      <c r="L207" s="41">
        <v>7695</v>
      </c>
    </row>
    <row r="208" spans="1:12" ht="15" customHeight="1" x14ac:dyDescent="0.25">
      <c r="A208" s="37" t="s">
        <v>139</v>
      </c>
      <c r="B208" s="41">
        <v>14790</v>
      </c>
      <c r="C208" s="41">
        <v>7505</v>
      </c>
      <c r="D208" s="41">
        <v>7285</v>
      </c>
      <c r="E208" s="41"/>
      <c r="F208" s="41">
        <v>10585</v>
      </c>
      <c r="G208" s="41">
        <v>5261</v>
      </c>
      <c r="H208" s="41">
        <v>5324</v>
      </c>
      <c r="I208" s="41"/>
      <c r="J208" s="41">
        <v>4205</v>
      </c>
      <c r="K208" s="41">
        <v>2244</v>
      </c>
      <c r="L208" s="41">
        <v>1961</v>
      </c>
    </row>
    <row r="209" spans="1:12" ht="15" customHeight="1" x14ac:dyDescent="0.25">
      <c r="A209" s="37" t="s">
        <v>140</v>
      </c>
      <c r="B209" s="41">
        <v>28824</v>
      </c>
      <c r="C209" s="41">
        <v>15004</v>
      </c>
      <c r="D209" s="41">
        <v>13820</v>
      </c>
      <c r="E209" s="41"/>
      <c r="F209" s="41">
        <v>10021</v>
      </c>
      <c r="G209" s="41">
        <v>5093</v>
      </c>
      <c r="H209" s="41">
        <v>4928</v>
      </c>
      <c r="I209" s="41"/>
      <c r="J209" s="41">
        <v>18803</v>
      </c>
      <c r="K209" s="41">
        <v>9911</v>
      </c>
      <c r="L209" s="41">
        <v>8892</v>
      </c>
    </row>
    <row r="210" spans="1:12" ht="15" customHeight="1" x14ac:dyDescent="0.25">
      <c r="A210" s="37" t="s">
        <v>135</v>
      </c>
      <c r="B210" s="41">
        <v>197600</v>
      </c>
      <c r="C210" s="41">
        <v>97009</v>
      </c>
      <c r="D210" s="41">
        <v>100591</v>
      </c>
      <c r="E210" s="41"/>
      <c r="F210" s="41">
        <v>166217</v>
      </c>
      <c r="G210" s="41">
        <v>80234</v>
      </c>
      <c r="H210" s="41">
        <v>85983</v>
      </c>
      <c r="I210" s="41"/>
      <c r="J210" s="41">
        <v>31383</v>
      </c>
      <c r="K210" s="41">
        <v>16775</v>
      </c>
      <c r="L210" s="41">
        <v>14608</v>
      </c>
    </row>
    <row r="211" spans="1:12" ht="15" customHeight="1" x14ac:dyDescent="0.25">
      <c r="A211" s="37" t="s">
        <v>141</v>
      </c>
      <c r="B211" s="41">
        <v>32235</v>
      </c>
      <c r="C211" s="41">
        <v>16872</v>
      </c>
      <c r="D211" s="41">
        <v>15363</v>
      </c>
      <c r="E211" s="41"/>
      <c r="F211" s="41">
        <v>9656</v>
      </c>
      <c r="G211" s="41">
        <v>4848</v>
      </c>
      <c r="H211" s="41">
        <v>4808</v>
      </c>
      <c r="I211" s="41"/>
      <c r="J211" s="41">
        <v>22579</v>
      </c>
      <c r="K211" s="41">
        <v>12024</v>
      </c>
      <c r="L211" s="41">
        <v>10555</v>
      </c>
    </row>
    <row r="212" spans="1:12" ht="15" customHeight="1" x14ac:dyDescent="0.25">
      <c r="A212" s="37" t="s">
        <v>142</v>
      </c>
      <c r="B212" s="41">
        <v>24134</v>
      </c>
      <c r="C212" s="41">
        <v>12681</v>
      </c>
      <c r="D212" s="41">
        <v>11453</v>
      </c>
      <c r="E212" s="41"/>
      <c r="F212" s="41">
        <v>13530</v>
      </c>
      <c r="G212" s="41">
        <v>6929</v>
      </c>
      <c r="H212" s="41">
        <v>6601</v>
      </c>
      <c r="I212" s="41"/>
      <c r="J212" s="41">
        <v>10604</v>
      </c>
      <c r="K212" s="41">
        <v>5752</v>
      </c>
      <c r="L212" s="41">
        <v>4852</v>
      </c>
    </row>
    <row r="213" spans="1:12" ht="15" customHeight="1" x14ac:dyDescent="0.25">
      <c r="A213" s="37" t="s">
        <v>143</v>
      </c>
      <c r="B213" s="41">
        <v>22511</v>
      </c>
      <c r="C213" s="41">
        <v>11585</v>
      </c>
      <c r="D213" s="41">
        <v>10926</v>
      </c>
      <c r="E213" s="41"/>
      <c r="F213" s="41">
        <v>13333</v>
      </c>
      <c r="G213" s="41">
        <v>6635</v>
      </c>
      <c r="H213" s="41">
        <v>6698</v>
      </c>
      <c r="I213" s="41"/>
      <c r="J213" s="41">
        <v>9178</v>
      </c>
      <c r="K213" s="41">
        <v>4950</v>
      </c>
      <c r="L213" s="41">
        <v>4228</v>
      </c>
    </row>
    <row r="214" spans="1:12" ht="15" customHeight="1" x14ac:dyDescent="0.25">
      <c r="A214" s="36" t="s">
        <v>144</v>
      </c>
      <c r="B214" s="41">
        <v>18788</v>
      </c>
      <c r="C214" s="41">
        <v>9816</v>
      </c>
      <c r="D214" s="41">
        <v>8972</v>
      </c>
      <c r="E214" s="41"/>
      <c r="F214" s="41">
        <v>12766</v>
      </c>
      <c r="G214" s="41">
        <v>6503</v>
      </c>
      <c r="H214" s="41">
        <v>6263</v>
      </c>
      <c r="I214" s="41"/>
      <c r="J214" s="41">
        <v>6022</v>
      </c>
      <c r="K214" s="41">
        <v>3313</v>
      </c>
      <c r="L214" s="41">
        <v>2709</v>
      </c>
    </row>
    <row r="215" spans="1:12" ht="15" customHeight="1" x14ac:dyDescent="0.25">
      <c r="A215" s="37" t="s">
        <v>145</v>
      </c>
      <c r="B215" s="41">
        <v>55332</v>
      </c>
      <c r="C215" s="41">
        <v>28479</v>
      </c>
      <c r="D215" s="41">
        <v>26853</v>
      </c>
      <c r="E215" s="41"/>
      <c r="F215" s="41">
        <v>34083</v>
      </c>
      <c r="G215" s="41">
        <v>17134</v>
      </c>
      <c r="H215" s="41">
        <v>16949</v>
      </c>
      <c r="I215" s="41"/>
      <c r="J215" s="41">
        <v>21249</v>
      </c>
      <c r="K215" s="41">
        <v>11345</v>
      </c>
      <c r="L215" s="41">
        <v>9904</v>
      </c>
    </row>
    <row r="216" spans="1:12" ht="15" customHeight="1" x14ac:dyDescent="0.25">
      <c r="A216" s="37" t="s">
        <v>146</v>
      </c>
      <c r="B216" s="41">
        <v>13892</v>
      </c>
      <c r="C216" s="41">
        <v>7190</v>
      </c>
      <c r="D216" s="41">
        <v>6702</v>
      </c>
      <c r="E216" s="41"/>
      <c r="F216" s="41">
        <v>5994</v>
      </c>
      <c r="G216" s="41">
        <v>2967</v>
      </c>
      <c r="H216" s="41">
        <v>3027</v>
      </c>
      <c r="I216" s="41"/>
      <c r="J216" s="41">
        <v>7898</v>
      </c>
      <c r="K216" s="41">
        <v>4223</v>
      </c>
      <c r="L216" s="41">
        <v>3675</v>
      </c>
    </row>
    <row r="217" spans="1:12" ht="15" customHeight="1" x14ac:dyDescent="0.25">
      <c r="A217" s="37" t="s">
        <v>147</v>
      </c>
      <c r="B217" s="41">
        <v>27531</v>
      </c>
      <c r="C217" s="41">
        <v>14281</v>
      </c>
      <c r="D217" s="41">
        <v>13250</v>
      </c>
      <c r="E217" s="41"/>
      <c r="F217" s="41">
        <v>13120</v>
      </c>
      <c r="G217" s="41">
        <v>6609</v>
      </c>
      <c r="H217" s="41">
        <v>6511</v>
      </c>
      <c r="I217" s="41"/>
      <c r="J217" s="41">
        <v>14411</v>
      </c>
      <c r="K217" s="41">
        <v>7672</v>
      </c>
      <c r="L217" s="41">
        <v>6739</v>
      </c>
    </row>
    <row r="218" spans="1:12" ht="15" customHeight="1" x14ac:dyDescent="0.25">
      <c r="A218" s="37" t="s">
        <v>148</v>
      </c>
      <c r="B218" s="41">
        <v>43366</v>
      </c>
      <c r="C218" s="41">
        <v>21296</v>
      </c>
      <c r="D218" s="41">
        <v>22070</v>
      </c>
      <c r="E218" s="41"/>
      <c r="F218" s="41">
        <v>35880</v>
      </c>
      <c r="G218" s="41">
        <v>17313</v>
      </c>
      <c r="H218" s="41">
        <v>18567</v>
      </c>
      <c r="I218" s="41"/>
      <c r="J218" s="41">
        <v>7486</v>
      </c>
      <c r="K218" s="41">
        <v>3983</v>
      </c>
      <c r="L218" s="41">
        <v>3503</v>
      </c>
    </row>
    <row r="219" spans="1:12" ht="15" customHeight="1" x14ac:dyDescent="0.25">
      <c r="A219" s="126" t="s">
        <v>149</v>
      </c>
      <c r="B219" s="126">
        <v>484084</v>
      </c>
      <c r="C219" s="126">
        <v>246825</v>
      </c>
      <c r="D219" s="126">
        <v>237259</v>
      </c>
      <c r="E219" s="126"/>
      <c r="F219" s="126">
        <v>288328</v>
      </c>
      <c r="G219" s="126">
        <v>142039</v>
      </c>
      <c r="H219" s="126">
        <v>146289</v>
      </c>
      <c r="I219" s="126"/>
      <c r="J219" s="270">
        <v>195756</v>
      </c>
      <c r="K219" s="270">
        <v>104786</v>
      </c>
      <c r="L219" s="270">
        <v>90970</v>
      </c>
    </row>
    <row r="220" spans="1:12" ht="15" customHeight="1" x14ac:dyDescent="0.25">
      <c r="A220" s="36" t="s">
        <v>150</v>
      </c>
      <c r="B220" s="41">
        <v>28889</v>
      </c>
      <c r="C220" s="41">
        <v>15008</v>
      </c>
      <c r="D220" s="41">
        <v>13881</v>
      </c>
      <c r="E220" s="41"/>
      <c r="F220" s="41">
        <v>17889</v>
      </c>
      <c r="G220" s="41">
        <v>9026</v>
      </c>
      <c r="H220" s="41">
        <v>8863</v>
      </c>
      <c r="I220" s="41"/>
      <c r="J220" s="41">
        <v>11000</v>
      </c>
      <c r="K220" s="41">
        <v>5982</v>
      </c>
      <c r="L220" s="41">
        <v>5018</v>
      </c>
    </row>
    <row r="221" spans="1:12" ht="15" customHeight="1" x14ac:dyDescent="0.25">
      <c r="A221" s="37" t="s">
        <v>151</v>
      </c>
      <c r="B221" s="41">
        <v>12508</v>
      </c>
      <c r="C221" s="41">
        <v>6606</v>
      </c>
      <c r="D221" s="41">
        <v>5902</v>
      </c>
      <c r="E221" s="41"/>
      <c r="F221" s="41">
        <v>3098</v>
      </c>
      <c r="G221" s="41">
        <v>1552</v>
      </c>
      <c r="H221" s="41">
        <v>1546</v>
      </c>
      <c r="I221" s="41"/>
      <c r="J221" s="41">
        <v>9410</v>
      </c>
      <c r="K221" s="41">
        <v>5054</v>
      </c>
      <c r="L221" s="41">
        <v>4356</v>
      </c>
    </row>
    <row r="222" spans="1:12" ht="15" customHeight="1" x14ac:dyDescent="0.25">
      <c r="A222" s="37" t="s">
        <v>152</v>
      </c>
      <c r="B222" s="41">
        <v>35299</v>
      </c>
      <c r="C222" s="41">
        <v>17907</v>
      </c>
      <c r="D222" s="41">
        <v>17392</v>
      </c>
      <c r="E222" s="41"/>
      <c r="F222" s="41">
        <v>19816</v>
      </c>
      <c r="G222" s="41">
        <v>9705</v>
      </c>
      <c r="H222" s="41">
        <v>10111</v>
      </c>
      <c r="I222" s="41"/>
      <c r="J222" s="41">
        <v>15483</v>
      </c>
      <c r="K222" s="41">
        <v>8202</v>
      </c>
      <c r="L222" s="41">
        <v>7281</v>
      </c>
    </row>
    <row r="223" spans="1:12" ht="15" customHeight="1" x14ac:dyDescent="0.25">
      <c r="A223" s="37" t="s">
        <v>153</v>
      </c>
      <c r="B223" s="41">
        <v>140013</v>
      </c>
      <c r="C223" s="41">
        <v>69598</v>
      </c>
      <c r="D223" s="41">
        <v>70415</v>
      </c>
      <c r="E223" s="41"/>
      <c r="F223" s="41">
        <v>97791</v>
      </c>
      <c r="G223" s="41">
        <v>47268</v>
      </c>
      <c r="H223" s="41">
        <v>50523</v>
      </c>
      <c r="I223" s="41"/>
      <c r="J223" s="41">
        <v>42222</v>
      </c>
      <c r="K223" s="41">
        <v>22330</v>
      </c>
      <c r="L223" s="41">
        <v>19892</v>
      </c>
    </row>
    <row r="224" spans="1:12" ht="15" customHeight="1" x14ac:dyDescent="0.25">
      <c r="A224" s="37" t="s">
        <v>154</v>
      </c>
      <c r="B224" s="41">
        <v>33323</v>
      </c>
      <c r="C224" s="41">
        <v>17329</v>
      </c>
      <c r="D224" s="41">
        <v>15994</v>
      </c>
      <c r="E224" s="41"/>
      <c r="F224" s="41">
        <v>16635</v>
      </c>
      <c r="G224" s="41">
        <v>8446</v>
      </c>
      <c r="H224" s="41">
        <v>8189</v>
      </c>
      <c r="I224" s="41"/>
      <c r="J224" s="41">
        <v>16688</v>
      </c>
      <c r="K224" s="41">
        <v>8883</v>
      </c>
      <c r="L224" s="41">
        <v>7805</v>
      </c>
    </row>
    <row r="225" spans="1:12" ht="15" customHeight="1" x14ac:dyDescent="0.25">
      <c r="A225" s="37" t="s">
        <v>155</v>
      </c>
      <c r="B225" s="41">
        <v>71857</v>
      </c>
      <c r="C225" s="41">
        <v>36395</v>
      </c>
      <c r="D225" s="41">
        <v>35462</v>
      </c>
      <c r="E225" s="41"/>
      <c r="F225" s="41">
        <v>57544</v>
      </c>
      <c r="G225" s="41">
        <v>28447</v>
      </c>
      <c r="H225" s="41">
        <v>29097</v>
      </c>
      <c r="I225" s="41"/>
      <c r="J225" s="41">
        <v>14313</v>
      </c>
      <c r="K225" s="41">
        <v>7948</v>
      </c>
      <c r="L225" s="41">
        <v>6365</v>
      </c>
    </row>
    <row r="226" spans="1:12" ht="15" customHeight="1" x14ac:dyDescent="0.25">
      <c r="A226" s="37" t="s">
        <v>156</v>
      </c>
      <c r="B226" s="41">
        <v>24640</v>
      </c>
      <c r="C226" s="41">
        <v>12598</v>
      </c>
      <c r="D226" s="41">
        <v>12042</v>
      </c>
      <c r="E226" s="41"/>
      <c r="F226" s="41">
        <v>13998</v>
      </c>
      <c r="G226" s="41">
        <v>6936</v>
      </c>
      <c r="H226" s="41">
        <v>7062</v>
      </c>
      <c r="I226" s="41"/>
      <c r="J226" s="41">
        <v>10642</v>
      </c>
      <c r="K226" s="41">
        <v>5662</v>
      </c>
      <c r="L226" s="41">
        <v>4980</v>
      </c>
    </row>
    <row r="227" spans="1:12" ht="15" customHeight="1" x14ac:dyDescent="0.25">
      <c r="A227" s="37" t="s">
        <v>157</v>
      </c>
      <c r="B227" s="41">
        <v>19513</v>
      </c>
      <c r="C227" s="41">
        <v>10133</v>
      </c>
      <c r="D227" s="41">
        <v>9380</v>
      </c>
      <c r="E227" s="41"/>
      <c r="F227" s="41">
        <v>8786</v>
      </c>
      <c r="G227" s="41">
        <v>4410</v>
      </c>
      <c r="H227" s="41">
        <v>4376</v>
      </c>
      <c r="I227" s="41"/>
      <c r="J227" s="41">
        <v>10727</v>
      </c>
      <c r="K227" s="41">
        <v>5723</v>
      </c>
      <c r="L227" s="41">
        <v>5004</v>
      </c>
    </row>
    <row r="228" spans="1:12" ht="15" customHeight="1" x14ac:dyDescent="0.25">
      <c r="A228" s="37" t="s">
        <v>158</v>
      </c>
      <c r="B228" s="41">
        <v>25452</v>
      </c>
      <c r="C228" s="41">
        <v>13133</v>
      </c>
      <c r="D228" s="41">
        <v>12319</v>
      </c>
      <c r="E228" s="41"/>
      <c r="F228" s="41">
        <v>13989</v>
      </c>
      <c r="G228" s="41">
        <v>7019</v>
      </c>
      <c r="H228" s="41">
        <v>6970</v>
      </c>
      <c r="I228" s="41"/>
      <c r="J228" s="41">
        <v>11463</v>
      </c>
      <c r="K228" s="41">
        <v>6114</v>
      </c>
      <c r="L228" s="41">
        <v>5349</v>
      </c>
    </row>
    <row r="229" spans="1:12" ht="15" customHeight="1" x14ac:dyDescent="0.25">
      <c r="A229" s="36" t="s">
        <v>159</v>
      </c>
      <c r="B229" s="41">
        <v>17745</v>
      </c>
      <c r="C229" s="41">
        <v>9095</v>
      </c>
      <c r="D229" s="41">
        <v>8650</v>
      </c>
      <c r="E229" s="41"/>
      <c r="F229" s="41">
        <v>8057</v>
      </c>
      <c r="G229" s="41">
        <v>3999</v>
      </c>
      <c r="H229" s="41">
        <v>4058</v>
      </c>
      <c r="I229" s="41"/>
      <c r="J229" s="41">
        <v>9688</v>
      </c>
      <c r="K229" s="41">
        <v>5096</v>
      </c>
      <c r="L229" s="41">
        <v>4592</v>
      </c>
    </row>
    <row r="230" spans="1:12" ht="15" customHeight="1" x14ac:dyDescent="0.25">
      <c r="A230" s="37" t="s">
        <v>160</v>
      </c>
      <c r="B230" s="41">
        <v>29185</v>
      </c>
      <c r="C230" s="41">
        <v>15283</v>
      </c>
      <c r="D230" s="41">
        <v>13902</v>
      </c>
      <c r="E230" s="41"/>
      <c r="F230" s="41">
        <v>12435</v>
      </c>
      <c r="G230" s="41">
        <v>6250</v>
      </c>
      <c r="H230" s="41">
        <v>6185</v>
      </c>
      <c r="I230" s="41"/>
      <c r="J230" s="41">
        <v>16750</v>
      </c>
      <c r="K230" s="41">
        <v>9033</v>
      </c>
      <c r="L230" s="41">
        <v>7717</v>
      </c>
    </row>
    <row r="231" spans="1:12" ht="15" customHeight="1" x14ac:dyDescent="0.25">
      <c r="A231" s="37" t="s">
        <v>161</v>
      </c>
      <c r="B231" s="41">
        <v>18942</v>
      </c>
      <c r="C231" s="41">
        <v>9804</v>
      </c>
      <c r="D231" s="41">
        <v>9138</v>
      </c>
      <c r="E231" s="41"/>
      <c r="F231" s="41">
        <v>6792</v>
      </c>
      <c r="G231" s="41">
        <v>3348</v>
      </c>
      <c r="H231" s="41">
        <v>3444</v>
      </c>
      <c r="I231" s="41"/>
      <c r="J231" s="41">
        <v>12150</v>
      </c>
      <c r="K231" s="41">
        <v>6456</v>
      </c>
      <c r="L231" s="41">
        <v>5694</v>
      </c>
    </row>
    <row r="232" spans="1:12" ht="15" customHeight="1" x14ac:dyDescent="0.25">
      <c r="A232" s="44" t="s">
        <v>162</v>
      </c>
      <c r="B232" s="43">
        <v>26718</v>
      </c>
      <c r="C232" s="43">
        <v>13936</v>
      </c>
      <c r="D232" s="43">
        <v>12782</v>
      </c>
      <c r="E232" s="43"/>
      <c r="F232" s="43">
        <v>11498</v>
      </c>
      <c r="G232" s="43">
        <v>5633</v>
      </c>
      <c r="H232" s="43">
        <v>5865</v>
      </c>
      <c r="I232" s="43"/>
      <c r="J232" s="43">
        <v>15220</v>
      </c>
      <c r="K232" s="43">
        <v>8303</v>
      </c>
      <c r="L232" s="43">
        <v>6917</v>
      </c>
    </row>
    <row r="233" spans="1:12" ht="5.0999999999999996" customHeight="1" x14ac:dyDescent="0.25">
      <c r="A233" s="85"/>
      <c r="B233" s="85"/>
      <c r="C233" s="85"/>
      <c r="D233" s="85"/>
      <c r="E233" s="85"/>
      <c r="F233" s="85"/>
      <c r="G233" s="85"/>
      <c r="H233" s="85"/>
      <c r="I233" s="85"/>
      <c r="J233" s="85"/>
      <c r="K233" s="85"/>
      <c r="L233" s="162"/>
    </row>
    <row r="234" spans="1:12" ht="32.25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229"/>
    </row>
    <row r="235" spans="1:12" ht="32.25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229"/>
    </row>
    <row r="236" spans="1:12" ht="32.25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229"/>
    </row>
    <row r="237" spans="1:12" ht="32.25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229"/>
    </row>
    <row r="238" spans="1:12" ht="19.5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229"/>
    </row>
    <row r="239" spans="1:12" ht="1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2" ht="15" customHeight="1" x14ac:dyDescent="0.25">
      <c r="A240" s="1"/>
      <c r="B240" s="1"/>
      <c r="C240" s="301" t="s">
        <v>385</v>
      </c>
      <c r="D240" s="301"/>
      <c r="E240" s="301"/>
      <c r="F240" s="301"/>
      <c r="G240" s="301"/>
      <c r="H240" s="301"/>
      <c r="I240" s="301"/>
      <c r="J240" s="301"/>
      <c r="K240" s="301"/>
      <c r="L240" s="301"/>
    </row>
    <row r="241" spans="1:12" ht="4.9000000000000004" customHeight="1" x14ac:dyDescent="0.25">
      <c r="A241" s="85"/>
      <c r="B241" s="85"/>
      <c r="C241" s="85"/>
      <c r="D241" s="308"/>
      <c r="E241" s="308"/>
      <c r="F241" s="308"/>
      <c r="G241" s="308"/>
      <c r="H241" s="308"/>
      <c r="I241" s="308"/>
      <c r="J241" s="308"/>
      <c r="K241" s="308"/>
      <c r="L241" s="308"/>
    </row>
    <row r="242" spans="1:12" ht="4.9000000000000004" customHeight="1" x14ac:dyDescent="0.25">
      <c r="A242" s="12"/>
      <c r="B242" s="12"/>
      <c r="C242" s="12"/>
      <c r="D242" s="204"/>
      <c r="E242" s="204"/>
      <c r="F242" s="204"/>
      <c r="G242" s="204"/>
      <c r="H242" s="204"/>
      <c r="I242" s="204"/>
      <c r="J242" s="204"/>
      <c r="K242" s="204"/>
      <c r="L242" s="204"/>
    </row>
    <row r="243" spans="1:12" ht="15" customHeight="1" x14ac:dyDescent="0.25">
      <c r="A243" s="84" t="s">
        <v>443</v>
      </c>
      <c r="B243" s="3"/>
      <c r="C243" s="3"/>
      <c r="D243" s="3"/>
      <c r="E243" s="3"/>
      <c r="F243" s="3"/>
      <c r="G243" s="3"/>
      <c r="H243" s="3"/>
      <c r="I243" s="3"/>
      <c r="J243" s="3"/>
      <c r="K243" s="33"/>
      <c r="L243" s="34"/>
    </row>
    <row r="244" spans="1:12" ht="15" customHeight="1" x14ac:dyDescent="0.25">
      <c r="A244" s="84" t="s">
        <v>387</v>
      </c>
      <c r="B244" s="1"/>
      <c r="C244" s="1"/>
      <c r="D244" s="1"/>
      <c r="E244" s="1"/>
      <c r="F244" s="1"/>
      <c r="G244" s="1"/>
      <c r="H244" s="1"/>
      <c r="I244" s="1"/>
      <c r="J244" s="1"/>
      <c r="K244" s="12"/>
      <c r="L244" s="7" t="s">
        <v>1</v>
      </c>
    </row>
    <row r="245" spans="1:12" ht="4.9000000000000004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7"/>
    </row>
    <row r="246" spans="1:12" ht="4.9000000000000004" customHeight="1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90"/>
    </row>
    <row r="247" spans="1:12" ht="15" customHeight="1" x14ac:dyDescent="0.25">
      <c r="A247" s="305" t="s">
        <v>2</v>
      </c>
      <c r="B247" s="267"/>
      <c r="C247" s="267" t="s">
        <v>3</v>
      </c>
      <c r="D247" s="267"/>
      <c r="E247" s="268"/>
      <c r="F247" s="267" t="s">
        <v>4</v>
      </c>
      <c r="G247" s="267" t="s">
        <v>574</v>
      </c>
      <c r="H247" s="267"/>
      <c r="I247" s="268"/>
      <c r="J247" s="267"/>
      <c r="K247" s="269" t="s">
        <v>5</v>
      </c>
      <c r="L247" s="267"/>
    </row>
    <row r="248" spans="1:12" ht="15" customHeight="1" x14ac:dyDescent="0.25">
      <c r="A248" s="305"/>
      <c r="B248" s="262" t="s">
        <v>6</v>
      </c>
      <c r="C248" s="262" t="s">
        <v>7</v>
      </c>
      <c r="D248" s="262" t="s">
        <v>8</v>
      </c>
      <c r="E248" s="262"/>
      <c r="F248" s="262" t="s">
        <v>6</v>
      </c>
      <c r="G248" s="262" t="s">
        <v>7</v>
      </c>
      <c r="H248" s="262" t="s">
        <v>8</v>
      </c>
      <c r="I248" s="262"/>
      <c r="J248" s="262" t="s">
        <v>6</v>
      </c>
      <c r="K248" s="262" t="s">
        <v>7</v>
      </c>
      <c r="L248" s="262" t="s">
        <v>8</v>
      </c>
    </row>
    <row r="249" spans="1:12" ht="4.9000000000000004" customHeight="1" x14ac:dyDescent="0.25">
      <c r="A249" s="205"/>
      <c r="B249" s="90"/>
      <c r="C249" s="90"/>
      <c r="D249" s="90"/>
      <c r="E249" s="90"/>
      <c r="F249" s="90"/>
      <c r="G249" s="90"/>
      <c r="H249" s="90"/>
      <c r="I249" s="90"/>
      <c r="J249" s="90"/>
      <c r="K249" s="90"/>
      <c r="L249" s="90"/>
    </row>
    <row r="250" spans="1:12" ht="4.9000000000000004" customHeight="1" x14ac:dyDescent="0.25">
      <c r="A250" s="32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</row>
    <row r="251" spans="1:12" ht="15" customHeight="1" x14ac:dyDescent="0.25">
      <c r="A251" s="126" t="s">
        <v>163</v>
      </c>
      <c r="B251" s="126">
        <v>616502</v>
      </c>
      <c r="C251" s="126">
        <v>310434</v>
      </c>
      <c r="D251" s="126">
        <v>306068</v>
      </c>
      <c r="E251" s="126"/>
      <c r="F251" s="126">
        <v>426376</v>
      </c>
      <c r="G251" s="126">
        <v>208722</v>
      </c>
      <c r="H251" s="126">
        <v>217654</v>
      </c>
      <c r="I251" s="126"/>
      <c r="J251" s="270">
        <v>190126</v>
      </c>
      <c r="K251" s="270">
        <v>101712</v>
      </c>
      <c r="L251" s="270">
        <v>88414</v>
      </c>
    </row>
    <row r="252" spans="1:12" ht="15" customHeight="1" x14ac:dyDescent="0.25">
      <c r="A252" s="36" t="s">
        <v>164</v>
      </c>
      <c r="B252" s="41">
        <v>62708</v>
      </c>
      <c r="C252" s="41">
        <v>32247</v>
      </c>
      <c r="D252" s="41">
        <v>30461</v>
      </c>
      <c r="E252" s="41"/>
      <c r="F252" s="41">
        <v>35842</v>
      </c>
      <c r="G252" s="41">
        <v>17911</v>
      </c>
      <c r="H252" s="41">
        <v>17931</v>
      </c>
      <c r="I252" s="41"/>
      <c r="J252" s="41">
        <v>26866</v>
      </c>
      <c r="K252" s="41">
        <v>14336</v>
      </c>
      <c r="L252" s="41">
        <v>12530</v>
      </c>
    </row>
    <row r="253" spans="1:12" ht="15" customHeight="1" x14ac:dyDescent="0.25">
      <c r="A253" s="37" t="s">
        <v>165</v>
      </c>
      <c r="B253" s="41">
        <v>20798</v>
      </c>
      <c r="C253" s="41">
        <v>10725</v>
      </c>
      <c r="D253" s="41">
        <v>10073</v>
      </c>
      <c r="E253" s="41"/>
      <c r="F253" s="41">
        <v>14346</v>
      </c>
      <c r="G253" s="41">
        <v>7229</v>
      </c>
      <c r="H253" s="41">
        <v>7117</v>
      </c>
      <c r="I253" s="41"/>
      <c r="J253" s="41">
        <v>6452</v>
      </c>
      <c r="K253" s="41">
        <v>3496</v>
      </c>
      <c r="L253" s="41">
        <v>2956</v>
      </c>
    </row>
    <row r="254" spans="1:12" ht="15" customHeight="1" x14ac:dyDescent="0.25">
      <c r="A254" s="37" t="s">
        <v>18</v>
      </c>
      <c r="B254" s="41">
        <v>46741</v>
      </c>
      <c r="C254" s="41">
        <v>23828</v>
      </c>
      <c r="D254" s="41">
        <v>22913</v>
      </c>
      <c r="E254" s="41"/>
      <c r="F254" s="41">
        <v>29076</v>
      </c>
      <c r="G254" s="41">
        <v>14240</v>
      </c>
      <c r="H254" s="41">
        <v>14836</v>
      </c>
      <c r="I254" s="41"/>
      <c r="J254" s="41">
        <v>17665</v>
      </c>
      <c r="K254" s="41">
        <v>9588</v>
      </c>
      <c r="L254" s="41">
        <v>8077</v>
      </c>
    </row>
    <row r="255" spans="1:12" ht="15" customHeight="1" x14ac:dyDescent="0.25">
      <c r="A255" s="37" t="s">
        <v>166</v>
      </c>
      <c r="B255" s="41">
        <v>24344</v>
      </c>
      <c r="C255" s="41">
        <v>12442</v>
      </c>
      <c r="D255" s="41">
        <v>11902</v>
      </c>
      <c r="E255" s="41"/>
      <c r="F255" s="41">
        <v>7709</v>
      </c>
      <c r="G255" s="41">
        <v>3719</v>
      </c>
      <c r="H255" s="41">
        <v>3990</v>
      </c>
      <c r="I255" s="41"/>
      <c r="J255" s="41">
        <v>16635</v>
      </c>
      <c r="K255" s="41">
        <v>8723</v>
      </c>
      <c r="L255" s="41">
        <v>7912</v>
      </c>
    </row>
    <row r="256" spans="1:12" ht="15" customHeight="1" x14ac:dyDescent="0.25">
      <c r="A256" s="37" t="s">
        <v>577</v>
      </c>
      <c r="B256" s="41">
        <v>56150</v>
      </c>
      <c r="C256" s="41">
        <v>28418</v>
      </c>
      <c r="D256" s="41">
        <v>27732</v>
      </c>
      <c r="E256" s="41"/>
      <c r="F256" s="41">
        <v>23998</v>
      </c>
      <c r="G256" s="41">
        <v>11665</v>
      </c>
      <c r="H256" s="41">
        <v>12333</v>
      </c>
      <c r="I256" s="41"/>
      <c r="J256" s="41">
        <v>32152</v>
      </c>
      <c r="K256" s="41">
        <v>16753</v>
      </c>
      <c r="L256" s="41">
        <v>15399</v>
      </c>
    </row>
    <row r="257" spans="1:12" ht="15" customHeight="1" x14ac:dyDescent="0.25">
      <c r="A257" s="37" t="s">
        <v>163</v>
      </c>
      <c r="B257" s="41">
        <v>294477</v>
      </c>
      <c r="C257" s="41">
        <v>145977</v>
      </c>
      <c r="D257" s="41">
        <v>148500</v>
      </c>
      <c r="E257" s="41"/>
      <c r="F257" s="41">
        <v>259208</v>
      </c>
      <c r="G257" s="41">
        <v>126491</v>
      </c>
      <c r="H257" s="41">
        <v>132717</v>
      </c>
      <c r="I257" s="41"/>
      <c r="J257" s="41">
        <v>35269</v>
      </c>
      <c r="K257" s="41">
        <v>19486</v>
      </c>
      <c r="L257" s="41">
        <v>15783</v>
      </c>
    </row>
    <row r="258" spans="1:12" ht="15" customHeight="1" x14ac:dyDescent="0.25">
      <c r="A258" s="37" t="s">
        <v>168</v>
      </c>
      <c r="B258" s="41">
        <v>71076</v>
      </c>
      <c r="C258" s="41">
        <v>35720</v>
      </c>
      <c r="D258" s="41">
        <v>35356</v>
      </c>
      <c r="E258" s="41"/>
      <c r="F258" s="41">
        <v>42973</v>
      </c>
      <c r="G258" s="41">
        <v>20823</v>
      </c>
      <c r="H258" s="41">
        <v>22150</v>
      </c>
      <c r="I258" s="41"/>
      <c r="J258" s="41">
        <v>28103</v>
      </c>
      <c r="K258" s="41">
        <v>14897</v>
      </c>
      <c r="L258" s="41">
        <v>13206</v>
      </c>
    </row>
    <row r="259" spans="1:12" ht="15" customHeight="1" x14ac:dyDescent="0.25">
      <c r="A259" s="37" t="s">
        <v>169</v>
      </c>
      <c r="B259" s="41">
        <v>19090</v>
      </c>
      <c r="C259" s="41">
        <v>9975</v>
      </c>
      <c r="D259" s="41">
        <v>9115</v>
      </c>
      <c r="E259" s="41"/>
      <c r="F259" s="41">
        <v>7495</v>
      </c>
      <c r="G259" s="41">
        <v>3746</v>
      </c>
      <c r="H259" s="41">
        <v>3749</v>
      </c>
      <c r="I259" s="41"/>
      <c r="J259" s="41">
        <v>11595</v>
      </c>
      <c r="K259" s="41">
        <v>6229</v>
      </c>
      <c r="L259" s="41">
        <v>5366</v>
      </c>
    </row>
    <row r="260" spans="1:12" ht="15" customHeight="1" x14ac:dyDescent="0.25">
      <c r="A260" s="37" t="s">
        <v>170</v>
      </c>
      <c r="B260" s="41">
        <v>21118</v>
      </c>
      <c r="C260" s="41">
        <v>11102</v>
      </c>
      <c r="D260" s="41">
        <v>10016</v>
      </c>
      <c r="E260" s="41"/>
      <c r="F260" s="41">
        <v>5729</v>
      </c>
      <c r="G260" s="41">
        <v>2898</v>
      </c>
      <c r="H260" s="41">
        <v>2831</v>
      </c>
      <c r="I260" s="41"/>
      <c r="J260" s="41">
        <v>15389</v>
      </c>
      <c r="K260" s="41">
        <v>8204</v>
      </c>
      <c r="L260" s="41">
        <v>7185</v>
      </c>
    </row>
    <row r="261" spans="1:12" ht="15" customHeight="1" x14ac:dyDescent="0.25">
      <c r="A261" s="126" t="s">
        <v>171</v>
      </c>
      <c r="B261" s="126">
        <v>298742</v>
      </c>
      <c r="C261" s="126">
        <v>149555</v>
      </c>
      <c r="D261" s="126">
        <v>149187</v>
      </c>
      <c r="E261" s="126"/>
      <c r="F261" s="126">
        <v>184402</v>
      </c>
      <c r="G261" s="126">
        <v>88699</v>
      </c>
      <c r="H261" s="126">
        <v>95703</v>
      </c>
      <c r="I261" s="126"/>
      <c r="J261" s="270">
        <v>114340</v>
      </c>
      <c r="K261" s="270">
        <v>60856</v>
      </c>
      <c r="L261" s="270">
        <v>53484</v>
      </c>
    </row>
    <row r="262" spans="1:12" ht="15" customHeight="1" x14ac:dyDescent="0.25">
      <c r="A262" s="36" t="s">
        <v>172</v>
      </c>
      <c r="B262" s="41">
        <v>26073</v>
      </c>
      <c r="C262" s="41">
        <v>13285</v>
      </c>
      <c r="D262" s="41">
        <v>12788</v>
      </c>
      <c r="E262" s="41"/>
      <c r="F262" s="41">
        <v>5608</v>
      </c>
      <c r="G262" s="41">
        <v>2670</v>
      </c>
      <c r="H262" s="41">
        <v>2938</v>
      </c>
      <c r="I262" s="41"/>
      <c r="J262" s="41">
        <v>20465</v>
      </c>
      <c r="K262" s="41">
        <v>10615</v>
      </c>
      <c r="L262" s="41">
        <v>9850</v>
      </c>
    </row>
    <row r="263" spans="1:12" ht="15" customHeight="1" x14ac:dyDescent="0.25">
      <c r="A263" s="37" t="s">
        <v>173</v>
      </c>
      <c r="B263" s="41">
        <v>22639</v>
      </c>
      <c r="C263" s="41">
        <v>11523</v>
      </c>
      <c r="D263" s="41">
        <v>11116</v>
      </c>
      <c r="E263" s="41"/>
      <c r="F263" s="41">
        <v>12291</v>
      </c>
      <c r="G263" s="41">
        <v>5950</v>
      </c>
      <c r="H263" s="41">
        <v>6341</v>
      </c>
      <c r="I263" s="41"/>
      <c r="J263" s="41">
        <v>10348</v>
      </c>
      <c r="K263" s="41">
        <v>5573</v>
      </c>
      <c r="L263" s="41">
        <v>4775</v>
      </c>
    </row>
    <row r="264" spans="1:12" ht="15" customHeight="1" x14ac:dyDescent="0.25">
      <c r="A264" s="37" t="s">
        <v>174</v>
      </c>
      <c r="B264" s="41">
        <v>11819</v>
      </c>
      <c r="C264" s="41">
        <v>6129</v>
      </c>
      <c r="D264" s="41">
        <v>5690</v>
      </c>
      <c r="E264" s="41"/>
      <c r="F264" s="41">
        <v>2038</v>
      </c>
      <c r="G264" s="41">
        <v>993</v>
      </c>
      <c r="H264" s="41">
        <v>1045</v>
      </c>
      <c r="I264" s="41"/>
      <c r="J264" s="41">
        <v>9781</v>
      </c>
      <c r="K264" s="41">
        <v>5136</v>
      </c>
      <c r="L264" s="41">
        <v>4645</v>
      </c>
    </row>
    <row r="265" spans="1:12" ht="15" customHeight="1" x14ac:dyDescent="0.25">
      <c r="A265" s="37" t="s">
        <v>175</v>
      </c>
      <c r="B265" s="41">
        <v>47063</v>
      </c>
      <c r="C265" s="41">
        <v>23942</v>
      </c>
      <c r="D265" s="41">
        <v>23121</v>
      </c>
      <c r="E265" s="41"/>
      <c r="F265" s="41">
        <v>25556</v>
      </c>
      <c r="G265" s="41">
        <v>12611</v>
      </c>
      <c r="H265" s="41">
        <v>12945</v>
      </c>
      <c r="I265" s="41"/>
      <c r="J265" s="41">
        <v>21507</v>
      </c>
      <c r="K265" s="41">
        <v>11331</v>
      </c>
      <c r="L265" s="41">
        <v>10176</v>
      </c>
    </row>
    <row r="266" spans="1:12" ht="15" customHeight="1" x14ac:dyDescent="0.25">
      <c r="A266" s="37" t="s">
        <v>176</v>
      </c>
      <c r="B266" s="41">
        <v>17611</v>
      </c>
      <c r="C266" s="41">
        <v>9285</v>
      </c>
      <c r="D266" s="41">
        <v>8326</v>
      </c>
      <c r="E266" s="41"/>
      <c r="F266" s="41">
        <v>1797</v>
      </c>
      <c r="G266" s="41">
        <v>882</v>
      </c>
      <c r="H266" s="41">
        <v>915</v>
      </c>
      <c r="I266" s="41"/>
      <c r="J266" s="41">
        <v>15814</v>
      </c>
      <c r="K266" s="41">
        <v>8403</v>
      </c>
      <c r="L266" s="41">
        <v>7411</v>
      </c>
    </row>
    <row r="267" spans="1:12" ht="15" customHeight="1" x14ac:dyDescent="0.25">
      <c r="A267" s="37" t="s">
        <v>177</v>
      </c>
      <c r="B267" s="41">
        <v>12923</v>
      </c>
      <c r="C267" s="41">
        <v>6576</v>
      </c>
      <c r="D267" s="41">
        <v>6347</v>
      </c>
      <c r="E267" s="41"/>
      <c r="F267" s="41">
        <v>5864</v>
      </c>
      <c r="G267" s="41">
        <v>2895</v>
      </c>
      <c r="H267" s="41">
        <v>2969</v>
      </c>
      <c r="I267" s="41"/>
      <c r="J267" s="41">
        <v>7059</v>
      </c>
      <c r="K267" s="41">
        <v>3681</v>
      </c>
      <c r="L267" s="41">
        <v>3378</v>
      </c>
    </row>
    <row r="268" spans="1:12" ht="15" customHeight="1" x14ac:dyDescent="0.25">
      <c r="A268" s="37" t="s">
        <v>178</v>
      </c>
      <c r="B268" s="41">
        <v>15492</v>
      </c>
      <c r="C268" s="41">
        <v>7967</v>
      </c>
      <c r="D268" s="41">
        <v>7525</v>
      </c>
      <c r="E268" s="41"/>
      <c r="F268" s="41">
        <v>2652</v>
      </c>
      <c r="G268" s="41">
        <v>1251</v>
      </c>
      <c r="H268" s="41">
        <v>1401</v>
      </c>
      <c r="I268" s="41"/>
      <c r="J268" s="41">
        <v>12840</v>
      </c>
      <c r="K268" s="41">
        <v>6716</v>
      </c>
      <c r="L268" s="41">
        <v>6124</v>
      </c>
    </row>
    <row r="269" spans="1:12" ht="15" customHeight="1" x14ac:dyDescent="0.25">
      <c r="A269" s="37" t="s">
        <v>179</v>
      </c>
      <c r="B269" s="41">
        <v>6747</v>
      </c>
      <c r="C269" s="41">
        <v>3417</v>
      </c>
      <c r="D269" s="41">
        <v>3330</v>
      </c>
      <c r="E269" s="41"/>
      <c r="F269" s="41">
        <v>4698</v>
      </c>
      <c r="G269" s="41">
        <v>2329</v>
      </c>
      <c r="H269" s="41">
        <v>2369</v>
      </c>
      <c r="I269" s="41"/>
      <c r="J269" s="41">
        <v>2049</v>
      </c>
      <c r="K269" s="41">
        <v>1088</v>
      </c>
      <c r="L269" s="41">
        <v>961</v>
      </c>
    </row>
    <row r="270" spans="1:12" ht="15" customHeight="1" x14ac:dyDescent="0.25">
      <c r="A270" s="37" t="s">
        <v>171</v>
      </c>
      <c r="B270" s="41">
        <v>128365</v>
      </c>
      <c r="C270" s="41">
        <v>62110</v>
      </c>
      <c r="D270" s="41">
        <v>66255</v>
      </c>
      <c r="E270" s="41"/>
      <c r="F270" s="41">
        <v>122253</v>
      </c>
      <c r="G270" s="41">
        <v>58290</v>
      </c>
      <c r="H270" s="41">
        <v>63963</v>
      </c>
      <c r="I270" s="41"/>
      <c r="J270" s="41">
        <v>6112</v>
      </c>
      <c r="K270" s="41">
        <v>3820</v>
      </c>
      <c r="L270" s="41">
        <v>2292</v>
      </c>
    </row>
    <row r="271" spans="1:12" ht="15" customHeight="1" x14ac:dyDescent="0.25">
      <c r="A271" s="37" t="s">
        <v>180</v>
      </c>
      <c r="B271" s="41">
        <v>10010</v>
      </c>
      <c r="C271" s="41">
        <v>5321</v>
      </c>
      <c r="D271" s="41">
        <v>4689</v>
      </c>
      <c r="E271" s="41"/>
      <c r="F271" s="41">
        <v>1645</v>
      </c>
      <c r="G271" s="41">
        <v>828</v>
      </c>
      <c r="H271" s="41">
        <v>817</v>
      </c>
      <c r="I271" s="41"/>
      <c r="J271" s="41">
        <v>8365</v>
      </c>
      <c r="K271" s="41">
        <v>4493</v>
      </c>
      <c r="L271" s="41">
        <v>3872</v>
      </c>
    </row>
    <row r="272" spans="1:12" ht="15" customHeight="1" x14ac:dyDescent="0.25">
      <c r="A272" s="126" t="s">
        <v>181</v>
      </c>
      <c r="B272" s="126">
        <v>48563</v>
      </c>
      <c r="C272" s="126">
        <v>24713</v>
      </c>
      <c r="D272" s="126">
        <v>23850</v>
      </c>
      <c r="E272" s="126"/>
      <c r="F272" s="126">
        <v>38505</v>
      </c>
      <c r="G272" s="126">
        <v>19131</v>
      </c>
      <c r="H272" s="126">
        <v>19374</v>
      </c>
      <c r="I272" s="126"/>
      <c r="J272" s="270">
        <v>10058</v>
      </c>
      <c r="K272" s="270">
        <v>5582</v>
      </c>
      <c r="L272" s="270">
        <v>4476</v>
      </c>
    </row>
    <row r="273" spans="1:12" ht="15" customHeight="1" x14ac:dyDescent="0.25">
      <c r="A273" s="42" t="s">
        <v>181</v>
      </c>
      <c r="B273" s="43">
        <v>48563</v>
      </c>
      <c r="C273" s="43">
        <v>24713</v>
      </c>
      <c r="D273" s="43">
        <v>23850</v>
      </c>
      <c r="E273" s="43"/>
      <c r="F273" s="43">
        <v>38505</v>
      </c>
      <c r="G273" s="43">
        <v>19131</v>
      </c>
      <c r="H273" s="43">
        <v>19374</v>
      </c>
      <c r="I273" s="43"/>
      <c r="J273" s="43">
        <v>10058</v>
      </c>
      <c r="K273" s="43">
        <v>5582</v>
      </c>
      <c r="L273" s="43">
        <v>4476</v>
      </c>
    </row>
    <row r="274" spans="1:12" ht="4.9000000000000004" customHeight="1" x14ac:dyDescent="0.25">
      <c r="A274" s="94"/>
      <c r="B274" s="94"/>
      <c r="C274" s="94"/>
      <c r="D274" s="94"/>
      <c r="E274" s="94"/>
      <c r="F274" s="94"/>
      <c r="G274" s="94"/>
      <c r="H274" s="94"/>
      <c r="I274" s="94"/>
      <c r="J274" s="94"/>
      <c r="K274" s="94"/>
      <c r="L274" s="94"/>
    </row>
    <row r="275" spans="1:12" ht="15" customHeight="1" x14ac:dyDescent="0.2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</row>
    <row r="276" spans="1:12" ht="15" customHeigh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</row>
    <row r="277" spans="1:12" ht="15" customHeight="1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</row>
    <row r="278" spans="1:12" ht="15" customHeigh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</row>
    <row r="279" spans="1:12" ht="15" customHeight="1" x14ac:dyDescent="0.2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</row>
    <row r="280" spans="1:12" ht="15" customHeigh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</row>
    <row r="281" spans="1:12" ht="1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</row>
    <row r="282" spans="1:12" ht="1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</row>
    <row r="283" spans="1:12" ht="1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</row>
    <row r="284" spans="1:12" ht="1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</row>
    <row r="285" spans="1:12" ht="1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</row>
    <row r="286" spans="1:12" ht="1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</row>
    <row r="287" spans="1:12" ht="1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</row>
    <row r="288" spans="1:12" ht="1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</row>
    <row r="289" spans="1:12" ht="1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</row>
    <row r="290" spans="1:12" ht="1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</row>
    <row r="291" spans="1:12" ht="1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</row>
    <row r="292" spans="1:12" ht="1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</row>
    <row r="293" spans="1:12" ht="1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</row>
    <row r="294" spans="1:12" ht="1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</row>
    <row r="295" spans="1:12" ht="1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</row>
    <row r="296" spans="1:12" ht="1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</row>
    <row r="297" spans="1:12" ht="1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</row>
    <row r="298" spans="1:12" ht="1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</row>
    <row r="299" spans="1:12" ht="1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</row>
    <row r="300" spans="1:12" ht="1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</row>
    <row r="301" spans="1:12" ht="1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</row>
    <row r="302" spans="1:12" ht="1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</row>
    <row r="303" spans="1:12" ht="1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</row>
    <row r="304" spans="1:12" ht="1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</row>
    <row r="305" spans="1:12" ht="1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</row>
    <row r="306" spans="1:12" ht="1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</row>
    <row r="307" spans="1:12" ht="1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</row>
    <row r="308" spans="1:12" ht="1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</row>
    <row r="309" spans="1:12" ht="1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</row>
    <row r="310" spans="1:12" ht="1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</row>
    <row r="311" spans="1:12" ht="1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</row>
    <row r="312" spans="1:12" ht="1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</row>
    <row r="313" spans="1:12" ht="1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</row>
    <row r="314" spans="1:12" ht="1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</row>
    <row r="315" spans="1:12" ht="1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</row>
    <row r="316" spans="1:12" ht="1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</row>
    <row r="317" spans="1:12" ht="1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</row>
    <row r="318" spans="1:12" ht="1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</row>
    <row r="319" spans="1:12" ht="1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</row>
    <row r="320" spans="1:12" ht="15" customHeight="1" x14ac:dyDescent="0.25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</row>
    <row r="321" spans="1:12" ht="15" customHeight="1" x14ac:dyDescent="0.25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</row>
    <row r="322" spans="1:12" ht="15" customHeight="1" x14ac:dyDescent="0.25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</row>
    <row r="323" spans="1:12" ht="15" customHeight="1" x14ac:dyDescent="0.25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</row>
    <row r="324" spans="1:12" ht="15" customHeight="1" x14ac:dyDescent="0.25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</row>
    <row r="325" spans="1:12" ht="15" customHeight="1" x14ac:dyDescent="0.25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</row>
    <row r="326" spans="1:12" ht="15" customHeight="1" x14ac:dyDescent="0.25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</row>
    <row r="327" spans="1:12" ht="15" customHeight="1" x14ac:dyDescent="0.25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</row>
    <row r="328" spans="1:12" ht="15" customHeight="1" x14ac:dyDescent="0.25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</row>
    <row r="329" spans="1:12" ht="15" customHeight="1" x14ac:dyDescent="0.25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</row>
    <row r="330" spans="1:12" ht="15" customHeight="1" x14ac:dyDescent="0.25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</row>
    <row r="331" spans="1:12" ht="15" customHeight="1" x14ac:dyDescent="0.25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</row>
    <row r="332" spans="1:12" ht="15" customHeight="1" x14ac:dyDescent="0.25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</row>
    <row r="333" spans="1:12" ht="15" customHeight="1" x14ac:dyDescent="0.25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</row>
    <row r="334" spans="1:12" ht="15" customHeight="1" x14ac:dyDescent="0.25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</row>
    <row r="335" spans="1:12" ht="15" customHeight="1" x14ac:dyDescent="0.25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</row>
    <row r="336" spans="1:12" ht="15" customHeight="1" x14ac:dyDescent="0.25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</row>
    <row r="337" spans="1:12" ht="15" customHeight="1" x14ac:dyDescent="0.25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</row>
    <row r="338" spans="1:12" ht="15" customHeight="1" x14ac:dyDescent="0.25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</row>
    <row r="339" spans="1:12" ht="15" customHeight="1" x14ac:dyDescent="0.25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</row>
    <row r="340" spans="1:12" ht="15" customHeight="1" x14ac:dyDescent="0.25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</row>
    <row r="341" spans="1:12" ht="15" customHeight="1" x14ac:dyDescent="0.25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</row>
    <row r="342" spans="1:12" ht="15" customHeight="1" x14ac:dyDescent="0.25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</row>
    <row r="343" spans="1:12" ht="15" customHeight="1" x14ac:dyDescent="0.25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</row>
    <row r="344" spans="1:12" ht="15" customHeight="1" x14ac:dyDescent="0.25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</row>
    <row r="345" spans="1:12" ht="15" customHeight="1" x14ac:dyDescent="0.25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</row>
    <row r="346" spans="1:12" ht="15" customHeight="1" x14ac:dyDescent="0.25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</row>
    <row r="347" spans="1:12" ht="15" customHeight="1" x14ac:dyDescent="0.25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</row>
    <row r="348" spans="1:12" ht="15" customHeight="1" x14ac:dyDescent="0.25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</row>
    <row r="349" spans="1:12" ht="15" customHeight="1" x14ac:dyDescent="0.25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</row>
    <row r="350" spans="1:12" ht="15" customHeight="1" x14ac:dyDescent="0.25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</row>
    <row r="351" spans="1:12" ht="15" customHeight="1" x14ac:dyDescent="0.25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</row>
    <row r="352" spans="1:12" ht="15" customHeight="1" x14ac:dyDescent="0.25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</row>
    <row r="353" spans="1:12" ht="15" customHeight="1" x14ac:dyDescent="0.25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</row>
    <row r="354" spans="1:12" ht="15" customHeight="1" x14ac:dyDescent="0.25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</row>
    <row r="355" spans="1:12" ht="15" customHeight="1" x14ac:dyDescent="0.25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</row>
    <row r="356" spans="1:12" ht="15" customHeight="1" x14ac:dyDescent="0.25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</row>
    <row r="357" spans="1:12" ht="15" customHeight="1" x14ac:dyDescent="0.25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</row>
    <row r="358" spans="1:12" ht="15" customHeight="1" x14ac:dyDescent="0.25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</row>
    <row r="359" spans="1:12" ht="15" customHeight="1" x14ac:dyDescent="0.25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</row>
    <row r="360" spans="1:12" ht="15" customHeight="1" x14ac:dyDescent="0.25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</row>
    <row r="361" spans="1:12" ht="15" customHeight="1" x14ac:dyDescent="0.25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</row>
    <row r="362" spans="1:12" ht="15" customHeight="1" x14ac:dyDescent="0.25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</row>
    <row r="363" spans="1:12" ht="15" customHeight="1" x14ac:dyDescent="0.25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</row>
    <row r="364" spans="1:12" ht="15" customHeight="1" x14ac:dyDescent="0.25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</row>
    <row r="365" spans="1:12" ht="15" customHeight="1" x14ac:dyDescent="0.25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</row>
    <row r="366" spans="1:12" ht="15" customHeight="1" x14ac:dyDescent="0.25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</row>
  </sheetData>
  <mergeCells count="15">
    <mergeCell ref="A71:A72"/>
    <mergeCell ref="C2:L2"/>
    <mergeCell ref="D3:L3"/>
    <mergeCell ref="A9:A10"/>
    <mergeCell ref="C64:L64"/>
    <mergeCell ref="D65:L65"/>
    <mergeCell ref="C240:L240"/>
    <mergeCell ref="D241:L241"/>
    <mergeCell ref="A247:A248"/>
    <mergeCell ref="C123:L123"/>
    <mergeCell ref="D124:L124"/>
    <mergeCell ref="A130:A131"/>
    <mergeCell ref="C184:L184"/>
    <mergeCell ref="D185:L185"/>
    <mergeCell ref="A191:A192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Y372"/>
  <sheetViews>
    <sheetView showGridLines="0" view="pageBreakPreview" topLeftCell="A234" zoomScaleNormal="100" zoomScaleSheetLayoutView="100" workbookViewId="0">
      <selection activeCell="A242" sqref="A242:XFD246"/>
    </sheetView>
  </sheetViews>
  <sheetFormatPr baseColWidth="10" defaultColWidth="9.875" defaultRowHeight="15" customHeight="1" x14ac:dyDescent="0.25"/>
  <cols>
    <col min="1" max="1" width="19.25" style="10" customWidth="1"/>
    <col min="2" max="4" width="8.125" style="10" customWidth="1"/>
    <col min="5" max="5" width="0.875" style="10" customWidth="1"/>
    <col min="6" max="8" width="8.125" style="10" customWidth="1"/>
    <col min="9" max="9" width="0.875" style="10" customWidth="1"/>
    <col min="10" max="12" width="8.125" style="10" customWidth="1"/>
    <col min="13" max="51" width="9.875" style="13"/>
  </cols>
  <sheetData>
    <row r="1" spans="1:1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5" customHeight="1" x14ac:dyDescent="0.25">
      <c r="A2" s="1"/>
      <c r="B2" s="1"/>
      <c r="C2" s="301" t="s">
        <v>385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2" ht="4.9000000000000004" customHeight="1" x14ac:dyDescent="0.25">
      <c r="A3" s="12"/>
      <c r="B3" s="12"/>
      <c r="C3" s="12"/>
      <c r="D3" s="307"/>
      <c r="E3" s="307"/>
      <c r="F3" s="307"/>
      <c r="G3" s="307"/>
      <c r="H3" s="307"/>
      <c r="I3" s="307"/>
      <c r="J3" s="307"/>
      <c r="K3" s="307"/>
      <c r="L3" s="307"/>
    </row>
    <row r="4" spans="1:12" ht="4.9000000000000004" customHeight="1" x14ac:dyDescent="0.25">
      <c r="A4" s="97"/>
      <c r="B4" s="97"/>
      <c r="C4" s="97"/>
      <c r="D4" s="98"/>
      <c r="E4" s="98"/>
      <c r="F4" s="98"/>
      <c r="G4" s="98"/>
      <c r="H4" s="98"/>
      <c r="I4" s="98"/>
      <c r="J4" s="98"/>
      <c r="K4" s="98"/>
      <c r="L4" s="98"/>
    </row>
    <row r="5" spans="1:12" ht="15" customHeight="1" x14ac:dyDescent="0.25">
      <c r="A5" s="84" t="s">
        <v>444</v>
      </c>
      <c r="B5" s="3"/>
      <c r="C5" s="3"/>
      <c r="D5" s="3"/>
      <c r="E5" s="3"/>
      <c r="F5" s="3"/>
      <c r="G5" s="3"/>
      <c r="H5" s="3"/>
      <c r="I5" s="3"/>
      <c r="J5" s="3"/>
      <c r="K5" s="33"/>
      <c r="L5" s="34"/>
    </row>
    <row r="6" spans="1:12" ht="1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2"/>
      <c r="L6" s="7" t="s">
        <v>1</v>
      </c>
    </row>
    <row r="7" spans="1:12" ht="4.9000000000000004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12" ht="4.9000000000000004" customHeight="1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90"/>
    </row>
    <row r="9" spans="1:12" ht="15" customHeight="1" x14ac:dyDescent="0.25">
      <c r="A9" s="305" t="s">
        <v>2</v>
      </c>
      <c r="B9" s="267"/>
      <c r="C9" s="267" t="s">
        <v>3</v>
      </c>
      <c r="D9" s="267"/>
      <c r="E9" s="268"/>
      <c r="F9" s="267" t="s">
        <v>4</v>
      </c>
      <c r="G9" s="267" t="s">
        <v>574</v>
      </c>
      <c r="H9" s="267"/>
      <c r="I9" s="268"/>
      <c r="J9" s="267"/>
      <c r="K9" s="269" t="s">
        <v>5</v>
      </c>
      <c r="L9" s="267"/>
    </row>
    <row r="10" spans="1:12" ht="15" customHeight="1" x14ac:dyDescent="0.25">
      <c r="A10" s="305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</row>
    <row r="11" spans="1:12" ht="4.9000000000000004" customHeight="1" x14ac:dyDescent="0.25">
      <c r="A11" s="96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</row>
    <row r="12" spans="1:12" ht="4.9000000000000004" customHeight="1" x14ac:dyDescent="0.25">
      <c r="A12" s="12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ht="15" customHeight="1" x14ac:dyDescent="0.25">
      <c r="A13" s="126" t="s">
        <v>9</v>
      </c>
      <c r="B13" s="126">
        <v>5980737</v>
      </c>
      <c r="C13" s="126">
        <v>3000862</v>
      </c>
      <c r="D13" s="126">
        <v>2979875</v>
      </c>
      <c r="E13" s="126"/>
      <c r="F13" s="126">
        <v>4428247</v>
      </c>
      <c r="G13" s="126">
        <v>2168450</v>
      </c>
      <c r="H13" s="126">
        <v>2259797</v>
      </c>
      <c r="I13" s="126"/>
      <c r="J13" s="270">
        <v>1552490</v>
      </c>
      <c r="K13" s="270">
        <v>832412</v>
      </c>
      <c r="L13" s="270">
        <v>720078</v>
      </c>
    </row>
    <row r="14" spans="1:12" ht="4.9000000000000004" customHeight="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ht="13.9" customHeight="1" x14ac:dyDescent="0.25">
      <c r="A15" s="126" t="s">
        <v>10</v>
      </c>
      <c r="B15" s="126">
        <v>312776</v>
      </c>
      <c r="C15" s="126">
        <v>158668</v>
      </c>
      <c r="D15" s="126">
        <v>154108</v>
      </c>
      <c r="E15" s="126"/>
      <c r="F15" s="126">
        <v>193086</v>
      </c>
      <c r="G15" s="126">
        <v>95213</v>
      </c>
      <c r="H15" s="126">
        <v>97873</v>
      </c>
      <c r="I15" s="126"/>
      <c r="J15" s="270">
        <v>119690</v>
      </c>
      <c r="K15" s="270">
        <v>63455</v>
      </c>
      <c r="L15" s="270">
        <v>56235</v>
      </c>
    </row>
    <row r="16" spans="1:12" ht="13.9" customHeight="1" x14ac:dyDescent="0.25">
      <c r="A16" s="36" t="s">
        <v>11</v>
      </c>
      <c r="B16" s="38">
        <v>19582</v>
      </c>
      <c r="C16" s="38">
        <v>10165</v>
      </c>
      <c r="D16" s="38">
        <v>9417</v>
      </c>
      <c r="E16" s="38"/>
      <c r="F16" s="38">
        <v>11770</v>
      </c>
      <c r="G16" s="38">
        <v>5962</v>
      </c>
      <c r="H16" s="38">
        <v>5808</v>
      </c>
      <c r="I16" s="38"/>
      <c r="J16" s="38">
        <v>7812</v>
      </c>
      <c r="K16" s="38">
        <v>4203</v>
      </c>
      <c r="L16" s="38">
        <v>3609</v>
      </c>
    </row>
    <row r="17" spans="1:12" ht="13.9" customHeight="1" x14ac:dyDescent="0.25">
      <c r="A17" s="37" t="s">
        <v>12</v>
      </c>
      <c r="B17" s="41">
        <v>13531</v>
      </c>
      <c r="C17" s="41">
        <v>7262</v>
      </c>
      <c r="D17" s="41">
        <v>6269</v>
      </c>
      <c r="E17" s="41"/>
      <c r="F17" s="41">
        <v>7524</v>
      </c>
      <c r="G17" s="41">
        <v>3959</v>
      </c>
      <c r="H17" s="41">
        <v>3565</v>
      </c>
      <c r="I17" s="41"/>
      <c r="J17" s="41">
        <v>6007</v>
      </c>
      <c r="K17" s="41">
        <v>3303</v>
      </c>
      <c r="L17" s="41">
        <v>2704</v>
      </c>
    </row>
    <row r="18" spans="1:12" ht="13.9" customHeight="1" x14ac:dyDescent="0.25">
      <c r="A18" s="37" t="s">
        <v>13</v>
      </c>
      <c r="B18" s="41">
        <v>17436</v>
      </c>
      <c r="C18" s="41">
        <v>9022</v>
      </c>
      <c r="D18" s="41">
        <v>8414</v>
      </c>
      <c r="E18" s="41"/>
      <c r="F18" s="41">
        <v>11014</v>
      </c>
      <c r="G18" s="41">
        <v>5531</v>
      </c>
      <c r="H18" s="41">
        <v>5483</v>
      </c>
      <c r="I18" s="41"/>
      <c r="J18" s="41">
        <v>6422</v>
      </c>
      <c r="K18" s="41">
        <v>3491</v>
      </c>
      <c r="L18" s="41">
        <v>2931</v>
      </c>
    </row>
    <row r="19" spans="1:12" ht="13.9" customHeight="1" x14ac:dyDescent="0.25">
      <c r="A19" s="37" t="s">
        <v>14</v>
      </c>
      <c r="B19" s="41">
        <v>16012</v>
      </c>
      <c r="C19" s="41">
        <v>8086</v>
      </c>
      <c r="D19" s="41">
        <v>7926</v>
      </c>
      <c r="E19" s="41"/>
      <c r="F19" s="41">
        <v>8968</v>
      </c>
      <c r="G19" s="41">
        <v>4406</v>
      </c>
      <c r="H19" s="41">
        <v>4562</v>
      </c>
      <c r="I19" s="41"/>
      <c r="J19" s="41">
        <v>7044</v>
      </c>
      <c r="K19" s="41">
        <v>3680</v>
      </c>
      <c r="L19" s="41">
        <v>3364</v>
      </c>
    </row>
    <row r="20" spans="1:12" ht="13.9" customHeight="1" x14ac:dyDescent="0.25">
      <c r="A20" s="37" t="s">
        <v>15</v>
      </c>
      <c r="B20" s="41">
        <v>18698</v>
      </c>
      <c r="C20" s="41">
        <v>9579</v>
      </c>
      <c r="D20" s="41">
        <v>9119</v>
      </c>
      <c r="E20" s="41"/>
      <c r="F20" s="41">
        <v>8446</v>
      </c>
      <c r="G20" s="41">
        <v>4184</v>
      </c>
      <c r="H20" s="41">
        <v>4262</v>
      </c>
      <c r="I20" s="41"/>
      <c r="J20" s="41">
        <v>10252</v>
      </c>
      <c r="K20" s="41">
        <v>5395</v>
      </c>
      <c r="L20" s="41">
        <v>4857</v>
      </c>
    </row>
    <row r="21" spans="1:12" ht="13.9" customHeight="1" x14ac:dyDescent="0.25">
      <c r="A21" s="37" t="s">
        <v>16</v>
      </c>
      <c r="B21" s="41">
        <v>20690</v>
      </c>
      <c r="C21" s="41">
        <v>10567</v>
      </c>
      <c r="D21" s="41">
        <v>10123</v>
      </c>
      <c r="E21" s="41"/>
      <c r="F21" s="41">
        <v>15122</v>
      </c>
      <c r="G21" s="41">
        <v>7620</v>
      </c>
      <c r="H21" s="41">
        <v>7502</v>
      </c>
      <c r="I21" s="41"/>
      <c r="J21" s="41">
        <v>5568</v>
      </c>
      <c r="K21" s="41">
        <v>2947</v>
      </c>
      <c r="L21" s="41">
        <v>2621</v>
      </c>
    </row>
    <row r="22" spans="1:12" ht="13.9" customHeight="1" x14ac:dyDescent="0.25">
      <c r="A22" s="37" t="s">
        <v>17</v>
      </c>
      <c r="B22" s="41">
        <v>48533</v>
      </c>
      <c r="C22" s="41">
        <v>24578</v>
      </c>
      <c r="D22" s="41">
        <v>23955</v>
      </c>
      <c r="E22" s="41"/>
      <c r="F22" s="41">
        <v>30978</v>
      </c>
      <c r="G22" s="41">
        <v>15391</v>
      </c>
      <c r="H22" s="41">
        <v>15587</v>
      </c>
      <c r="I22" s="41"/>
      <c r="J22" s="41">
        <v>17555</v>
      </c>
      <c r="K22" s="41">
        <v>9187</v>
      </c>
      <c r="L22" s="41">
        <v>8368</v>
      </c>
    </row>
    <row r="23" spans="1:12" ht="13.9" customHeight="1" x14ac:dyDescent="0.25">
      <c r="A23" s="37" t="s">
        <v>10</v>
      </c>
      <c r="B23" s="41">
        <v>96687</v>
      </c>
      <c r="C23" s="41">
        <v>47313</v>
      </c>
      <c r="D23" s="41">
        <v>49374</v>
      </c>
      <c r="E23" s="41"/>
      <c r="F23" s="41">
        <v>75710</v>
      </c>
      <c r="G23" s="41">
        <v>36280</v>
      </c>
      <c r="H23" s="41">
        <v>39430</v>
      </c>
      <c r="I23" s="41"/>
      <c r="J23" s="41">
        <v>20977</v>
      </c>
      <c r="K23" s="41">
        <v>11033</v>
      </c>
      <c r="L23" s="41">
        <v>9944</v>
      </c>
    </row>
    <row r="24" spans="1:12" ht="13.9" customHeight="1" x14ac:dyDescent="0.25">
      <c r="A24" s="37" t="s">
        <v>18</v>
      </c>
      <c r="B24" s="41">
        <v>17885</v>
      </c>
      <c r="C24" s="41">
        <v>9431</v>
      </c>
      <c r="D24" s="41">
        <v>8454</v>
      </c>
      <c r="E24" s="41"/>
      <c r="F24" s="41">
        <v>4565</v>
      </c>
      <c r="G24" s="41">
        <v>2302</v>
      </c>
      <c r="H24" s="41">
        <v>2263</v>
      </c>
      <c r="I24" s="41"/>
      <c r="J24" s="41">
        <v>13320</v>
      </c>
      <c r="K24" s="41">
        <v>7129</v>
      </c>
      <c r="L24" s="41">
        <v>6191</v>
      </c>
    </row>
    <row r="25" spans="1:12" ht="13.9" customHeight="1" x14ac:dyDescent="0.25">
      <c r="A25" s="37" t="s">
        <v>19</v>
      </c>
      <c r="B25" s="41">
        <v>23589</v>
      </c>
      <c r="C25" s="41">
        <v>12145</v>
      </c>
      <c r="D25" s="41">
        <v>11444</v>
      </c>
      <c r="E25" s="41"/>
      <c r="F25" s="41">
        <v>8494</v>
      </c>
      <c r="G25" s="41">
        <v>4218</v>
      </c>
      <c r="H25" s="41">
        <v>4276</v>
      </c>
      <c r="I25" s="41"/>
      <c r="J25" s="41">
        <v>15095</v>
      </c>
      <c r="K25" s="41">
        <v>7927</v>
      </c>
      <c r="L25" s="41">
        <v>7168</v>
      </c>
    </row>
    <row r="26" spans="1:12" ht="13.9" customHeight="1" x14ac:dyDescent="0.25">
      <c r="A26" s="37" t="s">
        <v>20</v>
      </c>
      <c r="B26" s="41">
        <v>20133</v>
      </c>
      <c r="C26" s="41">
        <v>10520</v>
      </c>
      <c r="D26" s="41">
        <v>9613</v>
      </c>
      <c r="E26" s="41"/>
      <c r="F26" s="41">
        <v>10495</v>
      </c>
      <c r="G26" s="41">
        <v>5360</v>
      </c>
      <c r="H26" s="41">
        <v>5135</v>
      </c>
      <c r="I26" s="41"/>
      <c r="J26" s="41">
        <v>9638</v>
      </c>
      <c r="K26" s="41">
        <v>5160</v>
      </c>
      <c r="L26" s="41">
        <v>4478</v>
      </c>
    </row>
    <row r="27" spans="1:12" ht="13.9" customHeight="1" x14ac:dyDescent="0.25">
      <c r="A27" s="126" t="s">
        <v>21</v>
      </c>
      <c r="B27" s="126">
        <v>283994</v>
      </c>
      <c r="C27" s="126">
        <v>143126</v>
      </c>
      <c r="D27" s="126">
        <v>140868</v>
      </c>
      <c r="E27" s="126"/>
      <c r="F27" s="126">
        <v>188469</v>
      </c>
      <c r="G27" s="126">
        <v>92817</v>
      </c>
      <c r="H27" s="126">
        <v>95652</v>
      </c>
      <c r="I27" s="126"/>
      <c r="J27" s="270">
        <v>95525</v>
      </c>
      <c r="K27" s="270">
        <v>50309</v>
      </c>
      <c r="L27" s="270">
        <v>45216</v>
      </c>
    </row>
    <row r="28" spans="1:12" ht="13.9" customHeight="1" x14ac:dyDescent="0.25">
      <c r="A28" s="36" t="s">
        <v>22</v>
      </c>
      <c r="B28" s="41">
        <v>24627</v>
      </c>
      <c r="C28" s="41">
        <v>12911</v>
      </c>
      <c r="D28" s="41">
        <v>11716</v>
      </c>
      <c r="E28" s="41"/>
      <c r="F28" s="41">
        <v>15895</v>
      </c>
      <c r="G28" s="41">
        <v>8133</v>
      </c>
      <c r="H28" s="41">
        <v>7762</v>
      </c>
      <c r="I28" s="41"/>
      <c r="J28" s="41">
        <v>8732</v>
      </c>
      <c r="K28" s="41">
        <v>4778</v>
      </c>
      <c r="L28" s="41">
        <v>3954</v>
      </c>
    </row>
    <row r="29" spans="1:12" ht="13.9" customHeight="1" x14ac:dyDescent="0.25">
      <c r="A29" s="37" t="s">
        <v>23</v>
      </c>
      <c r="B29" s="41">
        <v>25233</v>
      </c>
      <c r="C29" s="41">
        <v>12708</v>
      </c>
      <c r="D29" s="41">
        <v>12525</v>
      </c>
      <c r="E29" s="41"/>
      <c r="F29" s="41">
        <v>19197</v>
      </c>
      <c r="G29" s="41">
        <v>9480</v>
      </c>
      <c r="H29" s="41">
        <v>9717</v>
      </c>
      <c r="I29" s="41"/>
      <c r="J29" s="41">
        <v>6036</v>
      </c>
      <c r="K29" s="41">
        <v>3228</v>
      </c>
      <c r="L29" s="41">
        <v>2808</v>
      </c>
    </row>
    <row r="30" spans="1:12" ht="13.9" customHeight="1" x14ac:dyDescent="0.25">
      <c r="A30" s="37" t="s">
        <v>24</v>
      </c>
      <c r="B30" s="41">
        <v>14550</v>
      </c>
      <c r="C30" s="41">
        <v>7088</v>
      </c>
      <c r="D30" s="41">
        <v>7462</v>
      </c>
      <c r="E30" s="41"/>
      <c r="F30" s="41">
        <v>11630</v>
      </c>
      <c r="G30" s="41">
        <v>5556</v>
      </c>
      <c r="H30" s="41">
        <v>6074</v>
      </c>
      <c r="I30" s="41"/>
      <c r="J30" s="41">
        <v>2920</v>
      </c>
      <c r="K30" s="41">
        <v>1532</v>
      </c>
      <c r="L30" s="41">
        <v>1388</v>
      </c>
    </row>
    <row r="31" spans="1:12" ht="13.9" customHeight="1" x14ac:dyDescent="0.25">
      <c r="A31" s="37" t="s">
        <v>25</v>
      </c>
      <c r="B31" s="41">
        <v>23477</v>
      </c>
      <c r="C31" s="41">
        <v>11746</v>
      </c>
      <c r="D31" s="41">
        <v>11731</v>
      </c>
      <c r="E31" s="41"/>
      <c r="F31" s="41">
        <v>13653</v>
      </c>
      <c r="G31" s="41">
        <v>6669</v>
      </c>
      <c r="H31" s="41">
        <v>6984</v>
      </c>
      <c r="I31" s="41"/>
      <c r="J31" s="41">
        <v>9824</v>
      </c>
      <c r="K31" s="41">
        <v>5077</v>
      </c>
      <c r="L31" s="41">
        <v>4747</v>
      </c>
    </row>
    <row r="32" spans="1:12" ht="13.9" customHeight="1" x14ac:dyDescent="0.25">
      <c r="A32" s="37" t="s">
        <v>26</v>
      </c>
      <c r="B32" s="41">
        <v>26915</v>
      </c>
      <c r="C32" s="41">
        <v>13292</v>
      </c>
      <c r="D32" s="41">
        <v>13623</v>
      </c>
      <c r="E32" s="41"/>
      <c r="F32" s="41">
        <v>19947</v>
      </c>
      <c r="G32" s="41">
        <v>9748</v>
      </c>
      <c r="H32" s="41">
        <v>10199</v>
      </c>
      <c r="I32" s="41"/>
      <c r="J32" s="41">
        <v>6968</v>
      </c>
      <c r="K32" s="41">
        <v>3544</v>
      </c>
      <c r="L32" s="41">
        <v>3424</v>
      </c>
    </row>
    <row r="33" spans="1:12" ht="13.9" customHeight="1" x14ac:dyDescent="0.25">
      <c r="A33" s="37" t="s">
        <v>27</v>
      </c>
      <c r="B33" s="41">
        <v>28471</v>
      </c>
      <c r="C33" s="41">
        <v>14244</v>
      </c>
      <c r="D33" s="41">
        <v>14227</v>
      </c>
      <c r="E33" s="41"/>
      <c r="F33" s="41">
        <v>18358</v>
      </c>
      <c r="G33" s="41">
        <v>9015</v>
      </c>
      <c r="H33" s="41">
        <v>9343</v>
      </c>
      <c r="I33" s="41"/>
      <c r="J33" s="41">
        <v>10113</v>
      </c>
      <c r="K33" s="41">
        <v>5229</v>
      </c>
      <c r="L33" s="41">
        <v>4884</v>
      </c>
    </row>
    <row r="34" spans="1:12" ht="13.9" customHeight="1" x14ac:dyDescent="0.25">
      <c r="A34" s="37" t="s">
        <v>28</v>
      </c>
      <c r="B34" s="41">
        <v>22595</v>
      </c>
      <c r="C34" s="41">
        <v>11575</v>
      </c>
      <c r="D34" s="41">
        <v>11020</v>
      </c>
      <c r="E34" s="41"/>
      <c r="F34" s="41">
        <v>15214</v>
      </c>
      <c r="G34" s="41">
        <v>7587</v>
      </c>
      <c r="H34" s="41">
        <v>7627</v>
      </c>
      <c r="I34" s="41"/>
      <c r="J34" s="41">
        <v>7381</v>
      </c>
      <c r="K34" s="41">
        <v>3988</v>
      </c>
      <c r="L34" s="41">
        <v>3393</v>
      </c>
    </row>
    <row r="35" spans="1:12" ht="13.9" customHeight="1" x14ac:dyDescent="0.25">
      <c r="A35" s="37" t="s">
        <v>29</v>
      </c>
      <c r="B35" s="41">
        <v>19053</v>
      </c>
      <c r="C35" s="41">
        <v>9949</v>
      </c>
      <c r="D35" s="41">
        <v>9104</v>
      </c>
      <c r="E35" s="41"/>
      <c r="F35" s="41">
        <v>8139</v>
      </c>
      <c r="G35" s="41">
        <v>4118</v>
      </c>
      <c r="H35" s="41">
        <v>4021</v>
      </c>
      <c r="I35" s="41"/>
      <c r="J35" s="41">
        <v>10914</v>
      </c>
      <c r="K35" s="41">
        <v>5831</v>
      </c>
      <c r="L35" s="41">
        <v>5083</v>
      </c>
    </row>
    <row r="36" spans="1:12" ht="13.9" customHeight="1" x14ac:dyDescent="0.25">
      <c r="A36" s="37" t="s">
        <v>21</v>
      </c>
      <c r="B36" s="41">
        <v>47353</v>
      </c>
      <c r="C36" s="41">
        <v>23604</v>
      </c>
      <c r="D36" s="41">
        <v>23749</v>
      </c>
      <c r="E36" s="41"/>
      <c r="F36" s="41">
        <v>32198</v>
      </c>
      <c r="G36" s="41">
        <v>15695</v>
      </c>
      <c r="H36" s="41">
        <v>16503</v>
      </c>
      <c r="I36" s="41"/>
      <c r="J36" s="41">
        <v>15155</v>
      </c>
      <c r="K36" s="41">
        <v>7909</v>
      </c>
      <c r="L36" s="41">
        <v>7246</v>
      </c>
    </row>
    <row r="37" spans="1:12" ht="13.9" customHeight="1" x14ac:dyDescent="0.25">
      <c r="A37" s="37" t="s">
        <v>30</v>
      </c>
      <c r="B37" s="41">
        <v>12148</v>
      </c>
      <c r="C37" s="41">
        <v>6210</v>
      </c>
      <c r="D37" s="41">
        <v>5938</v>
      </c>
      <c r="E37" s="41"/>
      <c r="F37" s="41">
        <v>7636</v>
      </c>
      <c r="G37" s="41">
        <v>3816</v>
      </c>
      <c r="H37" s="41">
        <v>3820</v>
      </c>
      <c r="I37" s="41"/>
      <c r="J37" s="41">
        <v>4512</v>
      </c>
      <c r="K37" s="41">
        <v>2394</v>
      </c>
      <c r="L37" s="41">
        <v>2118</v>
      </c>
    </row>
    <row r="38" spans="1:12" ht="13.9" customHeight="1" x14ac:dyDescent="0.25">
      <c r="A38" s="37" t="s">
        <v>31</v>
      </c>
      <c r="B38" s="41">
        <v>39572</v>
      </c>
      <c r="C38" s="41">
        <v>19799</v>
      </c>
      <c r="D38" s="41">
        <v>19773</v>
      </c>
      <c r="E38" s="41"/>
      <c r="F38" s="41">
        <v>26602</v>
      </c>
      <c r="G38" s="41">
        <v>13000</v>
      </c>
      <c r="H38" s="41">
        <v>13602</v>
      </c>
      <c r="I38" s="41"/>
      <c r="J38" s="41">
        <v>12970</v>
      </c>
      <c r="K38" s="41">
        <v>6799</v>
      </c>
      <c r="L38" s="41">
        <v>6171</v>
      </c>
    </row>
    <row r="39" spans="1:12" ht="13.15" customHeight="1" x14ac:dyDescent="0.25">
      <c r="A39" s="126" t="s">
        <v>32</v>
      </c>
      <c r="B39" s="126">
        <v>1054054</v>
      </c>
      <c r="C39" s="126">
        <v>513099</v>
      </c>
      <c r="D39" s="126">
        <v>540955</v>
      </c>
      <c r="E39" s="126"/>
      <c r="F39" s="126">
        <v>1054054</v>
      </c>
      <c r="G39" s="126">
        <v>513099</v>
      </c>
      <c r="H39" s="126">
        <v>540955</v>
      </c>
      <c r="I39" s="126"/>
      <c r="J39" s="270" t="s">
        <v>185</v>
      </c>
      <c r="K39" s="270" t="s">
        <v>185</v>
      </c>
      <c r="L39" s="270" t="s">
        <v>185</v>
      </c>
    </row>
    <row r="40" spans="1:12" ht="13.15" customHeight="1" x14ac:dyDescent="0.25">
      <c r="A40" s="36" t="s">
        <v>33</v>
      </c>
      <c r="B40" s="41">
        <v>84264</v>
      </c>
      <c r="C40" s="41">
        <v>40705</v>
      </c>
      <c r="D40" s="41">
        <v>43559</v>
      </c>
      <c r="E40" s="41"/>
      <c r="F40" s="41">
        <v>84264</v>
      </c>
      <c r="G40" s="41">
        <v>40705</v>
      </c>
      <c r="H40" s="41">
        <v>43559</v>
      </c>
      <c r="I40" s="41"/>
      <c r="J40" s="39" t="s">
        <v>185</v>
      </c>
      <c r="K40" s="39" t="s">
        <v>185</v>
      </c>
      <c r="L40" s="39" t="s">
        <v>185</v>
      </c>
    </row>
    <row r="41" spans="1:12" ht="13.15" customHeight="1" x14ac:dyDescent="0.25">
      <c r="A41" s="37" t="s">
        <v>34</v>
      </c>
      <c r="B41" s="41">
        <v>58711</v>
      </c>
      <c r="C41" s="41">
        <v>28234</v>
      </c>
      <c r="D41" s="41">
        <v>30477</v>
      </c>
      <c r="E41" s="41"/>
      <c r="F41" s="41">
        <v>58711</v>
      </c>
      <c r="G41" s="41">
        <v>28234</v>
      </c>
      <c r="H41" s="41">
        <v>30477</v>
      </c>
      <c r="I41" s="41"/>
      <c r="J41" s="39" t="s">
        <v>185</v>
      </c>
      <c r="K41" s="39" t="s">
        <v>185</v>
      </c>
      <c r="L41" s="39" t="s">
        <v>185</v>
      </c>
    </row>
    <row r="42" spans="1:12" ht="13.15" customHeight="1" x14ac:dyDescent="0.25">
      <c r="A42" s="37" t="s">
        <v>35</v>
      </c>
      <c r="B42" s="41">
        <v>65202</v>
      </c>
      <c r="C42" s="41">
        <v>31635</v>
      </c>
      <c r="D42" s="41">
        <v>33567</v>
      </c>
      <c r="E42" s="41"/>
      <c r="F42" s="41">
        <v>65202</v>
      </c>
      <c r="G42" s="41">
        <v>31635</v>
      </c>
      <c r="H42" s="41">
        <v>33567</v>
      </c>
      <c r="I42" s="41"/>
      <c r="J42" s="39" t="s">
        <v>185</v>
      </c>
      <c r="K42" s="39" t="s">
        <v>185</v>
      </c>
      <c r="L42" s="39" t="s">
        <v>185</v>
      </c>
    </row>
    <row r="43" spans="1:12" ht="13.15" customHeight="1" x14ac:dyDescent="0.25">
      <c r="A43" s="37" t="s">
        <v>36</v>
      </c>
      <c r="B43" s="41">
        <v>40624</v>
      </c>
      <c r="C43" s="41">
        <v>20180</v>
      </c>
      <c r="D43" s="41">
        <v>20444</v>
      </c>
      <c r="E43" s="41"/>
      <c r="F43" s="41">
        <v>40624</v>
      </c>
      <c r="G43" s="41">
        <v>20180</v>
      </c>
      <c r="H43" s="41">
        <v>20444</v>
      </c>
      <c r="I43" s="41"/>
      <c r="J43" s="39" t="s">
        <v>185</v>
      </c>
      <c r="K43" s="39" t="s">
        <v>185</v>
      </c>
      <c r="L43" s="39" t="s">
        <v>185</v>
      </c>
    </row>
    <row r="44" spans="1:12" ht="13.15" customHeight="1" x14ac:dyDescent="0.25">
      <c r="A44" s="37" t="s">
        <v>37</v>
      </c>
      <c r="B44" s="41">
        <v>22029</v>
      </c>
      <c r="C44" s="41">
        <v>10740</v>
      </c>
      <c r="D44" s="41">
        <v>11289</v>
      </c>
      <c r="E44" s="41"/>
      <c r="F44" s="41">
        <v>22029</v>
      </c>
      <c r="G44" s="41">
        <v>10740</v>
      </c>
      <c r="H44" s="41">
        <v>11289</v>
      </c>
      <c r="I44" s="41"/>
      <c r="J44" s="39" t="s">
        <v>185</v>
      </c>
      <c r="K44" s="39" t="s">
        <v>185</v>
      </c>
      <c r="L44" s="39" t="s">
        <v>185</v>
      </c>
    </row>
    <row r="45" spans="1:12" ht="13.15" customHeight="1" x14ac:dyDescent="0.25">
      <c r="A45" s="37" t="s">
        <v>38</v>
      </c>
      <c r="B45" s="41">
        <v>83268</v>
      </c>
      <c r="C45" s="41">
        <v>40400</v>
      </c>
      <c r="D45" s="41">
        <v>42868</v>
      </c>
      <c r="E45" s="41"/>
      <c r="F45" s="41">
        <v>83268</v>
      </c>
      <c r="G45" s="41">
        <v>40400</v>
      </c>
      <c r="H45" s="41">
        <v>42868</v>
      </c>
      <c r="I45" s="41"/>
      <c r="J45" s="39" t="s">
        <v>185</v>
      </c>
      <c r="K45" s="39" t="s">
        <v>185</v>
      </c>
      <c r="L45" s="39" t="s">
        <v>185</v>
      </c>
    </row>
    <row r="46" spans="1:12" ht="13.15" customHeight="1" x14ac:dyDescent="0.25">
      <c r="A46" s="37" t="s">
        <v>39</v>
      </c>
      <c r="B46" s="41">
        <v>65864</v>
      </c>
      <c r="C46" s="41">
        <v>32045</v>
      </c>
      <c r="D46" s="41">
        <v>33819</v>
      </c>
      <c r="E46" s="41"/>
      <c r="F46" s="41">
        <v>65864</v>
      </c>
      <c r="G46" s="41">
        <v>32045</v>
      </c>
      <c r="H46" s="41">
        <v>33819</v>
      </c>
      <c r="I46" s="41"/>
      <c r="J46" s="39" t="s">
        <v>185</v>
      </c>
      <c r="K46" s="39" t="s">
        <v>185</v>
      </c>
      <c r="L46" s="39" t="s">
        <v>185</v>
      </c>
    </row>
    <row r="47" spans="1:12" ht="13.15" customHeight="1" x14ac:dyDescent="0.25">
      <c r="A47" s="37" t="s">
        <v>40</v>
      </c>
      <c r="B47" s="41">
        <v>84311</v>
      </c>
      <c r="C47" s="41">
        <v>41236</v>
      </c>
      <c r="D47" s="41">
        <v>43075</v>
      </c>
      <c r="E47" s="41"/>
      <c r="F47" s="41">
        <v>84311</v>
      </c>
      <c r="G47" s="41">
        <v>41236</v>
      </c>
      <c r="H47" s="41">
        <v>43075</v>
      </c>
      <c r="I47" s="41"/>
      <c r="J47" s="39" t="s">
        <v>185</v>
      </c>
      <c r="K47" s="39" t="s">
        <v>185</v>
      </c>
      <c r="L47" s="39" t="s">
        <v>185</v>
      </c>
    </row>
    <row r="48" spans="1:12" ht="13.15" customHeight="1" x14ac:dyDescent="0.25">
      <c r="A48" s="37" t="s">
        <v>41</v>
      </c>
      <c r="B48" s="41">
        <v>93006</v>
      </c>
      <c r="C48" s="41">
        <v>44146</v>
      </c>
      <c r="D48" s="41">
        <v>48860</v>
      </c>
      <c r="E48" s="41"/>
      <c r="F48" s="41">
        <v>93006</v>
      </c>
      <c r="G48" s="41">
        <v>44146</v>
      </c>
      <c r="H48" s="41">
        <v>48860</v>
      </c>
      <c r="I48" s="41"/>
      <c r="J48" s="39" t="s">
        <v>185</v>
      </c>
      <c r="K48" s="39" t="s">
        <v>185</v>
      </c>
      <c r="L48" s="39" t="s">
        <v>185</v>
      </c>
    </row>
    <row r="49" spans="1:12" ht="13.15" customHeight="1" x14ac:dyDescent="0.25">
      <c r="A49" s="37" t="s">
        <v>42</v>
      </c>
      <c r="B49" s="41">
        <v>60607</v>
      </c>
      <c r="C49" s="41">
        <v>29059</v>
      </c>
      <c r="D49" s="41">
        <v>31548</v>
      </c>
      <c r="E49" s="41"/>
      <c r="F49" s="41">
        <v>60607</v>
      </c>
      <c r="G49" s="41">
        <v>29059</v>
      </c>
      <c r="H49" s="41">
        <v>31548</v>
      </c>
      <c r="I49" s="41"/>
      <c r="J49" s="39" t="s">
        <v>185</v>
      </c>
      <c r="K49" s="39" t="s">
        <v>185</v>
      </c>
      <c r="L49" s="39" t="s">
        <v>185</v>
      </c>
    </row>
    <row r="50" spans="1:12" ht="13.15" customHeight="1" x14ac:dyDescent="0.25">
      <c r="A50" s="37" t="s">
        <v>43</v>
      </c>
      <c r="B50" s="41">
        <v>68528</v>
      </c>
      <c r="C50" s="41">
        <v>33558</v>
      </c>
      <c r="D50" s="41">
        <v>34970</v>
      </c>
      <c r="E50" s="41"/>
      <c r="F50" s="41">
        <v>68528</v>
      </c>
      <c r="G50" s="41">
        <v>33558</v>
      </c>
      <c r="H50" s="41">
        <v>34970</v>
      </c>
      <c r="I50" s="41"/>
      <c r="J50" s="39" t="s">
        <v>185</v>
      </c>
      <c r="K50" s="39" t="s">
        <v>185</v>
      </c>
      <c r="L50" s="39" t="s">
        <v>185</v>
      </c>
    </row>
    <row r="51" spans="1:12" ht="13.15" customHeight="1" x14ac:dyDescent="0.25">
      <c r="A51" s="37" t="s">
        <v>44</v>
      </c>
      <c r="B51" s="41">
        <v>76766</v>
      </c>
      <c r="C51" s="41">
        <v>37435</v>
      </c>
      <c r="D51" s="41">
        <v>39331</v>
      </c>
      <c r="E51" s="41"/>
      <c r="F51" s="41">
        <v>76766</v>
      </c>
      <c r="G51" s="41">
        <v>37435</v>
      </c>
      <c r="H51" s="41">
        <v>39331</v>
      </c>
      <c r="I51" s="41"/>
      <c r="J51" s="39" t="s">
        <v>185</v>
      </c>
      <c r="K51" s="39" t="s">
        <v>185</v>
      </c>
      <c r="L51" s="39" t="s">
        <v>185</v>
      </c>
    </row>
    <row r="52" spans="1:12" ht="13.15" customHeight="1" x14ac:dyDescent="0.25">
      <c r="A52" s="36" t="s">
        <v>45</v>
      </c>
      <c r="B52" s="41">
        <v>103447</v>
      </c>
      <c r="C52" s="41">
        <v>51020</v>
      </c>
      <c r="D52" s="41">
        <v>52427</v>
      </c>
      <c r="E52" s="41"/>
      <c r="F52" s="41">
        <v>103447</v>
      </c>
      <c r="G52" s="41">
        <v>51020</v>
      </c>
      <c r="H52" s="41">
        <v>52427</v>
      </c>
      <c r="I52" s="41"/>
      <c r="J52" s="39" t="s">
        <v>185</v>
      </c>
      <c r="K52" s="39" t="s">
        <v>185</v>
      </c>
      <c r="L52" s="39" t="s">
        <v>185</v>
      </c>
    </row>
    <row r="53" spans="1:12" ht="13.15" customHeight="1" x14ac:dyDescent="0.25">
      <c r="A53" s="37" t="s">
        <v>46</v>
      </c>
      <c r="B53" s="41">
        <v>106137</v>
      </c>
      <c r="C53" s="41">
        <v>52521</v>
      </c>
      <c r="D53" s="41">
        <v>53616</v>
      </c>
      <c r="E53" s="41"/>
      <c r="F53" s="41">
        <v>106137</v>
      </c>
      <c r="G53" s="41">
        <v>52521</v>
      </c>
      <c r="H53" s="41">
        <v>53616</v>
      </c>
      <c r="I53" s="41"/>
      <c r="J53" s="39" t="s">
        <v>185</v>
      </c>
      <c r="K53" s="39" t="s">
        <v>185</v>
      </c>
      <c r="L53" s="39" t="s">
        <v>185</v>
      </c>
    </row>
    <row r="54" spans="1:12" ht="13.15" customHeight="1" x14ac:dyDescent="0.25">
      <c r="A54" s="37" t="s">
        <v>47</v>
      </c>
      <c r="B54" s="41">
        <v>41290</v>
      </c>
      <c r="C54" s="41">
        <v>20185</v>
      </c>
      <c r="D54" s="41">
        <v>21105</v>
      </c>
      <c r="E54" s="41"/>
      <c r="F54" s="41">
        <v>41290</v>
      </c>
      <c r="G54" s="41">
        <v>20185</v>
      </c>
      <c r="H54" s="41">
        <v>21105</v>
      </c>
      <c r="I54" s="41"/>
      <c r="J54" s="39" t="s">
        <v>185</v>
      </c>
      <c r="K54" s="39" t="s">
        <v>185</v>
      </c>
      <c r="L54" s="39" t="s">
        <v>185</v>
      </c>
    </row>
    <row r="55" spans="1:12" ht="4.9000000000000004" customHeight="1" x14ac:dyDescent="0.25">
      <c r="A55" s="92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</row>
    <row r="56" spans="1:12" ht="4.9000000000000004" customHeight="1" x14ac:dyDescent="0.25">
      <c r="A56" s="37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</row>
    <row r="57" spans="1:12" ht="21" customHeight="1" x14ac:dyDescent="0.25">
      <c r="A57" s="37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</row>
    <row r="58" spans="1:12" ht="21" customHeight="1" x14ac:dyDescent="0.25">
      <c r="A58" s="37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</row>
    <row r="59" spans="1:12" ht="21" customHeight="1" x14ac:dyDescent="0.25">
      <c r="A59" s="37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</row>
    <row r="60" spans="1:12" ht="21" customHeight="1" x14ac:dyDescent="0.25">
      <c r="A60" s="37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</row>
    <row r="61" spans="1:12" ht="21" customHeight="1" x14ac:dyDescent="0.25">
      <c r="A61" s="37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</row>
    <row r="62" spans="1:12" ht="21" customHeight="1" x14ac:dyDescent="0.25">
      <c r="A62" s="37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</row>
    <row r="63" spans="1:12" ht="21" customHeight="1" x14ac:dyDescent="0.25">
      <c r="A63" s="37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</row>
    <row r="64" spans="1:12" ht="14.25" customHeight="1" x14ac:dyDescent="0.25">
      <c r="A64" s="37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</row>
    <row r="65" spans="1:12" ht="1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2" ht="15" customHeight="1" x14ac:dyDescent="0.25">
      <c r="A66" s="1"/>
      <c r="B66" s="1"/>
      <c r="C66" s="301" t="s">
        <v>385</v>
      </c>
      <c r="D66" s="301"/>
      <c r="E66" s="301"/>
      <c r="F66" s="301"/>
      <c r="G66" s="301"/>
      <c r="H66" s="301"/>
      <c r="I66" s="301"/>
      <c r="J66" s="301"/>
      <c r="K66" s="301"/>
      <c r="L66" s="301"/>
    </row>
    <row r="67" spans="1:12" ht="5.0999999999999996" customHeight="1" x14ac:dyDescent="0.25">
      <c r="A67" s="12"/>
      <c r="B67" s="12"/>
      <c r="C67" s="12"/>
      <c r="D67" s="307"/>
      <c r="E67" s="307"/>
      <c r="F67" s="307"/>
      <c r="G67" s="307"/>
      <c r="H67" s="307"/>
      <c r="I67" s="307"/>
      <c r="J67" s="307"/>
      <c r="K67" s="307"/>
      <c r="L67" s="307"/>
    </row>
    <row r="68" spans="1:12" ht="5.0999999999999996" customHeight="1" x14ac:dyDescent="0.25">
      <c r="A68" s="97"/>
      <c r="B68" s="97"/>
      <c r="C68" s="97"/>
      <c r="D68" s="98"/>
      <c r="E68" s="98"/>
      <c r="F68" s="98"/>
      <c r="G68" s="98"/>
      <c r="H68" s="98"/>
      <c r="I68" s="98"/>
      <c r="J68" s="98"/>
      <c r="K68" s="98"/>
      <c r="L68" s="98"/>
    </row>
    <row r="69" spans="1:12" ht="15" customHeight="1" x14ac:dyDescent="0.25">
      <c r="A69" s="84" t="s">
        <v>444</v>
      </c>
      <c r="B69" s="3"/>
      <c r="C69" s="3"/>
      <c r="D69" s="3"/>
      <c r="E69" s="3"/>
      <c r="F69" s="3"/>
      <c r="G69" s="3"/>
      <c r="H69" s="3"/>
      <c r="I69" s="3"/>
      <c r="J69" s="3"/>
      <c r="K69" s="33"/>
      <c r="L69" s="34"/>
    </row>
    <row r="70" spans="1:12" ht="15" customHeight="1" x14ac:dyDescent="0.25">
      <c r="A70" s="84" t="s">
        <v>386</v>
      </c>
      <c r="B70" s="1"/>
      <c r="C70" s="1"/>
      <c r="D70" s="1"/>
      <c r="E70" s="1"/>
      <c r="F70" s="1"/>
      <c r="G70" s="1"/>
      <c r="H70" s="1"/>
      <c r="I70" s="1"/>
      <c r="J70" s="1"/>
      <c r="K70" s="12"/>
      <c r="L70" s="7" t="s">
        <v>1</v>
      </c>
    </row>
    <row r="71" spans="1:12" ht="5.0999999999999996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7"/>
    </row>
    <row r="72" spans="1:12" ht="5.0999999999999996" customHeight="1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90"/>
    </row>
    <row r="73" spans="1:12" ht="15" customHeight="1" x14ac:dyDescent="0.25">
      <c r="A73" s="305" t="s">
        <v>2</v>
      </c>
      <c r="B73" s="267"/>
      <c r="C73" s="267" t="s">
        <v>3</v>
      </c>
      <c r="D73" s="267"/>
      <c r="E73" s="268"/>
      <c r="F73" s="267" t="s">
        <v>4</v>
      </c>
      <c r="G73" s="267" t="s">
        <v>574</v>
      </c>
      <c r="H73" s="267"/>
      <c r="I73" s="268"/>
      <c r="J73" s="267"/>
      <c r="K73" s="269" t="s">
        <v>5</v>
      </c>
      <c r="L73" s="267"/>
    </row>
    <row r="74" spans="1:12" ht="15" customHeight="1" x14ac:dyDescent="0.25">
      <c r="A74" s="305"/>
      <c r="B74" s="262" t="s">
        <v>6</v>
      </c>
      <c r="C74" s="262" t="s">
        <v>7</v>
      </c>
      <c r="D74" s="262" t="s">
        <v>8</v>
      </c>
      <c r="E74" s="262"/>
      <c r="F74" s="262" t="s">
        <v>6</v>
      </c>
      <c r="G74" s="262" t="s">
        <v>7</v>
      </c>
      <c r="H74" s="262" t="s">
        <v>8</v>
      </c>
      <c r="I74" s="262"/>
      <c r="J74" s="262" t="s">
        <v>6</v>
      </c>
      <c r="K74" s="262" t="s">
        <v>7</v>
      </c>
      <c r="L74" s="262" t="s">
        <v>8</v>
      </c>
    </row>
    <row r="75" spans="1:12" ht="5.0999999999999996" customHeight="1" x14ac:dyDescent="0.25">
      <c r="A75" s="96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 spans="1:12" ht="5.0999999999999996" customHeight="1" x14ac:dyDescent="0.25">
      <c r="A76" s="32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1:12" ht="13.9" customHeight="1" x14ac:dyDescent="0.25">
      <c r="A77" s="126" t="s">
        <v>48</v>
      </c>
      <c r="B77" s="126">
        <v>204223</v>
      </c>
      <c r="C77" s="126">
        <v>104042</v>
      </c>
      <c r="D77" s="126">
        <v>100181</v>
      </c>
      <c r="E77" s="126"/>
      <c r="F77" s="126">
        <v>140749</v>
      </c>
      <c r="G77" s="126">
        <v>69655</v>
      </c>
      <c r="H77" s="126">
        <v>71094</v>
      </c>
      <c r="I77" s="126"/>
      <c r="J77" s="270">
        <v>63474</v>
      </c>
      <c r="K77" s="270">
        <v>34387</v>
      </c>
      <c r="L77" s="270">
        <v>29087</v>
      </c>
    </row>
    <row r="78" spans="1:12" ht="13.9" customHeight="1" x14ac:dyDescent="0.25">
      <c r="A78" s="36" t="s">
        <v>49</v>
      </c>
      <c r="B78" s="41">
        <v>15126</v>
      </c>
      <c r="C78" s="41">
        <v>7825</v>
      </c>
      <c r="D78" s="41">
        <v>7301</v>
      </c>
      <c r="E78" s="41"/>
      <c r="F78" s="41">
        <v>10505</v>
      </c>
      <c r="G78" s="41">
        <v>5415</v>
      </c>
      <c r="H78" s="41">
        <v>5090</v>
      </c>
      <c r="I78" s="41"/>
      <c r="J78" s="41">
        <v>4621</v>
      </c>
      <c r="K78" s="41">
        <v>2410</v>
      </c>
      <c r="L78" s="41">
        <v>2211</v>
      </c>
    </row>
    <row r="79" spans="1:12" ht="13.9" customHeight="1" x14ac:dyDescent="0.25">
      <c r="A79" s="37" t="s">
        <v>50</v>
      </c>
      <c r="B79" s="41">
        <v>43816</v>
      </c>
      <c r="C79" s="41">
        <v>23094</v>
      </c>
      <c r="D79" s="41">
        <v>20722</v>
      </c>
      <c r="E79" s="41"/>
      <c r="F79" s="41">
        <v>27222</v>
      </c>
      <c r="G79" s="41">
        <v>13582</v>
      </c>
      <c r="H79" s="41">
        <v>13640</v>
      </c>
      <c r="I79" s="41"/>
      <c r="J79" s="41">
        <v>16594</v>
      </c>
      <c r="K79" s="41">
        <v>9512</v>
      </c>
      <c r="L79" s="41">
        <v>7082</v>
      </c>
    </row>
    <row r="80" spans="1:12" ht="13.9" customHeight="1" x14ac:dyDescent="0.25">
      <c r="A80" s="37" t="s">
        <v>51</v>
      </c>
      <c r="B80" s="41">
        <v>12824</v>
      </c>
      <c r="C80" s="41">
        <v>6382</v>
      </c>
      <c r="D80" s="41">
        <v>6442</v>
      </c>
      <c r="E80" s="41"/>
      <c r="F80" s="41">
        <v>9261</v>
      </c>
      <c r="G80" s="41">
        <v>4516</v>
      </c>
      <c r="H80" s="41">
        <v>4745</v>
      </c>
      <c r="I80" s="41"/>
      <c r="J80" s="41">
        <v>3563</v>
      </c>
      <c r="K80" s="41">
        <v>1866</v>
      </c>
      <c r="L80" s="41">
        <v>1697</v>
      </c>
    </row>
    <row r="81" spans="1:12" ht="13.9" customHeight="1" x14ac:dyDescent="0.25">
      <c r="A81" s="37" t="s">
        <v>52</v>
      </c>
      <c r="B81" s="41">
        <v>18753</v>
      </c>
      <c r="C81" s="41">
        <v>9331</v>
      </c>
      <c r="D81" s="41">
        <v>9422</v>
      </c>
      <c r="E81" s="41"/>
      <c r="F81" s="41">
        <v>12447</v>
      </c>
      <c r="G81" s="41">
        <v>6084</v>
      </c>
      <c r="H81" s="41">
        <v>6363</v>
      </c>
      <c r="I81" s="41"/>
      <c r="J81" s="41">
        <v>6306</v>
      </c>
      <c r="K81" s="41">
        <v>3247</v>
      </c>
      <c r="L81" s="41">
        <v>3059</v>
      </c>
    </row>
    <row r="82" spans="1:12" ht="13.9" customHeight="1" x14ac:dyDescent="0.25">
      <c r="A82" s="37" t="s">
        <v>53</v>
      </c>
      <c r="B82" s="41">
        <v>13581</v>
      </c>
      <c r="C82" s="41">
        <v>6729</v>
      </c>
      <c r="D82" s="41">
        <v>6852</v>
      </c>
      <c r="E82" s="41"/>
      <c r="F82" s="41">
        <v>9751</v>
      </c>
      <c r="G82" s="41">
        <v>4711</v>
      </c>
      <c r="H82" s="41">
        <v>5040</v>
      </c>
      <c r="I82" s="41"/>
      <c r="J82" s="41">
        <v>3830</v>
      </c>
      <c r="K82" s="41">
        <v>2018</v>
      </c>
      <c r="L82" s="41">
        <v>1812</v>
      </c>
    </row>
    <row r="83" spans="1:12" ht="13.9" customHeight="1" x14ac:dyDescent="0.25">
      <c r="A83" s="37" t="s">
        <v>54</v>
      </c>
      <c r="B83" s="41">
        <v>12476</v>
      </c>
      <c r="C83" s="41">
        <v>6391</v>
      </c>
      <c r="D83" s="41">
        <v>6085</v>
      </c>
      <c r="E83" s="41"/>
      <c r="F83" s="41">
        <v>8685</v>
      </c>
      <c r="G83" s="41">
        <v>4353</v>
      </c>
      <c r="H83" s="41">
        <v>4332</v>
      </c>
      <c r="I83" s="41"/>
      <c r="J83" s="41">
        <v>3791</v>
      </c>
      <c r="K83" s="41">
        <v>2038</v>
      </c>
      <c r="L83" s="41">
        <v>1753</v>
      </c>
    </row>
    <row r="84" spans="1:12" ht="13.9" customHeight="1" x14ac:dyDescent="0.25">
      <c r="A84" s="37" t="s">
        <v>55</v>
      </c>
      <c r="B84" s="41">
        <v>11115</v>
      </c>
      <c r="C84" s="41">
        <v>5522</v>
      </c>
      <c r="D84" s="41">
        <v>5593</v>
      </c>
      <c r="E84" s="41"/>
      <c r="F84" s="41">
        <v>8368</v>
      </c>
      <c r="G84" s="41">
        <v>4075</v>
      </c>
      <c r="H84" s="41">
        <v>4293</v>
      </c>
      <c r="I84" s="41"/>
      <c r="J84" s="41">
        <v>2747</v>
      </c>
      <c r="K84" s="41">
        <v>1447</v>
      </c>
      <c r="L84" s="41">
        <v>1300</v>
      </c>
    </row>
    <row r="85" spans="1:12" ht="13.9" customHeight="1" x14ac:dyDescent="0.25">
      <c r="A85" s="37" t="s">
        <v>56</v>
      </c>
      <c r="B85" s="41">
        <v>33694</v>
      </c>
      <c r="C85" s="41">
        <v>16777</v>
      </c>
      <c r="D85" s="41">
        <v>16917</v>
      </c>
      <c r="E85" s="41"/>
      <c r="F85" s="41">
        <v>25218</v>
      </c>
      <c r="G85" s="41">
        <v>12278</v>
      </c>
      <c r="H85" s="41">
        <v>12940</v>
      </c>
      <c r="I85" s="41"/>
      <c r="J85" s="41">
        <v>8476</v>
      </c>
      <c r="K85" s="41">
        <v>4499</v>
      </c>
      <c r="L85" s="41">
        <v>3977</v>
      </c>
    </row>
    <row r="86" spans="1:12" ht="13.9" customHeight="1" x14ac:dyDescent="0.25">
      <c r="A86" s="37" t="s">
        <v>57</v>
      </c>
      <c r="B86" s="41">
        <v>11289</v>
      </c>
      <c r="C86" s="41">
        <v>5825</v>
      </c>
      <c r="D86" s="41">
        <v>5464</v>
      </c>
      <c r="E86" s="41"/>
      <c r="F86" s="41">
        <v>7050</v>
      </c>
      <c r="G86" s="41">
        <v>3524</v>
      </c>
      <c r="H86" s="41">
        <v>3526</v>
      </c>
      <c r="I86" s="41"/>
      <c r="J86" s="41">
        <v>4239</v>
      </c>
      <c r="K86" s="41">
        <v>2301</v>
      </c>
      <c r="L86" s="41">
        <v>1938</v>
      </c>
    </row>
    <row r="87" spans="1:12" ht="13.9" customHeight="1" x14ac:dyDescent="0.25">
      <c r="A87" s="37" t="s">
        <v>58</v>
      </c>
      <c r="B87" s="41">
        <v>15065</v>
      </c>
      <c r="C87" s="41">
        <v>7701</v>
      </c>
      <c r="D87" s="41">
        <v>7364</v>
      </c>
      <c r="E87" s="41"/>
      <c r="F87" s="41">
        <v>11624</v>
      </c>
      <c r="G87" s="41">
        <v>5844</v>
      </c>
      <c r="H87" s="41">
        <v>5780</v>
      </c>
      <c r="I87" s="41"/>
      <c r="J87" s="41">
        <v>3441</v>
      </c>
      <c r="K87" s="41">
        <v>1857</v>
      </c>
      <c r="L87" s="41">
        <v>1584</v>
      </c>
    </row>
    <row r="88" spans="1:12" ht="13.9" customHeight="1" x14ac:dyDescent="0.25">
      <c r="A88" s="37" t="s">
        <v>59</v>
      </c>
      <c r="B88" s="41">
        <v>16484</v>
      </c>
      <c r="C88" s="41">
        <v>8465</v>
      </c>
      <c r="D88" s="41">
        <v>8019</v>
      </c>
      <c r="E88" s="41"/>
      <c r="F88" s="41">
        <v>10618</v>
      </c>
      <c r="G88" s="41">
        <v>5273</v>
      </c>
      <c r="H88" s="41">
        <v>5345</v>
      </c>
      <c r="I88" s="41"/>
      <c r="J88" s="41">
        <v>5866</v>
      </c>
      <c r="K88" s="41">
        <v>3192</v>
      </c>
      <c r="L88" s="41">
        <v>2674</v>
      </c>
    </row>
    <row r="89" spans="1:12" ht="13.9" customHeight="1" x14ac:dyDescent="0.25">
      <c r="A89" s="126" t="s">
        <v>60</v>
      </c>
      <c r="B89" s="126">
        <v>380703</v>
      </c>
      <c r="C89" s="126">
        <v>190735</v>
      </c>
      <c r="D89" s="126">
        <v>189968</v>
      </c>
      <c r="E89" s="126"/>
      <c r="F89" s="126">
        <v>308727</v>
      </c>
      <c r="G89" s="126">
        <v>151724</v>
      </c>
      <c r="H89" s="126">
        <v>157003</v>
      </c>
      <c r="I89" s="126"/>
      <c r="J89" s="270">
        <v>71976</v>
      </c>
      <c r="K89" s="270">
        <v>39011</v>
      </c>
      <c r="L89" s="270">
        <v>32965</v>
      </c>
    </row>
    <row r="90" spans="1:12" ht="13.9" customHeight="1" x14ac:dyDescent="0.25">
      <c r="A90" s="36" t="s">
        <v>60</v>
      </c>
      <c r="B90" s="41">
        <v>82327</v>
      </c>
      <c r="C90" s="41">
        <v>39602</v>
      </c>
      <c r="D90" s="41">
        <v>42725</v>
      </c>
      <c r="E90" s="41"/>
      <c r="F90" s="41">
        <v>74541</v>
      </c>
      <c r="G90" s="41">
        <v>35527</v>
      </c>
      <c r="H90" s="41">
        <v>39014</v>
      </c>
      <c r="I90" s="41"/>
      <c r="J90" s="41">
        <v>7786</v>
      </c>
      <c r="K90" s="41">
        <v>4075</v>
      </c>
      <c r="L90" s="41">
        <v>3711</v>
      </c>
    </row>
    <row r="91" spans="1:12" ht="13.9" customHeight="1" x14ac:dyDescent="0.25">
      <c r="A91" s="37" t="s">
        <v>61</v>
      </c>
      <c r="B91" s="41">
        <v>82880</v>
      </c>
      <c r="C91" s="41">
        <v>41435</v>
      </c>
      <c r="D91" s="41">
        <v>41445</v>
      </c>
      <c r="E91" s="41"/>
      <c r="F91" s="41">
        <v>75474</v>
      </c>
      <c r="G91" s="41">
        <v>37106</v>
      </c>
      <c r="H91" s="41">
        <v>38368</v>
      </c>
      <c r="I91" s="41"/>
      <c r="J91" s="41">
        <v>7406</v>
      </c>
      <c r="K91" s="41">
        <v>4329</v>
      </c>
      <c r="L91" s="41">
        <v>3077</v>
      </c>
    </row>
    <row r="92" spans="1:12" ht="13.9" customHeight="1" x14ac:dyDescent="0.25">
      <c r="A92" s="37" t="s">
        <v>62</v>
      </c>
      <c r="B92" s="41">
        <v>12629</v>
      </c>
      <c r="C92" s="41">
        <v>6529</v>
      </c>
      <c r="D92" s="41">
        <v>6100</v>
      </c>
      <c r="E92" s="41"/>
      <c r="F92" s="41">
        <v>7681</v>
      </c>
      <c r="G92" s="41">
        <v>3880</v>
      </c>
      <c r="H92" s="41">
        <v>3801</v>
      </c>
      <c r="I92" s="41"/>
      <c r="J92" s="41">
        <v>4948</v>
      </c>
      <c r="K92" s="41">
        <v>2649</v>
      </c>
      <c r="L92" s="41">
        <v>2299</v>
      </c>
    </row>
    <row r="93" spans="1:12" ht="13.9" customHeight="1" x14ac:dyDescent="0.25">
      <c r="A93" s="37" t="s">
        <v>63</v>
      </c>
      <c r="B93" s="41">
        <v>36159</v>
      </c>
      <c r="C93" s="41">
        <v>17959</v>
      </c>
      <c r="D93" s="41">
        <v>18200</v>
      </c>
      <c r="E93" s="41"/>
      <c r="F93" s="41">
        <v>28798</v>
      </c>
      <c r="G93" s="41">
        <v>14034</v>
      </c>
      <c r="H93" s="41">
        <v>14764</v>
      </c>
      <c r="I93" s="41"/>
      <c r="J93" s="41">
        <v>7361</v>
      </c>
      <c r="K93" s="41">
        <v>3925</v>
      </c>
      <c r="L93" s="41">
        <v>3436</v>
      </c>
    </row>
    <row r="94" spans="1:12" ht="13.9" customHeight="1" x14ac:dyDescent="0.25">
      <c r="A94" s="37" t="s">
        <v>64</v>
      </c>
      <c r="B94" s="41">
        <v>16978</v>
      </c>
      <c r="C94" s="41">
        <v>8561</v>
      </c>
      <c r="D94" s="41">
        <v>8417</v>
      </c>
      <c r="E94" s="41"/>
      <c r="F94" s="41">
        <v>13735</v>
      </c>
      <c r="G94" s="41">
        <v>6816</v>
      </c>
      <c r="H94" s="41">
        <v>6919</v>
      </c>
      <c r="I94" s="41"/>
      <c r="J94" s="41">
        <v>3243</v>
      </c>
      <c r="K94" s="41">
        <v>1745</v>
      </c>
      <c r="L94" s="41">
        <v>1498</v>
      </c>
    </row>
    <row r="95" spans="1:12" ht="13.9" customHeight="1" x14ac:dyDescent="0.25">
      <c r="A95" s="37" t="s">
        <v>65</v>
      </c>
      <c r="B95" s="41">
        <v>31909</v>
      </c>
      <c r="C95" s="41">
        <v>16532</v>
      </c>
      <c r="D95" s="41">
        <v>15377</v>
      </c>
      <c r="E95" s="41"/>
      <c r="F95" s="41">
        <v>23114</v>
      </c>
      <c r="G95" s="41">
        <v>11706</v>
      </c>
      <c r="H95" s="41">
        <v>11408</v>
      </c>
      <c r="I95" s="41"/>
      <c r="J95" s="41">
        <v>8795</v>
      </c>
      <c r="K95" s="41">
        <v>4826</v>
      </c>
      <c r="L95" s="41">
        <v>3969</v>
      </c>
    </row>
    <row r="96" spans="1:12" ht="13.9" customHeight="1" x14ac:dyDescent="0.25">
      <c r="A96" s="37" t="s">
        <v>66</v>
      </c>
      <c r="B96" s="41">
        <v>16378</v>
      </c>
      <c r="C96" s="41">
        <v>8436</v>
      </c>
      <c r="D96" s="41">
        <v>7942</v>
      </c>
      <c r="E96" s="41"/>
      <c r="F96" s="41">
        <v>12732</v>
      </c>
      <c r="G96" s="41">
        <v>6388</v>
      </c>
      <c r="H96" s="41">
        <v>6344</v>
      </c>
      <c r="I96" s="41"/>
      <c r="J96" s="41">
        <v>3646</v>
      </c>
      <c r="K96" s="41">
        <v>2048</v>
      </c>
      <c r="L96" s="41">
        <v>1598</v>
      </c>
    </row>
    <row r="97" spans="1:12" ht="13.9" customHeight="1" x14ac:dyDescent="0.25">
      <c r="A97" s="37" t="s">
        <v>67</v>
      </c>
      <c r="B97" s="41">
        <v>15164</v>
      </c>
      <c r="C97" s="41">
        <v>7646</v>
      </c>
      <c r="D97" s="41">
        <v>7518</v>
      </c>
      <c r="E97" s="41"/>
      <c r="F97" s="41">
        <v>7463</v>
      </c>
      <c r="G97" s="41">
        <v>3647</v>
      </c>
      <c r="H97" s="41">
        <v>3816</v>
      </c>
      <c r="I97" s="41"/>
      <c r="J97" s="41">
        <v>7701</v>
      </c>
      <c r="K97" s="41">
        <v>3999</v>
      </c>
      <c r="L97" s="41">
        <v>3702</v>
      </c>
    </row>
    <row r="98" spans="1:12" ht="13.9" customHeight="1" x14ac:dyDescent="0.25">
      <c r="A98" s="37" t="s">
        <v>68</v>
      </c>
      <c r="B98" s="41">
        <v>18823</v>
      </c>
      <c r="C98" s="41">
        <v>9674</v>
      </c>
      <c r="D98" s="41">
        <v>9149</v>
      </c>
      <c r="E98" s="41"/>
      <c r="F98" s="41">
        <v>13957</v>
      </c>
      <c r="G98" s="41">
        <v>7040</v>
      </c>
      <c r="H98" s="41">
        <v>6917</v>
      </c>
      <c r="I98" s="41"/>
      <c r="J98" s="41">
        <v>4866</v>
      </c>
      <c r="K98" s="41">
        <v>2634</v>
      </c>
      <c r="L98" s="41">
        <v>2232</v>
      </c>
    </row>
    <row r="99" spans="1:12" ht="13.9" customHeight="1" x14ac:dyDescent="0.25">
      <c r="A99" s="37" t="s">
        <v>69</v>
      </c>
      <c r="B99" s="41">
        <v>5824</v>
      </c>
      <c r="C99" s="41">
        <v>2949</v>
      </c>
      <c r="D99" s="41">
        <v>2875</v>
      </c>
      <c r="E99" s="41"/>
      <c r="F99" s="41">
        <v>4040</v>
      </c>
      <c r="G99" s="41">
        <v>2010</v>
      </c>
      <c r="H99" s="41">
        <v>2030</v>
      </c>
      <c r="I99" s="41"/>
      <c r="J99" s="41">
        <v>1784</v>
      </c>
      <c r="K99" s="41">
        <v>939</v>
      </c>
      <c r="L99" s="41">
        <v>845</v>
      </c>
    </row>
    <row r="100" spans="1:12" ht="13.9" customHeight="1" x14ac:dyDescent="0.25">
      <c r="A100" s="37" t="s">
        <v>70</v>
      </c>
      <c r="B100" s="41">
        <v>32931</v>
      </c>
      <c r="C100" s="41">
        <v>16672</v>
      </c>
      <c r="D100" s="41">
        <v>16259</v>
      </c>
      <c r="E100" s="41"/>
      <c r="F100" s="41">
        <v>25391</v>
      </c>
      <c r="G100" s="41">
        <v>12561</v>
      </c>
      <c r="H100" s="41">
        <v>12830</v>
      </c>
      <c r="I100" s="41"/>
      <c r="J100" s="41">
        <v>7540</v>
      </c>
      <c r="K100" s="41">
        <v>4111</v>
      </c>
      <c r="L100" s="41">
        <v>3429</v>
      </c>
    </row>
    <row r="101" spans="1:12" ht="13.9" customHeight="1" x14ac:dyDescent="0.25">
      <c r="A101" s="37" t="s">
        <v>71</v>
      </c>
      <c r="B101" s="41">
        <v>15627</v>
      </c>
      <c r="C101" s="41">
        <v>8118</v>
      </c>
      <c r="D101" s="41">
        <v>7509</v>
      </c>
      <c r="E101" s="41"/>
      <c r="F101" s="41">
        <v>14278</v>
      </c>
      <c r="G101" s="41">
        <v>7303</v>
      </c>
      <c r="H101" s="41">
        <v>6975</v>
      </c>
      <c r="I101" s="41"/>
      <c r="J101" s="41">
        <v>1349</v>
      </c>
      <c r="K101" s="41">
        <v>815</v>
      </c>
      <c r="L101" s="41">
        <v>534</v>
      </c>
    </row>
    <row r="102" spans="1:12" ht="13.9" customHeight="1" x14ac:dyDescent="0.25">
      <c r="A102" s="36" t="s">
        <v>72</v>
      </c>
      <c r="B102" s="41">
        <v>13074</v>
      </c>
      <c r="C102" s="41">
        <v>6622</v>
      </c>
      <c r="D102" s="41">
        <v>6452</v>
      </c>
      <c r="E102" s="41"/>
      <c r="F102" s="41">
        <v>7523</v>
      </c>
      <c r="G102" s="41">
        <v>3706</v>
      </c>
      <c r="H102" s="41">
        <v>3817</v>
      </c>
      <c r="I102" s="41"/>
      <c r="J102" s="41">
        <v>5551</v>
      </c>
      <c r="K102" s="41">
        <v>2916</v>
      </c>
      <c r="L102" s="41">
        <v>2635</v>
      </c>
    </row>
    <row r="103" spans="1:12" ht="13.9" customHeight="1" x14ac:dyDescent="0.25">
      <c r="A103" s="126" t="s">
        <v>73</v>
      </c>
      <c r="B103" s="126">
        <v>394702</v>
      </c>
      <c r="C103" s="126">
        <v>198200</v>
      </c>
      <c r="D103" s="126">
        <v>196502</v>
      </c>
      <c r="E103" s="126"/>
      <c r="F103" s="126">
        <v>294960</v>
      </c>
      <c r="G103" s="126">
        <v>144408</v>
      </c>
      <c r="H103" s="126">
        <v>150552</v>
      </c>
      <c r="I103" s="126"/>
      <c r="J103" s="270">
        <v>99742</v>
      </c>
      <c r="K103" s="270">
        <v>53792</v>
      </c>
      <c r="L103" s="270">
        <v>45950</v>
      </c>
    </row>
    <row r="104" spans="1:12" ht="13.9" customHeight="1" x14ac:dyDescent="0.25">
      <c r="A104" s="36" t="s">
        <v>74</v>
      </c>
      <c r="B104" s="41">
        <v>13675</v>
      </c>
      <c r="C104" s="41">
        <v>6957</v>
      </c>
      <c r="D104" s="41">
        <v>6718</v>
      </c>
      <c r="E104" s="41"/>
      <c r="F104" s="41">
        <v>9705</v>
      </c>
      <c r="G104" s="41">
        <v>4823</v>
      </c>
      <c r="H104" s="41">
        <v>4882</v>
      </c>
      <c r="I104" s="41"/>
      <c r="J104" s="41">
        <v>3970</v>
      </c>
      <c r="K104" s="41">
        <v>2134</v>
      </c>
      <c r="L104" s="41">
        <v>1836</v>
      </c>
    </row>
    <row r="105" spans="1:12" ht="13.9" customHeight="1" x14ac:dyDescent="0.25">
      <c r="A105" s="37" t="s">
        <v>75</v>
      </c>
      <c r="B105" s="41">
        <v>11004</v>
      </c>
      <c r="C105" s="41">
        <v>5660</v>
      </c>
      <c r="D105" s="41">
        <v>5344</v>
      </c>
      <c r="E105" s="41"/>
      <c r="F105" s="41">
        <v>6822</v>
      </c>
      <c r="G105" s="41">
        <v>3426</v>
      </c>
      <c r="H105" s="41">
        <v>3396</v>
      </c>
      <c r="I105" s="41"/>
      <c r="J105" s="41">
        <v>4182</v>
      </c>
      <c r="K105" s="41">
        <v>2234</v>
      </c>
      <c r="L105" s="41">
        <v>1948</v>
      </c>
    </row>
    <row r="106" spans="1:12" ht="13.9" customHeight="1" x14ac:dyDescent="0.25">
      <c r="A106" s="37" t="s">
        <v>76</v>
      </c>
      <c r="B106" s="41">
        <v>25609</v>
      </c>
      <c r="C106" s="41">
        <v>12731</v>
      </c>
      <c r="D106" s="41">
        <v>12878</v>
      </c>
      <c r="E106" s="41"/>
      <c r="F106" s="41">
        <v>21262</v>
      </c>
      <c r="G106" s="41">
        <v>10413</v>
      </c>
      <c r="H106" s="41">
        <v>10849</v>
      </c>
      <c r="I106" s="41"/>
      <c r="J106" s="41">
        <v>4347</v>
      </c>
      <c r="K106" s="41">
        <v>2318</v>
      </c>
      <c r="L106" s="41">
        <v>2029</v>
      </c>
    </row>
    <row r="107" spans="1:12" ht="13.9" customHeight="1" x14ac:dyDescent="0.25">
      <c r="A107" s="37" t="s">
        <v>77</v>
      </c>
      <c r="B107" s="41">
        <v>16629</v>
      </c>
      <c r="C107" s="41">
        <v>8484</v>
      </c>
      <c r="D107" s="41">
        <v>8145</v>
      </c>
      <c r="E107" s="41"/>
      <c r="F107" s="41">
        <v>11740</v>
      </c>
      <c r="G107" s="41">
        <v>5890</v>
      </c>
      <c r="H107" s="41">
        <v>5850</v>
      </c>
      <c r="I107" s="41"/>
      <c r="J107" s="41">
        <v>4889</v>
      </c>
      <c r="K107" s="41">
        <v>2594</v>
      </c>
      <c r="L107" s="41">
        <v>2295</v>
      </c>
    </row>
    <row r="108" spans="1:12" ht="13.9" customHeight="1" x14ac:dyDescent="0.25">
      <c r="A108" s="37" t="s">
        <v>78</v>
      </c>
      <c r="B108" s="41">
        <v>31075</v>
      </c>
      <c r="C108" s="41">
        <v>15745</v>
      </c>
      <c r="D108" s="41">
        <v>15330</v>
      </c>
      <c r="E108" s="41"/>
      <c r="F108" s="41">
        <v>19921</v>
      </c>
      <c r="G108" s="41">
        <v>9829</v>
      </c>
      <c r="H108" s="41">
        <v>10092</v>
      </c>
      <c r="I108" s="41"/>
      <c r="J108" s="41">
        <v>11154</v>
      </c>
      <c r="K108" s="41">
        <v>5916</v>
      </c>
      <c r="L108" s="41">
        <v>5238</v>
      </c>
    </row>
    <row r="109" spans="1:12" ht="13.9" customHeight="1" x14ac:dyDescent="0.25">
      <c r="A109" s="37" t="s">
        <v>79</v>
      </c>
      <c r="B109" s="41">
        <v>21484</v>
      </c>
      <c r="C109" s="41">
        <v>10876</v>
      </c>
      <c r="D109" s="41">
        <v>10608</v>
      </c>
      <c r="E109" s="41"/>
      <c r="F109" s="41">
        <v>18400</v>
      </c>
      <c r="G109" s="41">
        <v>9195</v>
      </c>
      <c r="H109" s="41">
        <v>9205</v>
      </c>
      <c r="I109" s="41"/>
      <c r="J109" s="41">
        <v>3084</v>
      </c>
      <c r="K109" s="41">
        <v>1681</v>
      </c>
      <c r="L109" s="41">
        <v>1403</v>
      </c>
    </row>
    <row r="110" spans="1:12" ht="13.9" customHeight="1" x14ac:dyDescent="0.25">
      <c r="A110" s="37" t="s">
        <v>80</v>
      </c>
      <c r="B110" s="41">
        <v>22429</v>
      </c>
      <c r="C110" s="41">
        <v>11290</v>
      </c>
      <c r="D110" s="41">
        <v>11139</v>
      </c>
      <c r="E110" s="41"/>
      <c r="F110" s="41">
        <v>14545</v>
      </c>
      <c r="G110" s="41">
        <v>7110</v>
      </c>
      <c r="H110" s="41">
        <v>7435</v>
      </c>
      <c r="I110" s="41"/>
      <c r="J110" s="41">
        <v>7884</v>
      </c>
      <c r="K110" s="41">
        <v>4180</v>
      </c>
      <c r="L110" s="41">
        <v>3704</v>
      </c>
    </row>
    <row r="111" spans="1:12" ht="13.9" customHeight="1" x14ac:dyDescent="0.25">
      <c r="A111" s="37" t="s">
        <v>81</v>
      </c>
      <c r="B111" s="41">
        <v>33117</v>
      </c>
      <c r="C111" s="41">
        <v>16680</v>
      </c>
      <c r="D111" s="41">
        <v>16437</v>
      </c>
      <c r="E111" s="41"/>
      <c r="F111" s="41">
        <v>22292</v>
      </c>
      <c r="G111" s="41">
        <v>10923</v>
      </c>
      <c r="H111" s="41">
        <v>11369</v>
      </c>
      <c r="I111" s="41"/>
      <c r="J111" s="41">
        <v>10825</v>
      </c>
      <c r="K111" s="41">
        <v>5757</v>
      </c>
      <c r="L111" s="41">
        <v>5068</v>
      </c>
    </row>
    <row r="112" spans="1:12" ht="13.9" customHeight="1" x14ac:dyDescent="0.25">
      <c r="A112" s="37" t="s">
        <v>82</v>
      </c>
      <c r="B112" s="41">
        <v>121627</v>
      </c>
      <c r="C112" s="41">
        <v>59934</v>
      </c>
      <c r="D112" s="41">
        <v>61693</v>
      </c>
      <c r="E112" s="41"/>
      <c r="F112" s="41">
        <v>108089</v>
      </c>
      <c r="G112" s="41">
        <v>52245</v>
      </c>
      <c r="H112" s="41">
        <v>55844</v>
      </c>
      <c r="I112" s="41"/>
      <c r="J112" s="41">
        <v>13538</v>
      </c>
      <c r="K112" s="41">
        <v>7689</v>
      </c>
      <c r="L112" s="41">
        <v>5849</v>
      </c>
    </row>
    <row r="113" spans="1:12" ht="13.9" customHeight="1" x14ac:dyDescent="0.25">
      <c r="A113" s="37" t="s">
        <v>83</v>
      </c>
      <c r="B113" s="41">
        <v>13626</v>
      </c>
      <c r="C113" s="41">
        <v>6841</v>
      </c>
      <c r="D113" s="41">
        <v>6785</v>
      </c>
      <c r="E113" s="41"/>
      <c r="F113" s="41">
        <v>8113</v>
      </c>
      <c r="G113" s="41">
        <v>3929</v>
      </c>
      <c r="H113" s="41">
        <v>4184</v>
      </c>
      <c r="I113" s="41"/>
      <c r="J113" s="41">
        <v>5513</v>
      </c>
      <c r="K113" s="41">
        <v>2912</v>
      </c>
      <c r="L113" s="41">
        <v>2601</v>
      </c>
    </row>
    <row r="114" spans="1:12" ht="13.9" customHeight="1" x14ac:dyDescent="0.25">
      <c r="A114" s="37" t="s">
        <v>84</v>
      </c>
      <c r="B114" s="41">
        <v>24257</v>
      </c>
      <c r="C114" s="41">
        <v>12172</v>
      </c>
      <c r="D114" s="41">
        <v>12085</v>
      </c>
      <c r="E114" s="41"/>
      <c r="F114" s="41">
        <v>16545</v>
      </c>
      <c r="G114" s="41">
        <v>8056</v>
      </c>
      <c r="H114" s="41">
        <v>8489</v>
      </c>
      <c r="I114" s="41"/>
      <c r="J114" s="41">
        <v>7712</v>
      </c>
      <c r="K114" s="41">
        <v>4116</v>
      </c>
      <c r="L114" s="41">
        <v>3596</v>
      </c>
    </row>
    <row r="115" spans="1:12" ht="13.9" customHeight="1" x14ac:dyDescent="0.25">
      <c r="A115" s="37" t="s">
        <v>85</v>
      </c>
      <c r="B115" s="41">
        <v>26503</v>
      </c>
      <c r="C115" s="41">
        <v>13384</v>
      </c>
      <c r="D115" s="41">
        <v>13119</v>
      </c>
      <c r="E115" s="41"/>
      <c r="F115" s="41">
        <v>17775</v>
      </c>
      <c r="G115" s="41">
        <v>8715</v>
      </c>
      <c r="H115" s="41">
        <v>9060</v>
      </c>
      <c r="I115" s="41"/>
      <c r="J115" s="41">
        <v>8728</v>
      </c>
      <c r="K115" s="41">
        <v>4669</v>
      </c>
      <c r="L115" s="41">
        <v>4059</v>
      </c>
    </row>
    <row r="116" spans="1:12" ht="13.9" customHeight="1" x14ac:dyDescent="0.25">
      <c r="A116" s="36" t="s">
        <v>86</v>
      </c>
      <c r="B116" s="41">
        <v>33667</v>
      </c>
      <c r="C116" s="41">
        <v>17446</v>
      </c>
      <c r="D116" s="41">
        <v>16221</v>
      </c>
      <c r="E116" s="41"/>
      <c r="F116" s="41">
        <v>19751</v>
      </c>
      <c r="G116" s="41">
        <v>9854</v>
      </c>
      <c r="H116" s="41">
        <v>9897</v>
      </c>
      <c r="I116" s="41"/>
      <c r="J116" s="41">
        <v>13916</v>
      </c>
      <c r="K116" s="41">
        <v>7592</v>
      </c>
      <c r="L116" s="41">
        <v>6324</v>
      </c>
    </row>
    <row r="117" spans="1:12" ht="5.0999999999999996" customHeight="1" x14ac:dyDescent="0.25">
      <c r="A117" s="92"/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</row>
    <row r="118" spans="1:12" ht="35.25" customHeight="1" x14ac:dyDescent="0.25">
      <c r="A118" s="44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</row>
    <row r="119" spans="1:12" ht="35.25" customHeight="1" x14ac:dyDescent="0.25">
      <c r="A119" s="44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</row>
    <row r="120" spans="1:12" ht="35.25" customHeight="1" x14ac:dyDescent="0.25">
      <c r="A120" s="44"/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</row>
    <row r="121" spans="1:12" ht="35.25" customHeight="1" x14ac:dyDescent="0.25">
      <c r="A121" s="44"/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</row>
    <row r="122" spans="1:12" ht="15" customHeight="1" x14ac:dyDescent="0.25">
      <c r="A122" s="37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</row>
    <row r="123" spans="1:12" ht="15" customHeight="1" x14ac:dyDescent="0.25">
      <c r="A123" s="37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</row>
    <row r="124" spans="1:12" ht="1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2" ht="15" customHeight="1" x14ac:dyDescent="0.25">
      <c r="A125" s="1"/>
      <c r="B125" s="1"/>
      <c r="C125" s="301" t="s">
        <v>385</v>
      </c>
      <c r="D125" s="301"/>
      <c r="E125" s="301"/>
      <c r="F125" s="301"/>
      <c r="G125" s="301"/>
      <c r="H125" s="301"/>
      <c r="I125" s="301"/>
      <c r="J125" s="301"/>
      <c r="K125" s="301"/>
      <c r="L125" s="301"/>
    </row>
    <row r="126" spans="1:12" ht="5.0999999999999996" customHeight="1" x14ac:dyDescent="0.25">
      <c r="A126" s="85"/>
      <c r="B126" s="85"/>
      <c r="C126" s="85"/>
      <c r="D126" s="308"/>
      <c r="E126" s="308"/>
      <c r="F126" s="308"/>
      <c r="G126" s="308"/>
      <c r="H126" s="308"/>
      <c r="I126" s="308"/>
      <c r="J126" s="308"/>
      <c r="K126" s="308"/>
      <c r="L126" s="308"/>
    </row>
    <row r="127" spans="1:12" ht="5.0999999999999996" customHeight="1" x14ac:dyDescent="0.25">
      <c r="A127" s="12"/>
      <c r="B127" s="12"/>
      <c r="C127" s="12"/>
      <c r="D127" s="28"/>
      <c r="E127" s="28"/>
      <c r="F127" s="28"/>
      <c r="G127" s="28"/>
      <c r="H127" s="28"/>
      <c r="I127" s="28"/>
      <c r="J127" s="28"/>
      <c r="K127" s="28"/>
      <c r="L127" s="28"/>
    </row>
    <row r="128" spans="1:12" ht="15" customHeight="1" x14ac:dyDescent="0.25">
      <c r="A128" s="84" t="s">
        <v>444</v>
      </c>
      <c r="B128" s="3"/>
      <c r="C128" s="3"/>
      <c r="D128" s="3"/>
      <c r="E128" s="3"/>
      <c r="F128" s="3"/>
      <c r="G128" s="3"/>
      <c r="H128" s="3"/>
      <c r="I128" s="3"/>
      <c r="J128" s="3"/>
      <c r="K128" s="33"/>
      <c r="L128" s="34"/>
    </row>
    <row r="129" spans="1:12" ht="15" customHeight="1" x14ac:dyDescent="0.25">
      <c r="A129" s="84" t="s">
        <v>386</v>
      </c>
      <c r="B129" s="1"/>
      <c r="C129" s="1"/>
      <c r="D129" s="1"/>
      <c r="E129" s="1"/>
      <c r="F129" s="1"/>
      <c r="G129" s="1"/>
      <c r="H129" s="1"/>
      <c r="I129" s="1"/>
      <c r="J129" s="1"/>
      <c r="K129" s="12"/>
      <c r="L129" s="7" t="s">
        <v>1</v>
      </c>
    </row>
    <row r="130" spans="1:12" ht="5.0999999999999996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7"/>
    </row>
    <row r="131" spans="1:12" ht="5.0999999999999996" customHeight="1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90"/>
    </row>
    <row r="132" spans="1:12" ht="15" customHeight="1" x14ac:dyDescent="0.25">
      <c r="A132" s="305" t="s">
        <v>2</v>
      </c>
      <c r="B132" s="267"/>
      <c r="C132" s="267" t="s">
        <v>3</v>
      </c>
      <c r="D132" s="267"/>
      <c r="E132" s="268"/>
      <c r="F132" s="267" t="s">
        <v>4</v>
      </c>
      <c r="G132" s="267" t="s">
        <v>574</v>
      </c>
      <c r="H132" s="267"/>
      <c r="I132" s="268"/>
      <c r="J132" s="267"/>
      <c r="K132" s="269" t="s">
        <v>5</v>
      </c>
      <c r="L132" s="267"/>
    </row>
    <row r="133" spans="1:12" ht="15" customHeight="1" x14ac:dyDescent="0.25">
      <c r="A133" s="305"/>
      <c r="B133" s="262" t="s">
        <v>6</v>
      </c>
      <c r="C133" s="262" t="s">
        <v>7</v>
      </c>
      <c r="D133" s="262" t="s">
        <v>8</v>
      </c>
      <c r="E133" s="262"/>
      <c r="F133" s="262" t="s">
        <v>6</v>
      </c>
      <c r="G133" s="262" t="s">
        <v>7</v>
      </c>
      <c r="H133" s="262" t="s">
        <v>8</v>
      </c>
      <c r="I133" s="262"/>
      <c r="J133" s="262" t="s">
        <v>6</v>
      </c>
      <c r="K133" s="262" t="s">
        <v>7</v>
      </c>
      <c r="L133" s="262" t="s">
        <v>8</v>
      </c>
    </row>
    <row r="134" spans="1:12" ht="5.0999999999999996" customHeight="1" x14ac:dyDescent="0.25">
      <c r="A134" s="96"/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</row>
    <row r="135" spans="1:12" ht="5.0999999999999996" customHeight="1" x14ac:dyDescent="0.25">
      <c r="A135" s="32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</row>
    <row r="136" spans="1:12" ht="13.9" customHeight="1" x14ac:dyDescent="0.25">
      <c r="A136" s="126" t="s">
        <v>87</v>
      </c>
      <c r="B136" s="126">
        <v>211419</v>
      </c>
      <c r="C136" s="126">
        <v>106195</v>
      </c>
      <c r="D136" s="126">
        <v>105224</v>
      </c>
      <c r="E136" s="126"/>
      <c r="F136" s="126">
        <v>169292</v>
      </c>
      <c r="G136" s="126">
        <v>83230</v>
      </c>
      <c r="H136" s="126">
        <v>86062</v>
      </c>
      <c r="I136" s="126"/>
      <c r="J136" s="270">
        <v>42127</v>
      </c>
      <c r="K136" s="270">
        <v>22965</v>
      </c>
      <c r="L136" s="270">
        <v>19162</v>
      </c>
    </row>
    <row r="137" spans="1:12" ht="13.9" customHeight="1" x14ac:dyDescent="0.25">
      <c r="A137" s="36" t="s">
        <v>88</v>
      </c>
      <c r="B137" s="41">
        <v>16442</v>
      </c>
      <c r="C137" s="41">
        <v>8270</v>
      </c>
      <c r="D137" s="41">
        <v>8172</v>
      </c>
      <c r="E137" s="41"/>
      <c r="F137" s="41">
        <v>14421</v>
      </c>
      <c r="G137" s="41">
        <v>7150</v>
      </c>
      <c r="H137" s="41">
        <v>7271</v>
      </c>
      <c r="I137" s="41"/>
      <c r="J137" s="41">
        <v>2021</v>
      </c>
      <c r="K137" s="41">
        <v>1120</v>
      </c>
      <c r="L137" s="41">
        <v>901</v>
      </c>
    </row>
    <row r="138" spans="1:12" ht="13.9" customHeight="1" x14ac:dyDescent="0.25">
      <c r="A138" s="37" t="s">
        <v>89</v>
      </c>
      <c r="B138" s="41">
        <v>18021</v>
      </c>
      <c r="C138" s="41">
        <v>9174</v>
      </c>
      <c r="D138" s="41">
        <v>8847</v>
      </c>
      <c r="E138" s="41"/>
      <c r="F138" s="41">
        <v>11804</v>
      </c>
      <c r="G138" s="41">
        <v>5812</v>
      </c>
      <c r="H138" s="41">
        <v>5992</v>
      </c>
      <c r="I138" s="41"/>
      <c r="J138" s="41">
        <v>6217</v>
      </c>
      <c r="K138" s="41">
        <v>3362</v>
      </c>
      <c r="L138" s="41">
        <v>2855</v>
      </c>
    </row>
    <row r="139" spans="1:12" ht="13.9" customHeight="1" x14ac:dyDescent="0.25">
      <c r="A139" s="37" t="s">
        <v>90</v>
      </c>
      <c r="B139" s="41">
        <v>17378</v>
      </c>
      <c r="C139" s="41">
        <v>8786</v>
      </c>
      <c r="D139" s="41">
        <v>8592</v>
      </c>
      <c r="E139" s="41"/>
      <c r="F139" s="41">
        <v>13863</v>
      </c>
      <c r="G139" s="41">
        <v>6881</v>
      </c>
      <c r="H139" s="41">
        <v>6982</v>
      </c>
      <c r="I139" s="41"/>
      <c r="J139" s="41">
        <v>3515</v>
      </c>
      <c r="K139" s="41">
        <v>1905</v>
      </c>
      <c r="L139" s="41">
        <v>1610</v>
      </c>
    </row>
    <row r="140" spans="1:12" ht="13.9" customHeight="1" x14ac:dyDescent="0.25">
      <c r="A140" s="37" t="s">
        <v>91</v>
      </c>
      <c r="B140" s="41">
        <v>11569</v>
      </c>
      <c r="C140" s="41">
        <v>5938</v>
      </c>
      <c r="D140" s="41">
        <v>5631</v>
      </c>
      <c r="E140" s="41"/>
      <c r="F140" s="41">
        <v>7744</v>
      </c>
      <c r="G140" s="41">
        <v>3881</v>
      </c>
      <c r="H140" s="41">
        <v>3863</v>
      </c>
      <c r="I140" s="41"/>
      <c r="J140" s="41">
        <v>3825</v>
      </c>
      <c r="K140" s="41">
        <v>2057</v>
      </c>
      <c r="L140" s="41">
        <v>1768</v>
      </c>
    </row>
    <row r="141" spans="1:12" ht="13.9" customHeight="1" x14ac:dyDescent="0.25">
      <c r="A141" s="37" t="s">
        <v>92</v>
      </c>
      <c r="B141" s="41">
        <v>15371</v>
      </c>
      <c r="C141" s="41">
        <v>7859</v>
      </c>
      <c r="D141" s="41">
        <v>7512</v>
      </c>
      <c r="E141" s="41"/>
      <c r="F141" s="41">
        <v>10496</v>
      </c>
      <c r="G141" s="41">
        <v>5238</v>
      </c>
      <c r="H141" s="41">
        <v>5258</v>
      </c>
      <c r="I141" s="41"/>
      <c r="J141" s="41">
        <v>4875</v>
      </c>
      <c r="K141" s="41">
        <v>2621</v>
      </c>
      <c r="L141" s="41">
        <v>2254</v>
      </c>
    </row>
    <row r="142" spans="1:12" ht="13.9" customHeight="1" x14ac:dyDescent="0.25">
      <c r="A142" s="37" t="s">
        <v>93</v>
      </c>
      <c r="B142" s="41">
        <v>25333</v>
      </c>
      <c r="C142" s="41">
        <v>13056</v>
      </c>
      <c r="D142" s="41">
        <v>12277</v>
      </c>
      <c r="E142" s="41"/>
      <c r="F142" s="41">
        <v>15583</v>
      </c>
      <c r="G142" s="41">
        <v>7754</v>
      </c>
      <c r="H142" s="41">
        <v>7829</v>
      </c>
      <c r="I142" s="41"/>
      <c r="J142" s="41">
        <v>9750</v>
      </c>
      <c r="K142" s="41">
        <v>5302</v>
      </c>
      <c r="L142" s="41">
        <v>4448</v>
      </c>
    </row>
    <row r="143" spans="1:12" ht="13.9" customHeight="1" x14ac:dyDescent="0.25">
      <c r="A143" s="37" t="s">
        <v>87</v>
      </c>
      <c r="B143" s="41">
        <v>90020</v>
      </c>
      <c r="C143" s="41">
        <v>44242</v>
      </c>
      <c r="D143" s="41">
        <v>45778</v>
      </c>
      <c r="E143" s="41"/>
      <c r="F143" s="41">
        <v>83376</v>
      </c>
      <c r="G143" s="41">
        <v>40492</v>
      </c>
      <c r="H143" s="41">
        <v>42884</v>
      </c>
      <c r="I143" s="41"/>
      <c r="J143" s="41">
        <v>6644</v>
      </c>
      <c r="K143" s="41">
        <v>3750</v>
      </c>
      <c r="L143" s="41">
        <v>2894</v>
      </c>
    </row>
    <row r="144" spans="1:12" ht="13.9" customHeight="1" x14ac:dyDescent="0.25">
      <c r="A144" s="37" t="s">
        <v>94</v>
      </c>
      <c r="B144" s="41">
        <v>17285</v>
      </c>
      <c r="C144" s="41">
        <v>8870</v>
      </c>
      <c r="D144" s="41">
        <v>8415</v>
      </c>
      <c r="E144" s="41"/>
      <c r="F144" s="41">
        <v>12005</v>
      </c>
      <c r="G144" s="41">
        <v>6022</v>
      </c>
      <c r="H144" s="41">
        <v>5983</v>
      </c>
      <c r="I144" s="41"/>
      <c r="J144" s="41">
        <v>5280</v>
      </c>
      <c r="K144" s="41">
        <v>2848</v>
      </c>
      <c r="L144" s="41">
        <v>2432</v>
      </c>
    </row>
    <row r="145" spans="1:12" ht="13.9" customHeight="1" x14ac:dyDescent="0.25">
      <c r="A145" s="126" t="s">
        <v>95</v>
      </c>
      <c r="B145" s="126">
        <v>246094</v>
      </c>
      <c r="C145" s="126">
        <v>123858</v>
      </c>
      <c r="D145" s="126">
        <v>122236</v>
      </c>
      <c r="E145" s="126"/>
      <c r="F145" s="126">
        <v>171230</v>
      </c>
      <c r="G145" s="126">
        <v>83833</v>
      </c>
      <c r="H145" s="126">
        <v>87397</v>
      </c>
      <c r="I145" s="126"/>
      <c r="J145" s="270">
        <v>74864</v>
      </c>
      <c r="K145" s="270">
        <v>40025</v>
      </c>
      <c r="L145" s="270">
        <v>34839</v>
      </c>
    </row>
    <row r="146" spans="1:12" ht="13.9" customHeight="1" x14ac:dyDescent="0.25">
      <c r="A146" s="36" t="s">
        <v>96</v>
      </c>
      <c r="B146" s="41">
        <v>28890</v>
      </c>
      <c r="C146" s="41">
        <v>14733</v>
      </c>
      <c r="D146" s="41">
        <v>14157</v>
      </c>
      <c r="E146" s="41"/>
      <c r="F146" s="41">
        <v>19128</v>
      </c>
      <c r="G146" s="41">
        <v>9491</v>
      </c>
      <c r="H146" s="41">
        <v>9637</v>
      </c>
      <c r="I146" s="41"/>
      <c r="J146" s="41">
        <v>9762</v>
      </c>
      <c r="K146" s="41">
        <v>5242</v>
      </c>
      <c r="L146" s="41">
        <v>4520</v>
      </c>
    </row>
    <row r="147" spans="1:12" ht="13.9" customHeight="1" x14ac:dyDescent="0.25">
      <c r="A147" s="37" t="s">
        <v>97</v>
      </c>
      <c r="B147" s="41">
        <v>22660</v>
      </c>
      <c r="C147" s="41">
        <v>11618</v>
      </c>
      <c r="D147" s="41">
        <v>11042</v>
      </c>
      <c r="E147" s="41"/>
      <c r="F147" s="41">
        <v>13635</v>
      </c>
      <c r="G147" s="41">
        <v>6792</v>
      </c>
      <c r="H147" s="41">
        <v>6843</v>
      </c>
      <c r="I147" s="41"/>
      <c r="J147" s="41">
        <v>9025</v>
      </c>
      <c r="K147" s="41">
        <v>4826</v>
      </c>
      <c r="L147" s="41">
        <v>4199</v>
      </c>
    </row>
    <row r="148" spans="1:12" ht="13.9" customHeight="1" x14ac:dyDescent="0.25">
      <c r="A148" s="37" t="s">
        <v>98</v>
      </c>
      <c r="B148" s="41">
        <v>17090</v>
      </c>
      <c r="C148" s="41">
        <v>8817</v>
      </c>
      <c r="D148" s="41">
        <v>8273</v>
      </c>
      <c r="E148" s="41"/>
      <c r="F148" s="41">
        <v>10730</v>
      </c>
      <c r="G148" s="41">
        <v>5414</v>
      </c>
      <c r="H148" s="41">
        <v>5316</v>
      </c>
      <c r="I148" s="41"/>
      <c r="J148" s="41">
        <v>6360</v>
      </c>
      <c r="K148" s="41">
        <v>3403</v>
      </c>
      <c r="L148" s="41">
        <v>2957</v>
      </c>
    </row>
    <row r="149" spans="1:12" ht="13.9" customHeight="1" x14ac:dyDescent="0.25">
      <c r="A149" s="37" t="s">
        <v>99</v>
      </c>
      <c r="B149" s="41">
        <v>32409</v>
      </c>
      <c r="C149" s="41">
        <v>16278</v>
      </c>
      <c r="D149" s="41">
        <v>16131</v>
      </c>
      <c r="E149" s="41"/>
      <c r="F149" s="41">
        <v>19844</v>
      </c>
      <c r="G149" s="41">
        <v>9680</v>
      </c>
      <c r="H149" s="41">
        <v>10164</v>
      </c>
      <c r="I149" s="41"/>
      <c r="J149" s="41">
        <v>12565</v>
      </c>
      <c r="K149" s="41">
        <v>6598</v>
      </c>
      <c r="L149" s="41">
        <v>5967</v>
      </c>
    </row>
    <row r="150" spans="1:12" ht="13.9" customHeight="1" x14ac:dyDescent="0.25">
      <c r="A150" s="37" t="s">
        <v>100</v>
      </c>
      <c r="B150" s="41">
        <v>16783</v>
      </c>
      <c r="C150" s="41">
        <v>8529</v>
      </c>
      <c r="D150" s="41">
        <v>8254</v>
      </c>
      <c r="E150" s="41"/>
      <c r="F150" s="41">
        <v>10447</v>
      </c>
      <c r="G150" s="41">
        <v>5165</v>
      </c>
      <c r="H150" s="41">
        <v>5282</v>
      </c>
      <c r="I150" s="41"/>
      <c r="J150" s="41">
        <v>6336</v>
      </c>
      <c r="K150" s="41">
        <v>3364</v>
      </c>
      <c r="L150" s="41">
        <v>2972</v>
      </c>
    </row>
    <row r="151" spans="1:12" ht="13.9" customHeight="1" x14ac:dyDescent="0.25">
      <c r="A151" s="37" t="s">
        <v>101</v>
      </c>
      <c r="B151" s="41">
        <v>42972</v>
      </c>
      <c r="C151" s="41">
        <v>21531</v>
      </c>
      <c r="D151" s="41">
        <v>21441</v>
      </c>
      <c r="E151" s="41"/>
      <c r="F151" s="41">
        <v>30904</v>
      </c>
      <c r="G151" s="41">
        <v>15077</v>
      </c>
      <c r="H151" s="41">
        <v>15827</v>
      </c>
      <c r="I151" s="41"/>
      <c r="J151" s="41">
        <v>12068</v>
      </c>
      <c r="K151" s="41">
        <v>6454</v>
      </c>
      <c r="L151" s="41">
        <v>5614</v>
      </c>
    </row>
    <row r="152" spans="1:12" ht="13.9" customHeight="1" x14ac:dyDescent="0.25">
      <c r="A152" s="37" t="s">
        <v>95</v>
      </c>
      <c r="B152" s="41">
        <v>75137</v>
      </c>
      <c r="C152" s="41">
        <v>36961</v>
      </c>
      <c r="D152" s="41">
        <v>38176</v>
      </c>
      <c r="E152" s="41"/>
      <c r="F152" s="41">
        <v>61159</v>
      </c>
      <c r="G152" s="41">
        <v>29417</v>
      </c>
      <c r="H152" s="41">
        <v>31742</v>
      </c>
      <c r="I152" s="41"/>
      <c r="J152" s="41">
        <v>13978</v>
      </c>
      <c r="K152" s="41">
        <v>7544</v>
      </c>
      <c r="L152" s="41">
        <v>6434</v>
      </c>
    </row>
    <row r="153" spans="1:12" ht="13.9" customHeight="1" x14ac:dyDescent="0.25">
      <c r="A153" s="37" t="s">
        <v>102</v>
      </c>
      <c r="B153" s="41">
        <v>10153</v>
      </c>
      <c r="C153" s="41">
        <v>5391</v>
      </c>
      <c r="D153" s="41">
        <v>4762</v>
      </c>
      <c r="E153" s="41"/>
      <c r="F153" s="41">
        <v>5383</v>
      </c>
      <c r="G153" s="41">
        <v>2797</v>
      </c>
      <c r="H153" s="41">
        <v>2586</v>
      </c>
      <c r="I153" s="41"/>
      <c r="J153" s="41">
        <v>4770</v>
      </c>
      <c r="K153" s="41">
        <v>2594</v>
      </c>
      <c r="L153" s="41">
        <v>2176</v>
      </c>
    </row>
    <row r="154" spans="1:12" ht="13.15" customHeight="1" x14ac:dyDescent="0.25">
      <c r="A154" s="126" t="s">
        <v>103</v>
      </c>
      <c r="B154" s="126">
        <v>235936</v>
      </c>
      <c r="C154" s="126">
        <v>119607</v>
      </c>
      <c r="D154" s="126">
        <v>116329</v>
      </c>
      <c r="E154" s="126"/>
      <c r="F154" s="126">
        <v>165064</v>
      </c>
      <c r="G154" s="126">
        <v>81343</v>
      </c>
      <c r="H154" s="126">
        <v>83721</v>
      </c>
      <c r="I154" s="126"/>
      <c r="J154" s="270">
        <v>70872</v>
      </c>
      <c r="K154" s="270">
        <v>38264</v>
      </c>
      <c r="L154" s="270">
        <v>32608</v>
      </c>
    </row>
    <row r="155" spans="1:12" ht="13.15" customHeight="1" x14ac:dyDescent="0.25">
      <c r="A155" s="36" t="s">
        <v>104</v>
      </c>
      <c r="B155" s="41">
        <v>21025</v>
      </c>
      <c r="C155" s="41">
        <v>10921</v>
      </c>
      <c r="D155" s="41">
        <v>10104</v>
      </c>
      <c r="E155" s="41"/>
      <c r="F155" s="41">
        <v>13112</v>
      </c>
      <c r="G155" s="41">
        <v>6643</v>
      </c>
      <c r="H155" s="41">
        <v>6469</v>
      </c>
      <c r="I155" s="41"/>
      <c r="J155" s="41">
        <v>7913</v>
      </c>
      <c r="K155" s="41">
        <v>4278</v>
      </c>
      <c r="L155" s="41">
        <v>3635</v>
      </c>
    </row>
    <row r="156" spans="1:12" ht="13.15" customHeight="1" x14ac:dyDescent="0.25">
      <c r="A156" s="37" t="s">
        <v>105</v>
      </c>
      <c r="B156" s="41">
        <v>37229</v>
      </c>
      <c r="C156" s="41">
        <v>18335</v>
      </c>
      <c r="D156" s="41">
        <v>18894</v>
      </c>
      <c r="E156" s="41"/>
      <c r="F156" s="41">
        <v>34049</v>
      </c>
      <c r="G156" s="41">
        <v>16543</v>
      </c>
      <c r="H156" s="41">
        <v>17506</v>
      </c>
      <c r="I156" s="41"/>
      <c r="J156" s="41">
        <v>3180</v>
      </c>
      <c r="K156" s="41">
        <v>1792</v>
      </c>
      <c r="L156" s="41">
        <v>1388</v>
      </c>
    </row>
    <row r="157" spans="1:12" ht="13.15" customHeight="1" x14ac:dyDescent="0.25">
      <c r="A157" s="37" t="s">
        <v>106</v>
      </c>
      <c r="B157" s="41">
        <v>8993</v>
      </c>
      <c r="C157" s="41">
        <v>4650</v>
      </c>
      <c r="D157" s="41">
        <v>4343</v>
      </c>
      <c r="E157" s="41"/>
      <c r="F157" s="41">
        <v>5030</v>
      </c>
      <c r="G157" s="41">
        <v>2527</v>
      </c>
      <c r="H157" s="41">
        <v>2503</v>
      </c>
      <c r="I157" s="41"/>
      <c r="J157" s="41">
        <v>3963</v>
      </c>
      <c r="K157" s="41">
        <v>2123</v>
      </c>
      <c r="L157" s="41">
        <v>1840</v>
      </c>
    </row>
    <row r="158" spans="1:12" ht="13.15" customHeight="1" x14ac:dyDescent="0.25">
      <c r="A158" s="37" t="s">
        <v>107</v>
      </c>
      <c r="B158" s="41">
        <v>13048</v>
      </c>
      <c r="C158" s="41">
        <v>6784</v>
      </c>
      <c r="D158" s="41">
        <v>6264</v>
      </c>
      <c r="E158" s="41"/>
      <c r="F158" s="41">
        <v>7890</v>
      </c>
      <c r="G158" s="41">
        <v>3978</v>
      </c>
      <c r="H158" s="41">
        <v>3912</v>
      </c>
      <c r="I158" s="41"/>
      <c r="J158" s="41">
        <v>5158</v>
      </c>
      <c r="K158" s="41">
        <v>2806</v>
      </c>
      <c r="L158" s="41">
        <v>2352</v>
      </c>
    </row>
    <row r="159" spans="1:12" ht="13.15" customHeight="1" x14ac:dyDescent="0.25">
      <c r="A159" s="37" t="s">
        <v>108</v>
      </c>
      <c r="B159" s="41">
        <v>17749</v>
      </c>
      <c r="C159" s="41">
        <v>9194</v>
      </c>
      <c r="D159" s="41">
        <v>8555</v>
      </c>
      <c r="E159" s="41"/>
      <c r="F159" s="41">
        <v>9343</v>
      </c>
      <c r="G159" s="41">
        <v>4728</v>
      </c>
      <c r="H159" s="41">
        <v>4615</v>
      </c>
      <c r="I159" s="41"/>
      <c r="J159" s="41">
        <v>8406</v>
      </c>
      <c r="K159" s="41">
        <v>4466</v>
      </c>
      <c r="L159" s="41">
        <v>3940</v>
      </c>
    </row>
    <row r="160" spans="1:12" ht="13.15" customHeight="1" x14ac:dyDescent="0.25">
      <c r="A160" s="37" t="s">
        <v>109</v>
      </c>
      <c r="B160" s="41">
        <v>9812</v>
      </c>
      <c r="C160" s="41">
        <v>5131</v>
      </c>
      <c r="D160" s="41">
        <v>4681</v>
      </c>
      <c r="E160" s="41"/>
      <c r="F160" s="41">
        <v>4975</v>
      </c>
      <c r="G160" s="41">
        <v>2531</v>
      </c>
      <c r="H160" s="41">
        <v>2444</v>
      </c>
      <c r="I160" s="41"/>
      <c r="J160" s="41">
        <v>4837</v>
      </c>
      <c r="K160" s="41">
        <v>2600</v>
      </c>
      <c r="L160" s="41">
        <v>2237</v>
      </c>
    </row>
    <row r="161" spans="1:12" ht="13.15" customHeight="1" x14ac:dyDescent="0.25">
      <c r="A161" s="37" t="s">
        <v>110</v>
      </c>
      <c r="B161" s="41">
        <v>13414</v>
      </c>
      <c r="C161" s="41">
        <v>6838</v>
      </c>
      <c r="D161" s="41">
        <v>6576</v>
      </c>
      <c r="E161" s="41"/>
      <c r="F161" s="41">
        <v>6713</v>
      </c>
      <c r="G161" s="41">
        <v>3297</v>
      </c>
      <c r="H161" s="41">
        <v>3416</v>
      </c>
      <c r="I161" s="41"/>
      <c r="J161" s="41">
        <v>6701</v>
      </c>
      <c r="K161" s="41">
        <v>3541</v>
      </c>
      <c r="L161" s="41">
        <v>3160</v>
      </c>
    </row>
    <row r="162" spans="1:12" ht="13.15" customHeight="1" x14ac:dyDescent="0.25">
      <c r="A162" s="37" t="s">
        <v>103</v>
      </c>
      <c r="B162" s="41">
        <v>81466</v>
      </c>
      <c r="C162" s="41">
        <v>40356</v>
      </c>
      <c r="D162" s="41">
        <v>41110</v>
      </c>
      <c r="E162" s="41"/>
      <c r="F162" s="41">
        <v>65333</v>
      </c>
      <c r="G162" s="41">
        <v>31615</v>
      </c>
      <c r="H162" s="41">
        <v>33718</v>
      </c>
      <c r="I162" s="41"/>
      <c r="J162" s="41">
        <v>16133</v>
      </c>
      <c r="K162" s="41">
        <v>8741</v>
      </c>
      <c r="L162" s="41">
        <v>7392</v>
      </c>
    </row>
    <row r="163" spans="1:12" ht="13.15" customHeight="1" x14ac:dyDescent="0.25">
      <c r="A163" s="37" t="s">
        <v>112</v>
      </c>
      <c r="B163" s="41">
        <v>14506</v>
      </c>
      <c r="C163" s="41">
        <v>7633</v>
      </c>
      <c r="D163" s="41">
        <v>6873</v>
      </c>
      <c r="E163" s="41"/>
      <c r="F163" s="41">
        <v>8579</v>
      </c>
      <c r="G163" s="41">
        <v>4403</v>
      </c>
      <c r="H163" s="41">
        <v>4176</v>
      </c>
      <c r="I163" s="41"/>
      <c r="J163" s="41">
        <v>5927</v>
      </c>
      <c r="K163" s="41">
        <v>3230</v>
      </c>
      <c r="L163" s="41">
        <v>2697</v>
      </c>
    </row>
    <row r="164" spans="1:12" ht="13.15" customHeight="1" x14ac:dyDescent="0.25">
      <c r="A164" s="36" t="s">
        <v>113</v>
      </c>
      <c r="B164" s="41">
        <v>18694</v>
      </c>
      <c r="C164" s="41">
        <v>9765</v>
      </c>
      <c r="D164" s="41">
        <v>8929</v>
      </c>
      <c r="E164" s="41"/>
      <c r="F164" s="41">
        <v>10040</v>
      </c>
      <c r="G164" s="41">
        <v>5078</v>
      </c>
      <c r="H164" s="41">
        <v>4962</v>
      </c>
      <c r="I164" s="41"/>
      <c r="J164" s="41">
        <v>8654</v>
      </c>
      <c r="K164" s="41">
        <v>4687</v>
      </c>
      <c r="L164" s="41">
        <v>3967</v>
      </c>
    </row>
    <row r="165" spans="1:12" ht="13.15" customHeight="1" x14ac:dyDescent="0.25">
      <c r="A165" s="126" t="s">
        <v>114</v>
      </c>
      <c r="B165" s="126">
        <v>401951</v>
      </c>
      <c r="C165" s="126">
        <v>201108</v>
      </c>
      <c r="D165" s="126">
        <v>200843</v>
      </c>
      <c r="E165" s="126"/>
      <c r="F165" s="126">
        <v>301724</v>
      </c>
      <c r="G165" s="126">
        <v>146442</v>
      </c>
      <c r="H165" s="126">
        <v>155282</v>
      </c>
      <c r="I165" s="126"/>
      <c r="J165" s="270">
        <v>100227</v>
      </c>
      <c r="K165" s="270">
        <v>54666</v>
      </c>
      <c r="L165" s="270">
        <v>45561</v>
      </c>
    </row>
    <row r="166" spans="1:12" ht="13.15" customHeight="1" x14ac:dyDescent="0.25">
      <c r="A166" s="36" t="s">
        <v>115</v>
      </c>
      <c r="B166" s="41">
        <v>13127</v>
      </c>
      <c r="C166" s="41">
        <v>6688</v>
      </c>
      <c r="D166" s="41">
        <v>6439</v>
      </c>
      <c r="E166" s="41"/>
      <c r="F166" s="41">
        <v>9238</v>
      </c>
      <c r="G166" s="41">
        <v>4564</v>
      </c>
      <c r="H166" s="41">
        <v>4674</v>
      </c>
      <c r="I166" s="41"/>
      <c r="J166" s="41">
        <v>3889</v>
      </c>
      <c r="K166" s="41">
        <v>2124</v>
      </c>
      <c r="L166" s="41">
        <v>1765</v>
      </c>
    </row>
    <row r="167" spans="1:12" ht="13.15" customHeight="1" x14ac:dyDescent="0.25">
      <c r="A167" s="37" t="s">
        <v>116</v>
      </c>
      <c r="B167" s="41">
        <v>16579</v>
      </c>
      <c r="C167" s="41">
        <v>8475</v>
      </c>
      <c r="D167" s="41">
        <v>8104</v>
      </c>
      <c r="E167" s="41"/>
      <c r="F167" s="41">
        <v>11554</v>
      </c>
      <c r="G167" s="41">
        <v>5789</v>
      </c>
      <c r="H167" s="41">
        <v>5765</v>
      </c>
      <c r="I167" s="41"/>
      <c r="J167" s="41">
        <v>5025</v>
      </c>
      <c r="K167" s="41">
        <v>2686</v>
      </c>
      <c r="L167" s="41">
        <v>2339</v>
      </c>
    </row>
    <row r="168" spans="1:12" ht="13.15" customHeight="1" x14ac:dyDescent="0.25">
      <c r="A168" s="37" t="s">
        <v>117</v>
      </c>
      <c r="B168" s="41">
        <v>10777</v>
      </c>
      <c r="C168" s="41">
        <v>5558</v>
      </c>
      <c r="D168" s="41">
        <v>5219</v>
      </c>
      <c r="E168" s="41"/>
      <c r="F168" s="41">
        <v>5718</v>
      </c>
      <c r="G168" s="41">
        <v>2790</v>
      </c>
      <c r="H168" s="41">
        <v>2928</v>
      </c>
      <c r="I168" s="41"/>
      <c r="J168" s="41">
        <v>5059</v>
      </c>
      <c r="K168" s="41">
        <v>2768</v>
      </c>
      <c r="L168" s="41">
        <v>2291</v>
      </c>
    </row>
    <row r="169" spans="1:12" ht="13.15" customHeight="1" x14ac:dyDescent="0.25">
      <c r="A169" s="37" t="s">
        <v>118</v>
      </c>
      <c r="B169" s="41">
        <v>20582</v>
      </c>
      <c r="C169" s="41">
        <v>10574</v>
      </c>
      <c r="D169" s="41">
        <v>10008</v>
      </c>
      <c r="E169" s="41"/>
      <c r="F169" s="41">
        <v>13529</v>
      </c>
      <c r="G169" s="41">
        <v>6831</v>
      </c>
      <c r="H169" s="41">
        <v>6698</v>
      </c>
      <c r="I169" s="41"/>
      <c r="J169" s="41">
        <v>7053</v>
      </c>
      <c r="K169" s="41">
        <v>3743</v>
      </c>
      <c r="L169" s="41">
        <v>3310</v>
      </c>
    </row>
    <row r="170" spans="1:12" ht="13.15" customHeight="1" x14ac:dyDescent="0.25">
      <c r="A170" s="37" t="s">
        <v>119</v>
      </c>
      <c r="B170" s="41">
        <v>32883</v>
      </c>
      <c r="C170" s="41">
        <v>16462</v>
      </c>
      <c r="D170" s="41">
        <v>16421</v>
      </c>
      <c r="E170" s="41"/>
      <c r="F170" s="41">
        <v>24302</v>
      </c>
      <c r="G170" s="41">
        <v>12023</v>
      </c>
      <c r="H170" s="41">
        <v>12279</v>
      </c>
      <c r="I170" s="41"/>
      <c r="J170" s="41">
        <v>8581</v>
      </c>
      <c r="K170" s="41">
        <v>4439</v>
      </c>
      <c r="L170" s="41">
        <v>4142</v>
      </c>
    </row>
    <row r="171" spans="1:12" ht="13.15" customHeight="1" x14ac:dyDescent="0.25">
      <c r="A171" s="37" t="s">
        <v>120</v>
      </c>
      <c r="B171" s="41">
        <v>19818</v>
      </c>
      <c r="C171" s="41">
        <v>10220</v>
      </c>
      <c r="D171" s="41">
        <v>9598</v>
      </c>
      <c r="E171" s="41"/>
      <c r="F171" s="41">
        <v>13912</v>
      </c>
      <c r="G171" s="41">
        <v>6930</v>
      </c>
      <c r="H171" s="41">
        <v>6982</v>
      </c>
      <c r="I171" s="41"/>
      <c r="J171" s="41">
        <v>5906</v>
      </c>
      <c r="K171" s="41">
        <v>3290</v>
      </c>
      <c r="L171" s="41">
        <v>2616</v>
      </c>
    </row>
    <row r="172" spans="1:12" ht="13.15" customHeight="1" x14ac:dyDescent="0.25">
      <c r="A172" s="37" t="s">
        <v>121</v>
      </c>
      <c r="B172" s="41">
        <v>16880</v>
      </c>
      <c r="C172" s="41">
        <v>8800</v>
      </c>
      <c r="D172" s="41">
        <v>8080</v>
      </c>
      <c r="E172" s="41"/>
      <c r="F172" s="41">
        <v>9896</v>
      </c>
      <c r="G172" s="41">
        <v>5000</v>
      </c>
      <c r="H172" s="41">
        <v>4896</v>
      </c>
      <c r="I172" s="41"/>
      <c r="J172" s="41">
        <v>6984</v>
      </c>
      <c r="K172" s="41">
        <v>3800</v>
      </c>
      <c r="L172" s="41">
        <v>3184</v>
      </c>
    </row>
    <row r="173" spans="1:12" ht="13.15" customHeight="1" x14ac:dyDescent="0.25">
      <c r="A173" s="37" t="s">
        <v>114</v>
      </c>
      <c r="B173" s="41">
        <v>163209</v>
      </c>
      <c r="C173" s="41">
        <v>78940</v>
      </c>
      <c r="D173" s="41">
        <v>84269</v>
      </c>
      <c r="E173" s="41"/>
      <c r="F173" s="41">
        <v>150976</v>
      </c>
      <c r="G173" s="41">
        <v>71800</v>
      </c>
      <c r="H173" s="41">
        <v>79176</v>
      </c>
      <c r="I173" s="41"/>
      <c r="J173" s="41">
        <v>12233</v>
      </c>
      <c r="K173" s="41">
        <v>7140</v>
      </c>
      <c r="L173" s="41">
        <v>5093</v>
      </c>
    </row>
    <row r="174" spans="1:12" ht="13.15" customHeight="1" x14ac:dyDescent="0.25">
      <c r="A174" s="37" t="s">
        <v>122</v>
      </c>
      <c r="B174" s="41">
        <v>36513</v>
      </c>
      <c r="C174" s="41">
        <v>18342</v>
      </c>
      <c r="D174" s="41">
        <v>18171</v>
      </c>
      <c r="E174" s="41"/>
      <c r="F174" s="41">
        <v>28866</v>
      </c>
      <c r="G174" s="41">
        <v>14136</v>
      </c>
      <c r="H174" s="41">
        <v>14730</v>
      </c>
      <c r="I174" s="41"/>
      <c r="J174" s="41">
        <v>7647</v>
      </c>
      <c r="K174" s="41">
        <v>4206</v>
      </c>
      <c r="L174" s="41">
        <v>3441</v>
      </c>
    </row>
    <row r="175" spans="1:12" ht="13.15" customHeight="1" x14ac:dyDescent="0.25">
      <c r="A175" s="36" t="s">
        <v>123</v>
      </c>
      <c r="B175" s="41">
        <v>27713</v>
      </c>
      <c r="C175" s="41">
        <v>14060</v>
      </c>
      <c r="D175" s="41">
        <v>13653</v>
      </c>
      <c r="E175" s="41"/>
      <c r="F175" s="41">
        <v>16990</v>
      </c>
      <c r="G175" s="41">
        <v>8253</v>
      </c>
      <c r="H175" s="41">
        <v>8737</v>
      </c>
      <c r="I175" s="41"/>
      <c r="J175" s="41">
        <v>10723</v>
      </c>
      <c r="K175" s="41">
        <v>5807</v>
      </c>
      <c r="L175" s="41">
        <v>4916</v>
      </c>
    </row>
    <row r="176" spans="1:12" ht="13.15" customHeight="1" x14ac:dyDescent="0.25">
      <c r="A176" s="37" t="s">
        <v>124</v>
      </c>
      <c r="B176" s="41">
        <v>11821</v>
      </c>
      <c r="C176" s="41">
        <v>6260</v>
      </c>
      <c r="D176" s="41">
        <v>5561</v>
      </c>
      <c r="E176" s="41"/>
      <c r="F176" s="41">
        <v>2038</v>
      </c>
      <c r="G176" s="41">
        <v>1008</v>
      </c>
      <c r="H176" s="41">
        <v>1030</v>
      </c>
      <c r="I176" s="41"/>
      <c r="J176" s="41">
        <v>9783</v>
      </c>
      <c r="K176" s="41">
        <v>5252</v>
      </c>
      <c r="L176" s="41">
        <v>4531</v>
      </c>
    </row>
    <row r="177" spans="1:12" ht="13.15" customHeight="1" x14ac:dyDescent="0.25">
      <c r="A177" s="36" t="s">
        <v>125</v>
      </c>
      <c r="B177" s="41">
        <v>9007</v>
      </c>
      <c r="C177" s="41">
        <v>4728</v>
      </c>
      <c r="D177" s="41">
        <v>4279</v>
      </c>
      <c r="E177" s="41"/>
      <c r="F177" s="41">
        <v>2421</v>
      </c>
      <c r="G177" s="41">
        <v>1170</v>
      </c>
      <c r="H177" s="41">
        <v>1251</v>
      </c>
      <c r="I177" s="41"/>
      <c r="J177" s="41">
        <v>6586</v>
      </c>
      <c r="K177" s="41">
        <v>3558</v>
      </c>
      <c r="L177" s="41">
        <v>3028</v>
      </c>
    </row>
    <row r="178" spans="1:12" ht="13.15" customHeight="1" x14ac:dyDescent="0.25">
      <c r="A178" s="44" t="s">
        <v>126</v>
      </c>
      <c r="B178" s="43">
        <v>23042</v>
      </c>
      <c r="C178" s="43">
        <v>12001</v>
      </c>
      <c r="D178" s="43">
        <v>11041</v>
      </c>
      <c r="E178" s="43"/>
      <c r="F178" s="43">
        <v>12284</v>
      </c>
      <c r="G178" s="43">
        <v>6148</v>
      </c>
      <c r="H178" s="43">
        <v>6136</v>
      </c>
      <c r="I178" s="43"/>
      <c r="J178" s="43">
        <v>10758</v>
      </c>
      <c r="K178" s="43">
        <v>5853</v>
      </c>
      <c r="L178" s="43">
        <v>4905</v>
      </c>
    </row>
    <row r="179" spans="1:12" ht="4.9000000000000004" customHeight="1" x14ac:dyDescent="0.25">
      <c r="A179" s="92"/>
      <c r="B179" s="94"/>
      <c r="C179" s="94"/>
      <c r="D179" s="94"/>
      <c r="E179" s="94"/>
      <c r="F179" s="94"/>
      <c r="G179" s="94"/>
      <c r="H179" s="94"/>
      <c r="I179" s="94"/>
      <c r="J179" s="94"/>
      <c r="K179" s="94"/>
      <c r="L179" s="94"/>
    </row>
    <row r="180" spans="1:12" ht="24.75" customHeight="1" x14ac:dyDescent="0.25">
      <c r="A180" s="44"/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</row>
    <row r="181" spans="1:12" ht="24.75" customHeight="1" x14ac:dyDescent="0.25">
      <c r="A181" s="44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</row>
    <row r="182" spans="1:12" ht="24.75" customHeight="1" x14ac:dyDescent="0.25">
      <c r="A182" s="44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</row>
    <row r="183" spans="1:12" ht="24.75" customHeight="1" x14ac:dyDescent="0.25">
      <c r="A183" s="44"/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</row>
    <row r="184" spans="1:12" ht="24.75" customHeight="1" x14ac:dyDescent="0.25">
      <c r="A184" s="44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</row>
    <row r="185" spans="1:12" ht="24.75" customHeight="1" x14ac:dyDescent="0.25">
      <c r="A185" s="44"/>
      <c r="B185" s="43"/>
      <c r="C185" s="43"/>
      <c r="D185" s="43"/>
      <c r="E185" s="43"/>
      <c r="F185" s="43"/>
      <c r="G185" s="43"/>
      <c r="H185" s="43"/>
      <c r="I185" s="43"/>
      <c r="J185" s="43"/>
      <c r="K185" s="43"/>
      <c r="L185" s="43"/>
    </row>
    <row r="186" spans="1:12" ht="1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2" ht="15" customHeight="1" x14ac:dyDescent="0.25">
      <c r="A187" s="12"/>
      <c r="B187" s="12"/>
      <c r="C187" s="301" t="s">
        <v>385</v>
      </c>
      <c r="D187" s="301"/>
      <c r="E187" s="301"/>
      <c r="F187" s="301"/>
      <c r="G187" s="301"/>
      <c r="H187" s="301"/>
      <c r="I187" s="301"/>
      <c r="J187" s="301"/>
      <c r="K187" s="301"/>
      <c r="L187" s="301"/>
    </row>
    <row r="188" spans="1:12" ht="4.9000000000000004" customHeight="1" x14ac:dyDescent="0.25">
      <c r="A188" s="85"/>
      <c r="B188" s="85"/>
      <c r="C188" s="85"/>
      <c r="D188" s="308"/>
      <c r="E188" s="308"/>
      <c r="F188" s="308"/>
      <c r="G188" s="308"/>
      <c r="H188" s="308"/>
      <c r="I188" s="308"/>
      <c r="J188" s="308"/>
      <c r="K188" s="308"/>
      <c r="L188" s="308"/>
    </row>
    <row r="189" spans="1:12" ht="4.9000000000000004" customHeight="1" x14ac:dyDescent="0.25">
      <c r="A189" s="12"/>
      <c r="B189" s="12"/>
      <c r="C189" s="12"/>
      <c r="D189" s="28"/>
      <c r="E189" s="28"/>
      <c r="F189" s="28"/>
      <c r="G189" s="28"/>
      <c r="H189" s="28"/>
      <c r="I189" s="28"/>
      <c r="J189" s="28"/>
      <c r="K189" s="28"/>
      <c r="L189" s="28"/>
    </row>
    <row r="190" spans="1:12" ht="15" customHeight="1" x14ac:dyDescent="0.25">
      <c r="A190" s="84" t="s">
        <v>444</v>
      </c>
      <c r="B190" s="3"/>
      <c r="C190" s="3"/>
      <c r="D190" s="3"/>
      <c r="E190" s="3"/>
      <c r="F190" s="3"/>
      <c r="G190" s="3"/>
      <c r="H190" s="3"/>
      <c r="I190" s="3"/>
      <c r="J190" s="3"/>
      <c r="K190" s="33"/>
      <c r="L190" s="34"/>
    </row>
    <row r="191" spans="1:12" ht="15" customHeight="1" x14ac:dyDescent="0.25">
      <c r="A191" s="84" t="s">
        <v>386</v>
      </c>
      <c r="B191" s="1"/>
      <c r="C191" s="1"/>
      <c r="D191" s="1"/>
      <c r="E191" s="1"/>
      <c r="F191" s="1"/>
      <c r="G191" s="1"/>
      <c r="H191" s="1"/>
      <c r="I191" s="1"/>
      <c r="J191" s="1"/>
      <c r="K191" s="12"/>
      <c r="L191" s="7" t="s">
        <v>1</v>
      </c>
    </row>
    <row r="192" spans="1:12" ht="4.9000000000000004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7"/>
    </row>
    <row r="193" spans="1:12" ht="4.9000000000000004" customHeight="1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90"/>
    </row>
    <row r="194" spans="1:12" ht="15" customHeight="1" x14ac:dyDescent="0.25">
      <c r="A194" s="305" t="s">
        <v>2</v>
      </c>
      <c r="B194" s="267"/>
      <c r="C194" s="267" t="s">
        <v>3</v>
      </c>
      <c r="D194" s="267"/>
      <c r="E194" s="268"/>
      <c r="F194" s="267" t="s">
        <v>4</v>
      </c>
      <c r="G194" s="267" t="s">
        <v>574</v>
      </c>
      <c r="H194" s="267"/>
      <c r="I194" s="268"/>
      <c r="J194" s="267"/>
      <c r="K194" s="269" t="s">
        <v>5</v>
      </c>
      <c r="L194" s="267"/>
    </row>
    <row r="195" spans="1:12" ht="15" customHeight="1" x14ac:dyDescent="0.25">
      <c r="A195" s="305"/>
      <c r="B195" s="262" t="s">
        <v>6</v>
      </c>
      <c r="C195" s="262" t="s">
        <v>7</v>
      </c>
      <c r="D195" s="262" t="s">
        <v>8</v>
      </c>
      <c r="E195" s="262"/>
      <c r="F195" s="262" t="s">
        <v>6</v>
      </c>
      <c r="G195" s="262" t="s">
        <v>7</v>
      </c>
      <c r="H195" s="262" t="s">
        <v>8</v>
      </c>
      <c r="I195" s="262"/>
      <c r="J195" s="262" t="s">
        <v>6</v>
      </c>
      <c r="K195" s="262" t="s">
        <v>7</v>
      </c>
      <c r="L195" s="262" t="s">
        <v>8</v>
      </c>
    </row>
    <row r="196" spans="1:12" ht="4.9000000000000004" customHeight="1" x14ac:dyDescent="0.25">
      <c r="A196" s="96"/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</row>
    <row r="197" spans="1:12" ht="4.9000000000000004" customHeight="1" x14ac:dyDescent="0.25">
      <c r="A197" s="32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</row>
    <row r="198" spans="1:12" ht="15" customHeight="1" x14ac:dyDescent="0.25">
      <c r="A198" s="126" t="s">
        <v>127</v>
      </c>
      <c r="B198" s="126">
        <v>292325</v>
      </c>
      <c r="C198" s="126">
        <v>148351</v>
      </c>
      <c r="D198" s="126">
        <v>143974</v>
      </c>
      <c r="E198" s="126"/>
      <c r="F198" s="126">
        <v>184118</v>
      </c>
      <c r="G198" s="126">
        <v>89995</v>
      </c>
      <c r="H198" s="126">
        <v>94123</v>
      </c>
      <c r="I198" s="126"/>
      <c r="J198" s="270">
        <v>108207</v>
      </c>
      <c r="K198" s="270">
        <v>58356</v>
      </c>
      <c r="L198" s="270">
        <v>49851</v>
      </c>
    </row>
    <row r="199" spans="1:12" ht="15" customHeight="1" x14ac:dyDescent="0.25">
      <c r="A199" s="36" t="s">
        <v>128</v>
      </c>
      <c r="B199" s="41">
        <v>16019</v>
      </c>
      <c r="C199" s="41">
        <v>8360</v>
      </c>
      <c r="D199" s="41">
        <v>7659</v>
      </c>
      <c r="E199" s="41"/>
      <c r="F199" s="41">
        <v>7545</v>
      </c>
      <c r="G199" s="41">
        <v>3710</v>
      </c>
      <c r="H199" s="41">
        <v>3835</v>
      </c>
      <c r="I199" s="41"/>
      <c r="J199" s="41">
        <v>8474</v>
      </c>
      <c r="K199" s="41">
        <v>4650</v>
      </c>
      <c r="L199" s="41">
        <v>3824</v>
      </c>
    </row>
    <row r="200" spans="1:12" ht="15" customHeight="1" x14ac:dyDescent="0.25">
      <c r="A200" s="37" t="s">
        <v>129</v>
      </c>
      <c r="B200" s="41">
        <v>47978</v>
      </c>
      <c r="C200" s="41">
        <v>24512</v>
      </c>
      <c r="D200" s="41">
        <v>23466</v>
      </c>
      <c r="E200" s="41"/>
      <c r="F200" s="41">
        <v>29064</v>
      </c>
      <c r="G200" s="41">
        <v>14377</v>
      </c>
      <c r="H200" s="41">
        <v>14687</v>
      </c>
      <c r="I200" s="41"/>
      <c r="J200" s="41">
        <v>18914</v>
      </c>
      <c r="K200" s="41">
        <v>10135</v>
      </c>
      <c r="L200" s="41">
        <v>8779</v>
      </c>
    </row>
    <row r="201" spans="1:12" ht="15" customHeight="1" x14ac:dyDescent="0.25">
      <c r="A201" s="37" t="s">
        <v>130</v>
      </c>
      <c r="B201" s="41">
        <v>27022</v>
      </c>
      <c r="C201" s="41">
        <v>14122</v>
      </c>
      <c r="D201" s="41">
        <v>12900</v>
      </c>
      <c r="E201" s="41"/>
      <c r="F201" s="41">
        <v>8018</v>
      </c>
      <c r="G201" s="41">
        <v>3896</v>
      </c>
      <c r="H201" s="41">
        <v>4122</v>
      </c>
      <c r="I201" s="41"/>
      <c r="J201" s="41">
        <v>19004</v>
      </c>
      <c r="K201" s="41">
        <v>10226</v>
      </c>
      <c r="L201" s="41">
        <v>8778</v>
      </c>
    </row>
    <row r="202" spans="1:12" ht="15" customHeight="1" x14ac:dyDescent="0.25">
      <c r="A202" s="37" t="s">
        <v>131</v>
      </c>
      <c r="B202" s="41">
        <v>24026</v>
      </c>
      <c r="C202" s="41">
        <v>12528</v>
      </c>
      <c r="D202" s="41">
        <v>11498</v>
      </c>
      <c r="E202" s="41"/>
      <c r="F202" s="41">
        <v>6772</v>
      </c>
      <c r="G202" s="41">
        <v>3402</v>
      </c>
      <c r="H202" s="41">
        <v>3370</v>
      </c>
      <c r="I202" s="41"/>
      <c r="J202" s="41">
        <v>17254</v>
      </c>
      <c r="K202" s="41">
        <v>9126</v>
      </c>
      <c r="L202" s="41">
        <v>8128</v>
      </c>
    </row>
    <row r="203" spans="1:12" ht="15" customHeight="1" x14ac:dyDescent="0.25">
      <c r="A203" s="37" t="s">
        <v>127</v>
      </c>
      <c r="B203" s="41">
        <v>114959</v>
      </c>
      <c r="C203" s="41">
        <v>56781</v>
      </c>
      <c r="D203" s="41">
        <v>58178</v>
      </c>
      <c r="E203" s="41"/>
      <c r="F203" s="41">
        <v>95383</v>
      </c>
      <c r="G203" s="41">
        <v>46127</v>
      </c>
      <c r="H203" s="41">
        <v>49256</v>
      </c>
      <c r="I203" s="41"/>
      <c r="J203" s="41">
        <v>19576</v>
      </c>
      <c r="K203" s="41">
        <v>10654</v>
      </c>
      <c r="L203" s="41">
        <v>8922</v>
      </c>
    </row>
    <row r="204" spans="1:12" ht="15" customHeight="1" x14ac:dyDescent="0.25">
      <c r="A204" s="37" t="s">
        <v>132</v>
      </c>
      <c r="B204" s="41">
        <v>23526</v>
      </c>
      <c r="C204" s="41">
        <v>12417</v>
      </c>
      <c r="D204" s="41">
        <v>11109</v>
      </c>
      <c r="E204" s="41"/>
      <c r="F204" s="41">
        <v>10678</v>
      </c>
      <c r="G204" s="41">
        <v>5386</v>
      </c>
      <c r="H204" s="41">
        <v>5292</v>
      </c>
      <c r="I204" s="41"/>
      <c r="J204" s="41">
        <v>12848</v>
      </c>
      <c r="K204" s="41">
        <v>7031</v>
      </c>
      <c r="L204" s="41">
        <v>5817</v>
      </c>
    </row>
    <row r="205" spans="1:12" ht="15" customHeight="1" x14ac:dyDescent="0.25">
      <c r="A205" s="37" t="s">
        <v>133</v>
      </c>
      <c r="B205" s="41">
        <v>17987</v>
      </c>
      <c r="C205" s="41">
        <v>9036</v>
      </c>
      <c r="D205" s="41">
        <v>8951</v>
      </c>
      <c r="E205" s="41"/>
      <c r="F205" s="41">
        <v>12123</v>
      </c>
      <c r="G205" s="41">
        <v>5917</v>
      </c>
      <c r="H205" s="41">
        <v>6206</v>
      </c>
      <c r="I205" s="41"/>
      <c r="J205" s="41">
        <v>5864</v>
      </c>
      <c r="K205" s="41">
        <v>3119</v>
      </c>
      <c r="L205" s="41">
        <v>2745</v>
      </c>
    </row>
    <row r="206" spans="1:12" ht="15" customHeight="1" x14ac:dyDescent="0.25">
      <c r="A206" s="37" t="s">
        <v>134</v>
      </c>
      <c r="B206" s="41">
        <v>20808</v>
      </c>
      <c r="C206" s="41">
        <v>10595</v>
      </c>
      <c r="D206" s="41">
        <v>10213</v>
      </c>
      <c r="E206" s="41"/>
      <c r="F206" s="41">
        <v>14535</v>
      </c>
      <c r="G206" s="41">
        <v>7180</v>
      </c>
      <c r="H206" s="41">
        <v>7355</v>
      </c>
      <c r="I206" s="41"/>
      <c r="J206" s="41">
        <v>6273</v>
      </c>
      <c r="K206" s="41">
        <v>3415</v>
      </c>
      <c r="L206" s="41">
        <v>2858</v>
      </c>
    </row>
    <row r="207" spans="1:12" ht="15" customHeight="1" x14ac:dyDescent="0.25">
      <c r="A207" s="126" t="s">
        <v>135</v>
      </c>
      <c r="B207" s="126">
        <v>565102</v>
      </c>
      <c r="C207" s="126">
        <v>286521</v>
      </c>
      <c r="D207" s="126">
        <v>278581</v>
      </c>
      <c r="E207" s="126"/>
      <c r="F207" s="126">
        <v>360014</v>
      </c>
      <c r="G207" s="126">
        <v>177168</v>
      </c>
      <c r="H207" s="126">
        <v>182846</v>
      </c>
      <c r="I207" s="126"/>
      <c r="J207" s="270">
        <v>205088</v>
      </c>
      <c r="K207" s="270">
        <v>109353</v>
      </c>
      <c r="L207" s="270">
        <v>95735</v>
      </c>
    </row>
    <row r="208" spans="1:12" ht="15" customHeight="1" x14ac:dyDescent="0.25">
      <c r="A208" s="36" t="s">
        <v>136</v>
      </c>
      <c r="B208" s="41">
        <v>37839</v>
      </c>
      <c r="C208" s="41">
        <v>19335</v>
      </c>
      <c r="D208" s="41">
        <v>18504</v>
      </c>
      <c r="E208" s="41"/>
      <c r="F208" s="41">
        <v>19110</v>
      </c>
      <c r="G208" s="41">
        <v>9389</v>
      </c>
      <c r="H208" s="41">
        <v>9721</v>
      </c>
      <c r="I208" s="41"/>
      <c r="J208" s="41">
        <v>18729</v>
      </c>
      <c r="K208" s="41">
        <v>9946</v>
      </c>
      <c r="L208" s="41">
        <v>8783</v>
      </c>
    </row>
    <row r="209" spans="1:12" ht="15" customHeight="1" x14ac:dyDescent="0.25">
      <c r="A209" s="37" t="s">
        <v>137</v>
      </c>
      <c r="B209" s="41">
        <v>32378</v>
      </c>
      <c r="C209" s="41">
        <v>16616</v>
      </c>
      <c r="D209" s="41">
        <v>15762</v>
      </c>
      <c r="E209" s="41"/>
      <c r="F209" s="41">
        <v>13053</v>
      </c>
      <c r="G209" s="41">
        <v>6478</v>
      </c>
      <c r="H209" s="41">
        <v>6575</v>
      </c>
      <c r="I209" s="41"/>
      <c r="J209" s="41">
        <v>19325</v>
      </c>
      <c r="K209" s="41">
        <v>10138</v>
      </c>
      <c r="L209" s="41">
        <v>9187</v>
      </c>
    </row>
    <row r="210" spans="1:12" ht="15" customHeight="1" x14ac:dyDescent="0.25">
      <c r="A210" s="37" t="s">
        <v>138</v>
      </c>
      <c r="B210" s="41">
        <v>36524</v>
      </c>
      <c r="C210" s="41">
        <v>18850</v>
      </c>
      <c r="D210" s="41">
        <v>17674</v>
      </c>
      <c r="E210" s="41"/>
      <c r="F210" s="41">
        <v>20265</v>
      </c>
      <c r="G210" s="41">
        <v>10112</v>
      </c>
      <c r="H210" s="41">
        <v>10153</v>
      </c>
      <c r="I210" s="41"/>
      <c r="J210" s="41">
        <v>16259</v>
      </c>
      <c r="K210" s="41">
        <v>8738</v>
      </c>
      <c r="L210" s="41">
        <v>7521</v>
      </c>
    </row>
    <row r="211" spans="1:12" ht="15" customHeight="1" x14ac:dyDescent="0.25">
      <c r="A211" s="37" t="s">
        <v>139</v>
      </c>
      <c r="B211" s="41">
        <v>14542</v>
      </c>
      <c r="C211" s="41">
        <v>7382</v>
      </c>
      <c r="D211" s="41">
        <v>7160</v>
      </c>
      <c r="E211" s="41"/>
      <c r="F211" s="41">
        <v>10383</v>
      </c>
      <c r="G211" s="41">
        <v>5164</v>
      </c>
      <c r="H211" s="41">
        <v>5219</v>
      </c>
      <c r="I211" s="41"/>
      <c r="J211" s="41">
        <v>4159</v>
      </c>
      <c r="K211" s="41">
        <v>2218</v>
      </c>
      <c r="L211" s="41">
        <v>1941</v>
      </c>
    </row>
    <row r="212" spans="1:12" ht="15" customHeight="1" x14ac:dyDescent="0.25">
      <c r="A212" s="37" t="s">
        <v>140</v>
      </c>
      <c r="B212" s="41">
        <v>28212</v>
      </c>
      <c r="C212" s="41">
        <v>14675</v>
      </c>
      <c r="D212" s="41">
        <v>13537</v>
      </c>
      <c r="E212" s="41"/>
      <c r="F212" s="41">
        <v>9692</v>
      </c>
      <c r="G212" s="41">
        <v>4944</v>
      </c>
      <c r="H212" s="41">
        <v>4748</v>
      </c>
      <c r="I212" s="41"/>
      <c r="J212" s="41">
        <v>18520</v>
      </c>
      <c r="K212" s="41">
        <v>9731</v>
      </c>
      <c r="L212" s="41">
        <v>8789</v>
      </c>
    </row>
    <row r="213" spans="1:12" ht="15" customHeight="1" x14ac:dyDescent="0.25">
      <c r="A213" s="37" t="s">
        <v>135</v>
      </c>
      <c r="B213" s="41">
        <v>186454</v>
      </c>
      <c r="C213" s="41">
        <v>91654</v>
      </c>
      <c r="D213" s="41">
        <v>94800</v>
      </c>
      <c r="E213" s="41"/>
      <c r="F213" s="41">
        <v>155603</v>
      </c>
      <c r="G213" s="41">
        <v>75192</v>
      </c>
      <c r="H213" s="41">
        <v>80411</v>
      </c>
      <c r="I213" s="41"/>
      <c r="J213" s="41">
        <v>30851</v>
      </c>
      <c r="K213" s="41">
        <v>16462</v>
      </c>
      <c r="L213" s="41">
        <v>14389</v>
      </c>
    </row>
    <row r="214" spans="1:12" ht="15" customHeight="1" x14ac:dyDescent="0.25">
      <c r="A214" s="37" t="s">
        <v>141</v>
      </c>
      <c r="B214" s="41">
        <v>31172</v>
      </c>
      <c r="C214" s="41">
        <v>16325</v>
      </c>
      <c r="D214" s="41">
        <v>14847</v>
      </c>
      <c r="E214" s="41"/>
      <c r="F214" s="41">
        <v>9148</v>
      </c>
      <c r="G214" s="41">
        <v>4610</v>
      </c>
      <c r="H214" s="41">
        <v>4538</v>
      </c>
      <c r="I214" s="41"/>
      <c r="J214" s="41">
        <v>22024</v>
      </c>
      <c r="K214" s="41">
        <v>11715</v>
      </c>
      <c r="L214" s="41">
        <v>10309</v>
      </c>
    </row>
    <row r="215" spans="1:12" ht="15" customHeight="1" x14ac:dyDescent="0.25">
      <c r="A215" s="37" t="s">
        <v>142</v>
      </c>
      <c r="B215" s="41">
        <v>23426</v>
      </c>
      <c r="C215" s="41">
        <v>12378</v>
      </c>
      <c r="D215" s="41">
        <v>11048</v>
      </c>
      <c r="E215" s="41"/>
      <c r="F215" s="41">
        <v>13052</v>
      </c>
      <c r="G215" s="41">
        <v>6745</v>
      </c>
      <c r="H215" s="41">
        <v>6307</v>
      </c>
      <c r="I215" s="41"/>
      <c r="J215" s="41">
        <v>10374</v>
      </c>
      <c r="K215" s="41">
        <v>5633</v>
      </c>
      <c r="L215" s="41">
        <v>4741</v>
      </c>
    </row>
    <row r="216" spans="1:12" ht="15" customHeight="1" x14ac:dyDescent="0.25">
      <c r="A216" s="37" t="s">
        <v>143</v>
      </c>
      <c r="B216" s="41">
        <v>21586</v>
      </c>
      <c r="C216" s="41">
        <v>11129</v>
      </c>
      <c r="D216" s="41">
        <v>10457</v>
      </c>
      <c r="E216" s="41"/>
      <c r="F216" s="41">
        <v>12557</v>
      </c>
      <c r="G216" s="41">
        <v>6235</v>
      </c>
      <c r="H216" s="41">
        <v>6322</v>
      </c>
      <c r="I216" s="41"/>
      <c r="J216" s="41">
        <v>9029</v>
      </c>
      <c r="K216" s="41">
        <v>4894</v>
      </c>
      <c r="L216" s="41">
        <v>4135</v>
      </c>
    </row>
    <row r="217" spans="1:12" ht="15" customHeight="1" x14ac:dyDescent="0.25">
      <c r="A217" s="36" t="s">
        <v>144</v>
      </c>
      <c r="B217" s="41">
        <v>18000</v>
      </c>
      <c r="C217" s="41">
        <v>9435</v>
      </c>
      <c r="D217" s="41">
        <v>8565</v>
      </c>
      <c r="E217" s="41"/>
      <c r="F217" s="41">
        <v>12109</v>
      </c>
      <c r="G217" s="41">
        <v>6201</v>
      </c>
      <c r="H217" s="41">
        <v>5908</v>
      </c>
      <c r="I217" s="41"/>
      <c r="J217" s="41">
        <v>5891</v>
      </c>
      <c r="K217" s="41">
        <v>3234</v>
      </c>
      <c r="L217" s="41">
        <v>2657</v>
      </c>
    </row>
    <row r="218" spans="1:12" ht="15" customHeight="1" x14ac:dyDescent="0.25">
      <c r="A218" s="37" t="s">
        <v>145</v>
      </c>
      <c r="B218" s="41">
        <v>52821</v>
      </c>
      <c r="C218" s="41">
        <v>27252</v>
      </c>
      <c r="D218" s="41">
        <v>25569</v>
      </c>
      <c r="E218" s="41"/>
      <c r="F218" s="41">
        <v>32087</v>
      </c>
      <c r="G218" s="41">
        <v>16185</v>
      </c>
      <c r="H218" s="41">
        <v>15902</v>
      </c>
      <c r="I218" s="41"/>
      <c r="J218" s="41">
        <v>20734</v>
      </c>
      <c r="K218" s="41">
        <v>11067</v>
      </c>
      <c r="L218" s="41">
        <v>9667</v>
      </c>
    </row>
    <row r="219" spans="1:12" ht="15" customHeight="1" x14ac:dyDescent="0.25">
      <c r="A219" s="37" t="s">
        <v>146</v>
      </c>
      <c r="B219" s="41">
        <v>13443</v>
      </c>
      <c r="C219" s="41">
        <v>6981</v>
      </c>
      <c r="D219" s="41">
        <v>6462</v>
      </c>
      <c r="E219" s="41"/>
      <c r="F219" s="41">
        <v>5757</v>
      </c>
      <c r="G219" s="41">
        <v>2867</v>
      </c>
      <c r="H219" s="41">
        <v>2890</v>
      </c>
      <c r="I219" s="41"/>
      <c r="J219" s="41">
        <v>7686</v>
      </c>
      <c r="K219" s="41">
        <v>4114</v>
      </c>
      <c r="L219" s="41">
        <v>3572</v>
      </c>
    </row>
    <row r="220" spans="1:12" ht="15" customHeight="1" x14ac:dyDescent="0.25">
      <c r="A220" s="37" t="s">
        <v>147</v>
      </c>
      <c r="B220" s="41">
        <v>26568</v>
      </c>
      <c r="C220" s="41">
        <v>13844</v>
      </c>
      <c r="D220" s="41">
        <v>12724</v>
      </c>
      <c r="E220" s="41"/>
      <c r="F220" s="41">
        <v>12547</v>
      </c>
      <c r="G220" s="41">
        <v>6353</v>
      </c>
      <c r="H220" s="41">
        <v>6194</v>
      </c>
      <c r="I220" s="41"/>
      <c r="J220" s="41">
        <v>14021</v>
      </c>
      <c r="K220" s="41">
        <v>7491</v>
      </c>
      <c r="L220" s="41">
        <v>6530</v>
      </c>
    </row>
    <row r="221" spans="1:12" ht="15" customHeight="1" x14ac:dyDescent="0.25">
      <c r="A221" s="37" t="s">
        <v>148</v>
      </c>
      <c r="B221" s="41">
        <v>42137</v>
      </c>
      <c r="C221" s="41">
        <v>20665</v>
      </c>
      <c r="D221" s="41">
        <v>21472</v>
      </c>
      <c r="E221" s="41"/>
      <c r="F221" s="41">
        <v>34651</v>
      </c>
      <c r="G221" s="41">
        <v>16693</v>
      </c>
      <c r="H221" s="41">
        <v>17958</v>
      </c>
      <c r="I221" s="41"/>
      <c r="J221" s="41">
        <v>7486</v>
      </c>
      <c r="K221" s="41">
        <v>3972</v>
      </c>
      <c r="L221" s="41">
        <v>3514</v>
      </c>
    </row>
    <row r="222" spans="1:12" ht="15" customHeight="1" x14ac:dyDescent="0.25">
      <c r="A222" s="126" t="s">
        <v>149</v>
      </c>
      <c r="B222" s="126">
        <v>466969</v>
      </c>
      <c r="C222" s="126">
        <v>238329</v>
      </c>
      <c r="D222" s="126">
        <v>228640</v>
      </c>
      <c r="E222" s="126"/>
      <c r="F222" s="126">
        <v>275353</v>
      </c>
      <c r="G222" s="126">
        <v>135711</v>
      </c>
      <c r="H222" s="126">
        <v>139642</v>
      </c>
      <c r="I222" s="126"/>
      <c r="J222" s="270">
        <v>191616</v>
      </c>
      <c r="K222" s="270">
        <v>102618</v>
      </c>
      <c r="L222" s="270">
        <v>88998</v>
      </c>
    </row>
    <row r="223" spans="1:12" ht="15" customHeight="1" x14ac:dyDescent="0.25">
      <c r="A223" s="36" t="s">
        <v>150</v>
      </c>
      <c r="B223" s="41">
        <v>28080</v>
      </c>
      <c r="C223" s="41">
        <v>14610</v>
      </c>
      <c r="D223" s="41">
        <v>13470</v>
      </c>
      <c r="E223" s="41"/>
      <c r="F223" s="41">
        <v>17286</v>
      </c>
      <c r="G223" s="41">
        <v>8738</v>
      </c>
      <c r="H223" s="41">
        <v>8548</v>
      </c>
      <c r="I223" s="41"/>
      <c r="J223" s="41">
        <v>10794</v>
      </c>
      <c r="K223" s="41">
        <v>5872</v>
      </c>
      <c r="L223" s="41">
        <v>4922</v>
      </c>
    </row>
    <row r="224" spans="1:12" ht="15" customHeight="1" x14ac:dyDescent="0.25">
      <c r="A224" s="37" t="s">
        <v>151</v>
      </c>
      <c r="B224" s="41">
        <v>12304</v>
      </c>
      <c r="C224" s="41">
        <v>6507</v>
      </c>
      <c r="D224" s="41">
        <v>5797</v>
      </c>
      <c r="E224" s="41"/>
      <c r="F224" s="41">
        <v>3025</v>
      </c>
      <c r="G224" s="41">
        <v>1524</v>
      </c>
      <c r="H224" s="41">
        <v>1501</v>
      </c>
      <c r="I224" s="41"/>
      <c r="J224" s="41">
        <v>9279</v>
      </c>
      <c r="K224" s="41">
        <v>4983</v>
      </c>
      <c r="L224" s="41">
        <v>4296</v>
      </c>
    </row>
    <row r="225" spans="1:12" ht="15" customHeight="1" x14ac:dyDescent="0.25">
      <c r="A225" s="37" t="s">
        <v>152</v>
      </c>
      <c r="B225" s="41">
        <v>34155</v>
      </c>
      <c r="C225" s="41">
        <v>17330</v>
      </c>
      <c r="D225" s="41">
        <v>16825</v>
      </c>
      <c r="E225" s="41"/>
      <c r="F225" s="41">
        <v>19013</v>
      </c>
      <c r="G225" s="41">
        <v>9293</v>
      </c>
      <c r="H225" s="41">
        <v>9720</v>
      </c>
      <c r="I225" s="41"/>
      <c r="J225" s="41">
        <v>15142</v>
      </c>
      <c r="K225" s="41">
        <v>8037</v>
      </c>
      <c r="L225" s="41">
        <v>7105</v>
      </c>
    </row>
    <row r="226" spans="1:12" ht="15" customHeight="1" x14ac:dyDescent="0.25">
      <c r="A226" s="37" t="s">
        <v>153</v>
      </c>
      <c r="B226" s="41">
        <v>134787</v>
      </c>
      <c r="C226" s="41">
        <v>67070</v>
      </c>
      <c r="D226" s="41">
        <v>67717</v>
      </c>
      <c r="E226" s="41"/>
      <c r="F226" s="41">
        <v>93279</v>
      </c>
      <c r="G226" s="41">
        <v>45123</v>
      </c>
      <c r="H226" s="41">
        <v>48156</v>
      </c>
      <c r="I226" s="41"/>
      <c r="J226" s="41">
        <v>41508</v>
      </c>
      <c r="K226" s="41">
        <v>21947</v>
      </c>
      <c r="L226" s="41">
        <v>19561</v>
      </c>
    </row>
    <row r="227" spans="1:12" ht="15" customHeight="1" x14ac:dyDescent="0.25">
      <c r="A227" s="37" t="s">
        <v>154</v>
      </c>
      <c r="B227" s="41">
        <v>32244</v>
      </c>
      <c r="C227" s="41">
        <v>16769</v>
      </c>
      <c r="D227" s="41">
        <v>15475</v>
      </c>
      <c r="E227" s="41"/>
      <c r="F227" s="41">
        <v>15970</v>
      </c>
      <c r="G227" s="41">
        <v>8096</v>
      </c>
      <c r="H227" s="41">
        <v>7874</v>
      </c>
      <c r="I227" s="41"/>
      <c r="J227" s="41">
        <v>16274</v>
      </c>
      <c r="K227" s="41">
        <v>8673</v>
      </c>
      <c r="L227" s="41">
        <v>7601</v>
      </c>
    </row>
    <row r="228" spans="1:12" ht="15" customHeight="1" x14ac:dyDescent="0.25">
      <c r="A228" s="37" t="s">
        <v>155</v>
      </c>
      <c r="B228" s="41">
        <v>68693</v>
      </c>
      <c r="C228" s="41">
        <v>34784</v>
      </c>
      <c r="D228" s="41">
        <v>33909</v>
      </c>
      <c r="E228" s="41"/>
      <c r="F228" s="41">
        <v>54637</v>
      </c>
      <c r="G228" s="41">
        <v>26996</v>
      </c>
      <c r="H228" s="41">
        <v>27641</v>
      </c>
      <c r="I228" s="41"/>
      <c r="J228" s="41">
        <v>14056</v>
      </c>
      <c r="K228" s="41">
        <v>7788</v>
      </c>
      <c r="L228" s="41">
        <v>6268</v>
      </c>
    </row>
    <row r="229" spans="1:12" ht="15" customHeight="1" x14ac:dyDescent="0.25">
      <c r="A229" s="37" t="s">
        <v>156</v>
      </c>
      <c r="B229" s="41">
        <v>23720</v>
      </c>
      <c r="C229" s="41">
        <v>12142</v>
      </c>
      <c r="D229" s="41">
        <v>11578</v>
      </c>
      <c r="E229" s="41"/>
      <c r="F229" s="41">
        <v>13339</v>
      </c>
      <c r="G229" s="41">
        <v>6618</v>
      </c>
      <c r="H229" s="41">
        <v>6721</v>
      </c>
      <c r="I229" s="41"/>
      <c r="J229" s="41">
        <v>10381</v>
      </c>
      <c r="K229" s="41">
        <v>5524</v>
      </c>
      <c r="L229" s="41">
        <v>4857</v>
      </c>
    </row>
    <row r="230" spans="1:12" ht="15" customHeight="1" x14ac:dyDescent="0.25">
      <c r="A230" s="37" t="s">
        <v>157</v>
      </c>
      <c r="B230" s="41">
        <v>18844</v>
      </c>
      <c r="C230" s="41">
        <v>9809</v>
      </c>
      <c r="D230" s="41">
        <v>9035</v>
      </c>
      <c r="E230" s="41"/>
      <c r="F230" s="41">
        <v>8381</v>
      </c>
      <c r="G230" s="41">
        <v>4222</v>
      </c>
      <c r="H230" s="41">
        <v>4159</v>
      </c>
      <c r="I230" s="41"/>
      <c r="J230" s="41">
        <v>10463</v>
      </c>
      <c r="K230" s="41">
        <v>5587</v>
      </c>
      <c r="L230" s="41">
        <v>4876</v>
      </c>
    </row>
    <row r="231" spans="1:12" ht="15" customHeight="1" x14ac:dyDescent="0.25">
      <c r="A231" s="37" t="s">
        <v>158</v>
      </c>
      <c r="B231" s="41">
        <v>24783</v>
      </c>
      <c r="C231" s="41">
        <v>12792</v>
      </c>
      <c r="D231" s="41">
        <v>11991</v>
      </c>
      <c r="E231" s="41"/>
      <c r="F231" s="41">
        <v>13456</v>
      </c>
      <c r="G231" s="41">
        <v>6751</v>
      </c>
      <c r="H231" s="41">
        <v>6705</v>
      </c>
      <c r="I231" s="41"/>
      <c r="J231" s="41">
        <v>11327</v>
      </c>
      <c r="K231" s="41">
        <v>6041</v>
      </c>
      <c r="L231" s="41">
        <v>5286</v>
      </c>
    </row>
    <row r="232" spans="1:12" ht="15" customHeight="1" x14ac:dyDescent="0.25">
      <c r="A232" s="36" t="s">
        <v>159</v>
      </c>
      <c r="B232" s="41">
        <v>17224</v>
      </c>
      <c r="C232" s="41">
        <v>8842</v>
      </c>
      <c r="D232" s="41">
        <v>8382</v>
      </c>
      <c r="E232" s="41"/>
      <c r="F232" s="41">
        <v>7791</v>
      </c>
      <c r="G232" s="41">
        <v>3875</v>
      </c>
      <c r="H232" s="41">
        <v>3916</v>
      </c>
      <c r="I232" s="41"/>
      <c r="J232" s="41">
        <v>9433</v>
      </c>
      <c r="K232" s="41">
        <v>4967</v>
      </c>
      <c r="L232" s="41">
        <v>4466</v>
      </c>
    </row>
    <row r="233" spans="1:12" ht="15" customHeight="1" x14ac:dyDescent="0.25">
      <c r="A233" s="37" t="s">
        <v>160</v>
      </c>
      <c r="B233" s="41">
        <v>28302</v>
      </c>
      <c r="C233" s="41">
        <v>14852</v>
      </c>
      <c r="D233" s="41">
        <v>13450</v>
      </c>
      <c r="E233" s="41"/>
      <c r="F233" s="41">
        <v>12007</v>
      </c>
      <c r="G233" s="41">
        <v>6056</v>
      </c>
      <c r="H233" s="41">
        <v>5951</v>
      </c>
      <c r="I233" s="41"/>
      <c r="J233" s="41">
        <v>16295</v>
      </c>
      <c r="K233" s="41">
        <v>8796</v>
      </c>
      <c r="L233" s="41">
        <v>7499</v>
      </c>
    </row>
    <row r="234" spans="1:12" ht="15" customHeight="1" x14ac:dyDescent="0.25">
      <c r="A234" s="37" t="s">
        <v>161</v>
      </c>
      <c r="B234" s="41">
        <v>18330</v>
      </c>
      <c r="C234" s="41">
        <v>9515</v>
      </c>
      <c r="D234" s="41">
        <v>8815</v>
      </c>
      <c r="E234" s="41"/>
      <c r="F234" s="41">
        <v>6474</v>
      </c>
      <c r="G234" s="41">
        <v>3194</v>
      </c>
      <c r="H234" s="41">
        <v>3280</v>
      </c>
      <c r="I234" s="41"/>
      <c r="J234" s="41">
        <v>11856</v>
      </c>
      <c r="K234" s="41">
        <v>6321</v>
      </c>
      <c r="L234" s="41">
        <v>5535</v>
      </c>
    </row>
    <row r="235" spans="1:12" ht="15" customHeight="1" x14ac:dyDescent="0.25">
      <c r="A235" s="44" t="s">
        <v>162</v>
      </c>
      <c r="B235" s="43">
        <v>25503</v>
      </c>
      <c r="C235" s="43">
        <v>13307</v>
      </c>
      <c r="D235" s="43">
        <v>12196</v>
      </c>
      <c r="E235" s="43"/>
      <c r="F235" s="43">
        <v>10695</v>
      </c>
      <c r="G235" s="43">
        <v>5225</v>
      </c>
      <c r="H235" s="43">
        <v>5470</v>
      </c>
      <c r="I235" s="43"/>
      <c r="J235" s="43">
        <v>14808</v>
      </c>
      <c r="K235" s="43">
        <v>8082</v>
      </c>
      <c r="L235" s="43">
        <v>6726</v>
      </c>
    </row>
    <row r="236" spans="1:12" ht="3.75" customHeight="1" x14ac:dyDescent="0.25">
      <c r="A236" s="85"/>
      <c r="B236" s="85"/>
      <c r="C236" s="85"/>
      <c r="D236" s="85"/>
      <c r="E236" s="85"/>
      <c r="F236" s="85"/>
      <c r="G236" s="85"/>
      <c r="H236" s="85"/>
      <c r="I236" s="85"/>
      <c r="J236" s="85"/>
      <c r="K236" s="85"/>
      <c r="L236" s="162"/>
    </row>
    <row r="237" spans="1:12" ht="24.75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229"/>
    </row>
    <row r="238" spans="1:12" ht="24.75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229"/>
    </row>
    <row r="239" spans="1:12" ht="24.75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229"/>
    </row>
    <row r="240" spans="1:12" ht="24.75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229"/>
    </row>
    <row r="241" spans="1:12" ht="24.75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229"/>
    </row>
    <row r="242" spans="1:12" ht="24.75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229"/>
    </row>
    <row r="243" spans="1:12" ht="3.75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229"/>
    </row>
    <row r="244" spans="1:12" ht="15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229"/>
    </row>
    <row r="245" spans="1:12" ht="1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2" ht="15" customHeight="1" x14ac:dyDescent="0.25">
      <c r="A246" s="1"/>
      <c r="B246" s="1"/>
      <c r="C246" s="301" t="s">
        <v>385</v>
      </c>
      <c r="D246" s="301"/>
      <c r="E246" s="301"/>
      <c r="F246" s="301"/>
      <c r="G246" s="301"/>
      <c r="H246" s="301"/>
      <c r="I246" s="301"/>
      <c r="J246" s="301"/>
      <c r="K246" s="301"/>
      <c r="L246" s="301"/>
    </row>
    <row r="247" spans="1:12" ht="4.9000000000000004" customHeight="1" x14ac:dyDescent="0.25">
      <c r="A247" s="85"/>
      <c r="B247" s="85"/>
      <c r="C247" s="85"/>
      <c r="D247" s="308"/>
      <c r="E247" s="308"/>
      <c r="F247" s="308"/>
      <c r="G247" s="308"/>
      <c r="H247" s="308"/>
      <c r="I247" s="308"/>
      <c r="J247" s="308"/>
      <c r="K247" s="308"/>
      <c r="L247" s="308"/>
    </row>
    <row r="248" spans="1:12" ht="4.9000000000000004" customHeight="1" x14ac:dyDescent="0.25">
      <c r="A248" s="12"/>
      <c r="B248" s="12"/>
      <c r="C248" s="12"/>
      <c r="D248" s="28"/>
      <c r="E248" s="28"/>
      <c r="F248" s="28"/>
      <c r="G248" s="28"/>
      <c r="H248" s="28"/>
      <c r="I248" s="28"/>
      <c r="J248" s="28"/>
      <c r="K248" s="28"/>
      <c r="L248" s="28"/>
    </row>
    <row r="249" spans="1:12" ht="15" customHeight="1" x14ac:dyDescent="0.25">
      <c r="A249" s="84" t="s">
        <v>444</v>
      </c>
      <c r="B249" s="3"/>
      <c r="C249" s="3"/>
      <c r="D249" s="3"/>
      <c r="E249" s="3"/>
      <c r="F249" s="3"/>
      <c r="G249" s="3"/>
      <c r="H249" s="3"/>
      <c r="I249" s="3"/>
      <c r="J249" s="3"/>
      <c r="K249" s="33"/>
      <c r="L249" s="34"/>
    </row>
    <row r="250" spans="1:12" ht="15" customHeight="1" x14ac:dyDescent="0.25">
      <c r="A250" s="84" t="s">
        <v>387</v>
      </c>
      <c r="B250" s="1"/>
      <c r="C250" s="1"/>
      <c r="D250" s="1"/>
      <c r="E250" s="1"/>
      <c r="F250" s="1"/>
      <c r="G250" s="1"/>
      <c r="H250" s="1"/>
      <c r="I250" s="1"/>
      <c r="J250" s="1"/>
      <c r="K250" s="12"/>
      <c r="L250" s="7" t="s">
        <v>1</v>
      </c>
    </row>
    <row r="251" spans="1:12" ht="4.9000000000000004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7"/>
    </row>
    <row r="252" spans="1:12" ht="4.9000000000000004" customHeight="1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90"/>
    </row>
    <row r="253" spans="1:12" ht="15" customHeight="1" x14ac:dyDescent="0.25">
      <c r="A253" s="305" t="s">
        <v>2</v>
      </c>
      <c r="B253" s="267"/>
      <c r="C253" s="267" t="s">
        <v>3</v>
      </c>
      <c r="D253" s="267"/>
      <c r="E253" s="268"/>
      <c r="F253" s="267" t="s">
        <v>4</v>
      </c>
      <c r="G253" s="267" t="s">
        <v>574</v>
      </c>
      <c r="H253" s="267"/>
      <c r="I253" s="268"/>
      <c r="J253" s="267"/>
      <c r="K253" s="269" t="s">
        <v>5</v>
      </c>
      <c r="L253" s="267"/>
    </row>
    <row r="254" spans="1:12" ht="15" customHeight="1" x14ac:dyDescent="0.25">
      <c r="A254" s="305"/>
      <c r="B254" s="262" t="s">
        <v>6</v>
      </c>
      <c r="C254" s="262" t="s">
        <v>7</v>
      </c>
      <c r="D254" s="262" t="s">
        <v>8</v>
      </c>
      <c r="E254" s="262"/>
      <c r="F254" s="262" t="s">
        <v>6</v>
      </c>
      <c r="G254" s="262" t="s">
        <v>7</v>
      </c>
      <c r="H254" s="262" t="s">
        <v>8</v>
      </c>
      <c r="I254" s="262"/>
      <c r="J254" s="262" t="s">
        <v>6</v>
      </c>
      <c r="K254" s="262" t="s">
        <v>7</v>
      </c>
      <c r="L254" s="262" t="s">
        <v>8</v>
      </c>
    </row>
    <row r="255" spans="1:12" ht="4.9000000000000004" customHeight="1" x14ac:dyDescent="0.25">
      <c r="A255" s="96"/>
      <c r="B255" s="90"/>
      <c r="C255" s="90"/>
      <c r="D255" s="90"/>
      <c r="E255" s="90"/>
      <c r="F255" s="90"/>
      <c r="G255" s="90"/>
      <c r="H255" s="90"/>
      <c r="I255" s="90"/>
      <c r="J255" s="90"/>
      <c r="K255" s="90"/>
      <c r="L255" s="90"/>
    </row>
    <row r="256" spans="1:12" ht="4.9000000000000004" customHeight="1" x14ac:dyDescent="0.25">
      <c r="A256" s="32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</row>
    <row r="257" spans="1:12" ht="15" customHeight="1" x14ac:dyDescent="0.25">
      <c r="A257" s="126" t="s">
        <v>163</v>
      </c>
      <c r="B257" s="126">
        <v>595499</v>
      </c>
      <c r="C257" s="126">
        <v>300573</v>
      </c>
      <c r="D257" s="126">
        <v>294926</v>
      </c>
      <c r="E257" s="126"/>
      <c r="F257" s="126">
        <v>408301</v>
      </c>
      <c r="G257" s="126">
        <v>200452</v>
      </c>
      <c r="H257" s="126">
        <v>207849</v>
      </c>
      <c r="I257" s="126"/>
      <c r="J257" s="270">
        <v>187198</v>
      </c>
      <c r="K257" s="270">
        <v>100121</v>
      </c>
      <c r="L257" s="270">
        <v>87077</v>
      </c>
    </row>
    <row r="258" spans="1:12" ht="15" customHeight="1" x14ac:dyDescent="0.25">
      <c r="A258" s="36" t="s">
        <v>164</v>
      </c>
      <c r="B258" s="41">
        <v>60922</v>
      </c>
      <c r="C258" s="41">
        <v>31366</v>
      </c>
      <c r="D258" s="41">
        <v>29556</v>
      </c>
      <c r="E258" s="41"/>
      <c r="F258" s="41">
        <v>34542</v>
      </c>
      <c r="G258" s="41">
        <v>17292</v>
      </c>
      <c r="H258" s="41">
        <v>17250</v>
      </c>
      <c r="I258" s="41"/>
      <c r="J258" s="41">
        <v>26380</v>
      </c>
      <c r="K258" s="41">
        <v>14074</v>
      </c>
      <c r="L258" s="41">
        <v>12306</v>
      </c>
    </row>
    <row r="259" spans="1:12" ht="15" customHeight="1" x14ac:dyDescent="0.25">
      <c r="A259" s="37" t="s">
        <v>165</v>
      </c>
      <c r="B259" s="41">
        <v>20223</v>
      </c>
      <c r="C259" s="41">
        <v>10456</v>
      </c>
      <c r="D259" s="41">
        <v>9767</v>
      </c>
      <c r="E259" s="41"/>
      <c r="F259" s="41">
        <v>13865</v>
      </c>
      <c r="G259" s="41">
        <v>7013</v>
      </c>
      <c r="H259" s="41">
        <v>6852</v>
      </c>
      <c r="I259" s="41"/>
      <c r="J259" s="41">
        <v>6358</v>
      </c>
      <c r="K259" s="41">
        <v>3443</v>
      </c>
      <c r="L259" s="41">
        <v>2915</v>
      </c>
    </row>
    <row r="260" spans="1:12" ht="15" customHeight="1" x14ac:dyDescent="0.25">
      <c r="A260" s="37" t="s">
        <v>18</v>
      </c>
      <c r="B260" s="41">
        <v>45369</v>
      </c>
      <c r="C260" s="41">
        <v>23129</v>
      </c>
      <c r="D260" s="41">
        <v>22240</v>
      </c>
      <c r="E260" s="41"/>
      <c r="F260" s="41">
        <v>27958</v>
      </c>
      <c r="G260" s="41">
        <v>13697</v>
      </c>
      <c r="H260" s="41">
        <v>14261</v>
      </c>
      <c r="I260" s="41"/>
      <c r="J260" s="41">
        <v>17411</v>
      </c>
      <c r="K260" s="41">
        <v>9432</v>
      </c>
      <c r="L260" s="41">
        <v>7979</v>
      </c>
    </row>
    <row r="261" spans="1:12" ht="15" customHeight="1" x14ac:dyDescent="0.25">
      <c r="A261" s="37" t="s">
        <v>166</v>
      </c>
      <c r="B261" s="41">
        <v>23870</v>
      </c>
      <c r="C261" s="41">
        <v>12246</v>
      </c>
      <c r="D261" s="41">
        <v>11624</v>
      </c>
      <c r="E261" s="41"/>
      <c r="F261" s="41">
        <v>7452</v>
      </c>
      <c r="G261" s="41">
        <v>3614</v>
      </c>
      <c r="H261" s="41">
        <v>3838</v>
      </c>
      <c r="I261" s="41"/>
      <c r="J261" s="41">
        <v>16418</v>
      </c>
      <c r="K261" s="41">
        <v>8632</v>
      </c>
      <c r="L261" s="41">
        <v>7786</v>
      </c>
    </row>
    <row r="262" spans="1:12" ht="15" customHeight="1" x14ac:dyDescent="0.25">
      <c r="A262" s="37" t="s">
        <v>577</v>
      </c>
      <c r="B262" s="41">
        <v>55036</v>
      </c>
      <c r="C262" s="41">
        <v>27902</v>
      </c>
      <c r="D262" s="41">
        <v>27134</v>
      </c>
      <c r="E262" s="41"/>
      <c r="F262" s="41">
        <v>23361</v>
      </c>
      <c r="G262" s="41">
        <v>11407</v>
      </c>
      <c r="H262" s="41">
        <v>11954</v>
      </c>
      <c r="I262" s="41"/>
      <c r="J262" s="41">
        <v>31675</v>
      </c>
      <c r="K262" s="41">
        <v>16495</v>
      </c>
      <c r="L262" s="41">
        <v>15180</v>
      </c>
    </row>
    <row r="263" spans="1:12" ht="15" customHeight="1" x14ac:dyDescent="0.25">
      <c r="A263" s="37" t="s">
        <v>163</v>
      </c>
      <c r="B263" s="41">
        <v>281921</v>
      </c>
      <c r="C263" s="41">
        <v>140270</v>
      </c>
      <c r="D263" s="41">
        <v>141651</v>
      </c>
      <c r="E263" s="41"/>
      <c r="F263" s="41">
        <v>247211</v>
      </c>
      <c r="G263" s="41">
        <v>121067</v>
      </c>
      <c r="H263" s="41">
        <v>126144</v>
      </c>
      <c r="I263" s="41"/>
      <c r="J263" s="41">
        <v>34710</v>
      </c>
      <c r="K263" s="41">
        <v>19203</v>
      </c>
      <c r="L263" s="41">
        <v>15507</v>
      </c>
    </row>
    <row r="264" spans="1:12" ht="15" customHeight="1" x14ac:dyDescent="0.25">
      <c r="A264" s="37" t="s">
        <v>168</v>
      </c>
      <c r="B264" s="41">
        <v>68530</v>
      </c>
      <c r="C264" s="41">
        <v>34422</v>
      </c>
      <c r="D264" s="41">
        <v>34108</v>
      </c>
      <c r="E264" s="41"/>
      <c r="F264" s="41">
        <v>40986</v>
      </c>
      <c r="G264" s="41">
        <v>19843</v>
      </c>
      <c r="H264" s="41">
        <v>21143</v>
      </c>
      <c r="I264" s="41"/>
      <c r="J264" s="41">
        <v>27544</v>
      </c>
      <c r="K264" s="41">
        <v>14579</v>
      </c>
      <c r="L264" s="41">
        <v>12965</v>
      </c>
    </row>
    <row r="265" spans="1:12" ht="15" customHeight="1" x14ac:dyDescent="0.25">
      <c r="A265" s="37" t="s">
        <v>169</v>
      </c>
      <c r="B265" s="41">
        <v>18837</v>
      </c>
      <c r="C265" s="41">
        <v>9848</v>
      </c>
      <c r="D265" s="41">
        <v>8989</v>
      </c>
      <c r="E265" s="41"/>
      <c r="F265" s="41">
        <v>7350</v>
      </c>
      <c r="G265" s="41">
        <v>3688</v>
      </c>
      <c r="H265" s="41">
        <v>3662</v>
      </c>
      <c r="I265" s="41"/>
      <c r="J265" s="41">
        <v>11487</v>
      </c>
      <c r="K265" s="41">
        <v>6160</v>
      </c>
      <c r="L265" s="41">
        <v>5327</v>
      </c>
    </row>
    <row r="266" spans="1:12" ht="15" customHeight="1" x14ac:dyDescent="0.25">
      <c r="A266" s="37" t="s">
        <v>170</v>
      </c>
      <c r="B266" s="41">
        <v>20791</v>
      </c>
      <c r="C266" s="41">
        <v>10934</v>
      </c>
      <c r="D266" s="41">
        <v>9857</v>
      </c>
      <c r="E266" s="41"/>
      <c r="F266" s="41">
        <v>5576</v>
      </c>
      <c r="G266" s="41">
        <v>2831</v>
      </c>
      <c r="H266" s="41">
        <v>2745</v>
      </c>
      <c r="I266" s="41"/>
      <c r="J266" s="41">
        <v>15215</v>
      </c>
      <c r="K266" s="41">
        <v>8103</v>
      </c>
      <c r="L266" s="41">
        <v>7112</v>
      </c>
    </row>
    <row r="267" spans="1:12" ht="15" customHeight="1" x14ac:dyDescent="0.25">
      <c r="A267" s="126" t="s">
        <v>171</v>
      </c>
      <c r="B267" s="126">
        <v>288769</v>
      </c>
      <c r="C267" s="126">
        <v>144848</v>
      </c>
      <c r="D267" s="126">
        <v>143921</v>
      </c>
      <c r="E267" s="126"/>
      <c r="F267" s="126">
        <v>176865</v>
      </c>
      <c r="G267" s="126">
        <v>85276</v>
      </c>
      <c r="H267" s="126">
        <v>91589</v>
      </c>
      <c r="I267" s="126"/>
      <c r="J267" s="270">
        <v>111904</v>
      </c>
      <c r="K267" s="270">
        <v>59572</v>
      </c>
      <c r="L267" s="270">
        <v>52332</v>
      </c>
    </row>
    <row r="268" spans="1:12" ht="15" customHeight="1" x14ac:dyDescent="0.25">
      <c r="A268" s="36" t="s">
        <v>172</v>
      </c>
      <c r="B268" s="41">
        <v>25367</v>
      </c>
      <c r="C268" s="41">
        <v>12957</v>
      </c>
      <c r="D268" s="41">
        <v>12410</v>
      </c>
      <c r="E268" s="41"/>
      <c r="F268" s="41">
        <v>5414</v>
      </c>
      <c r="G268" s="41">
        <v>2595</v>
      </c>
      <c r="H268" s="41">
        <v>2819</v>
      </c>
      <c r="I268" s="41"/>
      <c r="J268" s="41">
        <v>19953</v>
      </c>
      <c r="K268" s="41">
        <v>10362</v>
      </c>
      <c r="L268" s="41">
        <v>9591</v>
      </c>
    </row>
    <row r="269" spans="1:12" ht="15" customHeight="1" x14ac:dyDescent="0.25">
      <c r="A269" s="37" t="s">
        <v>173</v>
      </c>
      <c r="B269" s="41">
        <v>21916</v>
      </c>
      <c r="C269" s="41">
        <v>11198</v>
      </c>
      <c r="D269" s="41">
        <v>10718</v>
      </c>
      <c r="E269" s="41"/>
      <c r="F269" s="41">
        <v>11808</v>
      </c>
      <c r="G269" s="41">
        <v>5742</v>
      </c>
      <c r="H269" s="41">
        <v>6066</v>
      </c>
      <c r="I269" s="41"/>
      <c r="J269" s="41">
        <v>10108</v>
      </c>
      <c r="K269" s="41">
        <v>5456</v>
      </c>
      <c r="L269" s="41">
        <v>4652</v>
      </c>
    </row>
    <row r="270" spans="1:12" ht="15" customHeight="1" x14ac:dyDescent="0.25">
      <c r="A270" s="37" t="s">
        <v>174</v>
      </c>
      <c r="B270" s="41">
        <v>11621</v>
      </c>
      <c r="C270" s="41">
        <v>6054</v>
      </c>
      <c r="D270" s="41">
        <v>5567</v>
      </c>
      <c r="E270" s="41"/>
      <c r="F270" s="41">
        <v>2003</v>
      </c>
      <c r="G270" s="41">
        <v>993</v>
      </c>
      <c r="H270" s="41">
        <v>1010</v>
      </c>
      <c r="I270" s="41"/>
      <c r="J270" s="41">
        <v>9618</v>
      </c>
      <c r="K270" s="41">
        <v>5061</v>
      </c>
      <c r="L270" s="41">
        <v>4557</v>
      </c>
    </row>
    <row r="271" spans="1:12" ht="15" customHeight="1" x14ac:dyDescent="0.25">
      <c r="A271" s="37" t="s">
        <v>175</v>
      </c>
      <c r="B271" s="41">
        <v>45563</v>
      </c>
      <c r="C271" s="41">
        <v>23212</v>
      </c>
      <c r="D271" s="41">
        <v>22351</v>
      </c>
      <c r="E271" s="41"/>
      <c r="F271" s="41">
        <v>24493</v>
      </c>
      <c r="G271" s="41">
        <v>12105</v>
      </c>
      <c r="H271" s="41">
        <v>12388</v>
      </c>
      <c r="I271" s="41"/>
      <c r="J271" s="41">
        <v>21070</v>
      </c>
      <c r="K271" s="41">
        <v>11107</v>
      </c>
      <c r="L271" s="41">
        <v>9963</v>
      </c>
    </row>
    <row r="272" spans="1:12" ht="15" customHeight="1" x14ac:dyDescent="0.25">
      <c r="A272" s="37" t="s">
        <v>176</v>
      </c>
      <c r="B272" s="41">
        <v>17254</v>
      </c>
      <c r="C272" s="41">
        <v>9109</v>
      </c>
      <c r="D272" s="41">
        <v>8145</v>
      </c>
      <c r="E272" s="41"/>
      <c r="F272" s="41">
        <v>1752</v>
      </c>
      <c r="G272" s="41">
        <v>864</v>
      </c>
      <c r="H272" s="41">
        <v>888</v>
      </c>
      <c r="I272" s="41"/>
      <c r="J272" s="41">
        <v>15502</v>
      </c>
      <c r="K272" s="41">
        <v>8245</v>
      </c>
      <c r="L272" s="41">
        <v>7257</v>
      </c>
    </row>
    <row r="273" spans="1:12" ht="15" customHeight="1" x14ac:dyDescent="0.25">
      <c r="A273" s="37" t="s">
        <v>177</v>
      </c>
      <c r="B273" s="41">
        <v>12611</v>
      </c>
      <c r="C273" s="41">
        <v>6426</v>
      </c>
      <c r="D273" s="41">
        <v>6185</v>
      </c>
      <c r="E273" s="41"/>
      <c r="F273" s="41">
        <v>5706</v>
      </c>
      <c r="G273" s="41">
        <v>2824</v>
      </c>
      <c r="H273" s="41">
        <v>2882</v>
      </c>
      <c r="I273" s="41"/>
      <c r="J273" s="41">
        <v>6905</v>
      </c>
      <c r="K273" s="41">
        <v>3602</v>
      </c>
      <c r="L273" s="41">
        <v>3303</v>
      </c>
    </row>
    <row r="274" spans="1:12" ht="15" customHeight="1" x14ac:dyDescent="0.25">
      <c r="A274" s="37" t="s">
        <v>178</v>
      </c>
      <c r="B274" s="41">
        <v>15065</v>
      </c>
      <c r="C274" s="41">
        <v>7720</v>
      </c>
      <c r="D274" s="41">
        <v>7345</v>
      </c>
      <c r="E274" s="41"/>
      <c r="F274" s="41">
        <v>2540</v>
      </c>
      <c r="G274" s="41">
        <v>1198</v>
      </c>
      <c r="H274" s="41">
        <v>1342</v>
      </c>
      <c r="I274" s="41"/>
      <c r="J274" s="41">
        <v>12525</v>
      </c>
      <c r="K274" s="41">
        <v>6522</v>
      </c>
      <c r="L274" s="41">
        <v>6003</v>
      </c>
    </row>
    <row r="275" spans="1:12" ht="15" customHeight="1" x14ac:dyDescent="0.25">
      <c r="A275" s="37" t="s">
        <v>179</v>
      </c>
      <c r="B275" s="41">
        <v>6545</v>
      </c>
      <c r="C275" s="41">
        <v>3314</v>
      </c>
      <c r="D275" s="41">
        <v>3231</v>
      </c>
      <c r="E275" s="41"/>
      <c r="F275" s="41">
        <v>4515</v>
      </c>
      <c r="G275" s="41">
        <v>2235</v>
      </c>
      <c r="H275" s="41">
        <v>2280</v>
      </c>
      <c r="I275" s="41"/>
      <c r="J275" s="41">
        <v>2030</v>
      </c>
      <c r="K275" s="41">
        <v>1079</v>
      </c>
      <c r="L275" s="41">
        <v>951</v>
      </c>
    </row>
    <row r="276" spans="1:12" ht="15" customHeight="1" x14ac:dyDescent="0.25">
      <c r="A276" s="37" t="s">
        <v>171</v>
      </c>
      <c r="B276" s="41">
        <v>123053</v>
      </c>
      <c r="C276" s="41">
        <v>59638</v>
      </c>
      <c r="D276" s="41">
        <v>63415</v>
      </c>
      <c r="E276" s="41"/>
      <c r="F276" s="41">
        <v>117051</v>
      </c>
      <c r="G276" s="41">
        <v>55904</v>
      </c>
      <c r="H276" s="41">
        <v>61147</v>
      </c>
      <c r="I276" s="41"/>
      <c r="J276" s="41">
        <v>6002</v>
      </c>
      <c r="K276" s="41">
        <v>3734</v>
      </c>
      <c r="L276" s="41">
        <v>2268</v>
      </c>
    </row>
    <row r="277" spans="1:12" ht="15" customHeight="1" x14ac:dyDescent="0.25">
      <c r="A277" s="37" t="s">
        <v>180</v>
      </c>
      <c r="B277" s="41">
        <v>9774</v>
      </c>
      <c r="C277" s="41">
        <v>5220</v>
      </c>
      <c r="D277" s="41">
        <v>4554</v>
      </c>
      <c r="E277" s="41"/>
      <c r="F277" s="41">
        <v>1583</v>
      </c>
      <c r="G277" s="41">
        <v>816</v>
      </c>
      <c r="H277" s="41">
        <v>767</v>
      </c>
      <c r="I277" s="41"/>
      <c r="J277" s="41">
        <v>8191</v>
      </c>
      <c r="K277" s="41">
        <v>4404</v>
      </c>
      <c r="L277" s="41">
        <v>3787</v>
      </c>
    </row>
    <row r="278" spans="1:12" ht="15" customHeight="1" x14ac:dyDescent="0.25">
      <c r="A278" s="126" t="s">
        <v>181</v>
      </c>
      <c r="B278" s="126">
        <v>46221</v>
      </c>
      <c r="C278" s="126">
        <v>23602</v>
      </c>
      <c r="D278" s="126">
        <v>22619</v>
      </c>
      <c r="E278" s="126"/>
      <c r="F278" s="126">
        <v>36241</v>
      </c>
      <c r="G278" s="126">
        <v>18084</v>
      </c>
      <c r="H278" s="126">
        <v>18157</v>
      </c>
      <c r="I278" s="126"/>
      <c r="J278" s="270">
        <v>9980</v>
      </c>
      <c r="K278" s="270">
        <v>5518</v>
      </c>
      <c r="L278" s="270">
        <v>4462</v>
      </c>
    </row>
    <row r="279" spans="1:12" ht="15" customHeight="1" x14ac:dyDescent="0.25">
      <c r="A279" s="42" t="s">
        <v>181</v>
      </c>
      <c r="B279" s="43">
        <v>46221</v>
      </c>
      <c r="C279" s="43">
        <v>23602</v>
      </c>
      <c r="D279" s="43">
        <v>22619</v>
      </c>
      <c r="E279" s="43"/>
      <c r="F279" s="43">
        <v>36241</v>
      </c>
      <c r="G279" s="43">
        <v>18084</v>
      </c>
      <c r="H279" s="43">
        <v>18157</v>
      </c>
      <c r="I279" s="43"/>
      <c r="J279" s="43">
        <v>9980</v>
      </c>
      <c r="K279" s="43">
        <v>5518</v>
      </c>
      <c r="L279" s="43">
        <v>4462</v>
      </c>
    </row>
    <row r="280" spans="1:12" ht="4.9000000000000004" customHeight="1" x14ac:dyDescent="0.25">
      <c r="A280" s="94"/>
      <c r="B280" s="94"/>
      <c r="C280" s="94"/>
      <c r="D280" s="94"/>
      <c r="E280" s="94"/>
      <c r="F280" s="94"/>
      <c r="G280" s="94"/>
      <c r="H280" s="94"/>
      <c r="I280" s="94"/>
      <c r="J280" s="94"/>
      <c r="K280" s="94"/>
      <c r="L280" s="94"/>
    </row>
    <row r="281" spans="1:12" ht="15" customHeight="1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</row>
    <row r="282" spans="1:12" ht="15" customHeigh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</row>
    <row r="283" spans="1:12" ht="15" customHeight="1" x14ac:dyDescent="0.2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</row>
    <row r="284" spans="1:12" ht="15" customHeigh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</row>
    <row r="285" spans="1:12" ht="1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</row>
    <row r="286" spans="1:12" ht="15" customHeigh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</row>
    <row r="287" spans="1:12" ht="15" customHeight="1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</row>
    <row r="288" spans="1:12" ht="15" customHeigh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</row>
    <row r="289" spans="1:12" ht="15" customHeight="1" x14ac:dyDescent="0.2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</row>
    <row r="290" spans="1:12" ht="15" customHeigh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</row>
    <row r="291" spans="1:12" ht="1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</row>
    <row r="292" spans="1:12" ht="15" customHeigh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</row>
    <row r="293" spans="1:12" ht="15" customHeight="1" x14ac:dyDescent="0.2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</row>
    <row r="294" spans="1:12" ht="15" customHeigh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</row>
    <row r="295" spans="1:12" ht="15" customHeight="1" x14ac:dyDescent="0.2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</row>
    <row r="296" spans="1:12" ht="15" customHeigh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</row>
    <row r="297" spans="1:12" ht="15" customHeight="1" x14ac:dyDescent="0.2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</row>
    <row r="298" spans="1:12" ht="15" customHeigh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</row>
    <row r="299" spans="1:12" ht="15" customHeight="1" x14ac:dyDescent="0.2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</row>
    <row r="300" spans="1:12" ht="15" customHeigh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</row>
    <row r="301" spans="1:12" ht="15" customHeight="1" x14ac:dyDescent="0.2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</row>
    <row r="302" spans="1:12" ht="15" customHeigh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</row>
    <row r="303" spans="1:12" ht="15" customHeight="1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</row>
    <row r="304" spans="1:12" ht="15" customHeigh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</row>
    <row r="305" spans="1:12" ht="15" customHeight="1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</row>
    <row r="306" spans="1:12" ht="15" customHeigh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</row>
    <row r="307" spans="1:12" ht="15" customHeight="1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</row>
    <row r="308" spans="1:12" ht="15" customHeigh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</row>
    <row r="309" spans="1:12" ht="15" customHeight="1" x14ac:dyDescent="0.2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</row>
    <row r="310" spans="1:12" ht="15" customHeigh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</row>
    <row r="311" spans="1:12" ht="15" customHeight="1" x14ac:dyDescent="0.2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</row>
    <row r="312" spans="1:12" ht="15" customHeigh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</row>
    <row r="313" spans="1:12" ht="15" customHeight="1" x14ac:dyDescent="0.2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</row>
    <row r="314" spans="1:12" ht="15" customHeigh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</row>
    <row r="315" spans="1:12" ht="15" customHeight="1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</row>
    <row r="316" spans="1:12" ht="15" customHeigh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</row>
    <row r="317" spans="1:12" ht="15" customHeight="1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</row>
    <row r="318" spans="1:12" ht="15" customHeigh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</row>
    <row r="319" spans="1:12" ht="15" customHeight="1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</row>
    <row r="320" spans="1:12" ht="15" customHeight="1" x14ac:dyDescent="0.25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</row>
    <row r="321" spans="1:12" ht="15" customHeight="1" x14ac:dyDescent="0.25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</row>
    <row r="322" spans="1:12" ht="15" customHeight="1" x14ac:dyDescent="0.25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</row>
    <row r="323" spans="1:12" ht="15" customHeight="1" x14ac:dyDescent="0.25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</row>
    <row r="324" spans="1:12" ht="15" customHeight="1" x14ac:dyDescent="0.25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</row>
    <row r="325" spans="1:12" ht="15" customHeight="1" x14ac:dyDescent="0.25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</row>
    <row r="326" spans="1:12" ht="15" customHeight="1" x14ac:dyDescent="0.25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</row>
    <row r="327" spans="1:12" ht="15" customHeight="1" x14ac:dyDescent="0.25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</row>
    <row r="328" spans="1:12" ht="15" customHeight="1" x14ac:dyDescent="0.25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</row>
    <row r="329" spans="1:12" ht="15" customHeight="1" x14ac:dyDescent="0.25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</row>
    <row r="330" spans="1:12" ht="15" customHeight="1" x14ac:dyDescent="0.25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</row>
    <row r="331" spans="1:12" ht="15" customHeight="1" x14ac:dyDescent="0.25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</row>
    <row r="332" spans="1:12" ht="15" customHeight="1" x14ac:dyDescent="0.25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</row>
    <row r="333" spans="1:12" ht="15" customHeight="1" x14ac:dyDescent="0.25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</row>
    <row r="334" spans="1:12" ht="15" customHeight="1" x14ac:dyDescent="0.25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</row>
    <row r="335" spans="1:12" ht="15" customHeight="1" x14ac:dyDescent="0.25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</row>
    <row r="336" spans="1:12" ht="15" customHeight="1" x14ac:dyDescent="0.25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</row>
    <row r="337" spans="1:12" ht="15" customHeight="1" x14ac:dyDescent="0.25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</row>
    <row r="338" spans="1:12" ht="15" customHeight="1" x14ac:dyDescent="0.25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</row>
    <row r="339" spans="1:12" ht="15" customHeight="1" x14ac:dyDescent="0.25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</row>
    <row r="340" spans="1:12" ht="15" customHeight="1" x14ac:dyDescent="0.25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</row>
    <row r="341" spans="1:12" ht="15" customHeight="1" x14ac:dyDescent="0.25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</row>
    <row r="342" spans="1:12" ht="15" customHeight="1" x14ac:dyDescent="0.25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</row>
    <row r="343" spans="1:12" ht="15" customHeight="1" x14ac:dyDescent="0.25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</row>
    <row r="344" spans="1:12" ht="15" customHeight="1" x14ac:dyDescent="0.25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</row>
    <row r="345" spans="1:12" ht="15" customHeight="1" x14ac:dyDescent="0.25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</row>
    <row r="346" spans="1:12" ht="15" customHeight="1" x14ac:dyDescent="0.25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</row>
    <row r="347" spans="1:12" ht="15" customHeight="1" x14ac:dyDescent="0.25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</row>
    <row r="348" spans="1:12" ht="15" customHeight="1" x14ac:dyDescent="0.25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</row>
    <row r="349" spans="1:12" ht="15" customHeight="1" x14ac:dyDescent="0.25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</row>
    <row r="350" spans="1:12" ht="15" customHeight="1" x14ac:dyDescent="0.25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</row>
    <row r="351" spans="1:12" ht="15" customHeight="1" x14ac:dyDescent="0.25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</row>
    <row r="352" spans="1:12" ht="15" customHeight="1" x14ac:dyDescent="0.25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</row>
    <row r="353" spans="1:12" ht="15" customHeight="1" x14ac:dyDescent="0.25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</row>
    <row r="354" spans="1:12" ht="15" customHeight="1" x14ac:dyDescent="0.25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</row>
    <row r="355" spans="1:12" ht="15" customHeight="1" x14ac:dyDescent="0.25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</row>
    <row r="356" spans="1:12" ht="15" customHeight="1" x14ac:dyDescent="0.25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</row>
    <row r="357" spans="1:12" ht="15" customHeight="1" x14ac:dyDescent="0.25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</row>
    <row r="358" spans="1:12" ht="15" customHeight="1" x14ac:dyDescent="0.25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</row>
    <row r="359" spans="1:12" ht="15" customHeight="1" x14ac:dyDescent="0.25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</row>
    <row r="360" spans="1:12" ht="15" customHeight="1" x14ac:dyDescent="0.25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</row>
    <row r="361" spans="1:12" ht="15" customHeight="1" x14ac:dyDescent="0.25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</row>
    <row r="362" spans="1:12" ht="15" customHeight="1" x14ac:dyDescent="0.25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</row>
    <row r="363" spans="1:12" ht="15" customHeight="1" x14ac:dyDescent="0.25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</row>
    <row r="364" spans="1:12" ht="15" customHeight="1" x14ac:dyDescent="0.25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</row>
    <row r="365" spans="1:12" ht="15" customHeight="1" x14ac:dyDescent="0.25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</row>
    <row r="366" spans="1:12" ht="15" customHeight="1" x14ac:dyDescent="0.25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</row>
    <row r="367" spans="1:12" ht="15" customHeight="1" x14ac:dyDescent="0.25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</row>
    <row r="368" spans="1:12" ht="15" customHeight="1" x14ac:dyDescent="0.25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</row>
    <row r="369" spans="1:12" ht="15" customHeight="1" x14ac:dyDescent="0.25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</row>
    <row r="370" spans="1:12" ht="15" customHeight="1" x14ac:dyDescent="0.25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</row>
    <row r="371" spans="1:12" ht="15" customHeight="1" x14ac:dyDescent="0.25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</row>
    <row r="372" spans="1:12" ht="15" customHeight="1" x14ac:dyDescent="0.25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</row>
  </sheetData>
  <mergeCells count="15">
    <mergeCell ref="D247:L247"/>
    <mergeCell ref="A253:A254"/>
    <mergeCell ref="D126:L126"/>
    <mergeCell ref="A132:A133"/>
    <mergeCell ref="D3:L3"/>
    <mergeCell ref="A9:A10"/>
    <mergeCell ref="D67:L67"/>
    <mergeCell ref="A73:A74"/>
    <mergeCell ref="D188:L188"/>
    <mergeCell ref="A194:A195"/>
    <mergeCell ref="C2:L2"/>
    <mergeCell ref="C66:L66"/>
    <mergeCell ref="C125:L125"/>
    <mergeCell ref="C187:L187"/>
    <mergeCell ref="C246:L246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Y343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5" customHeight="1" x14ac:dyDescent="0.25"/>
  <cols>
    <col min="1" max="1" width="18" style="10" customWidth="1"/>
    <col min="2" max="4" width="7.5" style="10" customWidth="1"/>
    <col min="5" max="5" width="0.875" style="10" customWidth="1"/>
    <col min="6" max="8" width="7.75" style="10" customWidth="1"/>
    <col min="9" max="9" width="0.875" style="10" customWidth="1"/>
    <col min="10" max="12" width="7.5" style="10" customWidth="1"/>
    <col min="13" max="51" width="9.875" style="13"/>
  </cols>
  <sheetData>
    <row r="1" spans="1:51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51" ht="15" customHeight="1" x14ac:dyDescent="0.25">
      <c r="A2" s="12"/>
      <c r="B2" s="12"/>
      <c r="C2" s="301" t="s">
        <v>388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51" ht="4.9000000000000004" customHeight="1" x14ac:dyDescent="0.25">
      <c r="A3" s="85"/>
      <c r="B3" s="85"/>
      <c r="C3" s="99"/>
      <c r="D3" s="99"/>
      <c r="E3" s="99"/>
      <c r="F3" s="99"/>
      <c r="G3" s="99"/>
      <c r="H3" s="99"/>
      <c r="I3" s="99"/>
      <c r="J3" s="99"/>
      <c r="K3" s="99"/>
      <c r="L3" s="106"/>
    </row>
    <row r="4" spans="1:51" ht="4.9000000000000004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</row>
    <row r="5" spans="1:51" ht="15" customHeight="1" x14ac:dyDescent="0.25">
      <c r="A5" s="84" t="s">
        <v>445</v>
      </c>
      <c r="B5" s="3"/>
      <c r="C5" s="3"/>
      <c r="D5" s="3"/>
      <c r="E5" s="3"/>
      <c r="F5" s="3"/>
      <c r="G5" s="3"/>
      <c r="H5" s="3"/>
      <c r="I5" s="3"/>
      <c r="J5" s="3"/>
      <c r="K5" s="33"/>
      <c r="L5" s="34"/>
    </row>
    <row r="6" spans="1:51" ht="1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2"/>
      <c r="L6" s="7" t="s">
        <v>1</v>
      </c>
    </row>
    <row r="7" spans="1:51" ht="4.9000000000000004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51" ht="4.9000000000000004" customHeight="1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90"/>
    </row>
    <row r="9" spans="1:51" ht="15" customHeight="1" x14ac:dyDescent="0.25">
      <c r="A9" s="305" t="s">
        <v>2</v>
      </c>
      <c r="B9" s="267"/>
      <c r="C9" s="267" t="s">
        <v>3</v>
      </c>
      <c r="D9" s="267"/>
      <c r="E9" s="267"/>
      <c r="F9" s="267" t="s">
        <v>4</v>
      </c>
      <c r="G9" s="267" t="s">
        <v>574</v>
      </c>
      <c r="H9" s="267"/>
      <c r="I9" s="268"/>
      <c r="J9" s="267"/>
      <c r="K9" s="269" t="s">
        <v>5</v>
      </c>
      <c r="L9" s="267"/>
    </row>
    <row r="10" spans="1:51" ht="15" customHeight="1" x14ac:dyDescent="0.25">
      <c r="A10" s="305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</row>
    <row r="11" spans="1:51" ht="4.9000000000000004" customHeight="1" x14ac:dyDescent="0.25">
      <c r="A11" s="87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</row>
    <row r="12" spans="1:51" ht="4.9000000000000004" customHeight="1" x14ac:dyDescent="0.25">
      <c r="A12" s="12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51" s="21" customFormat="1" ht="15" customHeight="1" x14ac:dyDescent="0.2">
      <c r="A13" s="126" t="s">
        <v>9</v>
      </c>
      <c r="B13" s="126">
        <v>2379887</v>
      </c>
      <c r="C13" s="126">
        <v>1095028</v>
      </c>
      <c r="D13" s="126">
        <v>1284859</v>
      </c>
      <c r="E13" s="126"/>
      <c r="F13" s="126">
        <v>1850177</v>
      </c>
      <c r="G13" s="126">
        <v>810575</v>
      </c>
      <c r="H13" s="126">
        <v>1039602</v>
      </c>
      <c r="I13" s="126"/>
      <c r="J13" s="273">
        <v>529710</v>
      </c>
      <c r="K13" s="273">
        <v>284453</v>
      </c>
      <c r="L13" s="273">
        <v>245257</v>
      </c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</row>
    <row r="14" spans="1:51" ht="5.0999999999999996" customHeight="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AP14"/>
      <c r="AQ14"/>
      <c r="AR14"/>
      <c r="AS14"/>
      <c r="AT14"/>
      <c r="AU14"/>
      <c r="AV14"/>
      <c r="AW14"/>
      <c r="AX14"/>
      <c r="AY14"/>
    </row>
    <row r="15" spans="1:51" s="21" customFormat="1" ht="13.9" customHeight="1" x14ac:dyDescent="0.2">
      <c r="A15" s="126" t="s">
        <v>10</v>
      </c>
      <c r="B15" s="126">
        <v>128552</v>
      </c>
      <c r="C15" s="126">
        <v>62497</v>
      </c>
      <c r="D15" s="126">
        <v>66055</v>
      </c>
      <c r="E15" s="126"/>
      <c r="F15" s="126">
        <v>84232</v>
      </c>
      <c r="G15" s="126">
        <v>38663</v>
      </c>
      <c r="H15" s="126">
        <v>45569</v>
      </c>
      <c r="I15" s="126"/>
      <c r="J15" s="273">
        <v>44320</v>
      </c>
      <c r="K15" s="273">
        <v>23834</v>
      </c>
      <c r="L15" s="273">
        <v>20486</v>
      </c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</row>
    <row r="16" spans="1:51" ht="13.9" customHeight="1" x14ac:dyDescent="0.25">
      <c r="A16" s="36" t="s">
        <v>11</v>
      </c>
      <c r="B16" s="38">
        <v>7775</v>
      </c>
      <c r="C16" s="38">
        <v>4049</v>
      </c>
      <c r="D16" s="38">
        <v>3726</v>
      </c>
      <c r="E16" s="38"/>
      <c r="F16" s="38">
        <v>4756</v>
      </c>
      <c r="G16" s="38">
        <v>2333</v>
      </c>
      <c r="H16" s="38">
        <v>2423</v>
      </c>
      <c r="I16" s="38"/>
      <c r="J16" s="38">
        <v>3019</v>
      </c>
      <c r="K16" s="38">
        <v>1716</v>
      </c>
      <c r="L16" s="38">
        <v>1303</v>
      </c>
      <c r="AP16"/>
      <c r="AQ16"/>
      <c r="AR16"/>
      <c r="AS16"/>
      <c r="AT16"/>
      <c r="AU16"/>
      <c r="AV16"/>
      <c r="AW16"/>
      <c r="AX16"/>
      <c r="AY16"/>
    </row>
    <row r="17" spans="1:51" ht="13.9" customHeight="1" x14ac:dyDescent="0.25">
      <c r="A17" s="37" t="s">
        <v>12</v>
      </c>
      <c r="B17" s="41">
        <v>5141</v>
      </c>
      <c r="C17" s="41">
        <v>2798</v>
      </c>
      <c r="D17" s="41">
        <v>2343</v>
      </c>
      <c r="E17" s="41"/>
      <c r="F17" s="41">
        <v>2811</v>
      </c>
      <c r="G17" s="41">
        <v>1430</v>
      </c>
      <c r="H17" s="41">
        <v>1381</v>
      </c>
      <c r="I17" s="41"/>
      <c r="J17" s="41">
        <v>2330</v>
      </c>
      <c r="K17" s="41">
        <v>1368</v>
      </c>
      <c r="L17" s="41">
        <v>962</v>
      </c>
      <c r="AP17"/>
      <c r="AQ17"/>
      <c r="AR17"/>
      <c r="AS17"/>
      <c r="AT17"/>
      <c r="AU17"/>
      <c r="AV17"/>
      <c r="AW17"/>
      <c r="AX17"/>
      <c r="AY17"/>
    </row>
    <row r="18" spans="1:51" ht="13.9" customHeight="1" x14ac:dyDescent="0.25">
      <c r="A18" s="37" t="s">
        <v>13</v>
      </c>
      <c r="B18" s="41">
        <v>7093</v>
      </c>
      <c r="C18" s="41">
        <v>3637</v>
      </c>
      <c r="D18" s="41">
        <v>3456</v>
      </c>
      <c r="E18" s="41"/>
      <c r="F18" s="41">
        <v>4401</v>
      </c>
      <c r="G18" s="41">
        <v>2165</v>
      </c>
      <c r="H18" s="41">
        <v>2236</v>
      </c>
      <c r="I18" s="41"/>
      <c r="J18" s="41">
        <v>2692</v>
      </c>
      <c r="K18" s="41">
        <v>1472</v>
      </c>
      <c r="L18" s="41">
        <v>1220</v>
      </c>
      <c r="AP18"/>
      <c r="AQ18"/>
      <c r="AR18"/>
      <c r="AS18"/>
      <c r="AT18"/>
      <c r="AU18"/>
      <c r="AV18"/>
      <c r="AW18"/>
      <c r="AX18"/>
      <c r="AY18"/>
    </row>
    <row r="19" spans="1:51" ht="13.9" customHeight="1" x14ac:dyDescent="0.25">
      <c r="A19" s="37" t="s">
        <v>14</v>
      </c>
      <c r="B19" s="41">
        <v>6190</v>
      </c>
      <c r="C19" s="41">
        <v>3095</v>
      </c>
      <c r="D19" s="41">
        <v>3095</v>
      </c>
      <c r="E19" s="41"/>
      <c r="F19" s="41">
        <v>3533</v>
      </c>
      <c r="G19" s="41">
        <v>1668</v>
      </c>
      <c r="H19" s="41">
        <v>1865</v>
      </c>
      <c r="I19" s="41"/>
      <c r="J19" s="41">
        <v>2657</v>
      </c>
      <c r="K19" s="41">
        <v>1427</v>
      </c>
      <c r="L19" s="41">
        <v>1230</v>
      </c>
      <c r="AP19"/>
      <c r="AQ19"/>
      <c r="AR19"/>
      <c r="AS19"/>
      <c r="AT19"/>
      <c r="AU19"/>
      <c r="AV19"/>
      <c r="AW19"/>
      <c r="AX19"/>
      <c r="AY19"/>
    </row>
    <row r="20" spans="1:51" ht="13.9" customHeight="1" x14ac:dyDescent="0.25">
      <c r="A20" s="37" t="s">
        <v>15</v>
      </c>
      <c r="B20" s="41">
        <v>7440</v>
      </c>
      <c r="C20" s="41">
        <v>3720</v>
      </c>
      <c r="D20" s="41">
        <v>3720</v>
      </c>
      <c r="E20" s="41"/>
      <c r="F20" s="41">
        <v>3402</v>
      </c>
      <c r="G20" s="41">
        <v>1552</v>
      </c>
      <c r="H20" s="41">
        <v>1850</v>
      </c>
      <c r="I20" s="41"/>
      <c r="J20" s="41">
        <v>4038</v>
      </c>
      <c r="K20" s="41">
        <v>2168</v>
      </c>
      <c r="L20" s="41">
        <v>1870</v>
      </c>
      <c r="AP20"/>
      <c r="AQ20"/>
      <c r="AR20"/>
      <c r="AS20"/>
      <c r="AT20"/>
      <c r="AU20"/>
      <c r="AV20"/>
      <c r="AW20"/>
      <c r="AX20"/>
      <c r="AY20"/>
    </row>
    <row r="21" spans="1:51" ht="13.9" customHeight="1" x14ac:dyDescent="0.25">
      <c r="A21" s="37" t="s">
        <v>16</v>
      </c>
      <c r="B21" s="41">
        <v>7833</v>
      </c>
      <c r="C21" s="41">
        <v>3799</v>
      </c>
      <c r="D21" s="41">
        <v>4034</v>
      </c>
      <c r="E21" s="41"/>
      <c r="F21" s="41">
        <v>5515</v>
      </c>
      <c r="G21" s="41">
        <v>2552</v>
      </c>
      <c r="H21" s="41">
        <v>2963</v>
      </c>
      <c r="I21" s="41"/>
      <c r="J21" s="41">
        <v>2318</v>
      </c>
      <c r="K21" s="41">
        <v>1247</v>
      </c>
      <c r="L21" s="41">
        <v>1071</v>
      </c>
      <c r="AP21"/>
      <c r="AQ21"/>
      <c r="AR21"/>
      <c r="AS21"/>
      <c r="AT21"/>
      <c r="AU21"/>
      <c r="AV21"/>
      <c r="AW21"/>
      <c r="AX21"/>
      <c r="AY21"/>
    </row>
    <row r="22" spans="1:51" ht="13.9" customHeight="1" x14ac:dyDescent="0.25">
      <c r="A22" s="37" t="s">
        <v>17</v>
      </c>
      <c r="B22" s="41">
        <v>19640</v>
      </c>
      <c r="C22" s="41">
        <v>9694</v>
      </c>
      <c r="D22" s="41">
        <v>9946</v>
      </c>
      <c r="E22" s="41"/>
      <c r="F22" s="41">
        <v>12835</v>
      </c>
      <c r="G22" s="41">
        <v>5974</v>
      </c>
      <c r="H22" s="41">
        <v>6861</v>
      </c>
      <c r="I22" s="41"/>
      <c r="J22" s="41">
        <v>6805</v>
      </c>
      <c r="K22" s="41">
        <v>3720</v>
      </c>
      <c r="L22" s="41">
        <v>3085</v>
      </c>
      <c r="AP22"/>
      <c r="AQ22"/>
      <c r="AR22"/>
      <c r="AS22"/>
      <c r="AT22"/>
      <c r="AU22"/>
      <c r="AV22"/>
      <c r="AW22"/>
      <c r="AX22"/>
      <c r="AY22"/>
    </row>
    <row r="23" spans="1:51" ht="13.9" customHeight="1" x14ac:dyDescent="0.25">
      <c r="A23" s="37" t="s">
        <v>10</v>
      </c>
      <c r="B23" s="41">
        <v>43974</v>
      </c>
      <c r="C23" s="41">
        <v>20000</v>
      </c>
      <c r="D23" s="41">
        <v>23974</v>
      </c>
      <c r="E23" s="41"/>
      <c r="F23" s="41">
        <v>37511</v>
      </c>
      <c r="G23" s="41">
        <v>16597</v>
      </c>
      <c r="H23" s="41">
        <v>20914</v>
      </c>
      <c r="I23" s="41"/>
      <c r="J23" s="41">
        <v>6463</v>
      </c>
      <c r="K23" s="41">
        <v>3403</v>
      </c>
      <c r="L23" s="41">
        <v>3060</v>
      </c>
      <c r="AP23"/>
      <c r="AQ23"/>
      <c r="AR23"/>
      <c r="AS23"/>
      <c r="AT23"/>
      <c r="AU23"/>
      <c r="AV23"/>
      <c r="AW23"/>
      <c r="AX23"/>
      <c r="AY23"/>
    </row>
    <row r="24" spans="1:51" ht="13.9" customHeight="1" x14ac:dyDescent="0.25">
      <c r="A24" s="37" t="s">
        <v>18</v>
      </c>
      <c r="B24" s="41">
        <v>6734</v>
      </c>
      <c r="C24" s="41">
        <v>3381</v>
      </c>
      <c r="D24" s="41">
        <v>3353</v>
      </c>
      <c r="E24" s="41"/>
      <c r="F24" s="41">
        <v>1895</v>
      </c>
      <c r="G24" s="41">
        <v>879</v>
      </c>
      <c r="H24" s="41">
        <v>1016</v>
      </c>
      <c r="I24" s="41"/>
      <c r="J24" s="41">
        <v>4839</v>
      </c>
      <c r="K24" s="41">
        <v>2502</v>
      </c>
      <c r="L24" s="41">
        <v>2337</v>
      </c>
      <c r="AP24"/>
      <c r="AQ24"/>
      <c r="AR24"/>
      <c r="AS24"/>
      <c r="AT24"/>
      <c r="AU24"/>
      <c r="AV24"/>
      <c r="AW24"/>
      <c r="AX24"/>
      <c r="AY24"/>
    </row>
    <row r="25" spans="1:51" ht="13.9" customHeight="1" x14ac:dyDescent="0.25">
      <c r="A25" s="37" t="s">
        <v>19</v>
      </c>
      <c r="B25" s="41">
        <v>9396</v>
      </c>
      <c r="C25" s="41">
        <v>4579</v>
      </c>
      <c r="D25" s="41">
        <v>4817</v>
      </c>
      <c r="E25" s="41"/>
      <c r="F25" s="41">
        <v>3655</v>
      </c>
      <c r="G25" s="41">
        <v>1652</v>
      </c>
      <c r="H25" s="41">
        <v>2003</v>
      </c>
      <c r="I25" s="41"/>
      <c r="J25" s="41">
        <v>5741</v>
      </c>
      <c r="K25" s="41">
        <v>2927</v>
      </c>
      <c r="L25" s="41">
        <v>2814</v>
      </c>
      <c r="AP25"/>
      <c r="AQ25"/>
      <c r="AR25"/>
      <c r="AS25"/>
      <c r="AT25"/>
      <c r="AU25"/>
      <c r="AV25"/>
      <c r="AW25"/>
      <c r="AX25"/>
      <c r="AY25"/>
    </row>
    <row r="26" spans="1:51" ht="13.9" customHeight="1" x14ac:dyDescent="0.25">
      <c r="A26" s="37" t="s">
        <v>20</v>
      </c>
      <c r="B26" s="41">
        <v>7336</v>
      </c>
      <c r="C26" s="41">
        <v>3745</v>
      </c>
      <c r="D26" s="41">
        <v>3591</v>
      </c>
      <c r="E26" s="41"/>
      <c r="F26" s="41">
        <v>3918</v>
      </c>
      <c r="G26" s="41">
        <v>1861</v>
      </c>
      <c r="H26" s="41">
        <v>2057</v>
      </c>
      <c r="I26" s="41"/>
      <c r="J26" s="41">
        <v>3418</v>
      </c>
      <c r="K26" s="41">
        <v>1884</v>
      </c>
      <c r="L26" s="41">
        <v>1534</v>
      </c>
      <c r="AP26"/>
      <c r="AQ26"/>
      <c r="AR26"/>
      <c r="AS26"/>
      <c r="AT26"/>
      <c r="AU26"/>
      <c r="AV26"/>
      <c r="AW26"/>
      <c r="AX26"/>
      <c r="AY26"/>
    </row>
    <row r="27" spans="1:51" ht="13.9" customHeight="1" x14ac:dyDescent="0.25">
      <c r="A27" s="126" t="s">
        <v>21</v>
      </c>
      <c r="B27" s="126">
        <v>97454</v>
      </c>
      <c r="C27" s="126">
        <v>45888</v>
      </c>
      <c r="D27" s="126">
        <v>51566</v>
      </c>
      <c r="E27" s="126"/>
      <c r="F27" s="126">
        <v>66113</v>
      </c>
      <c r="G27" s="126">
        <v>29051</v>
      </c>
      <c r="H27" s="126">
        <v>37062</v>
      </c>
      <c r="I27" s="126"/>
      <c r="J27" s="273">
        <v>31341</v>
      </c>
      <c r="K27" s="273">
        <v>16837</v>
      </c>
      <c r="L27" s="273">
        <v>14504</v>
      </c>
      <c r="AP27"/>
      <c r="AQ27"/>
      <c r="AR27"/>
      <c r="AS27"/>
      <c r="AT27"/>
      <c r="AU27"/>
      <c r="AV27"/>
      <c r="AW27"/>
      <c r="AX27"/>
      <c r="AY27"/>
    </row>
    <row r="28" spans="1:51" s="21" customFormat="1" ht="13.9" customHeight="1" x14ac:dyDescent="0.2">
      <c r="A28" s="36" t="s">
        <v>22</v>
      </c>
      <c r="B28" s="41">
        <v>8330</v>
      </c>
      <c r="C28" s="41">
        <v>4287</v>
      </c>
      <c r="D28" s="41">
        <v>4043</v>
      </c>
      <c r="E28" s="41"/>
      <c r="F28" s="41">
        <v>5140</v>
      </c>
      <c r="G28" s="41">
        <v>2474</v>
      </c>
      <c r="H28" s="41">
        <v>2666</v>
      </c>
      <c r="I28" s="41"/>
      <c r="J28" s="41">
        <v>3190</v>
      </c>
      <c r="K28" s="41">
        <v>1813</v>
      </c>
      <c r="L28" s="41">
        <v>1377</v>
      </c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</row>
    <row r="29" spans="1:51" ht="13.9" customHeight="1" x14ac:dyDescent="0.25">
      <c r="A29" s="37" t="s">
        <v>23</v>
      </c>
      <c r="B29" s="41">
        <v>8240</v>
      </c>
      <c r="C29" s="41">
        <v>3881</v>
      </c>
      <c r="D29" s="41">
        <v>4359</v>
      </c>
      <c r="E29" s="41"/>
      <c r="F29" s="41">
        <v>6384</v>
      </c>
      <c r="G29" s="41">
        <v>2896</v>
      </c>
      <c r="H29" s="41">
        <v>3488</v>
      </c>
      <c r="I29" s="41"/>
      <c r="J29" s="41">
        <v>1856</v>
      </c>
      <c r="K29" s="41">
        <v>985</v>
      </c>
      <c r="L29" s="41">
        <v>871</v>
      </c>
      <c r="AP29"/>
      <c r="AQ29"/>
      <c r="AR29"/>
      <c r="AS29"/>
      <c r="AT29"/>
      <c r="AU29"/>
      <c r="AV29"/>
      <c r="AW29"/>
      <c r="AX29"/>
      <c r="AY29"/>
    </row>
    <row r="30" spans="1:51" ht="13.9" customHeight="1" x14ac:dyDescent="0.25">
      <c r="A30" s="37" t="s">
        <v>24</v>
      </c>
      <c r="B30" s="41">
        <v>6006</v>
      </c>
      <c r="C30" s="41">
        <v>2761</v>
      </c>
      <c r="D30" s="41">
        <v>3245</v>
      </c>
      <c r="E30" s="41"/>
      <c r="F30" s="41">
        <v>4752</v>
      </c>
      <c r="G30" s="41">
        <v>2059</v>
      </c>
      <c r="H30" s="41">
        <v>2693</v>
      </c>
      <c r="I30" s="41"/>
      <c r="J30" s="41">
        <v>1254</v>
      </c>
      <c r="K30" s="41">
        <v>702</v>
      </c>
      <c r="L30" s="41">
        <v>552</v>
      </c>
      <c r="AP30"/>
      <c r="AQ30"/>
      <c r="AR30"/>
      <c r="AS30"/>
      <c r="AT30"/>
      <c r="AU30"/>
      <c r="AV30"/>
      <c r="AW30"/>
      <c r="AX30"/>
      <c r="AY30"/>
    </row>
    <row r="31" spans="1:51" ht="13.9" customHeight="1" x14ac:dyDescent="0.25">
      <c r="A31" s="37" t="s">
        <v>25</v>
      </c>
      <c r="B31" s="41">
        <v>7876</v>
      </c>
      <c r="C31" s="41">
        <v>3629</v>
      </c>
      <c r="D31" s="41">
        <v>4247</v>
      </c>
      <c r="E31" s="41"/>
      <c r="F31" s="41">
        <v>4725</v>
      </c>
      <c r="G31" s="41">
        <v>2008</v>
      </c>
      <c r="H31" s="41">
        <v>2717</v>
      </c>
      <c r="I31" s="41"/>
      <c r="J31" s="41">
        <v>3151</v>
      </c>
      <c r="K31" s="41">
        <v>1621</v>
      </c>
      <c r="L31" s="41">
        <v>1530</v>
      </c>
      <c r="AP31"/>
      <c r="AQ31"/>
      <c r="AR31"/>
      <c r="AS31"/>
      <c r="AT31"/>
      <c r="AU31"/>
      <c r="AV31"/>
      <c r="AW31"/>
      <c r="AX31"/>
      <c r="AY31"/>
    </row>
    <row r="32" spans="1:51" ht="13.9" customHeight="1" x14ac:dyDescent="0.25">
      <c r="A32" s="37" t="s">
        <v>26</v>
      </c>
      <c r="B32" s="41">
        <v>10160</v>
      </c>
      <c r="C32" s="41">
        <v>4623</v>
      </c>
      <c r="D32" s="41">
        <v>5537</v>
      </c>
      <c r="E32" s="41"/>
      <c r="F32" s="41">
        <v>7927</v>
      </c>
      <c r="G32" s="41">
        <v>3451</v>
      </c>
      <c r="H32" s="41">
        <v>4476</v>
      </c>
      <c r="I32" s="41"/>
      <c r="J32" s="41">
        <v>2233</v>
      </c>
      <c r="K32" s="41">
        <v>1172</v>
      </c>
      <c r="L32" s="41">
        <v>1061</v>
      </c>
      <c r="AP32"/>
      <c r="AQ32"/>
      <c r="AR32"/>
      <c r="AS32"/>
      <c r="AT32"/>
      <c r="AU32"/>
      <c r="AV32"/>
      <c r="AW32"/>
      <c r="AX32"/>
      <c r="AY32"/>
    </row>
    <row r="33" spans="1:51" ht="13.9" customHeight="1" x14ac:dyDescent="0.25">
      <c r="A33" s="37" t="s">
        <v>27</v>
      </c>
      <c r="B33" s="41">
        <v>9802</v>
      </c>
      <c r="C33" s="41">
        <v>4450</v>
      </c>
      <c r="D33" s="41">
        <v>5352</v>
      </c>
      <c r="E33" s="41"/>
      <c r="F33" s="41">
        <v>7012</v>
      </c>
      <c r="G33" s="41">
        <v>2964</v>
      </c>
      <c r="H33" s="41">
        <v>4048</v>
      </c>
      <c r="I33" s="41"/>
      <c r="J33" s="41">
        <v>2790</v>
      </c>
      <c r="K33" s="41">
        <v>1486</v>
      </c>
      <c r="L33" s="41">
        <v>1304</v>
      </c>
      <c r="AP33"/>
      <c r="AQ33"/>
      <c r="AR33"/>
      <c r="AS33"/>
      <c r="AT33"/>
      <c r="AU33"/>
      <c r="AV33"/>
      <c r="AW33"/>
      <c r="AX33"/>
      <c r="AY33"/>
    </row>
    <row r="34" spans="1:51" ht="13.9" customHeight="1" x14ac:dyDescent="0.25">
      <c r="A34" s="37" t="s">
        <v>28</v>
      </c>
      <c r="B34" s="41">
        <v>7420</v>
      </c>
      <c r="C34" s="41">
        <v>3419</v>
      </c>
      <c r="D34" s="41">
        <v>4001</v>
      </c>
      <c r="E34" s="41"/>
      <c r="F34" s="41">
        <v>5444</v>
      </c>
      <c r="G34" s="41">
        <v>2376</v>
      </c>
      <c r="H34" s="41">
        <v>3068</v>
      </c>
      <c r="I34" s="41"/>
      <c r="J34" s="41">
        <v>1976</v>
      </c>
      <c r="K34" s="41">
        <v>1043</v>
      </c>
      <c r="L34" s="41">
        <v>933</v>
      </c>
      <c r="AP34"/>
      <c r="AQ34"/>
      <c r="AR34"/>
      <c r="AS34"/>
      <c r="AT34"/>
      <c r="AU34"/>
      <c r="AV34"/>
      <c r="AW34"/>
      <c r="AX34"/>
      <c r="AY34"/>
    </row>
    <row r="35" spans="1:51" ht="13.9" customHeight="1" x14ac:dyDescent="0.25">
      <c r="A35" s="37" t="s">
        <v>29</v>
      </c>
      <c r="B35" s="41">
        <v>5308</v>
      </c>
      <c r="C35" s="41">
        <v>2517</v>
      </c>
      <c r="D35" s="41">
        <v>2791</v>
      </c>
      <c r="E35" s="41"/>
      <c r="F35" s="41">
        <v>2216</v>
      </c>
      <c r="G35" s="41">
        <v>908</v>
      </c>
      <c r="H35" s="41">
        <v>1308</v>
      </c>
      <c r="I35" s="41"/>
      <c r="J35" s="41">
        <v>3092</v>
      </c>
      <c r="K35" s="41">
        <v>1609</v>
      </c>
      <c r="L35" s="41">
        <v>1483</v>
      </c>
      <c r="AP35"/>
      <c r="AQ35"/>
      <c r="AR35"/>
      <c r="AS35"/>
      <c r="AT35"/>
      <c r="AU35"/>
      <c r="AV35"/>
      <c r="AW35"/>
      <c r="AX35"/>
      <c r="AY35"/>
    </row>
    <row r="36" spans="1:51" ht="13.9" customHeight="1" x14ac:dyDescent="0.25">
      <c r="A36" s="37" t="s">
        <v>21</v>
      </c>
      <c r="B36" s="41">
        <v>16868</v>
      </c>
      <c r="C36" s="41">
        <v>7920</v>
      </c>
      <c r="D36" s="41">
        <v>8948</v>
      </c>
      <c r="E36" s="41"/>
      <c r="F36" s="41">
        <v>11328</v>
      </c>
      <c r="G36" s="41">
        <v>4945</v>
      </c>
      <c r="H36" s="41">
        <v>6383</v>
      </c>
      <c r="I36" s="41"/>
      <c r="J36" s="41">
        <v>5540</v>
      </c>
      <c r="K36" s="41">
        <v>2975</v>
      </c>
      <c r="L36" s="41">
        <v>2565</v>
      </c>
      <c r="AP36"/>
      <c r="AQ36"/>
      <c r="AR36"/>
      <c r="AS36"/>
      <c r="AT36"/>
      <c r="AU36"/>
      <c r="AV36"/>
      <c r="AW36"/>
      <c r="AX36"/>
      <c r="AY36"/>
    </row>
    <row r="37" spans="1:51" ht="13.9" customHeight="1" x14ac:dyDescent="0.25">
      <c r="A37" s="37" t="s">
        <v>30</v>
      </c>
      <c r="B37" s="41">
        <v>3850</v>
      </c>
      <c r="C37" s="41">
        <v>1823</v>
      </c>
      <c r="D37" s="41">
        <v>2027</v>
      </c>
      <c r="E37" s="41"/>
      <c r="F37" s="41">
        <v>2092</v>
      </c>
      <c r="G37" s="41">
        <v>892</v>
      </c>
      <c r="H37" s="41">
        <v>1200</v>
      </c>
      <c r="I37" s="41"/>
      <c r="J37" s="41">
        <v>1758</v>
      </c>
      <c r="K37" s="41">
        <v>931</v>
      </c>
      <c r="L37" s="41">
        <v>827</v>
      </c>
      <c r="AP37"/>
      <c r="AQ37"/>
      <c r="AR37"/>
      <c r="AS37"/>
      <c r="AT37"/>
      <c r="AU37"/>
      <c r="AV37"/>
      <c r="AW37"/>
      <c r="AX37"/>
      <c r="AY37"/>
    </row>
    <row r="38" spans="1:51" ht="13.9" customHeight="1" x14ac:dyDescent="0.25">
      <c r="A38" s="44" t="s">
        <v>31</v>
      </c>
      <c r="B38" s="43">
        <v>13594</v>
      </c>
      <c r="C38" s="43">
        <v>6578</v>
      </c>
      <c r="D38" s="43">
        <v>7016</v>
      </c>
      <c r="E38" s="43"/>
      <c r="F38" s="43">
        <v>9093</v>
      </c>
      <c r="G38" s="43">
        <v>4078</v>
      </c>
      <c r="H38" s="43">
        <v>5015</v>
      </c>
      <c r="I38" s="43"/>
      <c r="J38" s="43">
        <v>4501</v>
      </c>
      <c r="K38" s="43">
        <v>2500</v>
      </c>
      <c r="L38" s="43">
        <v>2001</v>
      </c>
      <c r="AP38"/>
      <c r="AQ38"/>
      <c r="AR38"/>
      <c r="AS38"/>
      <c r="AT38"/>
      <c r="AU38"/>
      <c r="AV38"/>
      <c r="AW38"/>
      <c r="AX38"/>
      <c r="AY38"/>
    </row>
    <row r="39" spans="1:51" ht="13.9" customHeight="1" x14ac:dyDescent="0.25">
      <c r="A39" s="126" t="s">
        <v>32</v>
      </c>
      <c r="B39" s="126">
        <v>476387</v>
      </c>
      <c r="C39" s="126">
        <v>198611</v>
      </c>
      <c r="D39" s="126">
        <v>277776</v>
      </c>
      <c r="E39" s="126"/>
      <c r="F39" s="126">
        <v>476387</v>
      </c>
      <c r="G39" s="126">
        <v>198611</v>
      </c>
      <c r="H39" s="126">
        <v>277776</v>
      </c>
      <c r="I39" s="126"/>
      <c r="J39" s="270" t="s">
        <v>185</v>
      </c>
      <c r="K39" s="270" t="s">
        <v>185</v>
      </c>
      <c r="L39" s="270" t="s">
        <v>185</v>
      </c>
      <c r="AP39"/>
      <c r="AQ39"/>
      <c r="AR39"/>
      <c r="AS39"/>
      <c r="AT39"/>
      <c r="AU39"/>
      <c r="AV39"/>
      <c r="AW39"/>
      <c r="AX39"/>
      <c r="AY39"/>
    </row>
    <row r="40" spans="1:51" ht="13.9" customHeight="1" x14ac:dyDescent="0.25">
      <c r="A40" s="36" t="s">
        <v>33</v>
      </c>
      <c r="B40" s="41">
        <v>44066</v>
      </c>
      <c r="C40" s="41">
        <v>17449</v>
      </c>
      <c r="D40" s="41">
        <v>26617</v>
      </c>
      <c r="E40" s="41"/>
      <c r="F40" s="41">
        <v>44066</v>
      </c>
      <c r="G40" s="41">
        <v>17449</v>
      </c>
      <c r="H40" s="41">
        <v>26617</v>
      </c>
      <c r="I40" s="41"/>
      <c r="J40" s="39" t="s">
        <v>185</v>
      </c>
      <c r="K40" s="39" t="s">
        <v>185</v>
      </c>
      <c r="L40" s="39" t="s">
        <v>185</v>
      </c>
      <c r="AP40"/>
      <c r="AQ40"/>
      <c r="AR40"/>
      <c r="AS40"/>
      <c r="AT40"/>
      <c r="AU40"/>
      <c r="AV40"/>
      <c r="AW40"/>
      <c r="AX40"/>
      <c r="AY40"/>
    </row>
    <row r="41" spans="1:51" ht="13.9" customHeight="1" x14ac:dyDescent="0.25">
      <c r="A41" s="37" t="s">
        <v>34</v>
      </c>
      <c r="B41" s="41">
        <v>39700</v>
      </c>
      <c r="C41" s="41">
        <v>15361</v>
      </c>
      <c r="D41" s="41">
        <v>24339</v>
      </c>
      <c r="E41" s="41"/>
      <c r="F41" s="41">
        <v>39700</v>
      </c>
      <c r="G41" s="41">
        <v>15361</v>
      </c>
      <c r="H41" s="41">
        <v>24339</v>
      </c>
      <c r="I41" s="41"/>
      <c r="J41" s="39" t="s">
        <v>185</v>
      </c>
      <c r="K41" s="39" t="s">
        <v>185</v>
      </c>
      <c r="L41" s="39" t="s">
        <v>185</v>
      </c>
      <c r="AP41"/>
      <c r="AQ41"/>
      <c r="AR41"/>
      <c r="AS41"/>
      <c r="AT41"/>
      <c r="AU41"/>
      <c r="AV41"/>
      <c r="AW41"/>
      <c r="AX41"/>
      <c r="AY41"/>
    </row>
    <row r="42" spans="1:51" ht="13.9" customHeight="1" x14ac:dyDescent="0.25">
      <c r="A42" s="37" t="s">
        <v>35</v>
      </c>
      <c r="B42" s="41">
        <v>29825</v>
      </c>
      <c r="C42" s="41">
        <v>11491</v>
      </c>
      <c r="D42" s="41">
        <v>18334</v>
      </c>
      <c r="E42" s="41"/>
      <c r="F42" s="41">
        <v>29825</v>
      </c>
      <c r="G42" s="41">
        <v>11491</v>
      </c>
      <c r="H42" s="41">
        <v>18334</v>
      </c>
      <c r="I42" s="41"/>
      <c r="J42" s="39" t="s">
        <v>185</v>
      </c>
      <c r="K42" s="39" t="s">
        <v>185</v>
      </c>
      <c r="L42" s="39" t="s">
        <v>185</v>
      </c>
      <c r="AP42"/>
      <c r="AQ42"/>
      <c r="AR42"/>
      <c r="AS42"/>
      <c r="AT42"/>
      <c r="AU42"/>
      <c r="AV42"/>
      <c r="AW42"/>
      <c r="AX42"/>
      <c r="AY42"/>
    </row>
    <row r="43" spans="1:51" ht="13.9" customHeight="1" x14ac:dyDescent="0.25">
      <c r="A43" s="37" t="s">
        <v>36</v>
      </c>
      <c r="B43" s="41">
        <v>16954</v>
      </c>
      <c r="C43" s="41">
        <v>6901</v>
      </c>
      <c r="D43" s="41">
        <v>10053</v>
      </c>
      <c r="E43" s="41"/>
      <c r="F43" s="41">
        <v>16954</v>
      </c>
      <c r="G43" s="41">
        <v>6901</v>
      </c>
      <c r="H43" s="41">
        <v>10053</v>
      </c>
      <c r="I43" s="41"/>
      <c r="J43" s="39" t="s">
        <v>185</v>
      </c>
      <c r="K43" s="39" t="s">
        <v>185</v>
      </c>
      <c r="L43" s="39" t="s">
        <v>185</v>
      </c>
      <c r="AP43"/>
      <c r="AQ43"/>
      <c r="AR43"/>
      <c r="AS43"/>
      <c r="AT43"/>
      <c r="AU43"/>
      <c r="AV43"/>
      <c r="AW43"/>
      <c r="AX43"/>
      <c r="AY43"/>
    </row>
    <row r="44" spans="1:51" ht="13.9" customHeight="1" x14ac:dyDescent="0.25">
      <c r="A44" s="37" t="s">
        <v>37</v>
      </c>
      <c r="B44" s="41">
        <v>9131</v>
      </c>
      <c r="C44" s="41">
        <v>3994</v>
      </c>
      <c r="D44" s="41">
        <v>5137</v>
      </c>
      <c r="E44" s="41"/>
      <c r="F44" s="41">
        <v>9131</v>
      </c>
      <c r="G44" s="41">
        <v>3994</v>
      </c>
      <c r="H44" s="41">
        <v>5137</v>
      </c>
      <c r="I44" s="41"/>
      <c r="J44" s="39" t="s">
        <v>185</v>
      </c>
      <c r="K44" s="39" t="s">
        <v>185</v>
      </c>
      <c r="L44" s="39" t="s">
        <v>185</v>
      </c>
      <c r="AP44"/>
      <c r="AQ44"/>
      <c r="AR44"/>
      <c r="AS44"/>
      <c r="AT44"/>
      <c r="AU44"/>
      <c r="AV44"/>
      <c r="AW44"/>
      <c r="AX44"/>
      <c r="AY44"/>
    </row>
    <row r="45" spans="1:51" ht="13.9" customHeight="1" x14ac:dyDescent="0.25">
      <c r="A45" s="37" t="s">
        <v>38</v>
      </c>
      <c r="B45" s="41">
        <v>42536</v>
      </c>
      <c r="C45" s="41">
        <v>18134</v>
      </c>
      <c r="D45" s="41">
        <v>24402</v>
      </c>
      <c r="E45" s="41"/>
      <c r="F45" s="41">
        <v>42536</v>
      </c>
      <c r="G45" s="41">
        <v>18134</v>
      </c>
      <c r="H45" s="41">
        <v>24402</v>
      </c>
      <c r="I45" s="41"/>
      <c r="J45" s="39" t="s">
        <v>185</v>
      </c>
      <c r="K45" s="39" t="s">
        <v>185</v>
      </c>
      <c r="L45" s="39" t="s">
        <v>185</v>
      </c>
      <c r="AP45"/>
      <c r="AQ45"/>
      <c r="AR45"/>
      <c r="AS45"/>
      <c r="AT45"/>
      <c r="AU45"/>
      <c r="AV45"/>
      <c r="AW45"/>
      <c r="AX45"/>
      <c r="AY45"/>
    </row>
    <row r="46" spans="1:51" ht="13.9" customHeight="1" x14ac:dyDescent="0.25">
      <c r="A46" s="37" t="s">
        <v>39</v>
      </c>
      <c r="B46" s="41">
        <v>26133</v>
      </c>
      <c r="C46" s="41">
        <v>11425</v>
      </c>
      <c r="D46" s="41">
        <v>14708</v>
      </c>
      <c r="E46" s="41"/>
      <c r="F46" s="41">
        <v>26133</v>
      </c>
      <c r="G46" s="41">
        <v>11425</v>
      </c>
      <c r="H46" s="41">
        <v>14708</v>
      </c>
      <c r="I46" s="41"/>
      <c r="J46" s="39" t="s">
        <v>185</v>
      </c>
      <c r="K46" s="39" t="s">
        <v>185</v>
      </c>
      <c r="L46" s="39" t="s">
        <v>185</v>
      </c>
      <c r="AP46"/>
      <c r="AQ46"/>
      <c r="AR46"/>
      <c r="AS46"/>
      <c r="AT46"/>
      <c r="AU46"/>
      <c r="AV46"/>
      <c r="AW46"/>
      <c r="AX46"/>
      <c r="AY46"/>
    </row>
    <row r="47" spans="1:51" ht="13.9" customHeight="1" x14ac:dyDescent="0.25">
      <c r="A47" s="37" t="s">
        <v>40</v>
      </c>
      <c r="B47" s="41">
        <v>30293</v>
      </c>
      <c r="C47" s="41">
        <v>12869</v>
      </c>
      <c r="D47" s="41">
        <v>17424</v>
      </c>
      <c r="E47" s="41"/>
      <c r="F47" s="41">
        <v>30293</v>
      </c>
      <c r="G47" s="41">
        <v>12869</v>
      </c>
      <c r="H47" s="41">
        <v>17424</v>
      </c>
      <c r="I47" s="41"/>
      <c r="J47" s="39" t="s">
        <v>185</v>
      </c>
      <c r="K47" s="39" t="s">
        <v>185</v>
      </c>
      <c r="L47" s="39" t="s">
        <v>185</v>
      </c>
      <c r="AP47"/>
      <c r="AQ47"/>
      <c r="AR47"/>
      <c r="AS47"/>
      <c r="AT47"/>
      <c r="AU47"/>
      <c r="AV47"/>
      <c r="AW47"/>
      <c r="AX47"/>
      <c r="AY47"/>
    </row>
    <row r="48" spans="1:51" ht="13.9" customHeight="1" x14ac:dyDescent="0.25">
      <c r="A48" s="37" t="s">
        <v>41</v>
      </c>
      <c r="B48" s="41">
        <v>48980</v>
      </c>
      <c r="C48" s="41">
        <v>19617</v>
      </c>
      <c r="D48" s="41">
        <v>29363</v>
      </c>
      <c r="E48" s="41"/>
      <c r="F48" s="41">
        <v>48980</v>
      </c>
      <c r="G48" s="41">
        <v>19617</v>
      </c>
      <c r="H48" s="41">
        <v>29363</v>
      </c>
      <c r="I48" s="41"/>
      <c r="J48" s="39" t="s">
        <v>185</v>
      </c>
      <c r="K48" s="39" t="s">
        <v>185</v>
      </c>
      <c r="L48" s="39" t="s">
        <v>185</v>
      </c>
      <c r="AP48"/>
      <c r="AQ48"/>
      <c r="AR48"/>
      <c r="AS48"/>
      <c r="AT48"/>
      <c r="AU48"/>
      <c r="AV48"/>
      <c r="AW48"/>
      <c r="AX48"/>
      <c r="AY48"/>
    </row>
    <row r="49" spans="1:51" ht="13.9" customHeight="1" x14ac:dyDescent="0.25">
      <c r="A49" s="37" t="s">
        <v>42</v>
      </c>
      <c r="B49" s="41">
        <v>28710</v>
      </c>
      <c r="C49" s="41">
        <v>11558</v>
      </c>
      <c r="D49" s="41">
        <v>17152</v>
      </c>
      <c r="E49" s="41"/>
      <c r="F49" s="41">
        <v>28710</v>
      </c>
      <c r="G49" s="41">
        <v>11558</v>
      </c>
      <c r="H49" s="41">
        <v>17152</v>
      </c>
      <c r="I49" s="41"/>
      <c r="J49" s="39" t="s">
        <v>185</v>
      </c>
      <c r="K49" s="39" t="s">
        <v>185</v>
      </c>
      <c r="L49" s="39" t="s">
        <v>185</v>
      </c>
      <c r="AP49"/>
      <c r="AQ49"/>
      <c r="AR49"/>
      <c r="AS49"/>
      <c r="AT49"/>
      <c r="AU49"/>
      <c r="AV49"/>
      <c r="AW49"/>
      <c r="AX49"/>
      <c r="AY49"/>
    </row>
    <row r="50" spans="1:51" ht="13.9" customHeight="1" x14ac:dyDescent="0.25">
      <c r="A50" s="37" t="s">
        <v>43</v>
      </c>
      <c r="B50" s="41">
        <v>29144</v>
      </c>
      <c r="C50" s="41">
        <v>12198</v>
      </c>
      <c r="D50" s="41">
        <v>16946</v>
      </c>
      <c r="E50" s="41"/>
      <c r="F50" s="41">
        <v>29144</v>
      </c>
      <c r="G50" s="41">
        <v>12198</v>
      </c>
      <c r="H50" s="41">
        <v>16946</v>
      </c>
      <c r="I50" s="41"/>
      <c r="J50" s="39" t="s">
        <v>185</v>
      </c>
      <c r="K50" s="39" t="s">
        <v>185</v>
      </c>
      <c r="L50" s="39" t="s">
        <v>185</v>
      </c>
      <c r="AP50"/>
      <c r="AQ50"/>
      <c r="AR50"/>
      <c r="AS50"/>
      <c r="AT50"/>
      <c r="AU50"/>
      <c r="AV50"/>
      <c r="AW50"/>
      <c r="AX50"/>
      <c r="AY50"/>
    </row>
    <row r="51" spans="1:51" ht="13.9" customHeight="1" x14ac:dyDescent="0.25">
      <c r="A51" s="37" t="s">
        <v>44</v>
      </c>
      <c r="B51" s="41">
        <v>30623</v>
      </c>
      <c r="C51" s="41">
        <v>13130</v>
      </c>
      <c r="D51" s="41">
        <v>17493</v>
      </c>
      <c r="E51" s="41"/>
      <c r="F51" s="41">
        <v>30623</v>
      </c>
      <c r="G51" s="41">
        <v>13130</v>
      </c>
      <c r="H51" s="41">
        <v>17493</v>
      </c>
      <c r="I51" s="41"/>
      <c r="J51" s="39" t="s">
        <v>185</v>
      </c>
      <c r="K51" s="39" t="s">
        <v>185</v>
      </c>
      <c r="L51" s="39" t="s">
        <v>185</v>
      </c>
      <c r="AP51"/>
      <c r="AQ51"/>
      <c r="AR51"/>
      <c r="AS51"/>
      <c r="AT51"/>
      <c r="AU51"/>
      <c r="AV51"/>
      <c r="AW51"/>
      <c r="AX51"/>
      <c r="AY51"/>
    </row>
    <row r="52" spans="1:51" ht="13.9" customHeight="1" x14ac:dyDescent="0.25">
      <c r="A52" s="36" t="s">
        <v>45</v>
      </c>
      <c r="B52" s="41">
        <v>41993</v>
      </c>
      <c r="C52" s="41">
        <v>19029</v>
      </c>
      <c r="D52" s="41">
        <v>22964</v>
      </c>
      <c r="E52" s="41"/>
      <c r="F52" s="41">
        <v>41993</v>
      </c>
      <c r="G52" s="41">
        <v>19029</v>
      </c>
      <c r="H52" s="41">
        <v>22964</v>
      </c>
      <c r="I52" s="41"/>
      <c r="J52" s="39" t="s">
        <v>185</v>
      </c>
      <c r="K52" s="39" t="s">
        <v>185</v>
      </c>
      <c r="L52" s="39" t="s">
        <v>185</v>
      </c>
      <c r="AP52"/>
      <c r="AQ52"/>
      <c r="AR52"/>
      <c r="AS52"/>
      <c r="AT52"/>
      <c r="AU52"/>
      <c r="AV52"/>
      <c r="AW52"/>
      <c r="AX52"/>
      <c r="AY52"/>
    </row>
    <row r="53" spans="1:51" ht="13.9" customHeight="1" x14ac:dyDescent="0.25">
      <c r="A53" s="37" t="s">
        <v>46</v>
      </c>
      <c r="B53" s="41">
        <v>41293</v>
      </c>
      <c r="C53" s="41">
        <v>17943</v>
      </c>
      <c r="D53" s="41">
        <v>23350</v>
      </c>
      <c r="E53" s="41"/>
      <c r="F53" s="41">
        <v>41293</v>
      </c>
      <c r="G53" s="41">
        <v>17943</v>
      </c>
      <c r="H53" s="41">
        <v>23350</v>
      </c>
      <c r="I53" s="41"/>
      <c r="J53" s="39" t="s">
        <v>185</v>
      </c>
      <c r="K53" s="39" t="s">
        <v>185</v>
      </c>
      <c r="L53" s="39" t="s">
        <v>185</v>
      </c>
      <c r="AP53"/>
      <c r="AQ53"/>
      <c r="AR53"/>
      <c r="AS53"/>
      <c r="AT53"/>
      <c r="AU53"/>
      <c r="AV53"/>
      <c r="AW53"/>
      <c r="AX53"/>
      <c r="AY53"/>
    </row>
    <row r="54" spans="1:51" ht="13.9" customHeight="1" x14ac:dyDescent="0.25">
      <c r="A54" s="37" t="s">
        <v>47</v>
      </c>
      <c r="B54" s="41">
        <v>17006</v>
      </c>
      <c r="C54" s="41">
        <v>7512</v>
      </c>
      <c r="D54" s="41">
        <v>9494</v>
      </c>
      <c r="E54" s="41"/>
      <c r="F54" s="41">
        <v>17006</v>
      </c>
      <c r="G54" s="41">
        <v>7512</v>
      </c>
      <c r="H54" s="41">
        <v>9494</v>
      </c>
      <c r="I54" s="41"/>
      <c r="J54" s="39" t="s">
        <v>185</v>
      </c>
      <c r="K54" s="39" t="s">
        <v>185</v>
      </c>
      <c r="L54" s="39" t="s">
        <v>185</v>
      </c>
      <c r="AP54"/>
      <c r="AQ54"/>
      <c r="AR54"/>
      <c r="AS54"/>
      <c r="AT54"/>
      <c r="AU54"/>
      <c r="AV54"/>
      <c r="AW54"/>
      <c r="AX54"/>
      <c r="AY54"/>
    </row>
    <row r="55" spans="1:51" ht="5.0999999999999996" customHeight="1" x14ac:dyDescent="0.25">
      <c r="A55" s="107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AP55"/>
      <c r="AQ55"/>
      <c r="AR55"/>
      <c r="AS55"/>
      <c r="AT55"/>
      <c r="AU55"/>
      <c r="AV55"/>
      <c r="AW55"/>
      <c r="AX55"/>
      <c r="AY55"/>
    </row>
    <row r="56" spans="1:51" ht="11.25" customHeight="1" x14ac:dyDescent="0.25">
      <c r="A56" s="228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AP56"/>
      <c r="AQ56"/>
      <c r="AR56"/>
      <c r="AS56"/>
      <c r="AT56"/>
      <c r="AU56"/>
      <c r="AV56"/>
      <c r="AW56"/>
      <c r="AX56"/>
      <c r="AY56"/>
    </row>
    <row r="57" spans="1:51" ht="11.25" customHeight="1" x14ac:dyDescent="0.25">
      <c r="A57" s="228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AP57"/>
      <c r="AQ57"/>
      <c r="AR57"/>
      <c r="AS57"/>
      <c r="AT57"/>
      <c r="AU57"/>
      <c r="AV57"/>
      <c r="AW57"/>
      <c r="AX57"/>
      <c r="AY57"/>
    </row>
    <row r="58" spans="1:51" ht="11.25" customHeight="1" x14ac:dyDescent="0.25">
      <c r="A58" s="228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AP58"/>
      <c r="AQ58"/>
      <c r="AR58"/>
      <c r="AS58"/>
      <c r="AT58"/>
      <c r="AU58"/>
      <c r="AV58"/>
      <c r="AW58"/>
      <c r="AX58"/>
      <c r="AY58"/>
    </row>
    <row r="59" spans="1:51" ht="11.25" customHeight="1" x14ac:dyDescent="0.25">
      <c r="A59" s="228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AP59"/>
      <c r="AQ59"/>
      <c r="AR59"/>
      <c r="AS59"/>
      <c r="AT59"/>
      <c r="AU59"/>
      <c r="AV59"/>
      <c r="AW59"/>
      <c r="AX59"/>
      <c r="AY59"/>
    </row>
    <row r="60" spans="1:51" ht="11.25" customHeight="1" x14ac:dyDescent="0.25">
      <c r="A60" s="228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AP60"/>
      <c r="AQ60"/>
      <c r="AR60"/>
      <c r="AS60"/>
      <c r="AT60"/>
      <c r="AU60"/>
      <c r="AV60"/>
      <c r="AW60"/>
      <c r="AX60"/>
      <c r="AY60"/>
    </row>
    <row r="61" spans="1:51" ht="11.25" customHeight="1" x14ac:dyDescent="0.25">
      <c r="A61" s="228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AP61"/>
      <c r="AQ61"/>
      <c r="AR61"/>
      <c r="AS61"/>
      <c r="AT61"/>
      <c r="AU61"/>
      <c r="AV61"/>
      <c r="AW61"/>
      <c r="AX61"/>
      <c r="AY61"/>
    </row>
    <row r="62" spans="1:51" ht="11.25" customHeight="1" x14ac:dyDescent="0.25">
      <c r="A62" s="228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AP62"/>
      <c r="AQ62"/>
      <c r="AR62"/>
      <c r="AS62"/>
      <c r="AT62"/>
      <c r="AU62"/>
      <c r="AV62"/>
      <c r="AW62"/>
      <c r="AX62"/>
      <c r="AY62"/>
    </row>
    <row r="63" spans="1:51" s="21" customFormat="1" ht="15" customHeight="1" x14ac:dyDescent="0.2">
      <c r="A63" s="46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</row>
    <row r="64" spans="1:51" ht="1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AP64"/>
      <c r="AQ64"/>
      <c r="AR64"/>
      <c r="AS64"/>
      <c r="AT64"/>
      <c r="AU64"/>
      <c r="AV64"/>
      <c r="AW64"/>
      <c r="AX64"/>
      <c r="AY64"/>
    </row>
    <row r="65" spans="1:51" ht="15" customHeight="1" x14ac:dyDescent="0.25">
      <c r="A65" s="1"/>
      <c r="B65" s="1"/>
      <c r="C65" s="301" t="s">
        <v>388</v>
      </c>
      <c r="D65" s="301"/>
      <c r="E65" s="301"/>
      <c r="F65" s="301"/>
      <c r="G65" s="301"/>
      <c r="H65" s="301"/>
      <c r="I65" s="301"/>
      <c r="J65" s="301"/>
      <c r="K65" s="301"/>
      <c r="L65" s="301"/>
      <c r="AP65"/>
      <c r="AQ65"/>
      <c r="AR65"/>
      <c r="AS65"/>
      <c r="AT65"/>
      <c r="AU65"/>
      <c r="AV65"/>
      <c r="AW65"/>
      <c r="AX65"/>
      <c r="AY65"/>
    </row>
    <row r="66" spans="1:51" ht="5.0999999999999996" customHeight="1" x14ac:dyDescent="0.25">
      <c r="A66" s="85"/>
      <c r="B66" s="85"/>
      <c r="C66" s="99"/>
      <c r="D66" s="99"/>
      <c r="E66" s="99"/>
      <c r="F66" s="99"/>
      <c r="G66" s="99"/>
      <c r="H66" s="99"/>
      <c r="I66" s="99"/>
      <c r="J66" s="99"/>
      <c r="K66" s="99"/>
      <c r="L66" s="106"/>
      <c r="AP66"/>
      <c r="AQ66"/>
      <c r="AR66"/>
      <c r="AS66"/>
      <c r="AT66"/>
      <c r="AU66"/>
      <c r="AV66"/>
      <c r="AW66"/>
      <c r="AX66"/>
      <c r="AY66"/>
    </row>
    <row r="67" spans="1:51" ht="5.0999999999999996" customHeight="1" x14ac:dyDescent="0.25">
      <c r="A67" s="61"/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AP67"/>
      <c r="AQ67"/>
      <c r="AR67"/>
      <c r="AS67"/>
      <c r="AT67"/>
      <c r="AU67"/>
      <c r="AV67"/>
      <c r="AW67"/>
      <c r="AX67"/>
      <c r="AY67"/>
    </row>
    <row r="68" spans="1:51" ht="15" customHeight="1" x14ac:dyDescent="0.25">
      <c r="A68" s="84" t="s">
        <v>445</v>
      </c>
      <c r="B68" s="3"/>
      <c r="C68" s="3"/>
      <c r="D68" s="3"/>
      <c r="E68" s="3"/>
      <c r="F68" s="3"/>
      <c r="G68" s="3"/>
      <c r="H68" s="3"/>
      <c r="I68" s="3"/>
      <c r="J68" s="3"/>
      <c r="K68" s="33"/>
      <c r="L68" s="34"/>
      <c r="AP68"/>
      <c r="AQ68"/>
      <c r="AR68"/>
      <c r="AS68"/>
      <c r="AT68"/>
      <c r="AU68"/>
      <c r="AV68"/>
      <c r="AW68"/>
      <c r="AX68"/>
      <c r="AY68"/>
    </row>
    <row r="69" spans="1:51" ht="15" customHeight="1" x14ac:dyDescent="0.25">
      <c r="A69" s="84" t="s">
        <v>386</v>
      </c>
      <c r="B69" s="1"/>
      <c r="C69" s="1"/>
      <c r="D69" s="1"/>
      <c r="E69" s="1"/>
      <c r="F69" s="1"/>
      <c r="G69" s="1"/>
      <c r="H69" s="1"/>
      <c r="I69" s="1"/>
      <c r="J69" s="1"/>
      <c r="K69" s="12"/>
      <c r="L69" s="7" t="s">
        <v>1</v>
      </c>
      <c r="AP69"/>
      <c r="AQ69"/>
      <c r="AR69"/>
      <c r="AS69"/>
      <c r="AT69"/>
      <c r="AU69"/>
      <c r="AV69"/>
      <c r="AW69"/>
      <c r="AX69"/>
      <c r="AY69"/>
    </row>
    <row r="70" spans="1:51" ht="5.0999999999999996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7"/>
      <c r="AP70"/>
      <c r="AQ70"/>
      <c r="AR70"/>
      <c r="AS70"/>
      <c r="AT70"/>
      <c r="AU70"/>
      <c r="AV70"/>
      <c r="AW70"/>
      <c r="AX70"/>
      <c r="AY70"/>
    </row>
    <row r="71" spans="1:51" ht="5.0999999999999996" customHeight="1" x14ac:dyDescent="0.25">
      <c r="A71" s="89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90"/>
      <c r="AP71"/>
      <c r="AQ71"/>
      <c r="AR71"/>
      <c r="AS71"/>
      <c r="AT71"/>
      <c r="AU71"/>
      <c r="AV71"/>
      <c r="AW71"/>
      <c r="AX71"/>
      <c r="AY71"/>
    </row>
    <row r="72" spans="1:51" ht="15" customHeight="1" x14ac:dyDescent="0.25">
      <c r="A72" s="305" t="s">
        <v>2</v>
      </c>
      <c r="B72" s="267"/>
      <c r="C72" s="267" t="s">
        <v>3</v>
      </c>
      <c r="D72" s="267"/>
      <c r="E72" s="267"/>
      <c r="F72" s="267" t="s">
        <v>4</v>
      </c>
      <c r="G72" s="267" t="s">
        <v>574</v>
      </c>
      <c r="H72" s="267"/>
      <c r="I72" s="268"/>
      <c r="J72" s="267"/>
      <c r="K72" s="269" t="s">
        <v>5</v>
      </c>
      <c r="L72" s="267"/>
      <c r="AP72"/>
      <c r="AQ72"/>
      <c r="AR72"/>
      <c r="AS72"/>
      <c r="AT72"/>
      <c r="AU72"/>
      <c r="AV72"/>
      <c r="AW72"/>
      <c r="AX72"/>
      <c r="AY72"/>
    </row>
    <row r="73" spans="1:51" ht="15" customHeight="1" x14ac:dyDescent="0.25">
      <c r="A73" s="305"/>
      <c r="B73" s="262" t="s">
        <v>6</v>
      </c>
      <c r="C73" s="262" t="s">
        <v>7</v>
      </c>
      <c r="D73" s="262" t="s">
        <v>8</v>
      </c>
      <c r="E73" s="262"/>
      <c r="F73" s="262" t="s">
        <v>6</v>
      </c>
      <c r="G73" s="262" t="s">
        <v>7</v>
      </c>
      <c r="H73" s="262" t="s">
        <v>8</v>
      </c>
      <c r="I73" s="262"/>
      <c r="J73" s="262" t="s">
        <v>6</v>
      </c>
      <c r="K73" s="262" t="s">
        <v>7</v>
      </c>
      <c r="L73" s="262" t="s">
        <v>8</v>
      </c>
      <c r="AP73"/>
      <c r="AQ73"/>
      <c r="AR73"/>
      <c r="AS73"/>
      <c r="AT73"/>
      <c r="AU73"/>
      <c r="AV73"/>
      <c r="AW73"/>
      <c r="AX73"/>
      <c r="AY73"/>
    </row>
    <row r="74" spans="1:51" ht="5.0999999999999996" customHeight="1" x14ac:dyDescent="0.25">
      <c r="A74" s="272"/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AP74"/>
      <c r="AQ74"/>
      <c r="AR74"/>
      <c r="AS74"/>
      <c r="AT74"/>
      <c r="AU74"/>
      <c r="AV74"/>
      <c r="AW74"/>
      <c r="AX74"/>
      <c r="AY74"/>
    </row>
    <row r="75" spans="1:51" ht="5.0999999999999996" customHeight="1" x14ac:dyDescent="0.25">
      <c r="A75" s="12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AP75"/>
      <c r="AQ75"/>
      <c r="AR75"/>
      <c r="AS75"/>
      <c r="AT75"/>
      <c r="AU75"/>
      <c r="AV75"/>
      <c r="AW75"/>
      <c r="AX75"/>
      <c r="AY75"/>
    </row>
    <row r="76" spans="1:51" ht="13.9" customHeight="1" x14ac:dyDescent="0.25">
      <c r="A76" s="126" t="s">
        <v>48</v>
      </c>
      <c r="B76" s="126">
        <v>79666</v>
      </c>
      <c r="C76" s="126">
        <v>37808</v>
      </c>
      <c r="D76" s="126">
        <v>41858</v>
      </c>
      <c r="E76" s="126"/>
      <c r="F76" s="126">
        <v>57649</v>
      </c>
      <c r="G76" s="126">
        <v>25814</v>
      </c>
      <c r="H76" s="126">
        <v>31835</v>
      </c>
      <c r="I76" s="126"/>
      <c r="J76" s="270">
        <v>22017</v>
      </c>
      <c r="K76" s="270">
        <v>11994</v>
      </c>
      <c r="L76" s="270">
        <v>10023</v>
      </c>
      <c r="AP76"/>
      <c r="AQ76"/>
      <c r="AR76"/>
      <c r="AS76"/>
      <c r="AT76"/>
      <c r="AU76"/>
      <c r="AV76"/>
      <c r="AW76"/>
      <c r="AX76"/>
      <c r="AY76"/>
    </row>
    <row r="77" spans="1:51" ht="13.9" customHeight="1" x14ac:dyDescent="0.25">
      <c r="A77" s="36" t="s">
        <v>49</v>
      </c>
      <c r="B77" s="41">
        <v>5667</v>
      </c>
      <c r="C77" s="41">
        <v>2753</v>
      </c>
      <c r="D77" s="41">
        <v>2914</v>
      </c>
      <c r="E77" s="41"/>
      <c r="F77" s="41">
        <v>4105</v>
      </c>
      <c r="G77" s="41">
        <v>1936</v>
      </c>
      <c r="H77" s="41">
        <v>2169</v>
      </c>
      <c r="I77" s="41"/>
      <c r="J77" s="41">
        <v>1562</v>
      </c>
      <c r="K77" s="41">
        <v>817</v>
      </c>
      <c r="L77" s="41">
        <v>745</v>
      </c>
      <c r="AP77"/>
      <c r="AQ77"/>
      <c r="AR77"/>
      <c r="AS77"/>
      <c r="AT77"/>
      <c r="AU77"/>
      <c r="AV77"/>
      <c r="AW77"/>
      <c r="AX77"/>
      <c r="AY77"/>
    </row>
    <row r="78" spans="1:51" ht="13.9" customHeight="1" x14ac:dyDescent="0.25">
      <c r="A78" s="37" t="s">
        <v>50</v>
      </c>
      <c r="B78" s="41">
        <v>15473</v>
      </c>
      <c r="C78" s="41">
        <v>7523</v>
      </c>
      <c r="D78" s="41">
        <v>7950</v>
      </c>
      <c r="E78" s="41"/>
      <c r="F78" s="41">
        <v>10225</v>
      </c>
      <c r="G78" s="41">
        <v>4517</v>
      </c>
      <c r="H78" s="41">
        <v>5708</v>
      </c>
      <c r="I78" s="41"/>
      <c r="J78" s="41">
        <v>5248</v>
      </c>
      <c r="K78" s="41">
        <v>3006</v>
      </c>
      <c r="L78" s="41">
        <v>2242</v>
      </c>
      <c r="AP78"/>
      <c r="AQ78"/>
      <c r="AR78"/>
      <c r="AS78"/>
      <c r="AT78"/>
      <c r="AU78"/>
      <c r="AV78"/>
      <c r="AW78"/>
      <c r="AX78"/>
      <c r="AY78"/>
    </row>
    <row r="79" spans="1:51" ht="13.9" customHeight="1" x14ac:dyDescent="0.25">
      <c r="A79" s="37" t="s">
        <v>51</v>
      </c>
      <c r="B79" s="41">
        <v>5593</v>
      </c>
      <c r="C79" s="41">
        <v>2580</v>
      </c>
      <c r="D79" s="41">
        <v>3013</v>
      </c>
      <c r="E79" s="41"/>
      <c r="F79" s="41">
        <v>3938</v>
      </c>
      <c r="G79" s="41">
        <v>1718</v>
      </c>
      <c r="H79" s="41">
        <v>2220</v>
      </c>
      <c r="I79" s="41"/>
      <c r="J79" s="41">
        <v>1655</v>
      </c>
      <c r="K79" s="41">
        <v>862</v>
      </c>
      <c r="L79" s="41">
        <v>793</v>
      </c>
      <c r="AP79"/>
      <c r="AQ79"/>
      <c r="AR79"/>
      <c r="AS79"/>
      <c r="AT79"/>
      <c r="AU79"/>
      <c r="AV79"/>
      <c r="AW79"/>
      <c r="AX79"/>
      <c r="AY79"/>
    </row>
    <row r="80" spans="1:51" s="21" customFormat="1" ht="13.9" customHeight="1" x14ac:dyDescent="0.2">
      <c r="A80" s="37" t="s">
        <v>52</v>
      </c>
      <c r="B80" s="41">
        <v>7831</v>
      </c>
      <c r="C80" s="41">
        <v>3828</v>
      </c>
      <c r="D80" s="41">
        <v>4003</v>
      </c>
      <c r="E80" s="41"/>
      <c r="F80" s="41">
        <v>5388</v>
      </c>
      <c r="G80" s="41">
        <v>2551</v>
      </c>
      <c r="H80" s="41">
        <v>2837</v>
      </c>
      <c r="I80" s="41"/>
      <c r="J80" s="41">
        <v>2443</v>
      </c>
      <c r="K80" s="41">
        <v>1277</v>
      </c>
      <c r="L80" s="41">
        <v>1166</v>
      </c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</row>
    <row r="81" spans="1:51" ht="13.9" customHeight="1" x14ac:dyDescent="0.25">
      <c r="A81" s="37" t="s">
        <v>53</v>
      </c>
      <c r="B81" s="41">
        <v>6280</v>
      </c>
      <c r="C81" s="41">
        <v>2865</v>
      </c>
      <c r="D81" s="41">
        <v>3415</v>
      </c>
      <c r="E81" s="41"/>
      <c r="F81" s="41">
        <v>4632</v>
      </c>
      <c r="G81" s="41">
        <v>2024</v>
      </c>
      <c r="H81" s="41">
        <v>2608</v>
      </c>
      <c r="I81" s="41"/>
      <c r="J81" s="41">
        <v>1648</v>
      </c>
      <c r="K81" s="41">
        <v>841</v>
      </c>
      <c r="L81" s="41">
        <v>807</v>
      </c>
      <c r="AP81"/>
      <c r="AQ81"/>
      <c r="AR81"/>
      <c r="AS81"/>
      <c r="AT81"/>
      <c r="AU81"/>
      <c r="AV81"/>
      <c r="AW81"/>
      <c r="AX81"/>
      <c r="AY81"/>
    </row>
    <row r="82" spans="1:51" ht="13.9" customHeight="1" x14ac:dyDescent="0.25">
      <c r="A82" s="37" t="s">
        <v>54</v>
      </c>
      <c r="B82" s="41">
        <v>5170</v>
      </c>
      <c r="C82" s="41">
        <v>2522</v>
      </c>
      <c r="D82" s="41">
        <v>2648</v>
      </c>
      <c r="E82" s="41"/>
      <c r="F82" s="41">
        <v>3675</v>
      </c>
      <c r="G82" s="41">
        <v>1664</v>
      </c>
      <c r="H82" s="41">
        <v>2011</v>
      </c>
      <c r="I82" s="41"/>
      <c r="J82" s="41">
        <v>1495</v>
      </c>
      <c r="K82" s="41">
        <v>858</v>
      </c>
      <c r="L82" s="41">
        <v>637</v>
      </c>
      <c r="AP82"/>
      <c r="AQ82"/>
      <c r="AR82"/>
      <c r="AS82"/>
      <c r="AT82"/>
      <c r="AU82"/>
      <c r="AV82"/>
      <c r="AW82"/>
      <c r="AX82"/>
      <c r="AY82"/>
    </row>
    <row r="83" spans="1:51" ht="13.9" customHeight="1" x14ac:dyDescent="0.25">
      <c r="A83" s="37" t="s">
        <v>55</v>
      </c>
      <c r="B83" s="41">
        <v>4362</v>
      </c>
      <c r="C83" s="41">
        <v>2069</v>
      </c>
      <c r="D83" s="41">
        <v>2293</v>
      </c>
      <c r="E83" s="41"/>
      <c r="F83" s="41">
        <v>3429</v>
      </c>
      <c r="G83" s="41">
        <v>1581</v>
      </c>
      <c r="H83" s="41">
        <v>1848</v>
      </c>
      <c r="I83" s="41"/>
      <c r="J83" s="41">
        <v>933</v>
      </c>
      <c r="K83" s="41">
        <v>488</v>
      </c>
      <c r="L83" s="41">
        <v>445</v>
      </c>
      <c r="AP83"/>
      <c r="AQ83"/>
      <c r="AR83"/>
      <c r="AS83"/>
      <c r="AT83"/>
      <c r="AU83"/>
      <c r="AV83"/>
      <c r="AW83"/>
      <c r="AX83"/>
      <c r="AY83"/>
    </row>
    <row r="84" spans="1:51" ht="13.9" customHeight="1" x14ac:dyDescent="0.25">
      <c r="A84" s="37" t="s">
        <v>56</v>
      </c>
      <c r="B84" s="41">
        <v>14388</v>
      </c>
      <c r="C84" s="41">
        <v>6503</v>
      </c>
      <c r="D84" s="41">
        <v>7885</v>
      </c>
      <c r="E84" s="41"/>
      <c r="F84" s="41">
        <v>11412</v>
      </c>
      <c r="G84" s="41">
        <v>4935</v>
      </c>
      <c r="H84" s="41">
        <v>6477</v>
      </c>
      <c r="I84" s="41"/>
      <c r="J84" s="41">
        <v>2976</v>
      </c>
      <c r="K84" s="41">
        <v>1568</v>
      </c>
      <c r="L84" s="41">
        <v>1408</v>
      </c>
      <c r="AP84"/>
      <c r="AQ84"/>
      <c r="AR84"/>
      <c r="AS84"/>
      <c r="AT84"/>
      <c r="AU84"/>
      <c r="AV84"/>
      <c r="AW84"/>
      <c r="AX84"/>
      <c r="AY84"/>
    </row>
    <row r="85" spans="1:51" ht="13.9" customHeight="1" x14ac:dyDescent="0.25">
      <c r="A85" s="37" t="s">
        <v>57</v>
      </c>
      <c r="B85" s="41">
        <v>3971</v>
      </c>
      <c r="C85" s="41">
        <v>1949</v>
      </c>
      <c r="D85" s="41">
        <v>2022</v>
      </c>
      <c r="E85" s="41"/>
      <c r="F85" s="41">
        <v>2800</v>
      </c>
      <c r="G85" s="41">
        <v>1289</v>
      </c>
      <c r="H85" s="41">
        <v>1511</v>
      </c>
      <c r="I85" s="41"/>
      <c r="J85" s="41">
        <v>1171</v>
      </c>
      <c r="K85" s="41">
        <v>660</v>
      </c>
      <c r="L85" s="41">
        <v>511</v>
      </c>
      <c r="AP85"/>
      <c r="AQ85"/>
      <c r="AR85"/>
      <c r="AS85"/>
      <c r="AT85"/>
      <c r="AU85"/>
      <c r="AV85"/>
      <c r="AW85"/>
      <c r="AX85"/>
      <c r="AY85"/>
    </row>
    <row r="86" spans="1:51" ht="13.9" customHeight="1" x14ac:dyDescent="0.25">
      <c r="A86" s="37" t="s">
        <v>58</v>
      </c>
      <c r="B86" s="41">
        <v>4878</v>
      </c>
      <c r="C86" s="41">
        <v>2339</v>
      </c>
      <c r="D86" s="41">
        <v>2539</v>
      </c>
      <c r="E86" s="41"/>
      <c r="F86" s="41">
        <v>3850</v>
      </c>
      <c r="G86" s="41">
        <v>1795</v>
      </c>
      <c r="H86" s="41">
        <v>2055</v>
      </c>
      <c r="I86" s="41"/>
      <c r="J86" s="41">
        <v>1028</v>
      </c>
      <c r="K86" s="41">
        <v>544</v>
      </c>
      <c r="L86" s="41">
        <v>484</v>
      </c>
      <c r="AP86"/>
      <c r="AQ86"/>
      <c r="AR86"/>
      <c r="AS86"/>
      <c r="AT86"/>
      <c r="AU86"/>
      <c r="AV86"/>
      <c r="AW86"/>
      <c r="AX86"/>
      <c r="AY86"/>
    </row>
    <row r="87" spans="1:51" ht="13.9" customHeight="1" x14ac:dyDescent="0.25">
      <c r="A87" s="44" t="s">
        <v>59</v>
      </c>
      <c r="B87" s="43">
        <v>6053</v>
      </c>
      <c r="C87" s="43">
        <v>2877</v>
      </c>
      <c r="D87" s="43">
        <v>3176</v>
      </c>
      <c r="E87" s="43"/>
      <c r="F87" s="43">
        <v>4195</v>
      </c>
      <c r="G87" s="43">
        <v>1804</v>
      </c>
      <c r="H87" s="43">
        <v>2391</v>
      </c>
      <c r="I87" s="43"/>
      <c r="J87" s="43">
        <v>1858</v>
      </c>
      <c r="K87" s="43">
        <v>1073</v>
      </c>
      <c r="L87" s="43">
        <v>785</v>
      </c>
      <c r="AP87"/>
      <c r="AQ87"/>
      <c r="AR87"/>
      <c r="AS87"/>
      <c r="AT87"/>
      <c r="AU87"/>
      <c r="AV87"/>
      <c r="AW87"/>
      <c r="AX87"/>
      <c r="AY87"/>
    </row>
    <row r="88" spans="1:51" ht="13.9" customHeight="1" x14ac:dyDescent="0.25">
      <c r="A88" s="126" t="s">
        <v>60</v>
      </c>
      <c r="B88" s="126">
        <v>151235</v>
      </c>
      <c r="C88" s="126">
        <v>70623</v>
      </c>
      <c r="D88" s="126">
        <v>80612</v>
      </c>
      <c r="E88" s="126"/>
      <c r="F88" s="126">
        <v>129498</v>
      </c>
      <c r="G88" s="126">
        <v>58888</v>
      </c>
      <c r="H88" s="126">
        <v>70610</v>
      </c>
      <c r="I88" s="126"/>
      <c r="J88" s="270">
        <v>21737</v>
      </c>
      <c r="K88" s="270">
        <v>11735</v>
      </c>
      <c r="L88" s="270">
        <v>10002</v>
      </c>
      <c r="AP88"/>
      <c r="AQ88"/>
      <c r="AR88"/>
      <c r="AS88"/>
      <c r="AT88"/>
      <c r="AU88"/>
      <c r="AV88"/>
      <c r="AW88"/>
      <c r="AX88"/>
      <c r="AY88"/>
    </row>
    <row r="89" spans="1:51" ht="13.9" customHeight="1" x14ac:dyDescent="0.25">
      <c r="A89" s="36" t="s">
        <v>60</v>
      </c>
      <c r="B89" s="41">
        <v>34889</v>
      </c>
      <c r="C89" s="41">
        <v>15533</v>
      </c>
      <c r="D89" s="41">
        <v>19356</v>
      </c>
      <c r="E89" s="41"/>
      <c r="F89" s="41">
        <v>32651</v>
      </c>
      <c r="G89" s="41">
        <v>14329</v>
      </c>
      <c r="H89" s="41">
        <v>18322</v>
      </c>
      <c r="I89" s="41"/>
      <c r="J89" s="41">
        <v>2238</v>
      </c>
      <c r="K89" s="41">
        <v>1204</v>
      </c>
      <c r="L89" s="41">
        <v>1034</v>
      </c>
      <c r="AP89"/>
      <c r="AQ89"/>
      <c r="AR89"/>
      <c r="AS89"/>
      <c r="AT89"/>
      <c r="AU89"/>
      <c r="AV89"/>
      <c r="AW89"/>
      <c r="AX89"/>
      <c r="AY89"/>
    </row>
    <row r="90" spans="1:51" ht="13.9" customHeight="1" x14ac:dyDescent="0.25">
      <c r="A90" s="37" t="s">
        <v>61</v>
      </c>
      <c r="B90" s="41">
        <v>30056</v>
      </c>
      <c r="C90" s="41">
        <v>13884</v>
      </c>
      <c r="D90" s="41">
        <v>16172</v>
      </c>
      <c r="E90" s="41"/>
      <c r="F90" s="41">
        <v>28904</v>
      </c>
      <c r="G90" s="41">
        <v>13141</v>
      </c>
      <c r="H90" s="41">
        <v>15763</v>
      </c>
      <c r="I90" s="41"/>
      <c r="J90" s="41">
        <v>1152</v>
      </c>
      <c r="K90" s="41">
        <v>743</v>
      </c>
      <c r="L90" s="41">
        <v>409</v>
      </c>
      <c r="AP90"/>
      <c r="AQ90"/>
      <c r="AR90"/>
      <c r="AS90"/>
      <c r="AT90"/>
      <c r="AU90"/>
      <c r="AV90"/>
      <c r="AW90"/>
      <c r="AX90"/>
      <c r="AY90"/>
    </row>
    <row r="91" spans="1:51" ht="13.9" customHeight="1" x14ac:dyDescent="0.25">
      <c r="A91" s="37" t="s">
        <v>62</v>
      </c>
      <c r="B91" s="41">
        <v>4888</v>
      </c>
      <c r="C91" s="41">
        <v>2367</v>
      </c>
      <c r="D91" s="41">
        <v>2521</v>
      </c>
      <c r="E91" s="41"/>
      <c r="F91" s="41">
        <v>3074</v>
      </c>
      <c r="G91" s="41">
        <v>1453</v>
      </c>
      <c r="H91" s="41">
        <v>1621</v>
      </c>
      <c r="I91" s="41"/>
      <c r="J91" s="41">
        <v>1814</v>
      </c>
      <c r="K91" s="41">
        <v>914</v>
      </c>
      <c r="L91" s="41">
        <v>900</v>
      </c>
      <c r="AP91"/>
      <c r="AQ91"/>
      <c r="AR91"/>
      <c r="AS91"/>
      <c r="AT91"/>
      <c r="AU91"/>
      <c r="AV91"/>
      <c r="AW91"/>
      <c r="AX91"/>
      <c r="AY91"/>
    </row>
    <row r="92" spans="1:51" ht="13.9" customHeight="1" x14ac:dyDescent="0.25">
      <c r="A92" s="37" t="s">
        <v>63</v>
      </c>
      <c r="B92" s="41">
        <v>15219</v>
      </c>
      <c r="C92" s="41">
        <v>7057</v>
      </c>
      <c r="D92" s="41">
        <v>8162</v>
      </c>
      <c r="E92" s="41"/>
      <c r="F92" s="41">
        <v>13122</v>
      </c>
      <c r="G92" s="41">
        <v>5909</v>
      </c>
      <c r="H92" s="41">
        <v>7213</v>
      </c>
      <c r="I92" s="41"/>
      <c r="J92" s="41">
        <v>2097</v>
      </c>
      <c r="K92" s="41">
        <v>1148</v>
      </c>
      <c r="L92" s="41">
        <v>949</v>
      </c>
      <c r="AP92"/>
      <c r="AQ92"/>
      <c r="AR92"/>
      <c r="AS92"/>
      <c r="AT92"/>
      <c r="AU92"/>
      <c r="AV92"/>
      <c r="AW92"/>
      <c r="AX92"/>
      <c r="AY92"/>
    </row>
    <row r="93" spans="1:51" ht="13.9" customHeight="1" x14ac:dyDescent="0.25">
      <c r="A93" s="37" t="s">
        <v>64</v>
      </c>
      <c r="B93" s="41">
        <v>6168</v>
      </c>
      <c r="C93" s="41">
        <v>2885</v>
      </c>
      <c r="D93" s="41">
        <v>3283</v>
      </c>
      <c r="E93" s="41"/>
      <c r="F93" s="41">
        <v>5075</v>
      </c>
      <c r="G93" s="41">
        <v>2301</v>
      </c>
      <c r="H93" s="41">
        <v>2774</v>
      </c>
      <c r="I93" s="41"/>
      <c r="J93" s="41">
        <v>1093</v>
      </c>
      <c r="K93" s="41">
        <v>584</v>
      </c>
      <c r="L93" s="41">
        <v>509</v>
      </c>
      <c r="AP93"/>
      <c r="AQ93"/>
      <c r="AR93"/>
      <c r="AS93"/>
      <c r="AT93"/>
      <c r="AU93"/>
      <c r="AV93"/>
      <c r="AW93"/>
      <c r="AX93"/>
      <c r="AY93"/>
    </row>
    <row r="94" spans="1:51" ht="13.9" customHeight="1" x14ac:dyDescent="0.25">
      <c r="A94" s="37" t="s">
        <v>65</v>
      </c>
      <c r="B94" s="41">
        <v>11834</v>
      </c>
      <c r="C94" s="41">
        <v>5584</v>
      </c>
      <c r="D94" s="41">
        <v>6250</v>
      </c>
      <c r="E94" s="41"/>
      <c r="F94" s="41">
        <v>9658</v>
      </c>
      <c r="G94" s="41">
        <v>4521</v>
      </c>
      <c r="H94" s="41">
        <v>5137</v>
      </c>
      <c r="I94" s="41"/>
      <c r="J94" s="41">
        <v>2176</v>
      </c>
      <c r="K94" s="41">
        <v>1063</v>
      </c>
      <c r="L94" s="41">
        <v>1113</v>
      </c>
      <c r="AP94"/>
      <c r="AQ94"/>
      <c r="AR94"/>
      <c r="AS94"/>
      <c r="AT94"/>
      <c r="AU94"/>
      <c r="AV94"/>
      <c r="AW94"/>
      <c r="AX94"/>
      <c r="AY94"/>
    </row>
    <row r="95" spans="1:51" ht="13.9" customHeight="1" x14ac:dyDescent="0.25">
      <c r="A95" s="37" t="s">
        <v>66</v>
      </c>
      <c r="B95" s="41">
        <v>7143</v>
      </c>
      <c r="C95" s="41">
        <v>3411</v>
      </c>
      <c r="D95" s="41">
        <v>3732</v>
      </c>
      <c r="E95" s="41"/>
      <c r="F95" s="41">
        <v>5950</v>
      </c>
      <c r="G95" s="41">
        <v>2763</v>
      </c>
      <c r="H95" s="41">
        <v>3187</v>
      </c>
      <c r="I95" s="41"/>
      <c r="J95" s="41">
        <v>1193</v>
      </c>
      <c r="K95" s="41">
        <v>648</v>
      </c>
      <c r="L95" s="41">
        <v>545</v>
      </c>
      <c r="AP95"/>
      <c r="AQ95"/>
      <c r="AR95"/>
      <c r="AS95"/>
      <c r="AT95"/>
      <c r="AU95"/>
      <c r="AV95"/>
      <c r="AW95"/>
      <c r="AX95"/>
      <c r="AY95"/>
    </row>
    <row r="96" spans="1:51" ht="13.9" customHeight="1" x14ac:dyDescent="0.25">
      <c r="A96" s="37" t="s">
        <v>67</v>
      </c>
      <c r="B96" s="41">
        <v>5642</v>
      </c>
      <c r="C96" s="41">
        <v>2731</v>
      </c>
      <c r="D96" s="41">
        <v>2911</v>
      </c>
      <c r="E96" s="41"/>
      <c r="F96" s="41">
        <v>3196</v>
      </c>
      <c r="G96" s="41">
        <v>1496</v>
      </c>
      <c r="H96" s="41">
        <v>1700</v>
      </c>
      <c r="I96" s="41"/>
      <c r="J96" s="41">
        <v>2446</v>
      </c>
      <c r="K96" s="41">
        <v>1235</v>
      </c>
      <c r="L96" s="41">
        <v>1211</v>
      </c>
      <c r="AP96"/>
      <c r="AQ96"/>
      <c r="AR96"/>
      <c r="AS96"/>
      <c r="AT96"/>
      <c r="AU96"/>
      <c r="AV96"/>
      <c r="AW96"/>
      <c r="AX96"/>
      <c r="AY96"/>
    </row>
    <row r="97" spans="1:51" ht="13.9" customHeight="1" x14ac:dyDescent="0.25">
      <c r="A97" s="37" t="s">
        <v>68</v>
      </c>
      <c r="B97" s="41">
        <v>9122</v>
      </c>
      <c r="C97" s="41">
        <v>4387</v>
      </c>
      <c r="D97" s="41">
        <v>4735</v>
      </c>
      <c r="E97" s="41"/>
      <c r="F97" s="41">
        <v>6986</v>
      </c>
      <c r="G97" s="41">
        <v>3157</v>
      </c>
      <c r="H97" s="41">
        <v>3829</v>
      </c>
      <c r="I97" s="41"/>
      <c r="J97" s="41">
        <v>2136</v>
      </c>
      <c r="K97" s="41">
        <v>1230</v>
      </c>
      <c r="L97" s="41">
        <v>906</v>
      </c>
      <c r="AP97"/>
      <c r="AQ97"/>
      <c r="AR97"/>
      <c r="AS97"/>
      <c r="AT97"/>
      <c r="AU97"/>
      <c r="AV97"/>
      <c r="AW97"/>
      <c r="AX97"/>
      <c r="AY97"/>
    </row>
    <row r="98" spans="1:51" ht="13.9" customHeight="1" x14ac:dyDescent="0.25">
      <c r="A98" s="37" t="s">
        <v>69</v>
      </c>
      <c r="B98" s="41">
        <v>1721</v>
      </c>
      <c r="C98" s="41">
        <v>847</v>
      </c>
      <c r="D98" s="41">
        <v>874</v>
      </c>
      <c r="E98" s="41"/>
      <c r="F98" s="41">
        <v>1222</v>
      </c>
      <c r="G98" s="41">
        <v>590</v>
      </c>
      <c r="H98" s="41">
        <v>632</v>
      </c>
      <c r="I98" s="41"/>
      <c r="J98" s="41">
        <v>499</v>
      </c>
      <c r="K98" s="41">
        <v>257</v>
      </c>
      <c r="L98" s="41">
        <v>242</v>
      </c>
      <c r="AP98"/>
      <c r="AQ98"/>
      <c r="AR98"/>
      <c r="AS98"/>
      <c r="AT98"/>
      <c r="AU98"/>
      <c r="AV98"/>
      <c r="AW98"/>
      <c r="AX98"/>
      <c r="AY98"/>
    </row>
    <row r="99" spans="1:51" ht="13.9" customHeight="1" x14ac:dyDescent="0.25">
      <c r="A99" s="37" t="s">
        <v>70</v>
      </c>
      <c r="B99" s="41">
        <v>13045</v>
      </c>
      <c r="C99" s="41">
        <v>6358</v>
      </c>
      <c r="D99" s="41">
        <v>6687</v>
      </c>
      <c r="E99" s="41"/>
      <c r="F99" s="41">
        <v>10744</v>
      </c>
      <c r="G99" s="41">
        <v>5052</v>
      </c>
      <c r="H99" s="41">
        <v>5692</v>
      </c>
      <c r="I99" s="41"/>
      <c r="J99" s="41">
        <v>2301</v>
      </c>
      <c r="K99" s="41">
        <v>1306</v>
      </c>
      <c r="L99" s="41">
        <v>995</v>
      </c>
      <c r="AP99"/>
      <c r="AQ99"/>
      <c r="AR99"/>
      <c r="AS99"/>
      <c r="AT99"/>
      <c r="AU99"/>
      <c r="AV99"/>
      <c r="AW99"/>
      <c r="AX99"/>
      <c r="AY99"/>
    </row>
    <row r="100" spans="1:51" ht="13.9" customHeight="1" x14ac:dyDescent="0.25">
      <c r="A100" s="37" t="s">
        <v>71</v>
      </c>
      <c r="B100" s="41">
        <v>6104</v>
      </c>
      <c r="C100" s="41">
        <v>2914</v>
      </c>
      <c r="D100" s="41">
        <v>3190</v>
      </c>
      <c r="E100" s="41"/>
      <c r="F100" s="41">
        <v>5669</v>
      </c>
      <c r="G100" s="41">
        <v>2668</v>
      </c>
      <c r="H100" s="41">
        <v>3001</v>
      </c>
      <c r="I100" s="41"/>
      <c r="J100" s="41">
        <v>435</v>
      </c>
      <c r="K100" s="41">
        <v>246</v>
      </c>
      <c r="L100" s="41">
        <v>189</v>
      </c>
      <c r="AP100"/>
      <c r="AQ100"/>
      <c r="AR100"/>
      <c r="AS100"/>
      <c r="AT100"/>
      <c r="AU100"/>
      <c r="AV100"/>
      <c r="AW100"/>
      <c r="AX100"/>
      <c r="AY100"/>
    </row>
    <row r="101" spans="1:51" ht="13.9" customHeight="1" x14ac:dyDescent="0.25">
      <c r="A101" s="36" t="s">
        <v>72</v>
      </c>
      <c r="B101" s="41">
        <v>5404</v>
      </c>
      <c r="C101" s="41">
        <v>2665</v>
      </c>
      <c r="D101" s="41">
        <v>2739</v>
      </c>
      <c r="E101" s="41"/>
      <c r="F101" s="41">
        <v>3247</v>
      </c>
      <c r="G101" s="41">
        <v>1508</v>
      </c>
      <c r="H101" s="41">
        <v>1739</v>
      </c>
      <c r="I101" s="41"/>
      <c r="J101" s="41">
        <v>2157</v>
      </c>
      <c r="K101" s="41">
        <v>1157</v>
      </c>
      <c r="L101" s="41">
        <v>1000</v>
      </c>
      <c r="AP101"/>
      <c r="AQ101"/>
      <c r="AR101"/>
      <c r="AS101"/>
      <c r="AT101"/>
      <c r="AU101"/>
      <c r="AV101"/>
      <c r="AW101"/>
      <c r="AX101"/>
      <c r="AY101"/>
    </row>
    <row r="102" spans="1:51" ht="13.9" customHeight="1" x14ac:dyDescent="0.25">
      <c r="A102" s="126" t="s">
        <v>73</v>
      </c>
      <c r="B102" s="126">
        <v>187310</v>
      </c>
      <c r="C102" s="126">
        <v>86828</v>
      </c>
      <c r="D102" s="126">
        <v>100482</v>
      </c>
      <c r="E102" s="126"/>
      <c r="F102" s="126">
        <v>140973</v>
      </c>
      <c r="G102" s="126">
        <v>62047</v>
      </c>
      <c r="H102" s="126">
        <v>78926</v>
      </c>
      <c r="I102" s="126"/>
      <c r="J102" s="270">
        <v>46337</v>
      </c>
      <c r="K102" s="270">
        <v>24781</v>
      </c>
      <c r="L102" s="270">
        <v>21556</v>
      </c>
      <c r="AP102"/>
      <c r="AQ102"/>
      <c r="AR102"/>
      <c r="AS102"/>
      <c r="AT102"/>
      <c r="AU102"/>
      <c r="AV102"/>
      <c r="AW102"/>
      <c r="AX102"/>
      <c r="AY102"/>
    </row>
    <row r="103" spans="1:51" ht="13.9" customHeight="1" x14ac:dyDescent="0.25">
      <c r="A103" s="36" t="s">
        <v>74</v>
      </c>
      <c r="B103" s="41">
        <v>6212</v>
      </c>
      <c r="C103" s="41">
        <v>2960</v>
      </c>
      <c r="D103" s="41">
        <v>3252</v>
      </c>
      <c r="E103" s="41"/>
      <c r="F103" s="41">
        <v>4358</v>
      </c>
      <c r="G103" s="41">
        <v>1968</v>
      </c>
      <c r="H103" s="41">
        <v>2390</v>
      </c>
      <c r="I103" s="41"/>
      <c r="J103" s="41">
        <v>1854</v>
      </c>
      <c r="K103" s="41">
        <v>992</v>
      </c>
      <c r="L103" s="41">
        <v>862</v>
      </c>
      <c r="AP103"/>
      <c r="AQ103"/>
      <c r="AR103"/>
      <c r="AS103"/>
      <c r="AT103"/>
      <c r="AU103"/>
      <c r="AV103"/>
      <c r="AW103"/>
      <c r="AX103"/>
      <c r="AY103"/>
    </row>
    <row r="104" spans="1:51" ht="13.9" customHeight="1" x14ac:dyDescent="0.25">
      <c r="A104" s="37" t="s">
        <v>75</v>
      </c>
      <c r="B104" s="41">
        <v>5407</v>
      </c>
      <c r="C104" s="41">
        <v>2641</v>
      </c>
      <c r="D104" s="41">
        <v>2766</v>
      </c>
      <c r="E104" s="41"/>
      <c r="F104" s="41">
        <v>3212</v>
      </c>
      <c r="G104" s="41">
        <v>1432</v>
      </c>
      <c r="H104" s="41">
        <v>1780</v>
      </c>
      <c r="I104" s="41"/>
      <c r="J104" s="41">
        <v>2195</v>
      </c>
      <c r="K104" s="41">
        <v>1209</v>
      </c>
      <c r="L104" s="41">
        <v>986</v>
      </c>
      <c r="AP104"/>
      <c r="AQ104"/>
      <c r="AR104"/>
      <c r="AS104"/>
      <c r="AT104"/>
      <c r="AU104"/>
      <c r="AV104"/>
      <c r="AW104"/>
      <c r="AX104"/>
      <c r="AY104"/>
    </row>
    <row r="105" spans="1:51" ht="13.9" customHeight="1" x14ac:dyDescent="0.25">
      <c r="A105" s="37" t="s">
        <v>76</v>
      </c>
      <c r="B105" s="41">
        <v>12391</v>
      </c>
      <c r="C105" s="41">
        <v>5603</v>
      </c>
      <c r="D105" s="41">
        <v>6788</v>
      </c>
      <c r="E105" s="41"/>
      <c r="F105" s="41">
        <v>10552</v>
      </c>
      <c r="G105" s="41">
        <v>4661</v>
      </c>
      <c r="H105" s="41">
        <v>5891</v>
      </c>
      <c r="I105" s="41"/>
      <c r="J105" s="41">
        <v>1839</v>
      </c>
      <c r="K105" s="41">
        <v>942</v>
      </c>
      <c r="L105" s="41">
        <v>897</v>
      </c>
      <c r="AP105"/>
      <c r="AQ105"/>
      <c r="AR105"/>
      <c r="AS105"/>
      <c r="AT105"/>
      <c r="AU105"/>
      <c r="AV105"/>
      <c r="AW105"/>
      <c r="AX105"/>
      <c r="AY105"/>
    </row>
    <row r="106" spans="1:51" s="21" customFormat="1" ht="13.9" customHeight="1" x14ac:dyDescent="0.2">
      <c r="A106" s="37" t="s">
        <v>77</v>
      </c>
      <c r="B106" s="41">
        <v>8221</v>
      </c>
      <c r="C106" s="41">
        <v>3974</v>
      </c>
      <c r="D106" s="41">
        <v>4247</v>
      </c>
      <c r="E106" s="41"/>
      <c r="F106" s="41">
        <v>5903</v>
      </c>
      <c r="G106" s="41">
        <v>2719</v>
      </c>
      <c r="H106" s="41">
        <v>3184</v>
      </c>
      <c r="I106" s="41"/>
      <c r="J106" s="41">
        <v>2318</v>
      </c>
      <c r="K106" s="41">
        <v>1255</v>
      </c>
      <c r="L106" s="41">
        <v>1063</v>
      </c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</row>
    <row r="107" spans="1:51" ht="13.9" customHeight="1" x14ac:dyDescent="0.25">
      <c r="A107" s="37" t="s">
        <v>78</v>
      </c>
      <c r="B107" s="41">
        <v>14558</v>
      </c>
      <c r="C107" s="41">
        <v>6911</v>
      </c>
      <c r="D107" s="41">
        <v>7647</v>
      </c>
      <c r="E107" s="41"/>
      <c r="F107" s="41">
        <v>9186</v>
      </c>
      <c r="G107" s="41">
        <v>4059</v>
      </c>
      <c r="H107" s="41">
        <v>5127</v>
      </c>
      <c r="I107" s="41"/>
      <c r="J107" s="41">
        <v>5372</v>
      </c>
      <c r="K107" s="41">
        <v>2852</v>
      </c>
      <c r="L107" s="41">
        <v>2520</v>
      </c>
      <c r="AP107"/>
      <c r="AQ107"/>
      <c r="AR107"/>
      <c r="AS107"/>
      <c r="AT107"/>
      <c r="AU107"/>
      <c r="AV107"/>
      <c r="AW107"/>
      <c r="AX107"/>
      <c r="AY107"/>
    </row>
    <row r="108" spans="1:51" ht="13.9" customHeight="1" x14ac:dyDescent="0.25">
      <c r="A108" s="37" t="s">
        <v>79</v>
      </c>
      <c r="B108" s="41">
        <v>8386</v>
      </c>
      <c r="C108" s="41">
        <v>3837</v>
      </c>
      <c r="D108" s="41">
        <v>4549</v>
      </c>
      <c r="E108" s="41"/>
      <c r="F108" s="41">
        <v>7418</v>
      </c>
      <c r="G108" s="41">
        <v>3310</v>
      </c>
      <c r="H108" s="41">
        <v>4108</v>
      </c>
      <c r="I108" s="41"/>
      <c r="J108" s="41">
        <v>968</v>
      </c>
      <c r="K108" s="41">
        <v>527</v>
      </c>
      <c r="L108" s="41">
        <v>441</v>
      </c>
      <c r="AP108"/>
      <c r="AQ108"/>
      <c r="AR108"/>
      <c r="AS108"/>
      <c r="AT108"/>
      <c r="AU108"/>
      <c r="AV108"/>
      <c r="AW108"/>
      <c r="AX108"/>
      <c r="AY108"/>
    </row>
    <row r="109" spans="1:51" ht="13.9" customHeight="1" x14ac:dyDescent="0.25">
      <c r="A109" s="37" t="s">
        <v>80</v>
      </c>
      <c r="B109" s="41">
        <v>10984</v>
      </c>
      <c r="C109" s="41">
        <v>5147</v>
      </c>
      <c r="D109" s="41">
        <v>5837</v>
      </c>
      <c r="E109" s="41"/>
      <c r="F109" s="41">
        <v>6789</v>
      </c>
      <c r="G109" s="41">
        <v>2875</v>
      </c>
      <c r="H109" s="41">
        <v>3914</v>
      </c>
      <c r="I109" s="41"/>
      <c r="J109" s="41">
        <v>4195</v>
      </c>
      <c r="K109" s="41">
        <v>2272</v>
      </c>
      <c r="L109" s="41">
        <v>1923</v>
      </c>
      <c r="AP109"/>
      <c r="AQ109"/>
      <c r="AR109"/>
      <c r="AS109"/>
      <c r="AT109"/>
      <c r="AU109"/>
      <c r="AV109"/>
      <c r="AW109"/>
      <c r="AX109"/>
      <c r="AY109"/>
    </row>
    <row r="110" spans="1:51" ht="13.9" customHeight="1" x14ac:dyDescent="0.25">
      <c r="A110" s="37" t="s">
        <v>81</v>
      </c>
      <c r="B110" s="41">
        <v>16871</v>
      </c>
      <c r="C110" s="41">
        <v>7816</v>
      </c>
      <c r="D110" s="41">
        <v>9055</v>
      </c>
      <c r="E110" s="41"/>
      <c r="F110" s="41">
        <v>11170</v>
      </c>
      <c r="G110" s="41">
        <v>4825</v>
      </c>
      <c r="H110" s="41">
        <v>6345</v>
      </c>
      <c r="I110" s="41"/>
      <c r="J110" s="41">
        <v>5701</v>
      </c>
      <c r="K110" s="41">
        <v>2991</v>
      </c>
      <c r="L110" s="41">
        <v>2710</v>
      </c>
      <c r="AP110"/>
      <c r="AQ110"/>
      <c r="AR110"/>
      <c r="AS110"/>
      <c r="AT110"/>
      <c r="AU110"/>
      <c r="AV110"/>
      <c r="AW110"/>
      <c r="AX110"/>
      <c r="AY110"/>
    </row>
    <row r="111" spans="1:51" ht="13.9" customHeight="1" x14ac:dyDescent="0.25">
      <c r="A111" s="37" t="s">
        <v>82</v>
      </c>
      <c r="B111" s="41">
        <v>58617</v>
      </c>
      <c r="C111" s="41">
        <v>25921</v>
      </c>
      <c r="D111" s="41">
        <v>32696</v>
      </c>
      <c r="E111" s="41"/>
      <c r="F111" s="41">
        <v>53327</v>
      </c>
      <c r="G111" s="41">
        <v>23046</v>
      </c>
      <c r="H111" s="41">
        <v>30281</v>
      </c>
      <c r="I111" s="41"/>
      <c r="J111" s="41">
        <v>5290</v>
      </c>
      <c r="K111" s="41">
        <v>2875</v>
      </c>
      <c r="L111" s="41">
        <v>2415</v>
      </c>
      <c r="AP111"/>
      <c r="AQ111"/>
      <c r="AR111"/>
      <c r="AS111"/>
      <c r="AT111"/>
      <c r="AU111"/>
      <c r="AV111"/>
      <c r="AW111"/>
      <c r="AX111"/>
      <c r="AY111"/>
    </row>
    <row r="112" spans="1:51" ht="13.9" customHeight="1" x14ac:dyDescent="0.25">
      <c r="A112" s="37" t="s">
        <v>83</v>
      </c>
      <c r="B112" s="41">
        <v>6846</v>
      </c>
      <c r="C112" s="41">
        <v>3286</v>
      </c>
      <c r="D112" s="41">
        <v>3560</v>
      </c>
      <c r="E112" s="41"/>
      <c r="F112" s="41">
        <v>3985</v>
      </c>
      <c r="G112" s="41">
        <v>1795</v>
      </c>
      <c r="H112" s="41">
        <v>2190</v>
      </c>
      <c r="I112" s="41"/>
      <c r="J112" s="41">
        <v>2861</v>
      </c>
      <c r="K112" s="41">
        <v>1491</v>
      </c>
      <c r="L112" s="41">
        <v>1370</v>
      </c>
      <c r="AP112"/>
      <c r="AQ112"/>
      <c r="AR112"/>
      <c r="AS112"/>
      <c r="AT112"/>
      <c r="AU112"/>
      <c r="AV112"/>
      <c r="AW112"/>
      <c r="AX112"/>
      <c r="AY112"/>
    </row>
    <row r="113" spans="1:51" ht="13.9" customHeight="1" x14ac:dyDescent="0.25">
      <c r="A113" s="37" t="s">
        <v>84</v>
      </c>
      <c r="B113" s="41">
        <v>11685</v>
      </c>
      <c r="C113" s="41">
        <v>5584</v>
      </c>
      <c r="D113" s="41">
        <v>6101</v>
      </c>
      <c r="E113" s="41"/>
      <c r="F113" s="41">
        <v>8025</v>
      </c>
      <c r="G113" s="41">
        <v>3641</v>
      </c>
      <c r="H113" s="41">
        <v>4384</v>
      </c>
      <c r="I113" s="41"/>
      <c r="J113" s="41">
        <v>3660</v>
      </c>
      <c r="K113" s="41">
        <v>1943</v>
      </c>
      <c r="L113" s="41">
        <v>1717</v>
      </c>
      <c r="AP113"/>
      <c r="AQ113"/>
      <c r="AR113"/>
      <c r="AS113"/>
      <c r="AT113"/>
      <c r="AU113"/>
      <c r="AV113"/>
      <c r="AW113"/>
      <c r="AX113"/>
      <c r="AY113"/>
    </row>
    <row r="114" spans="1:51" ht="13.9" customHeight="1" x14ac:dyDescent="0.25">
      <c r="A114" s="37" t="s">
        <v>85</v>
      </c>
      <c r="B114" s="41">
        <v>12613</v>
      </c>
      <c r="C114" s="41">
        <v>5852</v>
      </c>
      <c r="D114" s="41">
        <v>6761</v>
      </c>
      <c r="E114" s="41"/>
      <c r="F114" s="41">
        <v>8367</v>
      </c>
      <c r="G114" s="41">
        <v>3668</v>
      </c>
      <c r="H114" s="41">
        <v>4699</v>
      </c>
      <c r="I114" s="41"/>
      <c r="J114" s="41">
        <v>4246</v>
      </c>
      <c r="K114" s="41">
        <v>2184</v>
      </c>
      <c r="L114" s="41">
        <v>2062</v>
      </c>
      <c r="AP114"/>
      <c r="AQ114"/>
      <c r="AR114"/>
      <c r="AS114"/>
      <c r="AT114"/>
      <c r="AU114"/>
      <c r="AV114"/>
      <c r="AW114"/>
      <c r="AX114"/>
      <c r="AY114"/>
    </row>
    <row r="115" spans="1:51" ht="13.9" customHeight="1" x14ac:dyDescent="0.25">
      <c r="A115" s="36" t="s">
        <v>86</v>
      </c>
      <c r="B115" s="41">
        <v>14519</v>
      </c>
      <c r="C115" s="41">
        <v>7296</v>
      </c>
      <c r="D115" s="41">
        <v>7223</v>
      </c>
      <c r="E115" s="41"/>
      <c r="F115" s="41">
        <v>8681</v>
      </c>
      <c r="G115" s="41">
        <v>4048</v>
      </c>
      <c r="H115" s="41">
        <v>4633</v>
      </c>
      <c r="I115" s="41"/>
      <c r="J115" s="41">
        <v>5838</v>
      </c>
      <c r="K115" s="41">
        <v>3248</v>
      </c>
      <c r="L115" s="41">
        <v>2590</v>
      </c>
      <c r="AP115"/>
      <c r="AQ115"/>
      <c r="AR115"/>
      <c r="AS115"/>
      <c r="AT115"/>
      <c r="AU115"/>
      <c r="AV115"/>
      <c r="AW115"/>
      <c r="AX115"/>
      <c r="AY115"/>
    </row>
    <row r="116" spans="1:51" ht="5.0999999999999996" customHeight="1" x14ac:dyDescent="0.25">
      <c r="A116" s="92"/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AP116"/>
      <c r="AQ116"/>
      <c r="AR116"/>
      <c r="AS116"/>
      <c r="AT116"/>
      <c r="AU116"/>
      <c r="AV116"/>
      <c r="AW116"/>
      <c r="AX116"/>
      <c r="AY116"/>
    </row>
    <row r="117" spans="1:51" ht="18" customHeight="1" x14ac:dyDescent="0.25">
      <c r="A117" s="44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AP117"/>
      <c r="AQ117"/>
      <c r="AR117"/>
      <c r="AS117"/>
      <c r="AT117"/>
      <c r="AU117"/>
      <c r="AV117"/>
      <c r="AW117"/>
      <c r="AX117"/>
      <c r="AY117"/>
    </row>
    <row r="118" spans="1:51" ht="18" customHeight="1" x14ac:dyDescent="0.25">
      <c r="A118" s="44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AP118"/>
      <c r="AQ118"/>
      <c r="AR118"/>
      <c r="AS118"/>
      <c r="AT118"/>
      <c r="AU118"/>
      <c r="AV118"/>
      <c r="AW118"/>
      <c r="AX118"/>
      <c r="AY118"/>
    </row>
    <row r="119" spans="1:51" ht="18" customHeight="1" x14ac:dyDescent="0.25">
      <c r="A119" s="44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AP119"/>
      <c r="AQ119"/>
      <c r="AR119"/>
      <c r="AS119"/>
      <c r="AT119"/>
      <c r="AU119"/>
      <c r="AV119"/>
      <c r="AW119"/>
      <c r="AX119"/>
      <c r="AY119"/>
    </row>
    <row r="120" spans="1:51" ht="15" customHeight="1" x14ac:dyDescent="0.25">
      <c r="A120" s="37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AP120"/>
      <c r="AQ120"/>
      <c r="AR120"/>
      <c r="AS120"/>
      <c r="AT120"/>
      <c r="AU120"/>
      <c r="AV120"/>
      <c r="AW120"/>
      <c r="AX120"/>
      <c r="AY120"/>
    </row>
    <row r="121" spans="1:51" ht="15" customHeight="1" x14ac:dyDescent="0.25">
      <c r="A121" s="37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AP121"/>
      <c r="AQ121"/>
      <c r="AR121"/>
      <c r="AS121"/>
      <c r="AT121"/>
      <c r="AU121"/>
      <c r="AV121"/>
      <c r="AW121"/>
      <c r="AX121"/>
      <c r="AY121"/>
    </row>
    <row r="122" spans="1:51" ht="15" customHeight="1" x14ac:dyDescent="0.25">
      <c r="A122" s="37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AP122"/>
      <c r="AQ122"/>
      <c r="AR122"/>
      <c r="AS122"/>
      <c r="AT122"/>
      <c r="AU122"/>
      <c r="AV122"/>
      <c r="AW122"/>
      <c r="AX122"/>
      <c r="AY122"/>
    </row>
    <row r="123" spans="1:51" ht="1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AP123"/>
      <c r="AQ123"/>
      <c r="AR123"/>
      <c r="AS123"/>
      <c r="AT123"/>
      <c r="AU123"/>
      <c r="AV123"/>
      <c r="AW123"/>
      <c r="AX123"/>
      <c r="AY123"/>
    </row>
    <row r="124" spans="1:51" ht="15" customHeight="1" x14ac:dyDescent="0.25">
      <c r="A124" s="12"/>
      <c r="B124" s="12"/>
      <c r="C124" s="301" t="s">
        <v>388</v>
      </c>
      <c r="D124" s="301"/>
      <c r="E124" s="301"/>
      <c r="F124" s="301"/>
      <c r="G124" s="301"/>
      <c r="H124" s="301"/>
      <c r="I124" s="301"/>
      <c r="J124" s="301"/>
      <c r="K124" s="301"/>
      <c r="L124" s="301"/>
      <c r="AP124"/>
      <c r="AQ124"/>
      <c r="AR124"/>
      <c r="AS124"/>
      <c r="AT124"/>
      <c r="AU124"/>
      <c r="AV124"/>
      <c r="AW124"/>
      <c r="AX124"/>
      <c r="AY124"/>
    </row>
    <row r="125" spans="1:51" ht="5.0999999999999996" customHeight="1" x14ac:dyDescent="0.25">
      <c r="A125" s="85"/>
      <c r="B125" s="85"/>
      <c r="C125" s="99"/>
      <c r="D125" s="99"/>
      <c r="E125" s="99"/>
      <c r="F125" s="99"/>
      <c r="G125" s="99"/>
      <c r="H125" s="99"/>
      <c r="I125" s="99"/>
      <c r="J125" s="99"/>
      <c r="K125" s="99"/>
      <c r="L125" s="106"/>
      <c r="AP125"/>
      <c r="AQ125"/>
      <c r="AR125"/>
      <c r="AS125"/>
      <c r="AT125"/>
      <c r="AU125"/>
      <c r="AV125"/>
      <c r="AW125"/>
      <c r="AX125"/>
      <c r="AY125"/>
    </row>
    <row r="126" spans="1:51" ht="5.0999999999999996" customHeight="1" x14ac:dyDescent="0.25">
      <c r="A126" s="61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AP126"/>
      <c r="AQ126"/>
      <c r="AR126"/>
      <c r="AS126"/>
      <c r="AT126"/>
      <c r="AU126"/>
      <c r="AV126"/>
      <c r="AW126"/>
      <c r="AX126"/>
      <c r="AY126"/>
    </row>
    <row r="127" spans="1:51" ht="15" customHeight="1" x14ac:dyDescent="0.25">
      <c r="A127" s="84" t="s">
        <v>445</v>
      </c>
      <c r="B127" s="3"/>
      <c r="C127" s="3"/>
      <c r="D127" s="3"/>
      <c r="E127" s="3"/>
      <c r="F127" s="3"/>
      <c r="G127" s="3"/>
      <c r="H127" s="3"/>
      <c r="I127" s="3"/>
      <c r="J127" s="3"/>
      <c r="K127" s="33"/>
      <c r="L127" s="34"/>
      <c r="AP127"/>
      <c r="AQ127"/>
      <c r="AR127"/>
      <c r="AS127"/>
      <c r="AT127"/>
      <c r="AU127"/>
      <c r="AV127"/>
      <c r="AW127"/>
      <c r="AX127"/>
      <c r="AY127"/>
    </row>
    <row r="128" spans="1:51" ht="15" customHeight="1" x14ac:dyDescent="0.25">
      <c r="A128" s="84" t="s">
        <v>386</v>
      </c>
      <c r="B128" s="1"/>
      <c r="C128" s="1"/>
      <c r="D128" s="1"/>
      <c r="E128" s="1"/>
      <c r="F128" s="1"/>
      <c r="G128" s="1"/>
      <c r="H128" s="1"/>
      <c r="I128" s="1"/>
      <c r="J128" s="1"/>
      <c r="K128" s="12"/>
      <c r="L128" s="7" t="s">
        <v>1</v>
      </c>
      <c r="AP128"/>
      <c r="AQ128"/>
      <c r="AR128"/>
      <c r="AS128"/>
      <c r="AT128"/>
      <c r="AU128"/>
      <c r="AV128"/>
      <c r="AW128"/>
      <c r="AX128"/>
      <c r="AY128"/>
    </row>
    <row r="129" spans="1:51" ht="5.0999999999999996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7"/>
      <c r="AP129"/>
      <c r="AQ129"/>
      <c r="AR129"/>
      <c r="AS129"/>
      <c r="AT129"/>
      <c r="AU129"/>
      <c r="AV129"/>
      <c r="AW129"/>
      <c r="AX129"/>
      <c r="AY129"/>
    </row>
    <row r="130" spans="1:51" ht="5.0999999999999996" customHeight="1" x14ac:dyDescent="0.25">
      <c r="A130" s="89"/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90"/>
      <c r="AP130"/>
      <c r="AQ130"/>
      <c r="AR130"/>
      <c r="AS130"/>
      <c r="AT130"/>
      <c r="AU130"/>
      <c r="AV130"/>
      <c r="AW130"/>
      <c r="AX130"/>
      <c r="AY130"/>
    </row>
    <row r="131" spans="1:51" ht="15" customHeight="1" x14ac:dyDescent="0.25">
      <c r="A131" s="305" t="s">
        <v>2</v>
      </c>
      <c r="B131" s="267"/>
      <c r="C131" s="267" t="s">
        <v>3</v>
      </c>
      <c r="D131" s="267"/>
      <c r="E131" s="267"/>
      <c r="F131" s="267" t="s">
        <v>4</v>
      </c>
      <c r="G131" s="267" t="s">
        <v>574</v>
      </c>
      <c r="H131" s="267"/>
      <c r="I131" s="268"/>
      <c r="J131" s="267"/>
      <c r="K131" s="269" t="s">
        <v>5</v>
      </c>
      <c r="L131" s="267"/>
      <c r="AP131"/>
      <c r="AQ131"/>
      <c r="AR131"/>
      <c r="AS131"/>
      <c r="AT131"/>
      <c r="AU131"/>
      <c r="AV131"/>
      <c r="AW131"/>
      <c r="AX131"/>
      <c r="AY131"/>
    </row>
    <row r="132" spans="1:51" ht="15" customHeight="1" x14ac:dyDescent="0.25">
      <c r="A132" s="305"/>
      <c r="B132" s="262" t="s">
        <v>6</v>
      </c>
      <c r="C132" s="262" t="s">
        <v>7</v>
      </c>
      <c r="D132" s="262" t="s">
        <v>8</v>
      </c>
      <c r="E132" s="262"/>
      <c r="F132" s="262" t="s">
        <v>6</v>
      </c>
      <c r="G132" s="262" t="s">
        <v>7</v>
      </c>
      <c r="H132" s="262" t="s">
        <v>8</v>
      </c>
      <c r="I132" s="262"/>
      <c r="J132" s="262" t="s">
        <v>6</v>
      </c>
      <c r="K132" s="262" t="s">
        <v>7</v>
      </c>
      <c r="L132" s="262" t="s">
        <v>8</v>
      </c>
      <c r="AP132"/>
      <c r="AQ132"/>
      <c r="AR132"/>
      <c r="AS132"/>
      <c r="AT132"/>
      <c r="AU132"/>
      <c r="AV132"/>
      <c r="AW132"/>
      <c r="AX132"/>
      <c r="AY132"/>
    </row>
    <row r="133" spans="1:51" ht="5.0999999999999996" customHeight="1" x14ac:dyDescent="0.25">
      <c r="A133" s="87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AP133"/>
      <c r="AQ133"/>
      <c r="AR133"/>
      <c r="AS133"/>
      <c r="AT133"/>
      <c r="AU133"/>
      <c r="AV133"/>
      <c r="AW133"/>
      <c r="AX133"/>
      <c r="AY133"/>
    </row>
    <row r="134" spans="1:51" ht="5.0999999999999996" customHeight="1" x14ac:dyDescent="0.25">
      <c r="A134" s="12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AP134"/>
      <c r="AQ134"/>
      <c r="AR134"/>
      <c r="AS134"/>
      <c r="AT134"/>
      <c r="AU134"/>
      <c r="AV134"/>
      <c r="AW134"/>
      <c r="AX134"/>
      <c r="AY134"/>
    </row>
    <row r="135" spans="1:51" ht="13.9" customHeight="1" x14ac:dyDescent="0.25">
      <c r="A135" s="126" t="s">
        <v>87</v>
      </c>
      <c r="B135" s="126">
        <v>85597</v>
      </c>
      <c r="C135" s="126">
        <v>40968</v>
      </c>
      <c r="D135" s="126">
        <v>44629</v>
      </c>
      <c r="E135" s="126"/>
      <c r="F135" s="126">
        <v>69472</v>
      </c>
      <c r="G135" s="126">
        <v>32166</v>
      </c>
      <c r="H135" s="126">
        <v>37306</v>
      </c>
      <c r="I135" s="126"/>
      <c r="J135" s="270">
        <v>16125</v>
      </c>
      <c r="K135" s="270">
        <v>8802</v>
      </c>
      <c r="L135" s="270">
        <v>7323</v>
      </c>
      <c r="AP135"/>
      <c r="AQ135"/>
      <c r="AR135"/>
      <c r="AS135"/>
      <c r="AT135"/>
      <c r="AU135"/>
      <c r="AV135"/>
      <c r="AW135"/>
      <c r="AX135"/>
      <c r="AY135"/>
    </row>
    <row r="136" spans="1:51" ht="13.9" customHeight="1" x14ac:dyDescent="0.25">
      <c r="A136" s="36" t="s">
        <v>88</v>
      </c>
      <c r="B136" s="41">
        <v>6849</v>
      </c>
      <c r="C136" s="41">
        <v>3374</v>
      </c>
      <c r="D136" s="41">
        <v>3475</v>
      </c>
      <c r="E136" s="41"/>
      <c r="F136" s="41">
        <v>6043</v>
      </c>
      <c r="G136" s="41">
        <v>2904</v>
      </c>
      <c r="H136" s="41">
        <v>3139</v>
      </c>
      <c r="I136" s="41"/>
      <c r="J136" s="41">
        <v>806</v>
      </c>
      <c r="K136" s="41">
        <v>470</v>
      </c>
      <c r="L136" s="41">
        <v>336</v>
      </c>
      <c r="AP136"/>
      <c r="AQ136"/>
      <c r="AR136"/>
      <c r="AS136"/>
      <c r="AT136"/>
      <c r="AU136"/>
      <c r="AV136"/>
      <c r="AW136"/>
      <c r="AX136"/>
      <c r="AY136"/>
    </row>
    <row r="137" spans="1:51" ht="13.9" customHeight="1" x14ac:dyDescent="0.25">
      <c r="A137" s="37" t="s">
        <v>89</v>
      </c>
      <c r="B137" s="41">
        <v>7346</v>
      </c>
      <c r="C137" s="41">
        <v>3669</v>
      </c>
      <c r="D137" s="41">
        <v>3677</v>
      </c>
      <c r="E137" s="41"/>
      <c r="F137" s="41">
        <v>4891</v>
      </c>
      <c r="G137" s="41">
        <v>2354</v>
      </c>
      <c r="H137" s="41">
        <v>2537</v>
      </c>
      <c r="I137" s="41"/>
      <c r="J137" s="41">
        <v>2455</v>
      </c>
      <c r="K137" s="41">
        <v>1315</v>
      </c>
      <c r="L137" s="41">
        <v>1140</v>
      </c>
      <c r="AP137"/>
      <c r="AQ137"/>
      <c r="AR137"/>
      <c r="AS137"/>
      <c r="AT137"/>
      <c r="AU137"/>
      <c r="AV137"/>
      <c r="AW137"/>
      <c r="AX137"/>
      <c r="AY137"/>
    </row>
    <row r="138" spans="1:51" ht="13.9" customHeight="1" x14ac:dyDescent="0.25">
      <c r="A138" s="37" t="s">
        <v>90</v>
      </c>
      <c r="B138" s="41">
        <v>6789</v>
      </c>
      <c r="C138" s="41">
        <v>3267</v>
      </c>
      <c r="D138" s="41">
        <v>3522</v>
      </c>
      <c r="E138" s="41"/>
      <c r="F138" s="41">
        <v>5326</v>
      </c>
      <c r="G138" s="41">
        <v>2476</v>
      </c>
      <c r="H138" s="41">
        <v>2850</v>
      </c>
      <c r="I138" s="41"/>
      <c r="J138" s="41">
        <v>1463</v>
      </c>
      <c r="K138" s="41">
        <v>791</v>
      </c>
      <c r="L138" s="41">
        <v>672</v>
      </c>
      <c r="AP138"/>
      <c r="AQ138"/>
      <c r="AR138"/>
      <c r="AS138"/>
      <c r="AT138"/>
      <c r="AU138"/>
      <c r="AV138"/>
      <c r="AW138"/>
      <c r="AX138"/>
      <c r="AY138"/>
    </row>
    <row r="139" spans="1:51" ht="13.9" customHeight="1" x14ac:dyDescent="0.25">
      <c r="A139" s="37" t="s">
        <v>91</v>
      </c>
      <c r="B139" s="41">
        <v>4892</v>
      </c>
      <c r="C139" s="41">
        <v>2453</v>
      </c>
      <c r="D139" s="41">
        <v>2439</v>
      </c>
      <c r="E139" s="41"/>
      <c r="F139" s="41">
        <v>3311</v>
      </c>
      <c r="G139" s="41">
        <v>1588</v>
      </c>
      <c r="H139" s="41">
        <v>1723</v>
      </c>
      <c r="I139" s="41"/>
      <c r="J139" s="41">
        <v>1581</v>
      </c>
      <c r="K139" s="41">
        <v>865</v>
      </c>
      <c r="L139" s="41">
        <v>716</v>
      </c>
      <c r="AP139"/>
      <c r="AQ139"/>
      <c r="AR139"/>
      <c r="AS139"/>
      <c r="AT139"/>
      <c r="AU139"/>
      <c r="AV139"/>
      <c r="AW139"/>
      <c r="AX139"/>
      <c r="AY139"/>
    </row>
    <row r="140" spans="1:51" ht="13.9" customHeight="1" x14ac:dyDescent="0.25">
      <c r="A140" s="37" t="s">
        <v>92</v>
      </c>
      <c r="B140" s="41">
        <v>6788</v>
      </c>
      <c r="C140" s="41">
        <v>3215</v>
      </c>
      <c r="D140" s="41">
        <v>3573</v>
      </c>
      <c r="E140" s="41"/>
      <c r="F140" s="41">
        <v>4593</v>
      </c>
      <c r="G140" s="41">
        <v>2055</v>
      </c>
      <c r="H140" s="41">
        <v>2538</v>
      </c>
      <c r="I140" s="41"/>
      <c r="J140" s="41">
        <v>2195</v>
      </c>
      <c r="K140" s="41">
        <v>1160</v>
      </c>
      <c r="L140" s="41">
        <v>1035</v>
      </c>
      <c r="AP140"/>
      <c r="AQ140"/>
      <c r="AR140"/>
      <c r="AS140"/>
      <c r="AT140"/>
      <c r="AU140"/>
      <c r="AV140"/>
      <c r="AW140"/>
      <c r="AX140"/>
      <c r="AY140"/>
    </row>
    <row r="141" spans="1:51" ht="13.9" customHeight="1" x14ac:dyDescent="0.25">
      <c r="A141" s="37" t="s">
        <v>93</v>
      </c>
      <c r="B141" s="41">
        <v>10500</v>
      </c>
      <c r="C141" s="41">
        <v>5248</v>
      </c>
      <c r="D141" s="41">
        <v>5252</v>
      </c>
      <c r="E141" s="41"/>
      <c r="F141" s="41">
        <v>7020</v>
      </c>
      <c r="G141" s="41">
        <v>3324</v>
      </c>
      <c r="H141" s="41">
        <v>3696</v>
      </c>
      <c r="I141" s="41"/>
      <c r="J141" s="41">
        <v>3480</v>
      </c>
      <c r="K141" s="41">
        <v>1924</v>
      </c>
      <c r="L141" s="41">
        <v>1556</v>
      </c>
      <c r="AP141"/>
      <c r="AQ141"/>
      <c r="AR141"/>
      <c r="AS141"/>
      <c r="AT141"/>
      <c r="AU141"/>
      <c r="AV141"/>
      <c r="AW141"/>
      <c r="AX141"/>
      <c r="AY141"/>
    </row>
    <row r="142" spans="1:51" s="21" customFormat="1" ht="13.9" customHeight="1" x14ac:dyDescent="0.2">
      <c r="A142" s="37" t="s">
        <v>87</v>
      </c>
      <c r="B142" s="41">
        <v>36466</v>
      </c>
      <c r="C142" s="41">
        <v>16684</v>
      </c>
      <c r="D142" s="41">
        <v>19782</v>
      </c>
      <c r="E142" s="41"/>
      <c r="F142" s="41">
        <v>34248</v>
      </c>
      <c r="G142" s="41">
        <v>15462</v>
      </c>
      <c r="H142" s="41">
        <v>18786</v>
      </c>
      <c r="I142" s="41"/>
      <c r="J142" s="41">
        <v>2218</v>
      </c>
      <c r="K142" s="41">
        <v>1222</v>
      </c>
      <c r="L142" s="41">
        <v>996</v>
      </c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</row>
    <row r="143" spans="1:51" ht="13.9" customHeight="1" x14ac:dyDescent="0.25">
      <c r="A143" s="37" t="s">
        <v>94</v>
      </c>
      <c r="B143" s="41">
        <v>5967</v>
      </c>
      <c r="C143" s="41">
        <v>3058</v>
      </c>
      <c r="D143" s="41">
        <v>2909</v>
      </c>
      <c r="E143" s="41"/>
      <c r="F143" s="41">
        <v>4040</v>
      </c>
      <c r="G143" s="41">
        <v>2003</v>
      </c>
      <c r="H143" s="41">
        <v>2037</v>
      </c>
      <c r="I143" s="41"/>
      <c r="J143" s="41">
        <v>1927</v>
      </c>
      <c r="K143" s="41">
        <v>1055</v>
      </c>
      <c r="L143" s="41">
        <v>872</v>
      </c>
      <c r="AP143"/>
      <c r="AQ143"/>
      <c r="AR143"/>
      <c r="AS143"/>
      <c r="AT143"/>
      <c r="AU143"/>
      <c r="AV143"/>
      <c r="AW143"/>
      <c r="AX143"/>
      <c r="AY143"/>
    </row>
    <row r="144" spans="1:51" ht="13.9" customHeight="1" x14ac:dyDescent="0.25">
      <c r="A144" s="126" t="s">
        <v>95</v>
      </c>
      <c r="B144" s="126">
        <v>103142</v>
      </c>
      <c r="C144" s="126">
        <v>49205</v>
      </c>
      <c r="D144" s="126">
        <v>53937</v>
      </c>
      <c r="E144" s="126"/>
      <c r="F144" s="126">
        <v>73780</v>
      </c>
      <c r="G144" s="126">
        <v>33318</v>
      </c>
      <c r="H144" s="126">
        <v>40462</v>
      </c>
      <c r="I144" s="126"/>
      <c r="J144" s="270">
        <v>29362</v>
      </c>
      <c r="K144" s="270">
        <v>15887</v>
      </c>
      <c r="L144" s="270">
        <v>13475</v>
      </c>
      <c r="AP144"/>
      <c r="AQ144"/>
      <c r="AR144"/>
      <c r="AS144"/>
      <c r="AT144"/>
      <c r="AU144"/>
      <c r="AV144"/>
      <c r="AW144"/>
      <c r="AX144"/>
      <c r="AY144"/>
    </row>
    <row r="145" spans="1:51" ht="13.9" customHeight="1" x14ac:dyDescent="0.25">
      <c r="A145" s="36" t="s">
        <v>96</v>
      </c>
      <c r="B145" s="41">
        <v>13559</v>
      </c>
      <c r="C145" s="41">
        <v>6646</v>
      </c>
      <c r="D145" s="41">
        <v>6913</v>
      </c>
      <c r="E145" s="41"/>
      <c r="F145" s="41">
        <v>8873</v>
      </c>
      <c r="G145" s="41">
        <v>4125</v>
      </c>
      <c r="H145" s="41">
        <v>4748</v>
      </c>
      <c r="I145" s="41"/>
      <c r="J145" s="41">
        <v>4686</v>
      </c>
      <c r="K145" s="41">
        <v>2521</v>
      </c>
      <c r="L145" s="41">
        <v>2165</v>
      </c>
      <c r="AP145"/>
      <c r="AQ145"/>
      <c r="AR145"/>
      <c r="AS145"/>
      <c r="AT145"/>
      <c r="AU145"/>
      <c r="AV145"/>
      <c r="AW145"/>
      <c r="AX145"/>
      <c r="AY145"/>
    </row>
    <row r="146" spans="1:51" ht="13.9" customHeight="1" x14ac:dyDescent="0.25">
      <c r="A146" s="37" t="s">
        <v>97</v>
      </c>
      <c r="B146" s="41">
        <v>9084</v>
      </c>
      <c r="C146" s="41">
        <v>4450</v>
      </c>
      <c r="D146" s="41">
        <v>4634</v>
      </c>
      <c r="E146" s="41"/>
      <c r="F146" s="41">
        <v>6192</v>
      </c>
      <c r="G146" s="41">
        <v>2866</v>
      </c>
      <c r="H146" s="41">
        <v>3326</v>
      </c>
      <c r="I146" s="41"/>
      <c r="J146" s="41">
        <v>2892</v>
      </c>
      <c r="K146" s="41">
        <v>1584</v>
      </c>
      <c r="L146" s="41">
        <v>1308</v>
      </c>
      <c r="AP146"/>
      <c r="AQ146"/>
      <c r="AR146"/>
      <c r="AS146"/>
      <c r="AT146"/>
      <c r="AU146"/>
      <c r="AV146"/>
      <c r="AW146"/>
      <c r="AX146"/>
      <c r="AY146"/>
    </row>
    <row r="147" spans="1:51" ht="13.9" customHeight="1" x14ac:dyDescent="0.25">
      <c r="A147" s="37" t="s">
        <v>98</v>
      </c>
      <c r="B147" s="41">
        <v>7484</v>
      </c>
      <c r="C147" s="41">
        <v>3675</v>
      </c>
      <c r="D147" s="41">
        <v>3809</v>
      </c>
      <c r="E147" s="41"/>
      <c r="F147" s="41">
        <v>4876</v>
      </c>
      <c r="G147" s="41">
        <v>2208</v>
      </c>
      <c r="H147" s="41">
        <v>2668</v>
      </c>
      <c r="I147" s="41"/>
      <c r="J147" s="41">
        <v>2608</v>
      </c>
      <c r="K147" s="41">
        <v>1467</v>
      </c>
      <c r="L147" s="41">
        <v>1141</v>
      </c>
      <c r="AP147"/>
      <c r="AQ147"/>
      <c r="AR147"/>
      <c r="AS147"/>
      <c r="AT147"/>
      <c r="AU147"/>
      <c r="AV147"/>
      <c r="AW147"/>
      <c r="AX147"/>
      <c r="AY147"/>
    </row>
    <row r="148" spans="1:51" ht="13.9" customHeight="1" x14ac:dyDescent="0.25">
      <c r="A148" s="37" t="s">
        <v>99</v>
      </c>
      <c r="B148" s="41">
        <v>15729</v>
      </c>
      <c r="C148" s="41">
        <v>7413</v>
      </c>
      <c r="D148" s="41">
        <v>8316</v>
      </c>
      <c r="E148" s="41"/>
      <c r="F148" s="41">
        <v>9958</v>
      </c>
      <c r="G148" s="41">
        <v>4354</v>
      </c>
      <c r="H148" s="41">
        <v>5604</v>
      </c>
      <c r="I148" s="41"/>
      <c r="J148" s="41">
        <v>5771</v>
      </c>
      <c r="K148" s="41">
        <v>3059</v>
      </c>
      <c r="L148" s="41">
        <v>2712</v>
      </c>
      <c r="AP148"/>
      <c r="AQ148"/>
      <c r="AR148"/>
      <c r="AS148"/>
      <c r="AT148"/>
      <c r="AU148"/>
      <c r="AV148"/>
      <c r="AW148"/>
      <c r="AX148"/>
      <c r="AY148"/>
    </row>
    <row r="149" spans="1:51" ht="13.9" customHeight="1" x14ac:dyDescent="0.25">
      <c r="A149" s="37" t="s">
        <v>100</v>
      </c>
      <c r="B149" s="41">
        <v>8076</v>
      </c>
      <c r="C149" s="41">
        <v>3885</v>
      </c>
      <c r="D149" s="41">
        <v>4191</v>
      </c>
      <c r="E149" s="41"/>
      <c r="F149" s="41">
        <v>5341</v>
      </c>
      <c r="G149" s="41">
        <v>2452</v>
      </c>
      <c r="H149" s="41">
        <v>2889</v>
      </c>
      <c r="I149" s="41"/>
      <c r="J149" s="41">
        <v>2735</v>
      </c>
      <c r="K149" s="41">
        <v>1433</v>
      </c>
      <c r="L149" s="41">
        <v>1302</v>
      </c>
      <c r="AP149"/>
      <c r="AQ149"/>
      <c r="AR149"/>
      <c r="AS149"/>
      <c r="AT149"/>
      <c r="AU149"/>
      <c r="AV149"/>
      <c r="AW149"/>
      <c r="AX149"/>
      <c r="AY149"/>
    </row>
    <row r="150" spans="1:51" ht="13.9" customHeight="1" x14ac:dyDescent="0.25">
      <c r="A150" s="37" t="s">
        <v>101</v>
      </c>
      <c r="B150" s="41">
        <v>15656</v>
      </c>
      <c r="C150" s="41">
        <v>7508</v>
      </c>
      <c r="D150" s="41">
        <v>8148</v>
      </c>
      <c r="E150" s="41"/>
      <c r="F150" s="41">
        <v>10989</v>
      </c>
      <c r="G150" s="41">
        <v>5018</v>
      </c>
      <c r="H150" s="41">
        <v>5971</v>
      </c>
      <c r="I150" s="41"/>
      <c r="J150" s="41">
        <v>4667</v>
      </c>
      <c r="K150" s="41">
        <v>2490</v>
      </c>
      <c r="L150" s="41">
        <v>2177</v>
      </c>
      <c r="AP150"/>
      <c r="AQ150"/>
      <c r="AR150"/>
      <c r="AS150"/>
      <c r="AT150"/>
      <c r="AU150"/>
      <c r="AV150"/>
      <c r="AW150"/>
      <c r="AX150"/>
      <c r="AY150"/>
    </row>
    <row r="151" spans="1:51" ht="13.9" customHeight="1" x14ac:dyDescent="0.25">
      <c r="A151" s="37" t="s">
        <v>95</v>
      </c>
      <c r="B151" s="41">
        <v>30588</v>
      </c>
      <c r="C151" s="41">
        <v>14157</v>
      </c>
      <c r="D151" s="41">
        <v>16431</v>
      </c>
      <c r="E151" s="41"/>
      <c r="F151" s="41">
        <v>25679</v>
      </c>
      <c r="G151" s="41">
        <v>11400</v>
      </c>
      <c r="H151" s="41">
        <v>14279</v>
      </c>
      <c r="I151" s="41"/>
      <c r="J151" s="41">
        <v>4909</v>
      </c>
      <c r="K151" s="41">
        <v>2757</v>
      </c>
      <c r="L151" s="41">
        <v>2152</v>
      </c>
      <c r="AP151"/>
      <c r="AQ151"/>
      <c r="AR151"/>
      <c r="AS151"/>
      <c r="AT151"/>
      <c r="AU151"/>
      <c r="AV151"/>
      <c r="AW151"/>
      <c r="AX151"/>
      <c r="AY151"/>
    </row>
    <row r="152" spans="1:51" ht="13.9" customHeight="1" x14ac:dyDescent="0.25">
      <c r="A152" s="37" t="s">
        <v>102</v>
      </c>
      <c r="B152" s="41">
        <v>2966</v>
      </c>
      <c r="C152" s="41">
        <v>1471</v>
      </c>
      <c r="D152" s="41">
        <v>1495</v>
      </c>
      <c r="E152" s="41"/>
      <c r="F152" s="41">
        <v>1872</v>
      </c>
      <c r="G152" s="41">
        <v>895</v>
      </c>
      <c r="H152" s="41">
        <v>977</v>
      </c>
      <c r="I152" s="41"/>
      <c r="J152" s="41">
        <v>1094</v>
      </c>
      <c r="K152" s="41">
        <v>576</v>
      </c>
      <c r="L152" s="41">
        <v>518</v>
      </c>
      <c r="AP152"/>
      <c r="AQ152"/>
      <c r="AR152"/>
      <c r="AS152"/>
      <c r="AT152"/>
      <c r="AU152"/>
      <c r="AV152"/>
      <c r="AW152"/>
      <c r="AX152"/>
      <c r="AY152"/>
    </row>
    <row r="153" spans="1:51" ht="13.9" customHeight="1" x14ac:dyDescent="0.25">
      <c r="A153" s="126" t="s">
        <v>103</v>
      </c>
      <c r="B153" s="126">
        <v>86069</v>
      </c>
      <c r="C153" s="126">
        <v>40831</v>
      </c>
      <c r="D153" s="126">
        <v>45238</v>
      </c>
      <c r="E153" s="126"/>
      <c r="F153" s="126">
        <v>64892</v>
      </c>
      <c r="G153" s="126">
        <v>29371</v>
      </c>
      <c r="H153" s="126">
        <v>35521</v>
      </c>
      <c r="I153" s="126"/>
      <c r="J153" s="270">
        <v>21177</v>
      </c>
      <c r="K153" s="270">
        <v>11460</v>
      </c>
      <c r="L153" s="270">
        <v>9717</v>
      </c>
      <c r="AP153"/>
      <c r="AQ153"/>
      <c r="AR153"/>
      <c r="AS153"/>
      <c r="AT153"/>
      <c r="AU153"/>
      <c r="AV153"/>
      <c r="AW153"/>
      <c r="AX153"/>
      <c r="AY153"/>
    </row>
    <row r="154" spans="1:51" ht="13.9" customHeight="1" x14ac:dyDescent="0.25">
      <c r="A154" s="36" t="s">
        <v>104</v>
      </c>
      <c r="B154" s="41">
        <v>8096</v>
      </c>
      <c r="C154" s="41">
        <v>3994</v>
      </c>
      <c r="D154" s="41">
        <v>4102</v>
      </c>
      <c r="E154" s="41"/>
      <c r="F154" s="41">
        <v>5403</v>
      </c>
      <c r="G154" s="41">
        <v>2553</v>
      </c>
      <c r="H154" s="41">
        <v>2850</v>
      </c>
      <c r="I154" s="41"/>
      <c r="J154" s="41">
        <v>2693</v>
      </c>
      <c r="K154" s="41">
        <v>1441</v>
      </c>
      <c r="L154" s="41">
        <v>1252</v>
      </c>
      <c r="AP154"/>
      <c r="AQ154"/>
      <c r="AR154"/>
      <c r="AS154"/>
      <c r="AT154"/>
      <c r="AU154"/>
      <c r="AV154"/>
      <c r="AW154"/>
      <c r="AX154"/>
      <c r="AY154"/>
    </row>
    <row r="155" spans="1:51" ht="13.9" customHeight="1" x14ac:dyDescent="0.25">
      <c r="A155" s="37" t="s">
        <v>105</v>
      </c>
      <c r="B155" s="41">
        <v>13524</v>
      </c>
      <c r="C155" s="41">
        <v>6168</v>
      </c>
      <c r="D155" s="41">
        <v>7356</v>
      </c>
      <c r="E155" s="41"/>
      <c r="F155" s="41">
        <v>12674</v>
      </c>
      <c r="G155" s="41">
        <v>5705</v>
      </c>
      <c r="H155" s="41">
        <v>6969</v>
      </c>
      <c r="I155" s="41"/>
      <c r="J155" s="41">
        <v>850</v>
      </c>
      <c r="K155" s="41">
        <v>463</v>
      </c>
      <c r="L155" s="41">
        <v>387</v>
      </c>
      <c r="AP155"/>
      <c r="AQ155"/>
      <c r="AR155"/>
      <c r="AS155"/>
      <c r="AT155"/>
      <c r="AU155"/>
      <c r="AV155"/>
      <c r="AW155"/>
      <c r="AX155"/>
      <c r="AY155"/>
    </row>
    <row r="156" spans="1:51" s="21" customFormat="1" ht="13.9" customHeight="1" x14ac:dyDescent="0.2">
      <c r="A156" s="37" t="s">
        <v>106</v>
      </c>
      <c r="B156" s="41">
        <v>2640</v>
      </c>
      <c r="C156" s="41">
        <v>1323</v>
      </c>
      <c r="D156" s="41">
        <v>1317</v>
      </c>
      <c r="E156" s="41"/>
      <c r="F156" s="41">
        <v>1633</v>
      </c>
      <c r="G156" s="41">
        <v>768</v>
      </c>
      <c r="H156" s="41">
        <v>865</v>
      </c>
      <c r="I156" s="41"/>
      <c r="J156" s="41">
        <v>1007</v>
      </c>
      <c r="K156" s="41">
        <v>555</v>
      </c>
      <c r="L156" s="41">
        <v>452</v>
      </c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</row>
    <row r="157" spans="1:51" ht="13.9" customHeight="1" x14ac:dyDescent="0.25">
      <c r="A157" s="37" t="s">
        <v>107</v>
      </c>
      <c r="B157" s="41">
        <v>4232</v>
      </c>
      <c r="C157" s="41">
        <v>2123</v>
      </c>
      <c r="D157" s="41">
        <v>2109</v>
      </c>
      <c r="E157" s="41"/>
      <c r="F157" s="41">
        <v>2958</v>
      </c>
      <c r="G157" s="41">
        <v>1403</v>
      </c>
      <c r="H157" s="41">
        <v>1555</v>
      </c>
      <c r="I157" s="41"/>
      <c r="J157" s="41">
        <v>1274</v>
      </c>
      <c r="K157" s="41">
        <v>720</v>
      </c>
      <c r="L157" s="41">
        <v>554</v>
      </c>
      <c r="AP157"/>
      <c r="AQ157"/>
      <c r="AR157"/>
      <c r="AS157"/>
      <c r="AT157"/>
      <c r="AU157"/>
      <c r="AV157"/>
      <c r="AW157"/>
      <c r="AX157"/>
      <c r="AY157"/>
    </row>
    <row r="158" spans="1:51" ht="13.9" customHeight="1" x14ac:dyDescent="0.25">
      <c r="A158" s="37" t="s">
        <v>108</v>
      </c>
      <c r="B158" s="41">
        <v>5702</v>
      </c>
      <c r="C158" s="41">
        <v>2777</v>
      </c>
      <c r="D158" s="41">
        <v>2925</v>
      </c>
      <c r="E158" s="41"/>
      <c r="F158" s="41">
        <v>3340</v>
      </c>
      <c r="G158" s="41">
        <v>1520</v>
      </c>
      <c r="H158" s="41">
        <v>1820</v>
      </c>
      <c r="I158" s="41"/>
      <c r="J158" s="41">
        <v>2362</v>
      </c>
      <c r="K158" s="41">
        <v>1257</v>
      </c>
      <c r="L158" s="41">
        <v>1105</v>
      </c>
      <c r="AP158"/>
      <c r="AQ158"/>
      <c r="AR158"/>
      <c r="AS158"/>
      <c r="AT158"/>
      <c r="AU158"/>
      <c r="AV158"/>
      <c r="AW158"/>
      <c r="AX158"/>
      <c r="AY158"/>
    </row>
    <row r="159" spans="1:51" ht="13.9" customHeight="1" x14ac:dyDescent="0.25">
      <c r="A159" s="37" t="s">
        <v>109</v>
      </c>
      <c r="B159" s="41">
        <v>4633</v>
      </c>
      <c r="C159" s="41">
        <v>2359</v>
      </c>
      <c r="D159" s="41">
        <v>2274</v>
      </c>
      <c r="E159" s="41"/>
      <c r="F159" s="41">
        <v>2377</v>
      </c>
      <c r="G159" s="41">
        <v>1098</v>
      </c>
      <c r="H159" s="41">
        <v>1279</v>
      </c>
      <c r="I159" s="41"/>
      <c r="J159" s="41">
        <v>2256</v>
      </c>
      <c r="K159" s="41">
        <v>1261</v>
      </c>
      <c r="L159" s="41">
        <v>995</v>
      </c>
      <c r="AP159"/>
      <c r="AQ159"/>
      <c r="AR159"/>
      <c r="AS159"/>
      <c r="AT159"/>
      <c r="AU159"/>
      <c r="AV159"/>
      <c r="AW159"/>
      <c r="AX159"/>
      <c r="AY159"/>
    </row>
    <row r="160" spans="1:51" ht="13.9" customHeight="1" x14ac:dyDescent="0.25">
      <c r="A160" s="37" t="s">
        <v>110</v>
      </c>
      <c r="B160" s="41">
        <v>5383</v>
      </c>
      <c r="C160" s="41">
        <v>2654</v>
      </c>
      <c r="D160" s="41">
        <v>2729</v>
      </c>
      <c r="E160" s="41"/>
      <c r="F160" s="41">
        <v>2904</v>
      </c>
      <c r="G160" s="41">
        <v>1319</v>
      </c>
      <c r="H160" s="41">
        <v>1585</v>
      </c>
      <c r="I160" s="41"/>
      <c r="J160" s="41">
        <v>2479</v>
      </c>
      <c r="K160" s="41">
        <v>1335</v>
      </c>
      <c r="L160" s="41">
        <v>1144</v>
      </c>
      <c r="AP160"/>
      <c r="AQ160"/>
      <c r="AR160"/>
      <c r="AS160"/>
      <c r="AT160"/>
      <c r="AU160"/>
      <c r="AV160"/>
      <c r="AW160"/>
      <c r="AX160"/>
      <c r="AY160"/>
    </row>
    <row r="161" spans="1:51" ht="13.9" customHeight="1" x14ac:dyDescent="0.25">
      <c r="A161" s="37" t="s">
        <v>103</v>
      </c>
      <c r="B161" s="41">
        <v>31445</v>
      </c>
      <c r="C161" s="41">
        <v>14255</v>
      </c>
      <c r="D161" s="41">
        <v>17190</v>
      </c>
      <c r="E161" s="41"/>
      <c r="F161" s="41">
        <v>27061</v>
      </c>
      <c r="G161" s="41">
        <v>11928</v>
      </c>
      <c r="H161" s="41">
        <v>15133</v>
      </c>
      <c r="I161" s="41"/>
      <c r="J161" s="41">
        <v>4384</v>
      </c>
      <c r="K161" s="41">
        <v>2327</v>
      </c>
      <c r="L161" s="41">
        <v>2057</v>
      </c>
      <c r="AP161"/>
      <c r="AQ161"/>
      <c r="AR161"/>
      <c r="AS161"/>
      <c r="AT161"/>
      <c r="AU161"/>
      <c r="AV161"/>
      <c r="AW161"/>
      <c r="AX161"/>
      <c r="AY161"/>
    </row>
    <row r="162" spans="1:51" ht="13.9" customHeight="1" x14ac:dyDescent="0.25">
      <c r="A162" s="37" t="s">
        <v>112</v>
      </c>
      <c r="B162" s="41">
        <v>4652</v>
      </c>
      <c r="C162" s="41">
        <v>2292</v>
      </c>
      <c r="D162" s="41">
        <v>2360</v>
      </c>
      <c r="E162" s="41"/>
      <c r="F162" s="41">
        <v>3096</v>
      </c>
      <c r="G162" s="41">
        <v>1461</v>
      </c>
      <c r="H162" s="41">
        <v>1635</v>
      </c>
      <c r="I162" s="41"/>
      <c r="J162" s="41">
        <v>1556</v>
      </c>
      <c r="K162" s="41">
        <v>831</v>
      </c>
      <c r="L162" s="41">
        <v>725</v>
      </c>
      <c r="AP162"/>
      <c r="AQ162"/>
      <c r="AR162"/>
      <c r="AS162"/>
      <c r="AT162"/>
      <c r="AU162"/>
      <c r="AV162"/>
      <c r="AW162"/>
      <c r="AX162"/>
      <c r="AY162"/>
    </row>
    <row r="163" spans="1:51" ht="13.9" customHeight="1" x14ac:dyDescent="0.25">
      <c r="A163" s="36" t="s">
        <v>113</v>
      </c>
      <c r="B163" s="41">
        <v>5762</v>
      </c>
      <c r="C163" s="41">
        <v>2886</v>
      </c>
      <c r="D163" s="41">
        <v>2876</v>
      </c>
      <c r="E163" s="41"/>
      <c r="F163" s="41">
        <v>3446</v>
      </c>
      <c r="G163" s="41">
        <v>1616</v>
      </c>
      <c r="H163" s="41">
        <v>1830</v>
      </c>
      <c r="I163" s="41"/>
      <c r="J163" s="41">
        <v>2316</v>
      </c>
      <c r="K163" s="41">
        <v>1270</v>
      </c>
      <c r="L163" s="41">
        <v>1046</v>
      </c>
      <c r="AP163"/>
      <c r="AQ163"/>
      <c r="AR163"/>
      <c r="AS163"/>
      <c r="AT163"/>
      <c r="AU163"/>
      <c r="AV163"/>
      <c r="AW163"/>
      <c r="AX163"/>
      <c r="AY163"/>
    </row>
    <row r="164" spans="1:51" ht="13.9" customHeight="1" x14ac:dyDescent="0.25">
      <c r="A164" s="126" t="s">
        <v>114</v>
      </c>
      <c r="B164" s="126">
        <v>164371</v>
      </c>
      <c r="C164" s="126">
        <v>77217</v>
      </c>
      <c r="D164" s="126">
        <v>87154</v>
      </c>
      <c r="E164" s="126"/>
      <c r="F164" s="126">
        <v>130783</v>
      </c>
      <c r="G164" s="126">
        <v>58189</v>
      </c>
      <c r="H164" s="126">
        <v>72594</v>
      </c>
      <c r="I164" s="126"/>
      <c r="J164" s="270">
        <v>33588</v>
      </c>
      <c r="K164" s="270">
        <v>19028</v>
      </c>
      <c r="L164" s="270">
        <v>14560</v>
      </c>
      <c r="AP164"/>
      <c r="AQ164"/>
      <c r="AR164"/>
      <c r="AS164"/>
      <c r="AT164"/>
      <c r="AU164"/>
      <c r="AV164"/>
      <c r="AW164"/>
      <c r="AX164"/>
      <c r="AY164"/>
    </row>
    <row r="165" spans="1:51" ht="13.9" customHeight="1" x14ac:dyDescent="0.25">
      <c r="A165" s="36" t="s">
        <v>115</v>
      </c>
      <c r="B165" s="41">
        <v>4677</v>
      </c>
      <c r="C165" s="41">
        <v>2311</v>
      </c>
      <c r="D165" s="41">
        <v>2366</v>
      </c>
      <c r="E165" s="41"/>
      <c r="F165" s="41">
        <v>3604</v>
      </c>
      <c r="G165" s="41">
        <v>1668</v>
      </c>
      <c r="H165" s="41">
        <v>1936</v>
      </c>
      <c r="I165" s="41"/>
      <c r="J165" s="41">
        <v>1073</v>
      </c>
      <c r="K165" s="41">
        <v>643</v>
      </c>
      <c r="L165" s="41">
        <v>430</v>
      </c>
      <c r="AP165"/>
      <c r="AQ165"/>
      <c r="AR165"/>
      <c r="AS165"/>
      <c r="AT165"/>
      <c r="AU165"/>
      <c r="AV165"/>
      <c r="AW165"/>
      <c r="AX165"/>
      <c r="AY165"/>
    </row>
    <row r="166" spans="1:51" s="21" customFormat="1" ht="13.9" customHeight="1" x14ac:dyDescent="0.2">
      <c r="A166" s="37" t="s">
        <v>116</v>
      </c>
      <c r="B166" s="41">
        <v>6170</v>
      </c>
      <c r="C166" s="41">
        <v>2997</v>
      </c>
      <c r="D166" s="41">
        <v>3173</v>
      </c>
      <c r="E166" s="41"/>
      <c r="F166" s="41">
        <v>4560</v>
      </c>
      <c r="G166" s="41">
        <v>2116</v>
      </c>
      <c r="H166" s="41">
        <v>2444</v>
      </c>
      <c r="I166" s="41"/>
      <c r="J166" s="41">
        <v>1610</v>
      </c>
      <c r="K166" s="41">
        <v>881</v>
      </c>
      <c r="L166" s="41">
        <v>729</v>
      </c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</row>
    <row r="167" spans="1:51" ht="13.9" customHeight="1" x14ac:dyDescent="0.25">
      <c r="A167" s="37" t="s">
        <v>117</v>
      </c>
      <c r="B167" s="41">
        <v>3369</v>
      </c>
      <c r="C167" s="41">
        <v>1714</v>
      </c>
      <c r="D167" s="41">
        <v>1655</v>
      </c>
      <c r="E167" s="41"/>
      <c r="F167" s="41">
        <v>1883</v>
      </c>
      <c r="G167" s="41">
        <v>915</v>
      </c>
      <c r="H167" s="41">
        <v>968</v>
      </c>
      <c r="I167" s="41"/>
      <c r="J167" s="41">
        <v>1486</v>
      </c>
      <c r="K167" s="41">
        <v>799</v>
      </c>
      <c r="L167" s="41">
        <v>687</v>
      </c>
      <c r="AP167"/>
      <c r="AQ167"/>
      <c r="AR167"/>
      <c r="AS167"/>
      <c r="AT167"/>
      <c r="AU167"/>
      <c r="AV167"/>
      <c r="AW167"/>
      <c r="AX167"/>
      <c r="AY167"/>
    </row>
    <row r="168" spans="1:51" ht="13.9" customHeight="1" x14ac:dyDescent="0.25">
      <c r="A168" s="37" t="s">
        <v>118</v>
      </c>
      <c r="B168" s="41">
        <v>7578</v>
      </c>
      <c r="C168" s="41">
        <v>3781</v>
      </c>
      <c r="D168" s="41">
        <v>3797</v>
      </c>
      <c r="E168" s="41"/>
      <c r="F168" s="41">
        <v>5125</v>
      </c>
      <c r="G168" s="41">
        <v>2403</v>
      </c>
      <c r="H168" s="41">
        <v>2722</v>
      </c>
      <c r="I168" s="41"/>
      <c r="J168" s="41">
        <v>2453</v>
      </c>
      <c r="K168" s="41">
        <v>1378</v>
      </c>
      <c r="L168" s="41">
        <v>1075</v>
      </c>
      <c r="AP168"/>
      <c r="AQ168"/>
      <c r="AR168"/>
      <c r="AS168"/>
      <c r="AT168"/>
      <c r="AU168"/>
      <c r="AV168"/>
      <c r="AW168"/>
      <c r="AX168"/>
      <c r="AY168"/>
    </row>
    <row r="169" spans="1:51" ht="13.9" customHeight="1" x14ac:dyDescent="0.25">
      <c r="A169" s="37" t="s">
        <v>119</v>
      </c>
      <c r="B169" s="41">
        <v>12918</v>
      </c>
      <c r="C169" s="41">
        <v>6194</v>
      </c>
      <c r="D169" s="41">
        <v>6724</v>
      </c>
      <c r="E169" s="41"/>
      <c r="F169" s="41">
        <v>10115</v>
      </c>
      <c r="G169" s="41">
        <v>4659</v>
      </c>
      <c r="H169" s="41">
        <v>5456</v>
      </c>
      <c r="I169" s="41"/>
      <c r="J169" s="41">
        <v>2803</v>
      </c>
      <c r="K169" s="41">
        <v>1535</v>
      </c>
      <c r="L169" s="41">
        <v>1268</v>
      </c>
      <c r="AP169"/>
      <c r="AQ169"/>
      <c r="AR169"/>
      <c r="AS169"/>
      <c r="AT169"/>
      <c r="AU169"/>
      <c r="AV169"/>
      <c r="AW169"/>
      <c r="AX169"/>
      <c r="AY169"/>
    </row>
    <row r="170" spans="1:51" ht="13.9" customHeight="1" x14ac:dyDescent="0.25">
      <c r="A170" s="37" t="s">
        <v>120</v>
      </c>
      <c r="B170" s="41">
        <v>9086</v>
      </c>
      <c r="C170" s="41">
        <v>4422</v>
      </c>
      <c r="D170" s="41">
        <v>4664</v>
      </c>
      <c r="E170" s="41"/>
      <c r="F170" s="41">
        <v>6529</v>
      </c>
      <c r="G170" s="41">
        <v>2942</v>
      </c>
      <c r="H170" s="41">
        <v>3587</v>
      </c>
      <c r="I170" s="41"/>
      <c r="J170" s="41">
        <v>2557</v>
      </c>
      <c r="K170" s="41">
        <v>1480</v>
      </c>
      <c r="L170" s="41">
        <v>1077</v>
      </c>
      <c r="AP170"/>
      <c r="AQ170"/>
      <c r="AR170"/>
      <c r="AS170"/>
      <c r="AT170"/>
      <c r="AU170"/>
      <c r="AV170"/>
      <c r="AW170"/>
      <c r="AX170"/>
      <c r="AY170"/>
    </row>
    <row r="171" spans="1:51" ht="13.9" customHeight="1" x14ac:dyDescent="0.25">
      <c r="A171" s="37" t="s">
        <v>121</v>
      </c>
      <c r="B171" s="41">
        <v>6284</v>
      </c>
      <c r="C171" s="41">
        <v>3172</v>
      </c>
      <c r="D171" s="41">
        <v>3112</v>
      </c>
      <c r="E171" s="41"/>
      <c r="F171" s="41">
        <v>4047</v>
      </c>
      <c r="G171" s="41">
        <v>1901</v>
      </c>
      <c r="H171" s="41">
        <v>2146</v>
      </c>
      <c r="I171" s="41"/>
      <c r="J171" s="41">
        <v>2237</v>
      </c>
      <c r="K171" s="41">
        <v>1271</v>
      </c>
      <c r="L171" s="41">
        <v>966</v>
      </c>
      <c r="AP171"/>
      <c r="AQ171"/>
      <c r="AR171"/>
      <c r="AS171"/>
      <c r="AT171"/>
      <c r="AU171"/>
      <c r="AV171"/>
      <c r="AW171"/>
      <c r="AX171"/>
      <c r="AY171"/>
    </row>
    <row r="172" spans="1:51" ht="13.9" customHeight="1" x14ac:dyDescent="0.25">
      <c r="A172" s="37" t="s">
        <v>114</v>
      </c>
      <c r="B172" s="41">
        <v>74572</v>
      </c>
      <c r="C172" s="41">
        <v>32862</v>
      </c>
      <c r="D172" s="41">
        <v>41710</v>
      </c>
      <c r="E172" s="41"/>
      <c r="F172" s="41">
        <v>70295</v>
      </c>
      <c r="G172" s="41">
        <v>30377</v>
      </c>
      <c r="H172" s="41">
        <v>39918</v>
      </c>
      <c r="I172" s="41"/>
      <c r="J172" s="41">
        <v>4277</v>
      </c>
      <c r="K172" s="41">
        <v>2485</v>
      </c>
      <c r="L172" s="41">
        <v>1792</v>
      </c>
      <c r="AP172"/>
      <c r="AQ172"/>
      <c r="AR172"/>
      <c r="AS172"/>
      <c r="AT172"/>
      <c r="AU172"/>
      <c r="AV172"/>
      <c r="AW172"/>
      <c r="AX172"/>
      <c r="AY172"/>
    </row>
    <row r="173" spans="1:51" ht="13.9" customHeight="1" x14ac:dyDescent="0.25">
      <c r="A173" s="37" t="s">
        <v>122</v>
      </c>
      <c r="B173" s="41">
        <v>15218</v>
      </c>
      <c r="C173" s="41">
        <v>7197</v>
      </c>
      <c r="D173" s="41">
        <v>8021</v>
      </c>
      <c r="E173" s="41"/>
      <c r="F173" s="41">
        <v>12504</v>
      </c>
      <c r="G173" s="41">
        <v>5631</v>
      </c>
      <c r="H173" s="41">
        <v>6873</v>
      </c>
      <c r="I173" s="41"/>
      <c r="J173" s="41">
        <v>2714</v>
      </c>
      <c r="K173" s="41">
        <v>1566</v>
      </c>
      <c r="L173" s="41">
        <v>1148</v>
      </c>
      <c r="AP173"/>
      <c r="AQ173"/>
      <c r="AR173"/>
      <c r="AS173"/>
      <c r="AT173"/>
      <c r="AU173"/>
      <c r="AV173"/>
      <c r="AW173"/>
      <c r="AX173"/>
      <c r="AY173"/>
    </row>
    <row r="174" spans="1:51" ht="13.9" customHeight="1" x14ac:dyDescent="0.25">
      <c r="A174" s="36" t="s">
        <v>123</v>
      </c>
      <c r="B174" s="41">
        <v>9722</v>
      </c>
      <c r="C174" s="41">
        <v>4875</v>
      </c>
      <c r="D174" s="41">
        <v>4847</v>
      </c>
      <c r="E174" s="41"/>
      <c r="F174" s="41">
        <v>6356</v>
      </c>
      <c r="G174" s="41">
        <v>2927</v>
      </c>
      <c r="H174" s="41">
        <v>3429</v>
      </c>
      <c r="I174" s="41"/>
      <c r="J174" s="41">
        <v>3366</v>
      </c>
      <c r="K174" s="41">
        <v>1948</v>
      </c>
      <c r="L174" s="41">
        <v>1418</v>
      </c>
      <c r="AP174"/>
      <c r="AQ174"/>
      <c r="AR174"/>
      <c r="AS174"/>
      <c r="AT174"/>
      <c r="AU174"/>
      <c r="AV174"/>
      <c r="AW174"/>
      <c r="AX174"/>
      <c r="AY174"/>
    </row>
    <row r="175" spans="1:51" ht="13.9" customHeight="1" x14ac:dyDescent="0.25">
      <c r="A175" s="37" t="s">
        <v>124</v>
      </c>
      <c r="B175" s="41">
        <v>3604</v>
      </c>
      <c r="C175" s="41">
        <v>1936</v>
      </c>
      <c r="D175" s="41">
        <v>1668</v>
      </c>
      <c r="E175" s="41"/>
      <c r="F175" s="41">
        <v>597</v>
      </c>
      <c r="G175" s="41">
        <v>263</v>
      </c>
      <c r="H175" s="41">
        <v>334</v>
      </c>
      <c r="I175" s="41"/>
      <c r="J175" s="41">
        <v>3007</v>
      </c>
      <c r="K175" s="41">
        <v>1673</v>
      </c>
      <c r="L175" s="41">
        <v>1334</v>
      </c>
      <c r="AP175"/>
      <c r="AQ175"/>
      <c r="AR175"/>
      <c r="AS175"/>
      <c r="AT175"/>
      <c r="AU175"/>
      <c r="AV175"/>
      <c r="AW175"/>
      <c r="AX175"/>
      <c r="AY175"/>
    </row>
    <row r="176" spans="1:51" ht="13.9" customHeight="1" x14ac:dyDescent="0.25">
      <c r="A176" s="36" t="s">
        <v>125</v>
      </c>
      <c r="B176" s="41">
        <v>2883</v>
      </c>
      <c r="C176" s="41">
        <v>1597</v>
      </c>
      <c r="D176" s="41">
        <v>1286</v>
      </c>
      <c r="E176" s="41"/>
      <c r="F176" s="41">
        <v>709</v>
      </c>
      <c r="G176" s="41">
        <v>349</v>
      </c>
      <c r="H176" s="41">
        <v>360</v>
      </c>
      <c r="I176" s="41"/>
      <c r="J176" s="41">
        <v>2174</v>
      </c>
      <c r="K176" s="41">
        <v>1248</v>
      </c>
      <c r="L176" s="41">
        <v>926</v>
      </c>
      <c r="AP176"/>
      <c r="AQ176"/>
      <c r="AR176"/>
      <c r="AS176"/>
      <c r="AT176"/>
      <c r="AU176"/>
      <c r="AV176"/>
      <c r="AW176"/>
      <c r="AX176"/>
      <c r="AY176"/>
    </row>
    <row r="177" spans="1:51" ht="13.9" customHeight="1" x14ac:dyDescent="0.25">
      <c r="A177" s="44" t="s">
        <v>126</v>
      </c>
      <c r="B177" s="43">
        <v>8290</v>
      </c>
      <c r="C177" s="43">
        <v>4159</v>
      </c>
      <c r="D177" s="43">
        <v>4131</v>
      </c>
      <c r="E177" s="43"/>
      <c r="F177" s="43">
        <v>4459</v>
      </c>
      <c r="G177" s="43">
        <v>2038</v>
      </c>
      <c r="H177" s="43">
        <v>2421</v>
      </c>
      <c r="I177" s="43"/>
      <c r="J177" s="43">
        <v>3831</v>
      </c>
      <c r="K177" s="43">
        <v>2121</v>
      </c>
      <c r="L177" s="43">
        <v>1710</v>
      </c>
      <c r="AP177"/>
      <c r="AQ177"/>
      <c r="AR177"/>
      <c r="AS177"/>
      <c r="AT177"/>
      <c r="AU177"/>
      <c r="AV177"/>
      <c r="AW177"/>
      <c r="AX177"/>
      <c r="AY177"/>
    </row>
    <row r="178" spans="1:51" s="21" customFormat="1" ht="5.0999999999999996" customHeight="1" x14ac:dyDescent="0.2">
      <c r="A178" s="92"/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</row>
    <row r="179" spans="1:51" s="21" customFormat="1" ht="16.5" customHeight="1" x14ac:dyDescent="0.2">
      <c r="A179" s="44"/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</row>
    <row r="180" spans="1:51" s="21" customFormat="1" ht="16.5" customHeight="1" x14ac:dyDescent="0.2">
      <c r="A180" s="44"/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</row>
    <row r="181" spans="1:51" s="21" customFormat="1" ht="16.5" customHeight="1" x14ac:dyDescent="0.2">
      <c r="A181" s="44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</row>
    <row r="182" spans="1:51" s="21" customFormat="1" ht="16.5" customHeight="1" x14ac:dyDescent="0.2">
      <c r="A182" s="44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</row>
    <row r="183" spans="1:51" s="21" customFormat="1" ht="2.25" customHeight="1" x14ac:dyDescent="0.2">
      <c r="A183" s="44"/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</row>
    <row r="184" spans="1:51" ht="1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AP184"/>
      <c r="AQ184"/>
      <c r="AR184"/>
      <c r="AS184"/>
      <c r="AT184"/>
      <c r="AU184"/>
      <c r="AV184"/>
      <c r="AW184"/>
      <c r="AX184"/>
      <c r="AY184"/>
    </row>
    <row r="185" spans="1:51" ht="15" customHeight="1" x14ac:dyDescent="0.25">
      <c r="A185" s="1"/>
      <c r="B185" s="1"/>
      <c r="C185" s="301" t="s">
        <v>388</v>
      </c>
      <c r="D185" s="301"/>
      <c r="E185" s="301"/>
      <c r="F185" s="301"/>
      <c r="G185" s="301"/>
      <c r="H185" s="301"/>
      <c r="I185" s="301"/>
      <c r="J185" s="301"/>
      <c r="K185" s="301"/>
      <c r="L185" s="301"/>
      <c r="AP185"/>
      <c r="AQ185"/>
      <c r="AR185"/>
      <c r="AS185"/>
      <c r="AT185"/>
      <c r="AU185"/>
      <c r="AV185"/>
      <c r="AW185"/>
      <c r="AX185"/>
      <c r="AY185"/>
    </row>
    <row r="186" spans="1:51" ht="5.0999999999999996" customHeight="1" x14ac:dyDescent="0.25">
      <c r="A186" s="85"/>
      <c r="B186" s="85"/>
      <c r="C186" s="99"/>
      <c r="D186" s="99"/>
      <c r="E186" s="99"/>
      <c r="F186" s="99"/>
      <c r="G186" s="99"/>
      <c r="H186" s="99"/>
      <c r="I186" s="99"/>
      <c r="J186" s="99"/>
      <c r="K186" s="99"/>
      <c r="L186" s="106"/>
      <c r="AP186"/>
      <c r="AQ186"/>
      <c r="AR186"/>
      <c r="AS186"/>
      <c r="AT186"/>
      <c r="AU186"/>
      <c r="AV186"/>
      <c r="AW186"/>
      <c r="AX186"/>
      <c r="AY186"/>
    </row>
    <row r="187" spans="1:51" ht="5.0999999999999996" customHeight="1" x14ac:dyDescent="0.25">
      <c r="A187" s="61"/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AP187"/>
      <c r="AQ187"/>
      <c r="AR187"/>
      <c r="AS187"/>
      <c r="AT187"/>
      <c r="AU187"/>
      <c r="AV187"/>
      <c r="AW187"/>
      <c r="AX187"/>
      <c r="AY187"/>
    </row>
    <row r="188" spans="1:51" ht="15" customHeight="1" x14ac:dyDescent="0.25">
      <c r="A188" s="84" t="s">
        <v>445</v>
      </c>
      <c r="B188" s="3"/>
      <c r="C188" s="3"/>
      <c r="D188" s="3"/>
      <c r="E188" s="3"/>
      <c r="F188" s="3"/>
      <c r="G188" s="3"/>
      <c r="H188" s="3"/>
      <c r="I188" s="3"/>
      <c r="J188" s="3"/>
      <c r="K188" s="33"/>
      <c r="L188" s="34"/>
      <c r="AP188"/>
      <c r="AQ188"/>
      <c r="AR188"/>
      <c r="AS188"/>
      <c r="AT188"/>
      <c r="AU188"/>
      <c r="AV188"/>
      <c r="AW188"/>
      <c r="AX188"/>
      <c r="AY188"/>
    </row>
    <row r="189" spans="1:51" ht="15" customHeight="1" x14ac:dyDescent="0.25">
      <c r="A189" s="84" t="s">
        <v>386</v>
      </c>
      <c r="B189" s="1"/>
      <c r="C189" s="1"/>
      <c r="D189" s="1"/>
      <c r="E189" s="1"/>
      <c r="F189" s="1"/>
      <c r="G189" s="1"/>
      <c r="H189" s="1"/>
      <c r="I189" s="1"/>
      <c r="J189" s="1"/>
      <c r="K189" s="12"/>
      <c r="L189" s="7" t="s">
        <v>1</v>
      </c>
      <c r="AP189"/>
      <c r="AQ189"/>
      <c r="AR189"/>
      <c r="AS189"/>
      <c r="AT189"/>
      <c r="AU189"/>
      <c r="AV189"/>
      <c r="AW189"/>
      <c r="AX189"/>
      <c r="AY189"/>
    </row>
    <row r="190" spans="1:51" ht="5.0999999999999996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7"/>
      <c r="AP190"/>
      <c r="AQ190"/>
      <c r="AR190"/>
      <c r="AS190"/>
      <c r="AT190"/>
      <c r="AU190"/>
      <c r="AV190"/>
      <c r="AW190"/>
      <c r="AX190"/>
      <c r="AY190"/>
    </row>
    <row r="191" spans="1:51" ht="5.0999999999999996" customHeight="1" x14ac:dyDescent="0.25">
      <c r="A191" s="89"/>
      <c r="B191" s="89"/>
      <c r="C191" s="89"/>
      <c r="D191" s="89"/>
      <c r="E191" s="89"/>
      <c r="F191" s="89"/>
      <c r="G191" s="89"/>
      <c r="H191" s="89"/>
      <c r="I191" s="89"/>
      <c r="J191" s="89"/>
      <c r="K191" s="89"/>
      <c r="L191" s="90"/>
      <c r="AP191"/>
      <c r="AQ191"/>
      <c r="AR191"/>
      <c r="AS191"/>
      <c r="AT191"/>
      <c r="AU191"/>
      <c r="AV191"/>
      <c r="AW191"/>
      <c r="AX191"/>
      <c r="AY191"/>
    </row>
    <row r="192" spans="1:51" ht="15" customHeight="1" x14ac:dyDescent="0.25">
      <c r="A192" s="305" t="s">
        <v>2</v>
      </c>
      <c r="B192" s="267"/>
      <c r="C192" s="267" t="s">
        <v>3</v>
      </c>
      <c r="D192" s="267"/>
      <c r="E192" s="267"/>
      <c r="F192" s="267" t="s">
        <v>4</v>
      </c>
      <c r="G192" s="267" t="s">
        <v>574</v>
      </c>
      <c r="H192" s="267"/>
      <c r="I192" s="268"/>
      <c r="J192" s="267"/>
      <c r="K192" s="269" t="s">
        <v>5</v>
      </c>
      <c r="L192" s="267"/>
      <c r="AP192"/>
      <c r="AQ192"/>
      <c r="AR192"/>
      <c r="AS192"/>
      <c r="AT192"/>
      <c r="AU192"/>
      <c r="AV192"/>
      <c r="AW192"/>
      <c r="AX192"/>
      <c r="AY192"/>
    </row>
    <row r="193" spans="1:51" ht="15" customHeight="1" x14ac:dyDescent="0.25">
      <c r="A193" s="305"/>
      <c r="B193" s="262" t="s">
        <v>6</v>
      </c>
      <c r="C193" s="262" t="s">
        <v>7</v>
      </c>
      <c r="D193" s="262" t="s">
        <v>8</v>
      </c>
      <c r="E193" s="262"/>
      <c r="F193" s="262" t="s">
        <v>6</v>
      </c>
      <c r="G193" s="262" t="s">
        <v>7</v>
      </c>
      <c r="H193" s="262" t="s">
        <v>8</v>
      </c>
      <c r="I193" s="262"/>
      <c r="J193" s="262" t="s">
        <v>6</v>
      </c>
      <c r="K193" s="262" t="s">
        <v>7</v>
      </c>
      <c r="L193" s="262" t="s">
        <v>8</v>
      </c>
      <c r="AP193"/>
      <c r="AQ193"/>
      <c r="AR193"/>
      <c r="AS193"/>
      <c r="AT193"/>
      <c r="AU193"/>
      <c r="AV193"/>
      <c r="AW193"/>
      <c r="AX193"/>
      <c r="AY193"/>
    </row>
    <row r="194" spans="1:51" ht="5.0999999999999996" customHeight="1" x14ac:dyDescent="0.25">
      <c r="A194" s="87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  <c r="AP194"/>
      <c r="AQ194"/>
      <c r="AR194"/>
      <c r="AS194"/>
      <c r="AT194"/>
      <c r="AU194"/>
      <c r="AV194"/>
      <c r="AW194"/>
      <c r="AX194"/>
      <c r="AY194"/>
    </row>
    <row r="195" spans="1:51" ht="5.0999999999999996" customHeight="1" x14ac:dyDescent="0.25">
      <c r="A195" s="12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AP195"/>
      <c r="AQ195"/>
      <c r="AR195"/>
      <c r="AS195"/>
      <c r="AT195"/>
      <c r="AU195"/>
      <c r="AV195"/>
      <c r="AW195"/>
      <c r="AX195"/>
      <c r="AY195"/>
    </row>
    <row r="196" spans="1:51" ht="15" customHeight="1" x14ac:dyDescent="0.25">
      <c r="A196" s="126" t="s">
        <v>127</v>
      </c>
      <c r="B196" s="126">
        <v>112196</v>
      </c>
      <c r="C196" s="126">
        <v>53429</v>
      </c>
      <c r="D196" s="126">
        <v>58767</v>
      </c>
      <c r="E196" s="126"/>
      <c r="F196" s="126">
        <v>74575</v>
      </c>
      <c r="G196" s="126">
        <v>33480</v>
      </c>
      <c r="H196" s="126">
        <v>41095</v>
      </c>
      <c r="I196" s="126"/>
      <c r="J196" s="270">
        <v>37621</v>
      </c>
      <c r="K196" s="270">
        <v>19949</v>
      </c>
      <c r="L196" s="270">
        <v>17672</v>
      </c>
      <c r="AP196"/>
      <c r="AQ196"/>
      <c r="AR196"/>
      <c r="AS196"/>
      <c r="AT196"/>
      <c r="AU196"/>
      <c r="AV196"/>
      <c r="AW196"/>
      <c r="AX196"/>
      <c r="AY196"/>
    </row>
    <row r="197" spans="1:51" ht="15" customHeight="1" x14ac:dyDescent="0.25">
      <c r="A197" s="36" t="s">
        <v>128</v>
      </c>
      <c r="B197" s="41">
        <v>6020</v>
      </c>
      <c r="C197" s="41">
        <v>3003</v>
      </c>
      <c r="D197" s="41">
        <v>3017</v>
      </c>
      <c r="E197" s="41"/>
      <c r="F197" s="41">
        <v>3123</v>
      </c>
      <c r="G197" s="41">
        <v>1443</v>
      </c>
      <c r="H197" s="41">
        <v>1680</v>
      </c>
      <c r="I197" s="41"/>
      <c r="J197" s="41">
        <v>2897</v>
      </c>
      <c r="K197" s="41">
        <v>1560</v>
      </c>
      <c r="L197" s="41">
        <v>1337</v>
      </c>
      <c r="AP197"/>
      <c r="AQ197"/>
      <c r="AR197"/>
      <c r="AS197"/>
      <c r="AT197"/>
      <c r="AU197"/>
      <c r="AV197"/>
      <c r="AW197"/>
      <c r="AX197"/>
      <c r="AY197"/>
    </row>
    <row r="198" spans="1:51" ht="15" customHeight="1" x14ac:dyDescent="0.25">
      <c r="A198" s="37" t="s">
        <v>129</v>
      </c>
      <c r="B198" s="41">
        <v>20861</v>
      </c>
      <c r="C198" s="41">
        <v>9905</v>
      </c>
      <c r="D198" s="41">
        <v>10956</v>
      </c>
      <c r="E198" s="41"/>
      <c r="F198" s="41">
        <v>13574</v>
      </c>
      <c r="G198" s="41">
        <v>6070</v>
      </c>
      <c r="H198" s="41">
        <v>7504</v>
      </c>
      <c r="I198" s="41"/>
      <c r="J198" s="41">
        <v>7287</v>
      </c>
      <c r="K198" s="41">
        <v>3835</v>
      </c>
      <c r="L198" s="41">
        <v>3452</v>
      </c>
      <c r="AP198"/>
      <c r="AQ198"/>
      <c r="AR198"/>
      <c r="AS198"/>
      <c r="AT198"/>
      <c r="AU198"/>
      <c r="AV198"/>
      <c r="AW198"/>
      <c r="AX198"/>
      <c r="AY198"/>
    </row>
    <row r="199" spans="1:51" ht="15" customHeight="1" x14ac:dyDescent="0.25">
      <c r="A199" s="37" t="s">
        <v>130</v>
      </c>
      <c r="B199" s="41">
        <v>10735</v>
      </c>
      <c r="C199" s="41">
        <v>5190</v>
      </c>
      <c r="D199" s="41">
        <v>5545</v>
      </c>
      <c r="E199" s="41"/>
      <c r="F199" s="41">
        <v>3590</v>
      </c>
      <c r="G199" s="41">
        <v>1608</v>
      </c>
      <c r="H199" s="41">
        <v>1982</v>
      </c>
      <c r="I199" s="41"/>
      <c r="J199" s="41">
        <v>7145</v>
      </c>
      <c r="K199" s="41">
        <v>3582</v>
      </c>
      <c r="L199" s="41">
        <v>3563</v>
      </c>
      <c r="AP199"/>
      <c r="AQ199"/>
      <c r="AR199"/>
      <c r="AS199"/>
      <c r="AT199"/>
      <c r="AU199"/>
      <c r="AV199"/>
      <c r="AW199"/>
      <c r="AX199"/>
      <c r="AY199"/>
    </row>
    <row r="200" spans="1:51" ht="15" customHeight="1" x14ac:dyDescent="0.25">
      <c r="A200" s="37" t="s">
        <v>131</v>
      </c>
      <c r="B200" s="41">
        <v>8137</v>
      </c>
      <c r="C200" s="41">
        <v>4102</v>
      </c>
      <c r="D200" s="41">
        <v>4035</v>
      </c>
      <c r="E200" s="41"/>
      <c r="F200" s="41">
        <v>2485</v>
      </c>
      <c r="G200" s="41">
        <v>1184</v>
      </c>
      <c r="H200" s="41">
        <v>1301</v>
      </c>
      <c r="I200" s="41"/>
      <c r="J200" s="41">
        <v>5652</v>
      </c>
      <c r="K200" s="41">
        <v>2918</v>
      </c>
      <c r="L200" s="41">
        <v>2734</v>
      </c>
      <c r="AP200"/>
      <c r="AQ200"/>
      <c r="AR200"/>
      <c r="AS200"/>
      <c r="AT200"/>
      <c r="AU200"/>
      <c r="AV200"/>
      <c r="AW200"/>
      <c r="AX200"/>
      <c r="AY200"/>
    </row>
    <row r="201" spans="1:51" ht="15" customHeight="1" x14ac:dyDescent="0.25">
      <c r="A201" s="37" t="s">
        <v>127</v>
      </c>
      <c r="B201" s="41">
        <v>43436</v>
      </c>
      <c r="C201" s="41">
        <v>19758</v>
      </c>
      <c r="D201" s="41">
        <v>23678</v>
      </c>
      <c r="E201" s="41"/>
      <c r="F201" s="41">
        <v>37163</v>
      </c>
      <c r="G201" s="41">
        <v>16351</v>
      </c>
      <c r="H201" s="41">
        <v>20812</v>
      </c>
      <c r="I201" s="41"/>
      <c r="J201" s="41">
        <v>6273</v>
      </c>
      <c r="K201" s="41">
        <v>3407</v>
      </c>
      <c r="L201" s="41">
        <v>2866</v>
      </c>
      <c r="AP201"/>
      <c r="AQ201"/>
      <c r="AR201"/>
      <c r="AS201"/>
      <c r="AT201"/>
      <c r="AU201"/>
      <c r="AV201"/>
      <c r="AW201"/>
      <c r="AX201"/>
      <c r="AY201"/>
    </row>
    <row r="202" spans="1:51" ht="15" customHeight="1" x14ac:dyDescent="0.25">
      <c r="A202" s="37" t="s">
        <v>132</v>
      </c>
      <c r="B202" s="41">
        <v>8630</v>
      </c>
      <c r="C202" s="41">
        <v>4382</v>
      </c>
      <c r="D202" s="41">
        <v>4248</v>
      </c>
      <c r="E202" s="41"/>
      <c r="F202" s="41">
        <v>3981</v>
      </c>
      <c r="G202" s="41">
        <v>1842</v>
      </c>
      <c r="H202" s="41">
        <v>2139</v>
      </c>
      <c r="I202" s="41"/>
      <c r="J202" s="41">
        <v>4649</v>
      </c>
      <c r="K202" s="41">
        <v>2540</v>
      </c>
      <c r="L202" s="41">
        <v>2109</v>
      </c>
      <c r="AP202"/>
      <c r="AQ202"/>
      <c r="AR202"/>
      <c r="AS202"/>
      <c r="AT202"/>
      <c r="AU202"/>
      <c r="AV202"/>
      <c r="AW202"/>
      <c r="AX202"/>
      <c r="AY202"/>
    </row>
    <row r="203" spans="1:51" ht="15" customHeight="1" x14ac:dyDescent="0.25">
      <c r="A203" s="37" t="s">
        <v>133</v>
      </c>
      <c r="B203" s="41">
        <v>6809</v>
      </c>
      <c r="C203" s="41">
        <v>3370</v>
      </c>
      <c r="D203" s="41">
        <v>3439</v>
      </c>
      <c r="E203" s="41"/>
      <c r="F203" s="41">
        <v>5015</v>
      </c>
      <c r="G203" s="41">
        <v>2385</v>
      </c>
      <c r="H203" s="41">
        <v>2630</v>
      </c>
      <c r="I203" s="41"/>
      <c r="J203" s="41">
        <v>1794</v>
      </c>
      <c r="K203" s="41">
        <v>985</v>
      </c>
      <c r="L203" s="41">
        <v>809</v>
      </c>
      <c r="AP203"/>
      <c r="AQ203"/>
      <c r="AR203"/>
      <c r="AS203"/>
      <c r="AT203"/>
      <c r="AU203"/>
      <c r="AV203"/>
      <c r="AW203"/>
      <c r="AX203"/>
      <c r="AY203"/>
    </row>
    <row r="204" spans="1:51" ht="15" customHeight="1" x14ac:dyDescent="0.25">
      <c r="A204" s="37" t="s">
        <v>134</v>
      </c>
      <c r="B204" s="41">
        <v>7568</v>
      </c>
      <c r="C204" s="41">
        <v>3719</v>
      </c>
      <c r="D204" s="41">
        <v>3849</v>
      </c>
      <c r="E204" s="41"/>
      <c r="F204" s="41">
        <v>5644</v>
      </c>
      <c r="G204" s="41">
        <v>2597</v>
      </c>
      <c r="H204" s="41">
        <v>3047</v>
      </c>
      <c r="I204" s="41"/>
      <c r="J204" s="41">
        <v>1924</v>
      </c>
      <c r="K204" s="41">
        <v>1122</v>
      </c>
      <c r="L204" s="41">
        <v>802</v>
      </c>
      <c r="AP204"/>
      <c r="AQ204"/>
      <c r="AR204"/>
      <c r="AS204"/>
      <c r="AT204"/>
      <c r="AU204"/>
      <c r="AV204"/>
      <c r="AW204"/>
      <c r="AX204"/>
      <c r="AY204"/>
    </row>
    <row r="205" spans="1:51" ht="15" customHeight="1" x14ac:dyDescent="0.25">
      <c r="A205" s="126" t="s">
        <v>135</v>
      </c>
      <c r="B205" s="126">
        <v>217498</v>
      </c>
      <c r="C205" s="126">
        <v>102676</v>
      </c>
      <c r="D205" s="126">
        <v>114822</v>
      </c>
      <c r="E205" s="126"/>
      <c r="F205" s="126">
        <v>150937</v>
      </c>
      <c r="G205" s="126">
        <v>67902</v>
      </c>
      <c r="H205" s="126">
        <v>83035</v>
      </c>
      <c r="I205" s="126"/>
      <c r="J205" s="270">
        <v>66561</v>
      </c>
      <c r="K205" s="270">
        <v>34774</v>
      </c>
      <c r="L205" s="270">
        <v>31787</v>
      </c>
      <c r="AP205"/>
      <c r="AQ205"/>
      <c r="AR205"/>
      <c r="AS205"/>
      <c r="AT205"/>
      <c r="AU205"/>
      <c r="AV205"/>
      <c r="AW205"/>
      <c r="AX205"/>
      <c r="AY205"/>
    </row>
    <row r="206" spans="1:51" ht="15" customHeight="1" x14ac:dyDescent="0.25">
      <c r="A206" s="36" t="s">
        <v>136</v>
      </c>
      <c r="B206" s="41">
        <v>16909</v>
      </c>
      <c r="C206" s="41">
        <v>8197</v>
      </c>
      <c r="D206" s="41">
        <v>8712</v>
      </c>
      <c r="E206" s="41"/>
      <c r="F206" s="41">
        <v>8273</v>
      </c>
      <c r="G206" s="41">
        <v>3716</v>
      </c>
      <c r="H206" s="41">
        <v>4557</v>
      </c>
      <c r="I206" s="41"/>
      <c r="J206" s="41">
        <v>8636</v>
      </c>
      <c r="K206" s="41">
        <v>4481</v>
      </c>
      <c r="L206" s="41">
        <v>4155</v>
      </c>
      <c r="AP206"/>
      <c r="AQ206"/>
      <c r="AR206"/>
      <c r="AS206"/>
      <c r="AT206"/>
      <c r="AU206"/>
      <c r="AV206"/>
      <c r="AW206"/>
      <c r="AX206"/>
      <c r="AY206"/>
    </row>
    <row r="207" spans="1:51" s="21" customFormat="1" ht="15" customHeight="1" x14ac:dyDescent="0.2">
      <c r="A207" s="37" t="s">
        <v>137</v>
      </c>
      <c r="B207" s="41">
        <v>10731</v>
      </c>
      <c r="C207" s="41">
        <v>5296</v>
      </c>
      <c r="D207" s="41">
        <v>5435</v>
      </c>
      <c r="E207" s="41"/>
      <c r="F207" s="41">
        <v>3884</v>
      </c>
      <c r="G207" s="41">
        <v>1789</v>
      </c>
      <c r="H207" s="41">
        <v>2095</v>
      </c>
      <c r="I207" s="41"/>
      <c r="J207" s="41">
        <v>6847</v>
      </c>
      <c r="K207" s="41">
        <v>3507</v>
      </c>
      <c r="L207" s="41">
        <v>3340</v>
      </c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20"/>
      <c r="AO207" s="20"/>
    </row>
    <row r="208" spans="1:51" ht="15" customHeight="1" x14ac:dyDescent="0.25">
      <c r="A208" s="37" t="s">
        <v>138</v>
      </c>
      <c r="B208" s="41">
        <v>16185</v>
      </c>
      <c r="C208" s="41">
        <v>7757</v>
      </c>
      <c r="D208" s="41">
        <v>8428</v>
      </c>
      <c r="E208" s="41"/>
      <c r="F208" s="41">
        <v>9627</v>
      </c>
      <c r="G208" s="41">
        <v>4350</v>
      </c>
      <c r="H208" s="41">
        <v>5277</v>
      </c>
      <c r="I208" s="41"/>
      <c r="J208" s="41">
        <v>6558</v>
      </c>
      <c r="K208" s="41">
        <v>3407</v>
      </c>
      <c r="L208" s="41">
        <v>3151</v>
      </c>
      <c r="AP208"/>
      <c r="AQ208"/>
      <c r="AR208"/>
      <c r="AS208"/>
      <c r="AT208"/>
      <c r="AU208"/>
      <c r="AV208"/>
      <c r="AW208"/>
      <c r="AX208"/>
      <c r="AY208"/>
    </row>
    <row r="209" spans="1:51" ht="15" customHeight="1" x14ac:dyDescent="0.25">
      <c r="A209" s="37" t="s">
        <v>139</v>
      </c>
      <c r="B209" s="41">
        <v>3657</v>
      </c>
      <c r="C209" s="41">
        <v>1738</v>
      </c>
      <c r="D209" s="41">
        <v>1919</v>
      </c>
      <c r="E209" s="41"/>
      <c r="F209" s="41">
        <v>2852</v>
      </c>
      <c r="G209" s="41">
        <v>1295</v>
      </c>
      <c r="H209" s="41">
        <v>1557</v>
      </c>
      <c r="I209" s="41"/>
      <c r="J209" s="41">
        <v>805</v>
      </c>
      <c r="K209" s="41">
        <v>443</v>
      </c>
      <c r="L209" s="41">
        <v>362</v>
      </c>
      <c r="AP209"/>
      <c r="AQ209"/>
      <c r="AR209"/>
      <c r="AS209"/>
      <c r="AT209"/>
      <c r="AU209"/>
      <c r="AV209"/>
      <c r="AW209"/>
      <c r="AX209"/>
      <c r="AY209"/>
    </row>
    <row r="210" spans="1:51" ht="15" customHeight="1" x14ac:dyDescent="0.25">
      <c r="A210" s="37" t="s">
        <v>140</v>
      </c>
      <c r="B210" s="41">
        <v>10876</v>
      </c>
      <c r="C210" s="41">
        <v>5369</v>
      </c>
      <c r="D210" s="41">
        <v>5507</v>
      </c>
      <c r="E210" s="41"/>
      <c r="F210" s="41">
        <v>3719</v>
      </c>
      <c r="G210" s="41">
        <v>1667</v>
      </c>
      <c r="H210" s="41">
        <v>2052</v>
      </c>
      <c r="I210" s="41"/>
      <c r="J210" s="41">
        <v>7157</v>
      </c>
      <c r="K210" s="41">
        <v>3702</v>
      </c>
      <c r="L210" s="41">
        <v>3455</v>
      </c>
      <c r="AP210"/>
      <c r="AQ210"/>
      <c r="AR210"/>
      <c r="AS210"/>
      <c r="AT210"/>
      <c r="AU210"/>
      <c r="AV210"/>
      <c r="AW210"/>
      <c r="AX210"/>
      <c r="AY210"/>
    </row>
    <row r="211" spans="1:51" ht="15" customHeight="1" x14ac:dyDescent="0.25">
      <c r="A211" s="37" t="s">
        <v>135</v>
      </c>
      <c r="B211" s="41">
        <v>76898</v>
      </c>
      <c r="C211" s="41">
        <v>34235</v>
      </c>
      <c r="D211" s="41">
        <v>42663</v>
      </c>
      <c r="E211" s="41"/>
      <c r="F211" s="41">
        <v>70411</v>
      </c>
      <c r="G211" s="41">
        <v>30959</v>
      </c>
      <c r="H211" s="41">
        <v>39452</v>
      </c>
      <c r="I211" s="41"/>
      <c r="J211" s="41">
        <v>6487</v>
      </c>
      <c r="K211" s="41">
        <v>3276</v>
      </c>
      <c r="L211" s="41">
        <v>3211</v>
      </c>
      <c r="AP211"/>
      <c r="AQ211"/>
      <c r="AR211"/>
      <c r="AS211"/>
      <c r="AT211"/>
      <c r="AU211"/>
      <c r="AV211"/>
      <c r="AW211"/>
      <c r="AX211"/>
      <c r="AY211"/>
    </row>
    <row r="212" spans="1:51" ht="15" customHeight="1" x14ac:dyDescent="0.25">
      <c r="A212" s="37" t="s">
        <v>141</v>
      </c>
      <c r="B212" s="41">
        <v>11712</v>
      </c>
      <c r="C212" s="41">
        <v>5759</v>
      </c>
      <c r="D212" s="41">
        <v>5953</v>
      </c>
      <c r="E212" s="41"/>
      <c r="F212" s="41">
        <v>3823</v>
      </c>
      <c r="G212" s="41">
        <v>1733</v>
      </c>
      <c r="H212" s="41">
        <v>2090</v>
      </c>
      <c r="I212" s="41"/>
      <c r="J212" s="41">
        <v>7889</v>
      </c>
      <c r="K212" s="41">
        <v>4026</v>
      </c>
      <c r="L212" s="41">
        <v>3863</v>
      </c>
      <c r="AP212"/>
      <c r="AQ212"/>
      <c r="AR212"/>
      <c r="AS212"/>
      <c r="AT212"/>
      <c r="AU212"/>
      <c r="AV212"/>
      <c r="AW212"/>
      <c r="AX212"/>
      <c r="AY212"/>
    </row>
    <row r="213" spans="1:51" ht="15" customHeight="1" x14ac:dyDescent="0.25">
      <c r="A213" s="37" t="s">
        <v>142</v>
      </c>
      <c r="B213" s="41">
        <v>7790</v>
      </c>
      <c r="C213" s="41">
        <v>3904</v>
      </c>
      <c r="D213" s="41">
        <v>3886</v>
      </c>
      <c r="E213" s="41"/>
      <c r="F213" s="41">
        <v>4475</v>
      </c>
      <c r="G213" s="41">
        <v>2130</v>
      </c>
      <c r="H213" s="41">
        <v>2345</v>
      </c>
      <c r="I213" s="41"/>
      <c r="J213" s="41">
        <v>3315</v>
      </c>
      <c r="K213" s="41">
        <v>1774</v>
      </c>
      <c r="L213" s="41">
        <v>1541</v>
      </c>
      <c r="AP213"/>
      <c r="AQ213"/>
      <c r="AR213"/>
      <c r="AS213"/>
      <c r="AT213"/>
      <c r="AU213"/>
      <c r="AV213"/>
      <c r="AW213"/>
      <c r="AX213"/>
      <c r="AY213"/>
    </row>
    <row r="214" spans="1:51" ht="15" customHeight="1" x14ac:dyDescent="0.25">
      <c r="A214" s="37" t="s">
        <v>143</v>
      </c>
      <c r="B214" s="41">
        <v>8076</v>
      </c>
      <c r="C214" s="41">
        <v>3924</v>
      </c>
      <c r="D214" s="41">
        <v>4152</v>
      </c>
      <c r="E214" s="41"/>
      <c r="F214" s="41">
        <v>5658</v>
      </c>
      <c r="G214" s="41">
        <v>2611</v>
      </c>
      <c r="H214" s="41">
        <v>3047</v>
      </c>
      <c r="I214" s="41"/>
      <c r="J214" s="41">
        <v>2418</v>
      </c>
      <c r="K214" s="41">
        <v>1313</v>
      </c>
      <c r="L214" s="41">
        <v>1105</v>
      </c>
      <c r="AP214"/>
      <c r="AQ214"/>
      <c r="AR214"/>
      <c r="AS214"/>
      <c r="AT214"/>
      <c r="AU214"/>
      <c r="AV214"/>
      <c r="AW214"/>
      <c r="AX214"/>
      <c r="AY214"/>
    </row>
    <row r="215" spans="1:51" ht="15" customHeight="1" x14ac:dyDescent="0.25">
      <c r="A215" s="36" t="s">
        <v>144</v>
      </c>
      <c r="B215" s="41">
        <v>6441</v>
      </c>
      <c r="C215" s="41">
        <v>3184</v>
      </c>
      <c r="D215" s="41">
        <v>3257</v>
      </c>
      <c r="E215" s="41"/>
      <c r="F215" s="41">
        <v>4472</v>
      </c>
      <c r="G215" s="41">
        <v>2061</v>
      </c>
      <c r="H215" s="41">
        <v>2411</v>
      </c>
      <c r="I215" s="41"/>
      <c r="J215" s="41">
        <v>1969</v>
      </c>
      <c r="K215" s="41">
        <v>1123</v>
      </c>
      <c r="L215" s="41">
        <v>846</v>
      </c>
      <c r="AP215"/>
      <c r="AQ215"/>
      <c r="AR215"/>
      <c r="AS215"/>
      <c r="AT215"/>
      <c r="AU215"/>
      <c r="AV215"/>
      <c r="AW215"/>
      <c r="AX215"/>
      <c r="AY215"/>
    </row>
    <row r="216" spans="1:51" ht="15" customHeight="1" x14ac:dyDescent="0.25">
      <c r="A216" s="37" t="s">
        <v>145</v>
      </c>
      <c r="B216" s="41">
        <v>21113</v>
      </c>
      <c r="C216" s="41">
        <v>9982</v>
      </c>
      <c r="D216" s="41">
        <v>11131</v>
      </c>
      <c r="E216" s="41"/>
      <c r="F216" s="41">
        <v>14056</v>
      </c>
      <c r="G216" s="41">
        <v>6250</v>
      </c>
      <c r="H216" s="41">
        <v>7806</v>
      </c>
      <c r="I216" s="41"/>
      <c r="J216" s="41">
        <v>7057</v>
      </c>
      <c r="K216" s="41">
        <v>3732</v>
      </c>
      <c r="L216" s="41">
        <v>3325</v>
      </c>
      <c r="AP216"/>
      <c r="AQ216"/>
      <c r="AR216"/>
      <c r="AS216"/>
      <c r="AT216"/>
      <c r="AU216"/>
      <c r="AV216"/>
      <c r="AW216"/>
      <c r="AX216"/>
      <c r="AY216"/>
    </row>
    <row r="217" spans="1:51" s="21" customFormat="1" ht="15" customHeight="1" x14ac:dyDescent="0.2">
      <c r="A217" s="37" t="s">
        <v>146</v>
      </c>
      <c r="B217" s="41">
        <v>4740</v>
      </c>
      <c r="C217" s="41">
        <v>2375</v>
      </c>
      <c r="D217" s="41">
        <v>2365</v>
      </c>
      <c r="E217" s="41"/>
      <c r="F217" s="41">
        <v>2310</v>
      </c>
      <c r="G217" s="41">
        <v>1059</v>
      </c>
      <c r="H217" s="41">
        <v>1251</v>
      </c>
      <c r="I217" s="41"/>
      <c r="J217" s="41">
        <v>2430</v>
      </c>
      <c r="K217" s="41">
        <v>1316</v>
      </c>
      <c r="L217" s="41">
        <v>1114</v>
      </c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20"/>
      <c r="AO217" s="20"/>
    </row>
    <row r="218" spans="1:51" ht="15" customHeight="1" x14ac:dyDescent="0.25">
      <c r="A218" s="37" t="s">
        <v>147</v>
      </c>
      <c r="B218" s="41">
        <v>9547</v>
      </c>
      <c r="C218" s="41">
        <v>4736</v>
      </c>
      <c r="D218" s="41">
        <v>4811</v>
      </c>
      <c r="E218" s="41"/>
      <c r="F218" s="41">
        <v>5388</v>
      </c>
      <c r="G218" s="41">
        <v>2472</v>
      </c>
      <c r="H218" s="41">
        <v>2916</v>
      </c>
      <c r="I218" s="41"/>
      <c r="J218" s="41">
        <v>4159</v>
      </c>
      <c r="K218" s="41">
        <v>2264</v>
      </c>
      <c r="L218" s="41">
        <v>1895</v>
      </c>
      <c r="AP218"/>
      <c r="AQ218"/>
      <c r="AR218"/>
      <c r="AS218"/>
      <c r="AT218"/>
      <c r="AU218"/>
      <c r="AV218"/>
      <c r="AW218"/>
      <c r="AX218"/>
      <c r="AY218"/>
    </row>
    <row r="219" spans="1:51" ht="15" customHeight="1" x14ac:dyDescent="0.25">
      <c r="A219" s="37" t="s">
        <v>148</v>
      </c>
      <c r="B219" s="41">
        <v>12823</v>
      </c>
      <c r="C219" s="41">
        <v>6220</v>
      </c>
      <c r="D219" s="41">
        <v>6603</v>
      </c>
      <c r="E219" s="41"/>
      <c r="F219" s="41">
        <v>11989</v>
      </c>
      <c r="G219" s="41">
        <v>5810</v>
      </c>
      <c r="H219" s="41">
        <v>6179</v>
      </c>
      <c r="I219" s="41"/>
      <c r="J219" s="41">
        <v>834</v>
      </c>
      <c r="K219" s="41">
        <v>410</v>
      </c>
      <c r="L219" s="41">
        <v>424</v>
      </c>
      <c r="AP219"/>
      <c r="AQ219"/>
      <c r="AR219"/>
      <c r="AS219"/>
      <c r="AT219"/>
      <c r="AU219"/>
      <c r="AV219"/>
      <c r="AW219"/>
      <c r="AX219"/>
      <c r="AY219"/>
    </row>
    <row r="220" spans="1:51" ht="15" customHeight="1" x14ac:dyDescent="0.25">
      <c r="A220" s="126" t="s">
        <v>149</v>
      </c>
      <c r="B220" s="126">
        <v>165906</v>
      </c>
      <c r="C220" s="126">
        <v>78636</v>
      </c>
      <c r="D220" s="126">
        <v>87270</v>
      </c>
      <c r="E220" s="126"/>
      <c r="F220" s="126">
        <v>101908</v>
      </c>
      <c r="G220" s="126">
        <v>44561</v>
      </c>
      <c r="H220" s="126">
        <v>57347</v>
      </c>
      <c r="I220" s="126"/>
      <c r="J220" s="270">
        <v>63998</v>
      </c>
      <c r="K220" s="270">
        <v>34075</v>
      </c>
      <c r="L220" s="270">
        <v>29923</v>
      </c>
      <c r="AP220"/>
      <c r="AQ220"/>
      <c r="AR220"/>
      <c r="AS220"/>
      <c r="AT220"/>
      <c r="AU220"/>
      <c r="AV220"/>
      <c r="AW220"/>
      <c r="AX220"/>
      <c r="AY220"/>
    </row>
    <row r="221" spans="1:51" ht="15" customHeight="1" x14ac:dyDescent="0.25">
      <c r="A221" s="36" t="s">
        <v>150</v>
      </c>
      <c r="B221" s="41">
        <v>8124</v>
      </c>
      <c r="C221" s="41">
        <v>4015</v>
      </c>
      <c r="D221" s="41">
        <v>4109</v>
      </c>
      <c r="E221" s="41"/>
      <c r="F221" s="41">
        <v>5108</v>
      </c>
      <c r="G221" s="41">
        <v>2371</v>
      </c>
      <c r="H221" s="41">
        <v>2737</v>
      </c>
      <c r="I221" s="41"/>
      <c r="J221" s="41">
        <v>3016</v>
      </c>
      <c r="K221" s="41">
        <v>1644</v>
      </c>
      <c r="L221" s="41">
        <v>1372</v>
      </c>
      <c r="AP221"/>
      <c r="AQ221"/>
      <c r="AR221"/>
      <c r="AS221"/>
      <c r="AT221"/>
      <c r="AU221"/>
      <c r="AV221"/>
      <c r="AW221"/>
      <c r="AX221"/>
      <c r="AY221"/>
    </row>
    <row r="222" spans="1:51" ht="15" customHeight="1" x14ac:dyDescent="0.25">
      <c r="A222" s="37" t="s">
        <v>151</v>
      </c>
      <c r="B222" s="41">
        <v>3822</v>
      </c>
      <c r="C222" s="41">
        <v>1949</v>
      </c>
      <c r="D222" s="41">
        <v>1873</v>
      </c>
      <c r="E222" s="41"/>
      <c r="F222" s="41">
        <v>846</v>
      </c>
      <c r="G222" s="41">
        <v>375</v>
      </c>
      <c r="H222" s="41">
        <v>471</v>
      </c>
      <c r="I222" s="41"/>
      <c r="J222" s="41">
        <v>2976</v>
      </c>
      <c r="K222" s="41">
        <v>1574</v>
      </c>
      <c r="L222" s="41">
        <v>1402</v>
      </c>
      <c r="AP222"/>
      <c r="AQ222"/>
      <c r="AR222"/>
      <c r="AS222"/>
      <c r="AT222"/>
      <c r="AU222"/>
      <c r="AV222"/>
      <c r="AW222"/>
      <c r="AX222"/>
      <c r="AY222"/>
    </row>
    <row r="223" spans="1:51" ht="15" customHeight="1" x14ac:dyDescent="0.25">
      <c r="A223" s="37" t="s">
        <v>152</v>
      </c>
      <c r="B223" s="41">
        <v>12702</v>
      </c>
      <c r="C223" s="41">
        <v>6075</v>
      </c>
      <c r="D223" s="41">
        <v>6627</v>
      </c>
      <c r="E223" s="41"/>
      <c r="F223" s="41">
        <v>7030</v>
      </c>
      <c r="G223" s="41">
        <v>3026</v>
      </c>
      <c r="H223" s="41">
        <v>4004</v>
      </c>
      <c r="I223" s="41"/>
      <c r="J223" s="41">
        <v>5672</v>
      </c>
      <c r="K223" s="41">
        <v>3049</v>
      </c>
      <c r="L223" s="41">
        <v>2623</v>
      </c>
      <c r="AP223"/>
      <c r="AQ223"/>
      <c r="AR223"/>
      <c r="AS223"/>
      <c r="AT223"/>
      <c r="AU223"/>
      <c r="AV223"/>
      <c r="AW223"/>
      <c r="AX223"/>
      <c r="AY223"/>
    </row>
    <row r="224" spans="1:51" ht="15" customHeight="1" x14ac:dyDescent="0.25">
      <c r="A224" s="37" t="s">
        <v>153</v>
      </c>
      <c r="B224" s="41">
        <v>48826</v>
      </c>
      <c r="C224" s="41">
        <v>21942</v>
      </c>
      <c r="D224" s="41">
        <v>26884</v>
      </c>
      <c r="E224" s="41"/>
      <c r="F224" s="41">
        <v>35395</v>
      </c>
      <c r="G224" s="41">
        <v>14989</v>
      </c>
      <c r="H224" s="41">
        <v>20406</v>
      </c>
      <c r="I224" s="41"/>
      <c r="J224" s="41">
        <v>13431</v>
      </c>
      <c r="K224" s="41">
        <v>6953</v>
      </c>
      <c r="L224" s="41">
        <v>6478</v>
      </c>
      <c r="AP224"/>
      <c r="AQ224"/>
      <c r="AR224"/>
      <c r="AS224"/>
      <c r="AT224"/>
      <c r="AU224"/>
      <c r="AV224"/>
      <c r="AW224"/>
      <c r="AX224"/>
      <c r="AY224"/>
    </row>
    <row r="225" spans="1:51" ht="15" customHeight="1" x14ac:dyDescent="0.25">
      <c r="A225" s="37" t="s">
        <v>154</v>
      </c>
      <c r="B225" s="41">
        <v>11310</v>
      </c>
      <c r="C225" s="41">
        <v>5577</v>
      </c>
      <c r="D225" s="41">
        <v>5733</v>
      </c>
      <c r="E225" s="41"/>
      <c r="F225" s="41">
        <v>5235</v>
      </c>
      <c r="G225" s="41">
        <v>2337</v>
      </c>
      <c r="H225" s="41">
        <v>2898</v>
      </c>
      <c r="I225" s="41"/>
      <c r="J225" s="41">
        <v>6075</v>
      </c>
      <c r="K225" s="41">
        <v>3240</v>
      </c>
      <c r="L225" s="41">
        <v>2835</v>
      </c>
      <c r="AP225"/>
      <c r="AQ225"/>
      <c r="AR225"/>
      <c r="AS225"/>
      <c r="AT225"/>
      <c r="AU225"/>
      <c r="AV225"/>
      <c r="AW225"/>
      <c r="AX225"/>
      <c r="AY225"/>
    </row>
    <row r="226" spans="1:51" ht="15" customHeight="1" x14ac:dyDescent="0.25">
      <c r="A226" s="37" t="s">
        <v>155</v>
      </c>
      <c r="B226" s="41">
        <v>27025</v>
      </c>
      <c r="C226" s="41">
        <v>12283</v>
      </c>
      <c r="D226" s="41">
        <v>14742</v>
      </c>
      <c r="E226" s="41"/>
      <c r="F226" s="41">
        <v>22043</v>
      </c>
      <c r="G226" s="41">
        <v>9665</v>
      </c>
      <c r="H226" s="41">
        <v>12378</v>
      </c>
      <c r="I226" s="41"/>
      <c r="J226" s="41">
        <v>4982</v>
      </c>
      <c r="K226" s="41">
        <v>2618</v>
      </c>
      <c r="L226" s="41">
        <v>2364</v>
      </c>
      <c r="AP226"/>
      <c r="AQ226"/>
      <c r="AR226"/>
      <c r="AS226"/>
      <c r="AT226"/>
      <c r="AU226"/>
      <c r="AV226"/>
      <c r="AW226"/>
      <c r="AX226"/>
      <c r="AY226"/>
    </row>
    <row r="227" spans="1:51" ht="15" customHeight="1" x14ac:dyDescent="0.25">
      <c r="A227" s="37" t="s">
        <v>156</v>
      </c>
      <c r="B227" s="41">
        <v>8872</v>
      </c>
      <c r="C227" s="41">
        <v>4286</v>
      </c>
      <c r="D227" s="41">
        <v>4586</v>
      </c>
      <c r="E227" s="41"/>
      <c r="F227" s="41">
        <v>5042</v>
      </c>
      <c r="G227" s="41">
        <v>2232</v>
      </c>
      <c r="H227" s="41">
        <v>2810</v>
      </c>
      <c r="I227" s="41"/>
      <c r="J227" s="41">
        <v>3830</v>
      </c>
      <c r="K227" s="41">
        <v>2054</v>
      </c>
      <c r="L227" s="41">
        <v>1776</v>
      </c>
      <c r="AP227"/>
      <c r="AQ227"/>
      <c r="AR227"/>
      <c r="AS227"/>
      <c r="AT227"/>
      <c r="AU227"/>
      <c r="AV227"/>
      <c r="AW227"/>
      <c r="AX227"/>
      <c r="AY227"/>
    </row>
    <row r="228" spans="1:51" ht="15" customHeight="1" x14ac:dyDescent="0.25">
      <c r="A228" s="37" t="s">
        <v>157</v>
      </c>
      <c r="B228" s="41">
        <v>6686</v>
      </c>
      <c r="C228" s="41">
        <v>3364</v>
      </c>
      <c r="D228" s="41">
        <v>3322</v>
      </c>
      <c r="E228" s="41"/>
      <c r="F228" s="41">
        <v>3305</v>
      </c>
      <c r="G228" s="41">
        <v>1532</v>
      </c>
      <c r="H228" s="41">
        <v>1773</v>
      </c>
      <c r="I228" s="41"/>
      <c r="J228" s="41">
        <v>3381</v>
      </c>
      <c r="K228" s="41">
        <v>1832</v>
      </c>
      <c r="L228" s="41">
        <v>1549</v>
      </c>
      <c r="AP228"/>
      <c r="AQ228"/>
      <c r="AR228"/>
      <c r="AS228"/>
      <c r="AT228"/>
      <c r="AU228"/>
      <c r="AV228"/>
      <c r="AW228"/>
      <c r="AX228"/>
      <c r="AY228"/>
    </row>
    <row r="229" spans="1:51" ht="15" customHeight="1" x14ac:dyDescent="0.25">
      <c r="A229" s="37" t="s">
        <v>158</v>
      </c>
      <c r="B229" s="41">
        <v>7903</v>
      </c>
      <c r="C229" s="41">
        <v>3807</v>
      </c>
      <c r="D229" s="41">
        <v>4096</v>
      </c>
      <c r="E229" s="41"/>
      <c r="F229" s="41">
        <v>4599</v>
      </c>
      <c r="G229" s="41">
        <v>2058</v>
      </c>
      <c r="H229" s="41">
        <v>2541</v>
      </c>
      <c r="I229" s="41"/>
      <c r="J229" s="41">
        <v>3304</v>
      </c>
      <c r="K229" s="41">
        <v>1749</v>
      </c>
      <c r="L229" s="41">
        <v>1555</v>
      </c>
      <c r="AP229"/>
      <c r="AQ229"/>
      <c r="AR229"/>
      <c r="AS229"/>
      <c r="AT229"/>
      <c r="AU229"/>
      <c r="AV229"/>
      <c r="AW229"/>
      <c r="AX229"/>
      <c r="AY229"/>
    </row>
    <row r="230" spans="1:51" ht="15" customHeight="1" x14ac:dyDescent="0.25">
      <c r="A230" s="36" t="s">
        <v>159</v>
      </c>
      <c r="B230" s="41">
        <v>5564</v>
      </c>
      <c r="C230" s="41">
        <v>2811</v>
      </c>
      <c r="D230" s="41">
        <v>2753</v>
      </c>
      <c r="E230" s="41"/>
      <c r="F230" s="41">
        <v>2411</v>
      </c>
      <c r="G230" s="41">
        <v>1108</v>
      </c>
      <c r="H230" s="41">
        <v>1303</v>
      </c>
      <c r="I230" s="41"/>
      <c r="J230" s="41">
        <v>3153</v>
      </c>
      <c r="K230" s="41">
        <v>1703</v>
      </c>
      <c r="L230" s="41">
        <v>1450</v>
      </c>
      <c r="AP230"/>
      <c r="AQ230"/>
      <c r="AR230"/>
      <c r="AS230"/>
      <c r="AT230"/>
      <c r="AU230"/>
      <c r="AV230"/>
      <c r="AW230"/>
      <c r="AX230"/>
      <c r="AY230"/>
    </row>
    <row r="231" spans="1:51" ht="15" customHeight="1" x14ac:dyDescent="0.25">
      <c r="A231" s="37" t="s">
        <v>160</v>
      </c>
      <c r="B231" s="41">
        <v>9521</v>
      </c>
      <c r="C231" s="41">
        <v>4781</v>
      </c>
      <c r="D231" s="41">
        <v>4740</v>
      </c>
      <c r="E231" s="41"/>
      <c r="F231" s="41">
        <v>4166</v>
      </c>
      <c r="G231" s="41">
        <v>1910</v>
      </c>
      <c r="H231" s="41">
        <v>2256</v>
      </c>
      <c r="I231" s="41"/>
      <c r="J231" s="41">
        <v>5355</v>
      </c>
      <c r="K231" s="41">
        <v>2871</v>
      </c>
      <c r="L231" s="41">
        <v>2484</v>
      </c>
      <c r="AP231"/>
      <c r="AQ231"/>
      <c r="AR231"/>
      <c r="AS231"/>
      <c r="AT231"/>
      <c r="AU231"/>
      <c r="AV231"/>
      <c r="AW231"/>
      <c r="AX231"/>
      <c r="AY231"/>
    </row>
    <row r="232" spans="1:51" ht="15" customHeight="1" x14ac:dyDescent="0.25">
      <c r="A232" s="37" t="s">
        <v>161</v>
      </c>
      <c r="B232" s="41">
        <v>6009</v>
      </c>
      <c r="C232" s="41">
        <v>3044</v>
      </c>
      <c r="D232" s="41">
        <v>2965</v>
      </c>
      <c r="E232" s="41"/>
      <c r="F232" s="41">
        <v>2261</v>
      </c>
      <c r="G232" s="41">
        <v>1014</v>
      </c>
      <c r="H232" s="41">
        <v>1247</v>
      </c>
      <c r="I232" s="41"/>
      <c r="J232" s="41">
        <v>3748</v>
      </c>
      <c r="K232" s="41">
        <v>2030</v>
      </c>
      <c r="L232" s="41">
        <v>1718</v>
      </c>
      <c r="AP232"/>
      <c r="AQ232"/>
      <c r="AR232"/>
      <c r="AS232"/>
      <c r="AT232"/>
      <c r="AU232"/>
      <c r="AV232"/>
      <c r="AW232"/>
      <c r="AX232"/>
      <c r="AY232"/>
    </row>
    <row r="233" spans="1:51" s="21" customFormat="1" ht="15" customHeight="1" x14ac:dyDescent="0.2">
      <c r="A233" s="37" t="s">
        <v>162</v>
      </c>
      <c r="B233" s="41">
        <v>9542</v>
      </c>
      <c r="C233" s="41">
        <v>4702</v>
      </c>
      <c r="D233" s="41">
        <v>4840</v>
      </c>
      <c r="E233" s="41"/>
      <c r="F233" s="41">
        <v>4467</v>
      </c>
      <c r="G233" s="41">
        <v>1944</v>
      </c>
      <c r="H233" s="41">
        <v>2523</v>
      </c>
      <c r="I233" s="41"/>
      <c r="J233" s="41">
        <v>5075</v>
      </c>
      <c r="K233" s="41">
        <v>2758</v>
      </c>
      <c r="L233" s="41">
        <v>2317</v>
      </c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</row>
    <row r="234" spans="1:51" ht="4.9000000000000004" customHeight="1" x14ac:dyDescent="0.25">
      <c r="A234" s="85"/>
      <c r="B234" s="85"/>
      <c r="C234" s="99"/>
      <c r="D234" s="99"/>
      <c r="E234" s="99"/>
      <c r="F234" s="99"/>
      <c r="G234" s="99"/>
      <c r="H234" s="99"/>
      <c r="I234" s="99"/>
      <c r="J234" s="99"/>
      <c r="K234" s="99"/>
      <c r="L234" s="106"/>
      <c r="AP234"/>
      <c r="AQ234"/>
      <c r="AR234"/>
      <c r="AS234"/>
      <c r="AT234"/>
      <c r="AU234"/>
      <c r="AV234"/>
      <c r="AW234"/>
      <c r="AX234"/>
      <c r="AY234"/>
    </row>
    <row r="235" spans="1:51" ht="14.25" customHeight="1" x14ac:dyDescent="0.25">
      <c r="A235" s="12"/>
      <c r="B235" s="12"/>
      <c r="C235" s="82"/>
      <c r="D235" s="82"/>
      <c r="E235" s="82"/>
      <c r="F235" s="82"/>
      <c r="G235" s="82"/>
      <c r="H235" s="82"/>
      <c r="I235" s="82"/>
      <c r="J235" s="82"/>
      <c r="K235" s="82"/>
      <c r="L235" s="8"/>
      <c r="AP235"/>
      <c r="AQ235"/>
      <c r="AR235"/>
      <c r="AS235"/>
      <c r="AT235"/>
      <c r="AU235"/>
      <c r="AV235"/>
      <c r="AW235"/>
      <c r="AX235"/>
      <c r="AY235"/>
    </row>
    <row r="236" spans="1:51" ht="14.25" customHeight="1" x14ac:dyDescent="0.25">
      <c r="A236" s="12"/>
      <c r="B236" s="12"/>
      <c r="C236" s="82"/>
      <c r="D236" s="82"/>
      <c r="E236" s="82"/>
      <c r="F236" s="82"/>
      <c r="G236" s="82"/>
      <c r="H236" s="82"/>
      <c r="I236" s="82"/>
      <c r="J236" s="82"/>
      <c r="K236" s="82"/>
      <c r="L236" s="8"/>
      <c r="AP236"/>
      <c r="AQ236"/>
      <c r="AR236"/>
      <c r="AS236"/>
      <c r="AT236"/>
      <c r="AU236"/>
      <c r="AV236"/>
      <c r="AW236"/>
      <c r="AX236"/>
      <c r="AY236"/>
    </row>
    <row r="237" spans="1:51" ht="14.25" customHeight="1" x14ac:dyDescent="0.25">
      <c r="A237" s="12"/>
      <c r="B237" s="12"/>
      <c r="C237" s="82"/>
      <c r="D237" s="82"/>
      <c r="E237" s="82"/>
      <c r="F237" s="82"/>
      <c r="G237" s="82"/>
      <c r="H237" s="82"/>
      <c r="I237" s="82"/>
      <c r="J237" s="82"/>
      <c r="K237" s="82"/>
      <c r="L237" s="8"/>
      <c r="AP237"/>
      <c r="AQ237"/>
      <c r="AR237"/>
      <c r="AS237"/>
      <c r="AT237"/>
      <c r="AU237"/>
      <c r="AV237"/>
      <c r="AW237"/>
      <c r="AX237"/>
      <c r="AY237"/>
    </row>
    <row r="238" spans="1:51" ht="14.25" customHeight="1" x14ac:dyDescent="0.25">
      <c r="A238" s="12"/>
      <c r="B238" s="12"/>
      <c r="C238" s="82"/>
      <c r="D238" s="82"/>
      <c r="E238" s="82"/>
      <c r="F238" s="82"/>
      <c r="G238" s="82"/>
      <c r="H238" s="82"/>
      <c r="I238" s="82"/>
      <c r="J238" s="82"/>
      <c r="K238" s="82"/>
      <c r="L238" s="8"/>
      <c r="AP238"/>
      <c r="AQ238"/>
      <c r="AR238"/>
      <c r="AS238"/>
      <c r="AT238"/>
      <c r="AU238"/>
      <c r="AV238"/>
      <c r="AW238"/>
      <c r="AX238"/>
      <c r="AY238"/>
    </row>
    <row r="239" spans="1:51" ht="14.25" customHeight="1" x14ac:dyDescent="0.25">
      <c r="A239" s="12"/>
      <c r="B239" s="12"/>
      <c r="C239" s="82"/>
      <c r="D239" s="82"/>
      <c r="E239" s="82"/>
      <c r="F239" s="82"/>
      <c r="G239" s="82"/>
      <c r="H239" s="82"/>
      <c r="I239" s="82"/>
      <c r="J239" s="82"/>
      <c r="K239" s="82"/>
      <c r="L239" s="8"/>
      <c r="AP239"/>
      <c r="AQ239"/>
      <c r="AR239"/>
      <c r="AS239"/>
      <c r="AT239"/>
      <c r="AU239"/>
      <c r="AV239"/>
      <c r="AW239"/>
      <c r="AX239"/>
      <c r="AY239"/>
    </row>
    <row r="240" spans="1:51" ht="14.25" customHeight="1" x14ac:dyDescent="0.25">
      <c r="A240" s="12"/>
      <c r="B240" s="12"/>
      <c r="C240" s="82"/>
      <c r="D240" s="82"/>
      <c r="E240" s="82"/>
      <c r="F240" s="82"/>
      <c r="G240" s="82"/>
      <c r="H240" s="82"/>
      <c r="I240" s="82"/>
      <c r="J240" s="82"/>
      <c r="K240" s="82"/>
      <c r="L240" s="8"/>
      <c r="AP240"/>
      <c r="AQ240"/>
      <c r="AR240"/>
      <c r="AS240"/>
      <c r="AT240"/>
      <c r="AU240"/>
      <c r="AV240"/>
      <c r="AW240"/>
      <c r="AX240"/>
      <c r="AY240"/>
    </row>
    <row r="241" spans="1:51" ht="14.25" customHeight="1" x14ac:dyDescent="0.25">
      <c r="A241" s="12"/>
      <c r="B241" s="12"/>
      <c r="C241" s="82"/>
      <c r="D241" s="82"/>
      <c r="E241" s="82"/>
      <c r="F241" s="82"/>
      <c r="G241" s="82"/>
      <c r="H241" s="82"/>
      <c r="I241" s="82"/>
      <c r="J241" s="82"/>
      <c r="K241" s="82"/>
      <c r="L241" s="8"/>
      <c r="AP241"/>
      <c r="AQ241"/>
      <c r="AR241"/>
      <c r="AS241"/>
      <c r="AT241"/>
      <c r="AU241"/>
      <c r="AV241"/>
      <c r="AW241"/>
      <c r="AX241"/>
      <c r="AY241"/>
    </row>
    <row r="242" spans="1:51" ht="1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AP242"/>
      <c r="AQ242"/>
      <c r="AR242"/>
      <c r="AS242"/>
      <c r="AT242"/>
      <c r="AU242"/>
      <c r="AV242"/>
      <c r="AW242"/>
      <c r="AX242"/>
      <c r="AY242"/>
    </row>
    <row r="243" spans="1:51" ht="15" customHeight="1" x14ac:dyDescent="0.25">
      <c r="A243" s="1"/>
      <c r="B243" s="1"/>
      <c r="C243" s="301" t="s">
        <v>388</v>
      </c>
      <c r="D243" s="301"/>
      <c r="E243" s="301"/>
      <c r="F243" s="301"/>
      <c r="G243" s="301"/>
      <c r="H243" s="301"/>
      <c r="I243" s="301"/>
      <c r="J243" s="301"/>
      <c r="K243" s="301"/>
      <c r="L243" s="301"/>
      <c r="AP243"/>
      <c r="AQ243"/>
      <c r="AR243"/>
      <c r="AS243"/>
      <c r="AT243"/>
      <c r="AU243"/>
      <c r="AV243"/>
      <c r="AW243"/>
      <c r="AX243"/>
      <c r="AY243"/>
    </row>
    <row r="244" spans="1:51" ht="4.9000000000000004" customHeight="1" x14ac:dyDescent="0.25">
      <c r="A244" s="85"/>
      <c r="B244" s="85"/>
      <c r="C244" s="99"/>
      <c r="D244" s="99"/>
      <c r="E244" s="99"/>
      <c r="F244" s="99"/>
      <c r="G244" s="99"/>
      <c r="H244" s="99"/>
      <c r="I244" s="99"/>
      <c r="J244" s="99"/>
      <c r="K244" s="99"/>
      <c r="L244" s="106"/>
      <c r="AP244"/>
      <c r="AQ244"/>
      <c r="AR244"/>
      <c r="AS244"/>
      <c r="AT244"/>
      <c r="AU244"/>
      <c r="AV244"/>
      <c r="AW244"/>
      <c r="AX244"/>
      <c r="AY244"/>
    </row>
    <row r="245" spans="1:51" ht="4.9000000000000004" customHeight="1" x14ac:dyDescent="0.25">
      <c r="A245" s="61"/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AP245"/>
      <c r="AQ245"/>
      <c r="AR245"/>
      <c r="AS245"/>
      <c r="AT245"/>
      <c r="AU245"/>
      <c r="AV245"/>
      <c r="AW245"/>
      <c r="AX245"/>
      <c r="AY245"/>
    </row>
    <row r="246" spans="1:51" ht="15" customHeight="1" x14ac:dyDescent="0.25">
      <c r="A246" s="84" t="s">
        <v>445</v>
      </c>
      <c r="B246" s="3"/>
      <c r="C246" s="3"/>
      <c r="D246" s="3"/>
      <c r="E246" s="3"/>
      <c r="F246" s="3"/>
      <c r="G246" s="3"/>
      <c r="H246" s="3"/>
      <c r="I246" s="3"/>
      <c r="J246" s="3"/>
      <c r="K246" s="33"/>
      <c r="L246" s="34"/>
      <c r="AP246"/>
      <c r="AQ246"/>
      <c r="AR246"/>
      <c r="AS246"/>
      <c r="AT246"/>
      <c r="AU246"/>
      <c r="AV246"/>
      <c r="AW246"/>
      <c r="AX246"/>
      <c r="AY246"/>
    </row>
    <row r="247" spans="1:51" ht="15" customHeight="1" x14ac:dyDescent="0.25">
      <c r="A247" s="84" t="s">
        <v>387</v>
      </c>
      <c r="B247" s="1"/>
      <c r="C247" s="1"/>
      <c r="D247" s="1"/>
      <c r="E247" s="1"/>
      <c r="F247" s="1"/>
      <c r="G247" s="1"/>
      <c r="H247" s="1"/>
      <c r="I247" s="1"/>
      <c r="J247" s="1"/>
      <c r="K247" s="12"/>
      <c r="L247" s="7" t="s">
        <v>1</v>
      </c>
      <c r="AP247"/>
      <c r="AQ247"/>
      <c r="AR247"/>
      <c r="AS247"/>
      <c r="AT247"/>
      <c r="AU247"/>
      <c r="AV247"/>
      <c r="AW247"/>
      <c r="AX247"/>
      <c r="AY247"/>
    </row>
    <row r="248" spans="1:51" ht="4.9000000000000004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7"/>
      <c r="AP248"/>
      <c r="AQ248"/>
      <c r="AR248"/>
      <c r="AS248"/>
      <c r="AT248"/>
      <c r="AU248"/>
      <c r="AV248"/>
      <c r="AW248"/>
      <c r="AX248"/>
      <c r="AY248"/>
    </row>
    <row r="249" spans="1:51" ht="4.9000000000000004" customHeight="1" x14ac:dyDescent="0.25">
      <c r="A249" s="89"/>
      <c r="B249" s="89"/>
      <c r="C249" s="89"/>
      <c r="D249" s="89"/>
      <c r="E249" s="89"/>
      <c r="F249" s="89"/>
      <c r="G249" s="89"/>
      <c r="H249" s="89"/>
      <c r="I249" s="89"/>
      <c r="J249" s="89"/>
      <c r="K249" s="89"/>
      <c r="L249" s="90"/>
      <c r="AP249"/>
      <c r="AQ249"/>
      <c r="AR249"/>
      <c r="AS249"/>
      <c r="AT249"/>
      <c r="AU249"/>
      <c r="AV249"/>
      <c r="AW249"/>
      <c r="AX249"/>
      <c r="AY249"/>
    </row>
    <row r="250" spans="1:51" ht="15" customHeight="1" x14ac:dyDescent="0.25">
      <c r="A250" s="305" t="s">
        <v>2</v>
      </c>
      <c r="B250" s="267"/>
      <c r="C250" s="267" t="s">
        <v>3</v>
      </c>
      <c r="D250" s="267"/>
      <c r="E250" s="267"/>
      <c r="F250" s="267" t="s">
        <v>4</v>
      </c>
      <c r="G250" s="267" t="s">
        <v>574</v>
      </c>
      <c r="H250" s="267"/>
      <c r="I250" s="268"/>
      <c r="J250" s="267"/>
      <c r="K250" s="269" t="s">
        <v>5</v>
      </c>
      <c r="L250" s="267"/>
      <c r="AP250"/>
      <c r="AQ250"/>
      <c r="AR250"/>
      <c r="AS250"/>
      <c r="AT250"/>
      <c r="AU250"/>
      <c r="AV250"/>
      <c r="AW250"/>
      <c r="AX250"/>
      <c r="AY250"/>
    </row>
    <row r="251" spans="1:51" ht="15" customHeight="1" x14ac:dyDescent="0.25">
      <c r="A251" s="305"/>
      <c r="B251" s="262" t="s">
        <v>6</v>
      </c>
      <c r="C251" s="262" t="s">
        <v>7</v>
      </c>
      <c r="D251" s="262" t="s">
        <v>8</v>
      </c>
      <c r="E251" s="262"/>
      <c r="F251" s="262" t="s">
        <v>6</v>
      </c>
      <c r="G251" s="262" t="s">
        <v>7</v>
      </c>
      <c r="H251" s="262" t="s">
        <v>8</v>
      </c>
      <c r="I251" s="262"/>
      <c r="J251" s="262" t="s">
        <v>6</v>
      </c>
      <c r="K251" s="262" t="s">
        <v>7</v>
      </c>
      <c r="L251" s="262" t="s">
        <v>8</v>
      </c>
      <c r="AP251"/>
      <c r="AQ251"/>
      <c r="AR251"/>
      <c r="AS251"/>
      <c r="AT251"/>
      <c r="AU251"/>
      <c r="AV251"/>
      <c r="AW251"/>
      <c r="AX251"/>
      <c r="AY251"/>
    </row>
    <row r="252" spans="1:51" ht="4.9000000000000004" customHeight="1" x14ac:dyDescent="0.25">
      <c r="A252" s="87"/>
      <c r="B252" s="91"/>
      <c r="C252" s="91"/>
      <c r="D252" s="91"/>
      <c r="E252" s="91"/>
      <c r="F252" s="91"/>
      <c r="G252" s="91"/>
      <c r="H252" s="91"/>
      <c r="I252" s="91"/>
      <c r="J252" s="91"/>
      <c r="K252" s="91"/>
      <c r="L252" s="91"/>
      <c r="AP252"/>
      <c r="AQ252"/>
      <c r="AR252"/>
      <c r="AS252"/>
      <c r="AT252"/>
      <c r="AU252"/>
      <c r="AV252"/>
      <c r="AW252"/>
      <c r="AX252"/>
      <c r="AY252"/>
    </row>
    <row r="253" spans="1:51" ht="4.9000000000000004" customHeight="1" x14ac:dyDescent="0.25">
      <c r="A253" s="12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AP253"/>
      <c r="AQ253"/>
      <c r="AR253"/>
      <c r="AS253"/>
      <c r="AT253"/>
      <c r="AU253"/>
      <c r="AV253"/>
      <c r="AW253"/>
      <c r="AX253"/>
      <c r="AY253"/>
    </row>
    <row r="254" spans="1:51" ht="15" customHeight="1" x14ac:dyDescent="0.25">
      <c r="A254" s="126" t="s">
        <v>163</v>
      </c>
      <c r="B254" s="126">
        <v>210774</v>
      </c>
      <c r="C254" s="126">
        <v>96108</v>
      </c>
      <c r="D254" s="126">
        <v>114666</v>
      </c>
      <c r="E254" s="126"/>
      <c r="F254" s="126">
        <v>151618</v>
      </c>
      <c r="G254" s="126">
        <v>64522</v>
      </c>
      <c r="H254" s="126">
        <v>87096</v>
      </c>
      <c r="I254" s="126"/>
      <c r="J254" s="270">
        <v>59156</v>
      </c>
      <c r="K254" s="270">
        <v>31586</v>
      </c>
      <c r="L254" s="270">
        <v>27570</v>
      </c>
      <c r="AP254"/>
      <c r="AQ254"/>
      <c r="AR254"/>
      <c r="AS254"/>
      <c r="AT254"/>
      <c r="AU254"/>
      <c r="AV254"/>
      <c r="AW254"/>
      <c r="AX254"/>
      <c r="AY254"/>
    </row>
    <row r="255" spans="1:51" ht="15" customHeight="1" x14ac:dyDescent="0.25">
      <c r="A255" s="36" t="s">
        <v>164</v>
      </c>
      <c r="B255" s="41">
        <v>21392</v>
      </c>
      <c r="C255" s="41">
        <v>10212</v>
      </c>
      <c r="D255" s="41">
        <v>11180</v>
      </c>
      <c r="E255" s="41"/>
      <c r="F255" s="41">
        <v>12930</v>
      </c>
      <c r="G255" s="41">
        <v>5710</v>
      </c>
      <c r="H255" s="41">
        <v>7220</v>
      </c>
      <c r="I255" s="41"/>
      <c r="J255" s="41">
        <v>8462</v>
      </c>
      <c r="K255" s="41">
        <v>4502</v>
      </c>
      <c r="L255" s="41">
        <v>3960</v>
      </c>
      <c r="AP255"/>
      <c r="AQ255"/>
      <c r="AR255"/>
      <c r="AS255"/>
      <c r="AT255"/>
      <c r="AU255"/>
      <c r="AV255"/>
      <c r="AW255"/>
      <c r="AX255"/>
      <c r="AY255"/>
    </row>
    <row r="256" spans="1:51" ht="15" customHeight="1" x14ac:dyDescent="0.25">
      <c r="A256" s="37" t="s">
        <v>165</v>
      </c>
      <c r="B256" s="41">
        <v>6167</v>
      </c>
      <c r="C256" s="41">
        <v>3035</v>
      </c>
      <c r="D256" s="41">
        <v>3132</v>
      </c>
      <c r="E256" s="41"/>
      <c r="F256" s="41">
        <v>4547</v>
      </c>
      <c r="G256" s="41">
        <v>2122</v>
      </c>
      <c r="H256" s="41">
        <v>2425</v>
      </c>
      <c r="I256" s="41"/>
      <c r="J256" s="41">
        <v>1620</v>
      </c>
      <c r="K256" s="41">
        <v>913</v>
      </c>
      <c r="L256" s="41">
        <v>707</v>
      </c>
      <c r="AP256"/>
      <c r="AQ256"/>
      <c r="AR256"/>
      <c r="AS256"/>
      <c r="AT256"/>
      <c r="AU256"/>
      <c r="AV256"/>
      <c r="AW256"/>
      <c r="AX256"/>
      <c r="AY256"/>
    </row>
    <row r="257" spans="1:51" s="21" customFormat="1" ht="15" customHeight="1" x14ac:dyDescent="0.2">
      <c r="A257" s="37" t="s">
        <v>18</v>
      </c>
      <c r="B257" s="41">
        <v>14994</v>
      </c>
      <c r="C257" s="41">
        <v>7213</v>
      </c>
      <c r="D257" s="41">
        <v>7781</v>
      </c>
      <c r="E257" s="41"/>
      <c r="F257" s="41">
        <v>9508</v>
      </c>
      <c r="G257" s="41">
        <v>4172</v>
      </c>
      <c r="H257" s="41">
        <v>5336</v>
      </c>
      <c r="I257" s="41"/>
      <c r="J257" s="41">
        <v>5486</v>
      </c>
      <c r="K257" s="41">
        <v>3041</v>
      </c>
      <c r="L257" s="41">
        <v>2445</v>
      </c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20"/>
      <c r="AO257" s="20"/>
    </row>
    <row r="258" spans="1:51" ht="15" customHeight="1" x14ac:dyDescent="0.25">
      <c r="A258" s="37" t="s">
        <v>166</v>
      </c>
      <c r="B258" s="41">
        <v>7739</v>
      </c>
      <c r="C258" s="41">
        <v>3872</v>
      </c>
      <c r="D258" s="41">
        <v>3867</v>
      </c>
      <c r="E258" s="41"/>
      <c r="F258" s="41">
        <v>2359</v>
      </c>
      <c r="G258" s="41">
        <v>1045</v>
      </c>
      <c r="H258" s="41">
        <v>1314</v>
      </c>
      <c r="I258" s="41"/>
      <c r="J258" s="41">
        <v>5380</v>
      </c>
      <c r="K258" s="41">
        <v>2827</v>
      </c>
      <c r="L258" s="41">
        <v>2553</v>
      </c>
      <c r="AP258"/>
      <c r="AQ258"/>
      <c r="AR258"/>
      <c r="AS258"/>
      <c r="AT258"/>
      <c r="AU258"/>
      <c r="AV258"/>
      <c r="AW258"/>
      <c r="AX258"/>
      <c r="AY258"/>
    </row>
    <row r="259" spans="1:51" ht="15" customHeight="1" x14ac:dyDescent="0.25">
      <c r="A259" s="37" t="s">
        <v>577</v>
      </c>
      <c r="B259" s="41">
        <v>17015</v>
      </c>
      <c r="C259" s="41">
        <v>8272</v>
      </c>
      <c r="D259" s="41">
        <v>8743</v>
      </c>
      <c r="E259" s="41"/>
      <c r="F259" s="41">
        <v>7202</v>
      </c>
      <c r="G259" s="41">
        <v>3170</v>
      </c>
      <c r="H259" s="41">
        <v>4032</v>
      </c>
      <c r="I259" s="41"/>
      <c r="J259" s="41">
        <v>9813</v>
      </c>
      <c r="K259" s="41">
        <v>5102</v>
      </c>
      <c r="L259" s="41">
        <v>4711</v>
      </c>
      <c r="AP259"/>
      <c r="AQ259"/>
      <c r="AR259"/>
      <c r="AS259"/>
      <c r="AT259"/>
      <c r="AU259"/>
      <c r="AV259"/>
      <c r="AW259"/>
      <c r="AX259"/>
      <c r="AY259"/>
    </row>
    <row r="260" spans="1:51" ht="15" customHeight="1" x14ac:dyDescent="0.25">
      <c r="A260" s="37" t="s">
        <v>163</v>
      </c>
      <c r="B260" s="41">
        <v>106328</v>
      </c>
      <c r="C260" s="41">
        <v>45757</v>
      </c>
      <c r="D260" s="41">
        <v>60571</v>
      </c>
      <c r="E260" s="41"/>
      <c r="F260" s="41">
        <v>95784</v>
      </c>
      <c r="G260" s="41">
        <v>40137</v>
      </c>
      <c r="H260" s="41">
        <v>55647</v>
      </c>
      <c r="I260" s="41"/>
      <c r="J260" s="41">
        <v>10544</v>
      </c>
      <c r="K260" s="41">
        <v>5620</v>
      </c>
      <c r="L260" s="41">
        <v>4924</v>
      </c>
      <c r="AP260"/>
      <c r="AQ260"/>
      <c r="AR260"/>
      <c r="AS260"/>
      <c r="AT260"/>
      <c r="AU260"/>
      <c r="AV260"/>
      <c r="AW260"/>
      <c r="AX260"/>
      <c r="AY260"/>
    </row>
    <row r="261" spans="1:51" ht="15" customHeight="1" x14ac:dyDescent="0.25">
      <c r="A261" s="37" t="s">
        <v>168</v>
      </c>
      <c r="B261" s="41">
        <v>25812</v>
      </c>
      <c r="C261" s="41">
        <v>11928</v>
      </c>
      <c r="D261" s="41">
        <v>13884</v>
      </c>
      <c r="E261" s="41"/>
      <c r="F261" s="41">
        <v>16043</v>
      </c>
      <c r="G261" s="41">
        <v>6740</v>
      </c>
      <c r="H261" s="41">
        <v>9303</v>
      </c>
      <c r="I261" s="41"/>
      <c r="J261" s="41">
        <v>9769</v>
      </c>
      <c r="K261" s="41">
        <v>5188</v>
      </c>
      <c r="L261" s="41">
        <v>4581</v>
      </c>
      <c r="AP261"/>
      <c r="AQ261"/>
      <c r="AR261"/>
      <c r="AS261"/>
      <c r="AT261"/>
      <c r="AU261"/>
      <c r="AV261"/>
      <c r="AW261"/>
      <c r="AX261"/>
      <c r="AY261"/>
    </row>
    <row r="262" spans="1:51" ht="15" customHeight="1" x14ac:dyDescent="0.25">
      <c r="A262" s="37" t="s">
        <v>169</v>
      </c>
      <c r="B262" s="41">
        <v>5399</v>
      </c>
      <c r="C262" s="41">
        <v>2830</v>
      </c>
      <c r="D262" s="41">
        <v>2569</v>
      </c>
      <c r="E262" s="41"/>
      <c r="F262" s="41">
        <v>1789</v>
      </c>
      <c r="G262" s="41">
        <v>821</v>
      </c>
      <c r="H262" s="41">
        <v>968</v>
      </c>
      <c r="I262" s="41"/>
      <c r="J262" s="41">
        <v>3610</v>
      </c>
      <c r="K262" s="41">
        <v>2009</v>
      </c>
      <c r="L262" s="41">
        <v>1601</v>
      </c>
      <c r="AP262"/>
      <c r="AQ262"/>
      <c r="AR262"/>
      <c r="AS262"/>
      <c r="AT262"/>
      <c r="AU262"/>
      <c r="AV262"/>
      <c r="AW262"/>
      <c r="AX262"/>
      <c r="AY262"/>
    </row>
    <row r="263" spans="1:51" ht="15" customHeight="1" x14ac:dyDescent="0.25">
      <c r="A263" s="37" t="s">
        <v>170</v>
      </c>
      <c r="B263" s="41">
        <v>5928</v>
      </c>
      <c r="C263" s="41">
        <v>2989</v>
      </c>
      <c r="D263" s="41">
        <v>2939</v>
      </c>
      <c r="E263" s="41"/>
      <c r="F263" s="41">
        <v>1456</v>
      </c>
      <c r="G263" s="41">
        <v>605</v>
      </c>
      <c r="H263" s="41">
        <v>851</v>
      </c>
      <c r="I263" s="41"/>
      <c r="J263" s="41">
        <v>4472</v>
      </c>
      <c r="K263" s="41">
        <v>2384</v>
      </c>
      <c r="L263" s="41">
        <v>2088</v>
      </c>
      <c r="AP263"/>
      <c r="AQ263"/>
      <c r="AR263"/>
      <c r="AS263"/>
      <c r="AT263"/>
      <c r="AU263"/>
      <c r="AV263"/>
      <c r="AW263"/>
      <c r="AX263"/>
      <c r="AY263"/>
    </row>
    <row r="264" spans="1:51" ht="15" customHeight="1" x14ac:dyDescent="0.25">
      <c r="A264" s="126" t="s">
        <v>171</v>
      </c>
      <c r="B264" s="126">
        <v>96991</v>
      </c>
      <c r="C264" s="126">
        <v>45770</v>
      </c>
      <c r="D264" s="126">
        <v>51221</v>
      </c>
      <c r="E264" s="126"/>
      <c r="F264" s="126">
        <v>63231</v>
      </c>
      <c r="G264" s="126">
        <v>27498</v>
      </c>
      <c r="H264" s="126">
        <v>35733</v>
      </c>
      <c r="I264" s="126"/>
      <c r="J264" s="270">
        <v>33760</v>
      </c>
      <c r="K264" s="270">
        <v>18272</v>
      </c>
      <c r="L264" s="270">
        <v>15488</v>
      </c>
      <c r="AP264"/>
      <c r="AQ264"/>
      <c r="AR264"/>
      <c r="AS264"/>
      <c r="AT264"/>
      <c r="AU264"/>
      <c r="AV264"/>
      <c r="AW264"/>
      <c r="AX264"/>
      <c r="AY264"/>
    </row>
    <row r="265" spans="1:51" ht="15" customHeight="1" x14ac:dyDescent="0.25">
      <c r="A265" s="36" t="s">
        <v>172</v>
      </c>
      <c r="B265" s="41">
        <v>6833</v>
      </c>
      <c r="C265" s="41">
        <v>3525</v>
      </c>
      <c r="D265" s="41">
        <v>3308</v>
      </c>
      <c r="E265" s="41"/>
      <c r="F265" s="41">
        <v>1080</v>
      </c>
      <c r="G265" s="41">
        <v>435</v>
      </c>
      <c r="H265" s="41">
        <v>645</v>
      </c>
      <c r="I265" s="41"/>
      <c r="J265" s="41">
        <v>5753</v>
      </c>
      <c r="K265" s="41">
        <v>3090</v>
      </c>
      <c r="L265" s="41">
        <v>2663</v>
      </c>
      <c r="AP265"/>
      <c r="AQ265"/>
      <c r="AR265"/>
      <c r="AS265"/>
      <c r="AT265"/>
      <c r="AU265"/>
      <c r="AV265"/>
      <c r="AW265"/>
      <c r="AX265"/>
      <c r="AY265"/>
    </row>
    <row r="266" spans="1:51" ht="15" customHeight="1" x14ac:dyDescent="0.25">
      <c r="A266" s="37" t="s">
        <v>173</v>
      </c>
      <c r="B266" s="41">
        <v>6516</v>
      </c>
      <c r="C266" s="41">
        <v>3254</v>
      </c>
      <c r="D266" s="41">
        <v>3262</v>
      </c>
      <c r="E266" s="41"/>
      <c r="F266" s="41">
        <v>3581</v>
      </c>
      <c r="G266" s="41">
        <v>1574</v>
      </c>
      <c r="H266" s="41">
        <v>2007</v>
      </c>
      <c r="I266" s="41"/>
      <c r="J266" s="41">
        <v>2935</v>
      </c>
      <c r="K266" s="41">
        <v>1680</v>
      </c>
      <c r="L266" s="41">
        <v>1255</v>
      </c>
      <c r="AP266"/>
      <c r="AQ266"/>
      <c r="AR266"/>
      <c r="AS266"/>
      <c r="AT266"/>
      <c r="AU266"/>
      <c r="AV266"/>
      <c r="AW266"/>
      <c r="AX266"/>
      <c r="AY266"/>
    </row>
    <row r="267" spans="1:51" ht="15" customHeight="1" x14ac:dyDescent="0.25">
      <c r="A267" s="37" t="s">
        <v>174</v>
      </c>
      <c r="B267" s="41">
        <v>2815</v>
      </c>
      <c r="C267" s="41">
        <v>1487</v>
      </c>
      <c r="D267" s="41">
        <v>1328</v>
      </c>
      <c r="E267" s="41"/>
      <c r="F267" s="41">
        <v>436</v>
      </c>
      <c r="G267" s="41">
        <v>211</v>
      </c>
      <c r="H267" s="41">
        <v>225</v>
      </c>
      <c r="I267" s="41"/>
      <c r="J267" s="41">
        <v>2379</v>
      </c>
      <c r="K267" s="41">
        <v>1276</v>
      </c>
      <c r="L267" s="41">
        <v>1103</v>
      </c>
      <c r="AP267"/>
      <c r="AQ267"/>
      <c r="AR267"/>
      <c r="AS267"/>
      <c r="AT267"/>
      <c r="AU267"/>
      <c r="AV267"/>
      <c r="AW267"/>
      <c r="AX267"/>
      <c r="AY267"/>
    </row>
    <row r="268" spans="1:51" s="21" customFormat="1" ht="15" customHeight="1" x14ac:dyDescent="0.2">
      <c r="A268" s="37" t="s">
        <v>175</v>
      </c>
      <c r="B268" s="41">
        <v>16505</v>
      </c>
      <c r="C268" s="41">
        <v>7940</v>
      </c>
      <c r="D268" s="41">
        <v>8565</v>
      </c>
      <c r="E268" s="41"/>
      <c r="F268" s="41">
        <v>9079</v>
      </c>
      <c r="G268" s="41">
        <v>4020</v>
      </c>
      <c r="H268" s="41">
        <v>5059</v>
      </c>
      <c r="I268" s="41"/>
      <c r="J268" s="41">
        <v>7426</v>
      </c>
      <c r="K268" s="41">
        <v>3920</v>
      </c>
      <c r="L268" s="41">
        <v>3506</v>
      </c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</row>
    <row r="269" spans="1:51" ht="15" customHeight="1" x14ac:dyDescent="0.25">
      <c r="A269" s="37" t="s">
        <v>176</v>
      </c>
      <c r="B269" s="41">
        <v>5235</v>
      </c>
      <c r="C269" s="41">
        <v>2787</v>
      </c>
      <c r="D269" s="41">
        <v>2448</v>
      </c>
      <c r="E269" s="41"/>
      <c r="F269" s="41">
        <v>502</v>
      </c>
      <c r="G269" s="41">
        <v>253</v>
      </c>
      <c r="H269" s="41">
        <v>249</v>
      </c>
      <c r="I269" s="41"/>
      <c r="J269" s="41">
        <v>4733</v>
      </c>
      <c r="K269" s="41">
        <v>2534</v>
      </c>
      <c r="L269" s="41">
        <v>2199</v>
      </c>
      <c r="AP269"/>
      <c r="AQ269"/>
      <c r="AR269"/>
      <c r="AS269"/>
      <c r="AT269"/>
      <c r="AU269"/>
      <c r="AV269"/>
      <c r="AW269"/>
      <c r="AX269"/>
      <c r="AY269"/>
    </row>
    <row r="270" spans="1:51" ht="15" customHeight="1" x14ac:dyDescent="0.25">
      <c r="A270" s="37" t="s">
        <v>177</v>
      </c>
      <c r="B270" s="41">
        <v>3723</v>
      </c>
      <c r="C270" s="41">
        <v>1902</v>
      </c>
      <c r="D270" s="41">
        <v>1821</v>
      </c>
      <c r="E270" s="41"/>
      <c r="F270" s="41">
        <v>1660</v>
      </c>
      <c r="G270" s="41">
        <v>786</v>
      </c>
      <c r="H270" s="41">
        <v>874</v>
      </c>
      <c r="I270" s="41"/>
      <c r="J270" s="41">
        <v>2063</v>
      </c>
      <c r="K270" s="41">
        <v>1116</v>
      </c>
      <c r="L270" s="41">
        <v>947</v>
      </c>
      <c r="AP270"/>
      <c r="AQ270"/>
      <c r="AR270"/>
      <c r="AS270"/>
      <c r="AT270"/>
      <c r="AU270"/>
      <c r="AV270"/>
      <c r="AW270"/>
      <c r="AX270"/>
      <c r="AY270"/>
    </row>
    <row r="271" spans="1:51" ht="15" customHeight="1" x14ac:dyDescent="0.25">
      <c r="A271" s="37" t="s">
        <v>178</v>
      </c>
      <c r="B271" s="41">
        <v>4616</v>
      </c>
      <c r="C271" s="41">
        <v>2377</v>
      </c>
      <c r="D271" s="41">
        <v>2239</v>
      </c>
      <c r="E271" s="41"/>
      <c r="F271" s="41">
        <v>700</v>
      </c>
      <c r="G271" s="41">
        <v>295</v>
      </c>
      <c r="H271" s="41">
        <v>405</v>
      </c>
      <c r="I271" s="41"/>
      <c r="J271" s="41">
        <v>3916</v>
      </c>
      <c r="K271" s="41">
        <v>2082</v>
      </c>
      <c r="L271" s="41">
        <v>1834</v>
      </c>
      <c r="AP271"/>
      <c r="AQ271"/>
      <c r="AR271"/>
      <c r="AS271"/>
      <c r="AT271"/>
      <c r="AU271"/>
      <c r="AV271"/>
      <c r="AW271"/>
      <c r="AX271"/>
      <c r="AY271"/>
    </row>
    <row r="272" spans="1:51" ht="15" customHeight="1" x14ac:dyDescent="0.25">
      <c r="A272" s="37" t="s">
        <v>179</v>
      </c>
      <c r="B272" s="41">
        <v>1702</v>
      </c>
      <c r="C272" s="41">
        <v>804</v>
      </c>
      <c r="D272" s="41">
        <v>898</v>
      </c>
      <c r="E272" s="41"/>
      <c r="F272" s="41">
        <v>1288</v>
      </c>
      <c r="G272" s="41">
        <v>581</v>
      </c>
      <c r="H272" s="41">
        <v>707</v>
      </c>
      <c r="I272" s="41"/>
      <c r="J272" s="41">
        <v>414</v>
      </c>
      <c r="K272" s="41">
        <v>223</v>
      </c>
      <c r="L272" s="41">
        <v>191</v>
      </c>
      <c r="AP272"/>
      <c r="AQ272"/>
      <c r="AR272"/>
      <c r="AS272"/>
      <c r="AT272"/>
      <c r="AU272"/>
      <c r="AV272"/>
      <c r="AW272"/>
      <c r="AX272"/>
      <c r="AY272"/>
    </row>
    <row r="273" spans="1:51" ht="15" customHeight="1" x14ac:dyDescent="0.25">
      <c r="A273" s="37" t="s">
        <v>171</v>
      </c>
      <c r="B273" s="41">
        <v>46123</v>
      </c>
      <c r="C273" s="41">
        <v>20143</v>
      </c>
      <c r="D273" s="41">
        <v>25980</v>
      </c>
      <c r="E273" s="41"/>
      <c r="F273" s="41">
        <v>44677</v>
      </c>
      <c r="G273" s="41">
        <v>19285</v>
      </c>
      <c r="H273" s="41">
        <v>25392</v>
      </c>
      <c r="I273" s="41"/>
      <c r="J273" s="41">
        <v>1446</v>
      </c>
      <c r="K273" s="41">
        <v>858</v>
      </c>
      <c r="L273" s="41">
        <v>588</v>
      </c>
      <c r="AP273"/>
      <c r="AQ273"/>
      <c r="AR273"/>
      <c r="AS273"/>
      <c r="AT273"/>
      <c r="AU273"/>
      <c r="AV273"/>
      <c r="AW273"/>
      <c r="AX273"/>
      <c r="AY273"/>
    </row>
    <row r="274" spans="1:51" ht="15" customHeight="1" x14ac:dyDescent="0.25">
      <c r="A274" s="37" t="s">
        <v>180</v>
      </c>
      <c r="B274" s="41">
        <v>2923</v>
      </c>
      <c r="C274" s="41">
        <v>1551</v>
      </c>
      <c r="D274" s="41">
        <v>1372</v>
      </c>
      <c r="E274" s="41"/>
      <c r="F274" s="41">
        <v>228</v>
      </c>
      <c r="G274" s="41">
        <v>58</v>
      </c>
      <c r="H274" s="41">
        <v>170</v>
      </c>
      <c r="I274" s="41"/>
      <c r="J274" s="41">
        <v>2695</v>
      </c>
      <c r="K274" s="41">
        <v>1493</v>
      </c>
      <c r="L274" s="41">
        <v>1202</v>
      </c>
      <c r="AP274"/>
      <c r="AQ274"/>
      <c r="AR274"/>
      <c r="AS274"/>
      <c r="AT274"/>
      <c r="AU274"/>
      <c r="AV274"/>
      <c r="AW274"/>
      <c r="AX274"/>
      <c r="AY274"/>
    </row>
    <row r="275" spans="1:51" ht="15" customHeight="1" x14ac:dyDescent="0.25">
      <c r="A275" s="126" t="s">
        <v>181</v>
      </c>
      <c r="B275" s="126">
        <v>16739</v>
      </c>
      <c r="C275" s="126">
        <v>7933</v>
      </c>
      <c r="D275" s="126">
        <v>8806</v>
      </c>
      <c r="E275" s="126"/>
      <c r="F275" s="126">
        <v>14129</v>
      </c>
      <c r="G275" s="126">
        <v>6494</v>
      </c>
      <c r="H275" s="126">
        <v>7635</v>
      </c>
      <c r="I275" s="126"/>
      <c r="J275" s="270">
        <v>2610</v>
      </c>
      <c r="K275" s="270">
        <v>1439</v>
      </c>
      <c r="L275" s="270">
        <v>1171</v>
      </c>
      <c r="AP275"/>
      <c r="AQ275"/>
      <c r="AR275"/>
      <c r="AS275"/>
      <c r="AT275"/>
      <c r="AU275"/>
      <c r="AV275"/>
      <c r="AW275"/>
      <c r="AX275"/>
      <c r="AY275"/>
    </row>
    <row r="276" spans="1:51" ht="15" customHeight="1" x14ac:dyDescent="0.25">
      <c r="A276" s="42" t="s">
        <v>181</v>
      </c>
      <c r="B276" s="43">
        <v>16739</v>
      </c>
      <c r="C276" s="43">
        <v>7933</v>
      </c>
      <c r="D276" s="43">
        <v>8806</v>
      </c>
      <c r="E276" s="43"/>
      <c r="F276" s="43">
        <v>14129</v>
      </c>
      <c r="G276" s="43">
        <v>6494</v>
      </c>
      <c r="H276" s="43">
        <v>7635</v>
      </c>
      <c r="I276" s="43"/>
      <c r="J276" s="43">
        <v>2610</v>
      </c>
      <c r="K276" s="43">
        <v>1439</v>
      </c>
      <c r="L276" s="43">
        <v>1171</v>
      </c>
      <c r="AP276"/>
      <c r="AQ276"/>
      <c r="AR276"/>
      <c r="AS276"/>
      <c r="AT276"/>
      <c r="AU276"/>
      <c r="AV276"/>
      <c r="AW276"/>
      <c r="AX276"/>
      <c r="AY276"/>
    </row>
    <row r="277" spans="1:51" ht="4.9000000000000004" customHeight="1" x14ac:dyDescent="0.25">
      <c r="A277" s="108"/>
      <c r="B277" s="108"/>
      <c r="C277" s="108"/>
      <c r="D277" s="108"/>
      <c r="E277" s="108"/>
      <c r="F277" s="108"/>
      <c r="G277" s="108"/>
      <c r="H277" s="108"/>
      <c r="I277" s="108"/>
      <c r="J277" s="108"/>
      <c r="K277" s="108"/>
      <c r="L277" s="108"/>
      <c r="AP277"/>
      <c r="AQ277"/>
      <c r="AR277"/>
      <c r="AS277"/>
      <c r="AT277"/>
      <c r="AU277"/>
      <c r="AV277"/>
      <c r="AW277"/>
      <c r="AX277"/>
      <c r="AY277"/>
    </row>
    <row r="278" spans="1:51" ht="15" customHeight="1" x14ac:dyDescent="0.25">
      <c r="A278" s="47"/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AP278"/>
      <c r="AQ278"/>
      <c r="AR278"/>
      <c r="AS278"/>
      <c r="AT278"/>
      <c r="AU278"/>
      <c r="AV278"/>
      <c r="AW278"/>
      <c r="AX278"/>
      <c r="AY278"/>
    </row>
    <row r="279" spans="1:51" ht="15" customHeight="1" x14ac:dyDescent="0.25">
      <c r="A279" s="47"/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AP279"/>
      <c r="AQ279"/>
      <c r="AR279"/>
      <c r="AS279"/>
      <c r="AT279"/>
      <c r="AU279"/>
      <c r="AV279"/>
      <c r="AW279"/>
      <c r="AX279"/>
      <c r="AY279"/>
    </row>
    <row r="280" spans="1:51" s="21" customFormat="1" ht="15" customHeight="1" x14ac:dyDescent="0.2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</row>
    <row r="281" spans="1:51" ht="15" customHeight="1" x14ac:dyDescent="0.25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</row>
    <row r="282" spans="1:51" ht="15" customHeight="1" x14ac:dyDescent="0.25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</row>
    <row r="283" spans="1:51" ht="15" customHeight="1" x14ac:dyDescent="0.25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</row>
    <row r="284" spans="1:51" ht="15" customHeight="1" x14ac:dyDescent="0.25">
      <c r="A284" s="47"/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</row>
    <row r="285" spans="1:51" ht="15" customHeight="1" x14ac:dyDescent="0.25">
      <c r="A285" s="47"/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</row>
    <row r="286" spans="1:51" ht="1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</row>
    <row r="287" spans="1:51" ht="15" customHeight="1" x14ac:dyDescent="0.25">
      <c r="A287" s="47"/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</row>
    <row r="288" spans="1:51" ht="15" customHeight="1" x14ac:dyDescent="0.25">
      <c r="A288" s="47"/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</row>
    <row r="289" spans="1:12" ht="15" customHeight="1" x14ac:dyDescent="0.25">
      <c r="A289" s="47"/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</row>
    <row r="290" spans="1:12" ht="15" customHeight="1" x14ac:dyDescent="0.25">
      <c r="A290" s="47"/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</row>
    <row r="291" spans="1:12" ht="15" customHeight="1" x14ac:dyDescent="0.25">
      <c r="A291" s="47"/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</row>
    <row r="292" spans="1:12" ht="15" customHeight="1" x14ac:dyDescent="0.25">
      <c r="A292" s="47"/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</row>
    <row r="293" spans="1:12" ht="15" customHeight="1" x14ac:dyDescent="0.25">
      <c r="A293" s="47"/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</row>
    <row r="294" spans="1:12" ht="15" customHeight="1" x14ac:dyDescent="0.25">
      <c r="A294" s="47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</row>
    <row r="295" spans="1:12" ht="15" customHeight="1" x14ac:dyDescent="0.25">
      <c r="A295" s="47"/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</row>
    <row r="296" spans="1:12" ht="15" customHeight="1" x14ac:dyDescent="0.25">
      <c r="A296" s="47"/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</row>
    <row r="297" spans="1:12" ht="15" customHeight="1" x14ac:dyDescent="0.25">
      <c r="A297" s="47"/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</row>
    <row r="298" spans="1:12" ht="15" customHeight="1" x14ac:dyDescent="0.25">
      <c r="A298" s="47"/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</row>
    <row r="299" spans="1:12" ht="15" customHeight="1" x14ac:dyDescent="0.25">
      <c r="A299" s="47"/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</row>
    <row r="300" spans="1:12" ht="15" customHeight="1" x14ac:dyDescent="0.25">
      <c r="A300" s="47"/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</row>
    <row r="301" spans="1:12" ht="15" customHeight="1" x14ac:dyDescent="0.25">
      <c r="A301" s="47"/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</row>
    <row r="302" spans="1:12" ht="15" customHeight="1" x14ac:dyDescent="0.25">
      <c r="A302" s="47"/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</row>
    <row r="303" spans="1:12" ht="15" customHeight="1" x14ac:dyDescent="0.25">
      <c r="A303" s="47"/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</row>
    <row r="304" spans="1:12" ht="15" customHeight="1" x14ac:dyDescent="0.25">
      <c r="A304" s="47"/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</row>
    <row r="305" spans="1:12" ht="15" customHeight="1" x14ac:dyDescent="0.25">
      <c r="A305" s="47"/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</row>
    <row r="306" spans="1:12" ht="15" customHeight="1" x14ac:dyDescent="0.25">
      <c r="A306" s="47"/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</row>
    <row r="307" spans="1:12" ht="15" customHeight="1" x14ac:dyDescent="0.25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</row>
    <row r="308" spans="1:12" ht="15" customHeight="1" x14ac:dyDescent="0.25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</row>
    <row r="309" spans="1:12" ht="15" customHeight="1" x14ac:dyDescent="0.25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</row>
    <row r="310" spans="1:12" ht="15" customHeight="1" x14ac:dyDescent="0.25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</row>
    <row r="311" spans="1:12" ht="15" customHeight="1" x14ac:dyDescent="0.25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</row>
    <row r="312" spans="1:12" ht="15" customHeight="1" x14ac:dyDescent="0.25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</row>
    <row r="313" spans="1:12" ht="15" customHeight="1" x14ac:dyDescent="0.25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</row>
    <row r="314" spans="1:12" ht="15" customHeight="1" x14ac:dyDescent="0.25">
      <c r="A314" s="47"/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</row>
    <row r="315" spans="1:12" ht="15" customHeight="1" x14ac:dyDescent="0.25">
      <c r="A315" s="47"/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</row>
    <row r="316" spans="1:12" ht="1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</row>
    <row r="317" spans="1:12" ht="15" customHeight="1" x14ac:dyDescent="0.25">
      <c r="A317" s="47"/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</row>
    <row r="318" spans="1:12" ht="15" customHeight="1" x14ac:dyDescent="0.25">
      <c r="A318" s="47"/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</row>
    <row r="319" spans="1:12" ht="15" customHeight="1" x14ac:dyDescent="0.25">
      <c r="A319" s="47"/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</row>
    <row r="320" spans="1:12" ht="15" customHeight="1" x14ac:dyDescent="0.25">
      <c r="A320" s="47"/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</row>
    <row r="321" spans="1:12" ht="15" customHeight="1" x14ac:dyDescent="0.25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</row>
    <row r="322" spans="1:12" ht="15" customHeight="1" x14ac:dyDescent="0.25">
      <c r="A322" s="47"/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</row>
    <row r="323" spans="1:12" ht="15" customHeight="1" x14ac:dyDescent="0.25">
      <c r="A323" s="47"/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</row>
    <row r="324" spans="1:12" ht="15" customHeight="1" x14ac:dyDescent="0.25">
      <c r="A324" s="47"/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</row>
    <row r="325" spans="1:12" ht="15" customHeight="1" x14ac:dyDescent="0.25">
      <c r="A325" s="47"/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</row>
    <row r="326" spans="1:12" ht="15" customHeight="1" x14ac:dyDescent="0.25">
      <c r="A326" s="47"/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</row>
    <row r="327" spans="1:12" ht="1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</row>
    <row r="328" spans="1:12" ht="15" customHeight="1" x14ac:dyDescent="0.25">
      <c r="A328" s="47"/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</row>
    <row r="329" spans="1:12" ht="15" customHeight="1" x14ac:dyDescent="0.25">
      <c r="A329" s="47"/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</row>
    <row r="330" spans="1:12" ht="15" customHeight="1" x14ac:dyDescent="0.25">
      <c r="A330" s="47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</row>
    <row r="331" spans="1:12" ht="15" customHeight="1" x14ac:dyDescent="0.25">
      <c r="A331" s="47"/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</row>
    <row r="332" spans="1:12" ht="15" customHeight="1" x14ac:dyDescent="0.25">
      <c r="A332" s="47"/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</row>
    <row r="333" spans="1:12" ht="15" customHeight="1" x14ac:dyDescent="0.25">
      <c r="A333" s="47"/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</row>
    <row r="334" spans="1:12" ht="15" customHeight="1" x14ac:dyDescent="0.25">
      <c r="A334" s="47"/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</row>
    <row r="335" spans="1:12" ht="15" customHeight="1" x14ac:dyDescent="0.25">
      <c r="A335" s="47"/>
      <c r="B335" s="47"/>
      <c r="C335" s="47"/>
      <c r="D335" s="47"/>
      <c r="E335" s="47"/>
      <c r="F335" s="47"/>
      <c r="G335" s="47"/>
      <c r="H335" s="47"/>
      <c r="I335" s="47"/>
      <c r="J335" s="47"/>
      <c r="K335" s="47"/>
      <c r="L335" s="47"/>
    </row>
    <row r="336" spans="1:12" ht="15" customHeight="1" x14ac:dyDescent="0.25">
      <c r="A336" s="47"/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</row>
    <row r="337" spans="1:12" ht="15" customHeight="1" x14ac:dyDescent="0.25">
      <c r="A337" s="47"/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</row>
    <row r="338" spans="1:12" ht="15" customHeight="1" x14ac:dyDescent="0.25">
      <c r="A338" s="47"/>
      <c r="B338" s="47"/>
      <c r="C338" s="47"/>
      <c r="D338" s="47"/>
      <c r="E338" s="47"/>
      <c r="F338" s="47"/>
      <c r="G338" s="47"/>
      <c r="H338" s="47"/>
      <c r="I338" s="47"/>
      <c r="J338" s="47"/>
      <c r="K338" s="47"/>
      <c r="L338" s="47"/>
    </row>
    <row r="339" spans="1:12" ht="1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</row>
    <row r="340" spans="1:12" ht="1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1:12" ht="1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 ht="1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ht="1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</sheetData>
  <mergeCells count="10">
    <mergeCell ref="C185:L185"/>
    <mergeCell ref="A192:A193"/>
    <mergeCell ref="C243:L243"/>
    <mergeCell ref="A250:A251"/>
    <mergeCell ref="C2:L2"/>
    <mergeCell ref="A9:A10"/>
    <mergeCell ref="C65:L65"/>
    <mergeCell ref="A72:A73"/>
    <mergeCell ref="C124:L124"/>
    <mergeCell ref="A131:A132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6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Y344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5" customHeight="1" x14ac:dyDescent="0.25"/>
  <cols>
    <col min="1" max="1" width="19.875" style="10" customWidth="1"/>
    <col min="2" max="4" width="7.625" style="10" customWidth="1"/>
    <col min="5" max="5" width="0.875" style="10" customWidth="1"/>
    <col min="6" max="8" width="7.875" style="10" customWidth="1"/>
    <col min="9" max="9" width="0.875" style="10" customWidth="1"/>
    <col min="10" max="12" width="7.375" style="10" customWidth="1"/>
    <col min="13" max="51" width="9.875" style="13"/>
  </cols>
  <sheetData>
    <row r="1" spans="1:51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51" ht="15" customHeight="1" x14ac:dyDescent="0.25">
      <c r="A2" s="12"/>
      <c r="B2" s="12"/>
      <c r="C2" s="301" t="s">
        <v>388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51" ht="4.9000000000000004" customHeight="1" x14ac:dyDescent="0.25">
      <c r="A3" s="85"/>
      <c r="B3" s="85"/>
      <c r="C3" s="99"/>
      <c r="D3" s="99"/>
      <c r="E3" s="99"/>
      <c r="F3" s="99"/>
      <c r="G3" s="99"/>
      <c r="H3" s="99"/>
      <c r="I3" s="99"/>
      <c r="J3" s="99"/>
      <c r="K3" s="99"/>
      <c r="L3" s="106"/>
    </row>
    <row r="4" spans="1:51" ht="4.9000000000000004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</row>
    <row r="5" spans="1:51" ht="15" customHeight="1" x14ac:dyDescent="0.25">
      <c r="A5" s="84" t="s">
        <v>446</v>
      </c>
      <c r="B5" s="3"/>
      <c r="C5" s="3"/>
      <c r="D5" s="3"/>
      <c r="E5" s="3"/>
      <c r="F5" s="3"/>
      <c r="G5" s="3"/>
      <c r="H5" s="3"/>
      <c r="I5" s="3"/>
      <c r="J5" s="3"/>
      <c r="K5" s="33"/>
      <c r="L5" s="34"/>
    </row>
    <row r="6" spans="1:51" ht="1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2"/>
      <c r="L6" s="7" t="s">
        <v>1</v>
      </c>
    </row>
    <row r="7" spans="1:51" ht="4.9000000000000004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51" ht="4.9000000000000004" customHeight="1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90"/>
    </row>
    <row r="9" spans="1:51" ht="15" customHeight="1" x14ac:dyDescent="0.25">
      <c r="A9" s="305" t="s">
        <v>2</v>
      </c>
      <c r="B9" s="267"/>
      <c r="C9" s="267" t="s">
        <v>3</v>
      </c>
      <c r="D9" s="267"/>
      <c r="E9" s="267"/>
      <c r="F9" s="267" t="s">
        <v>4</v>
      </c>
      <c r="G9" s="267" t="s">
        <v>574</v>
      </c>
      <c r="H9" s="267"/>
      <c r="I9" s="268"/>
      <c r="J9" s="267"/>
      <c r="K9" s="269" t="s">
        <v>5</v>
      </c>
      <c r="L9" s="267"/>
    </row>
    <row r="10" spans="1:51" ht="15" customHeight="1" x14ac:dyDescent="0.25">
      <c r="A10" s="305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</row>
    <row r="11" spans="1:51" ht="4.9000000000000004" customHeight="1" x14ac:dyDescent="0.25">
      <c r="A11" s="87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</row>
    <row r="12" spans="1:51" ht="4.9000000000000004" customHeight="1" x14ac:dyDescent="0.25">
      <c r="A12" s="12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51" s="21" customFormat="1" ht="15" customHeight="1" x14ac:dyDescent="0.2">
      <c r="A13" s="126" t="s">
        <v>9</v>
      </c>
      <c r="B13" s="126">
        <v>2427603</v>
      </c>
      <c r="C13" s="126">
        <v>1118154</v>
      </c>
      <c r="D13" s="126">
        <v>1309449</v>
      </c>
      <c r="E13" s="126"/>
      <c r="F13" s="126">
        <v>1879415</v>
      </c>
      <c r="G13" s="126">
        <v>823902</v>
      </c>
      <c r="H13" s="126">
        <v>1055513</v>
      </c>
      <c r="I13" s="126"/>
      <c r="J13" s="270">
        <v>548188</v>
      </c>
      <c r="K13" s="270">
        <v>294252</v>
      </c>
      <c r="L13" s="270">
        <v>253936</v>
      </c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</row>
    <row r="14" spans="1:51" ht="5.0999999999999996" customHeight="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AP14"/>
      <c r="AQ14"/>
      <c r="AR14"/>
      <c r="AS14"/>
      <c r="AT14"/>
      <c r="AU14"/>
      <c r="AV14"/>
      <c r="AW14"/>
      <c r="AX14"/>
      <c r="AY14"/>
    </row>
    <row r="15" spans="1:51" s="21" customFormat="1" ht="13.9" customHeight="1" x14ac:dyDescent="0.2">
      <c r="A15" s="126" t="s">
        <v>10</v>
      </c>
      <c r="B15" s="126">
        <v>130782</v>
      </c>
      <c r="C15" s="126">
        <v>63533</v>
      </c>
      <c r="D15" s="126">
        <v>67249</v>
      </c>
      <c r="E15" s="126"/>
      <c r="F15" s="126">
        <v>85912</v>
      </c>
      <c r="G15" s="126">
        <v>39435</v>
      </c>
      <c r="H15" s="126">
        <v>46477</v>
      </c>
      <c r="I15" s="126"/>
      <c r="J15" s="270">
        <v>44870</v>
      </c>
      <c r="K15" s="270">
        <v>24098</v>
      </c>
      <c r="L15" s="270">
        <v>20772</v>
      </c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</row>
    <row r="16" spans="1:51" ht="13.9" customHeight="1" x14ac:dyDescent="0.25">
      <c r="A16" s="36" t="s">
        <v>11</v>
      </c>
      <c r="B16" s="38">
        <v>7909</v>
      </c>
      <c r="C16" s="38">
        <v>4112</v>
      </c>
      <c r="D16" s="38">
        <v>3797</v>
      </c>
      <c r="E16" s="38"/>
      <c r="F16" s="38">
        <v>4810</v>
      </c>
      <c r="G16" s="38">
        <v>2355</v>
      </c>
      <c r="H16" s="38">
        <v>2455</v>
      </c>
      <c r="I16" s="38"/>
      <c r="J16" s="38">
        <v>3099</v>
      </c>
      <c r="K16" s="38">
        <v>1757</v>
      </c>
      <c r="L16" s="38">
        <v>1342</v>
      </c>
      <c r="AP16"/>
      <c r="AQ16"/>
      <c r="AR16"/>
      <c r="AS16"/>
      <c r="AT16"/>
      <c r="AU16"/>
      <c r="AV16"/>
      <c r="AW16"/>
      <c r="AX16"/>
      <c r="AY16"/>
    </row>
    <row r="17" spans="1:51" ht="13.9" customHeight="1" x14ac:dyDescent="0.25">
      <c r="A17" s="37" t="s">
        <v>12</v>
      </c>
      <c r="B17" s="41">
        <v>5207</v>
      </c>
      <c r="C17" s="41">
        <v>2853</v>
      </c>
      <c r="D17" s="41">
        <v>2354</v>
      </c>
      <c r="E17" s="41"/>
      <c r="F17" s="41">
        <v>2811</v>
      </c>
      <c r="G17" s="41">
        <v>1436</v>
      </c>
      <c r="H17" s="41">
        <v>1375</v>
      </c>
      <c r="I17" s="41"/>
      <c r="J17" s="41">
        <v>2396</v>
      </c>
      <c r="K17" s="41">
        <v>1417</v>
      </c>
      <c r="L17" s="41">
        <v>979</v>
      </c>
      <c r="AP17"/>
      <c r="AQ17"/>
      <c r="AR17"/>
      <c r="AS17"/>
      <c r="AT17"/>
      <c r="AU17"/>
      <c r="AV17"/>
      <c r="AW17"/>
      <c r="AX17"/>
      <c r="AY17"/>
    </row>
    <row r="18" spans="1:51" ht="13.9" customHeight="1" x14ac:dyDescent="0.25">
      <c r="A18" s="37" t="s">
        <v>13</v>
      </c>
      <c r="B18" s="41">
        <v>7197</v>
      </c>
      <c r="C18" s="41">
        <v>3705</v>
      </c>
      <c r="D18" s="41">
        <v>3492</v>
      </c>
      <c r="E18" s="41"/>
      <c r="F18" s="41">
        <v>4466</v>
      </c>
      <c r="G18" s="41">
        <v>2204</v>
      </c>
      <c r="H18" s="41">
        <v>2262</v>
      </c>
      <c r="I18" s="41"/>
      <c r="J18" s="41">
        <v>2731</v>
      </c>
      <c r="K18" s="41">
        <v>1501</v>
      </c>
      <c r="L18" s="41">
        <v>1230</v>
      </c>
      <c r="AP18"/>
      <c r="AQ18"/>
      <c r="AR18"/>
      <c r="AS18"/>
      <c r="AT18"/>
      <c r="AU18"/>
      <c r="AV18"/>
      <c r="AW18"/>
      <c r="AX18"/>
      <c r="AY18"/>
    </row>
    <row r="19" spans="1:51" ht="13.9" customHeight="1" x14ac:dyDescent="0.25">
      <c r="A19" s="37" t="s">
        <v>14</v>
      </c>
      <c r="B19" s="41">
        <v>6334</v>
      </c>
      <c r="C19" s="41">
        <v>3167</v>
      </c>
      <c r="D19" s="41">
        <v>3167</v>
      </c>
      <c r="E19" s="41"/>
      <c r="F19" s="41">
        <v>3585</v>
      </c>
      <c r="G19" s="41">
        <v>1690</v>
      </c>
      <c r="H19" s="41">
        <v>1895</v>
      </c>
      <c r="I19" s="41"/>
      <c r="J19" s="41">
        <v>2749</v>
      </c>
      <c r="K19" s="41">
        <v>1477</v>
      </c>
      <c r="L19" s="41">
        <v>1272</v>
      </c>
      <c r="AP19"/>
      <c r="AQ19"/>
      <c r="AR19"/>
      <c r="AS19"/>
      <c r="AT19"/>
      <c r="AU19"/>
      <c r="AV19"/>
      <c r="AW19"/>
      <c r="AX19"/>
      <c r="AY19"/>
    </row>
    <row r="20" spans="1:51" ht="13.9" customHeight="1" x14ac:dyDescent="0.25">
      <c r="A20" s="37" t="s">
        <v>15</v>
      </c>
      <c r="B20" s="41">
        <v>7594</v>
      </c>
      <c r="C20" s="41">
        <v>3782</v>
      </c>
      <c r="D20" s="41">
        <v>3812</v>
      </c>
      <c r="E20" s="41"/>
      <c r="F20" s="41">
        <v>3405</v>
      </c>
      <c r="G20" s="41">
        <v>1548</v>
      </c>
      <c r="H20" s="41">
        <v>1857</v>
      </c>
      <c r="I20" s="41"/>
      <c r="J20" s="41">
        <v>4189</v>
      </c>
      <c r="K20" s="41">
        <v>2234</v>
      </c>
      <c r="L20" s="41">
        <v>1955</v>
      </c>
      <c r="AP20"/>
      <c r="AQ20"/>
      <c r="AR20"/>
      <c r="AS20"/>
      <c r="AT20"/>
      <c r="AU20"/>
      <c r="AV20"/>
      <c r="AW20"/>
      <c r="AX20"/>
      <c r="AY20"/>
    </row>
    <row r="21" spans="1:51" ht="13.9" customHeight="1" x14ac:dyDescent="0.25">
      <c r="A21" s="37" t="s">
        <v>16</v>
      </c>
      <c r="B21" s="41">
        <v>8004</v>
      </c>
      <c r="C21" s="41">
        <v>3894</v>
      </c>
      <c r="D21" s="41">
        <v>4110</v>
      </c>
      <c r="E21" s="41"/>
      <c r="F21" s="41">
        <v>5599</v>
      </c>
      <c r="G21" s="41">
        <v>2610</v>
      </c>
      <c r="H21" s="41">
        <v>2989</v>
      </c>
      <c r="I21" s="41"/>
      <c r="J21" s="41">
        <v>2405</v>
      </c>
      <c r="K21" s="41">
        <v>1284</v>
      </c>
      <c r="L21" s="41">
        <v>1121</v>
      </c>
      <c r="AP21"/>
      <c r="AQ21"/>
      <c r="AR21"/>
      <c r="AS21"/>
      <c r="AT21"/>
      <c r="AU21"/>
      <c r="AV21"/>
      <c r="AW21"/>
      <c r="AX21"/>
      <c r="AY21"/>
    </row>
    <row r="22" spans="1:51" ht="13.9" customHeight="1" x14ac:dyDescent="0.25">
      <c r="A22" s="37" t="s">
        <v>17</v>
      </c>
      <c r="B22" s="41">
        <v>20047</v>
      </c>
      <c r="C22" s="41">
        <v>9882</v>
      </c>
      <c r="D22" s="41">
        <v>10165</v>
      </c>
      <c r="E22" s="41"/>
      <c r="F22" s="41">
        <v>13111</v>
      </c>
      <c r="G22" s="41">
        <v>6093</v>
      </c>
      <c r="H22" s="41">
        <v>7018</v>
      </c>
      <c r="I22" s="41"/>
      <c r="J22" s="41">
        <v>6936</v>
      </c>
      <c r="K22" s="41">
        <v>3789</v>
      </c>
      <c r="L22" s="41">
        <v>3147</v>
      </c>
      <c r="AP22"/>
      <c r="AQ22"/>
      <c r="AR22"/>
      <c r="AS22"/>
      <c r="AT22"/>
      <c r="AU22"/>
      <c r="AV22"/>
      <c r="AW22"/>
      <c r="AX22"/>
      <c r="AY22"/>
    </row>
    <row r="23" spans="1:51" ht="13.9" customHeight="1" x14ac:dyDescent="0.25">
      <c r="A23" s="37" t="s">
        <v>10</v>
      </c>
      <c r="B23" s="41">
        <v>44695</v>
      </c>
      <c r="C23" s="41">
        <v>20268</v>
      </c>
      <c r="D23" s="41">
        <v>24427</v>
      </c>
      <c r="E23" s="41"/>
      <c r="F23" s="41">
        <v>38598</v>
      </c>
      <c r="G23" s="41">
        <v>17091</v>
      </c>
      <c r="H23" s="41">
        <v>21507</v>
      </c>
      <c r="I23" s="41"/>
      <c r="J23" s="41">
        <v>6097</v>
      </c>
      <c r="K23" s="41">
        <v>3177</v>
      </c>
      <c r="L23" s="41">
        <v>2920</v>
      </c>
      <c r="AP23"/>
      <c r="AQ23"/>
      <c r="AR23"/>
      <c r="AS23"/>
      <c r="AT23"/>
      <c r="AU23"/>
      <c r="AV23"/>
      <c r="AW23"/>
      <c r="AX23"/>
      <c r="AY23"/>
    </row>
    <row r="24" spans="1:51" ht="13.9" customHeight="1" x14ac:dyDescent="0.25">
      <c r="A24" s="37" t="s">
        <v>18</v>
      </c>
      <c r="B24" s="41">
        <v>6846</v>
      </c>
      <c r="C24" s="41">
        <v>3455</v>
      </c>
      <c r="D24" s="41">
        <v>3391</v>
      </c>
      <c r="E24" s="41"/>
      <c r="F24" s="41">
        <v>1860</v>
      </c>
      <c r="G24" s="41">
        <v>852</v>
      </c>
      <c r="H24" s="41">
        <v>1008</v>
      </c>
      <c r="I24" s="41"/>
      <c r="J24" s="41">
        <v>4986</v>
      </c>
      <c r="K24" s="41">
        <v>2603</v>
      </c>
      <c r="L24" s="41">
        <v>2383</v>
      </c>
      <c r="AP24"/>
      <c r="AQ24"/>
      <c r="AR24"/>
      <c r="AS24"/>
      <c r="AT24"/>
      <c r="AU24"/>
      <c r="AV24"/>
      <c r="AW24"/>
      <c r="AX24"/>
      <c r="AY24"/>
    </row>
    <row r="25" spans="1:51" ht="13.9" customHeight="1" x14ac:dyDescent="0.25">
      <c r="A25" s="37" t="s">
        <v>19</v>
      </c>
      <c r="B25" s="41">
        <v>9514</v>
      </c>
      <c r="C25" s="41">
        <v>4619</v>
      </c>
      <c r="D25" s="41">
        <v>4895</v>
      </c>
      <c r="E25" s="41"/>
      <c r="F25" s="41">
        <v>3746</v>
      </c>
      <c r="G25" s="41">
        <v>1697</v>
      </c>
      <c r="H25" s="41">
        <v>2049</v>
      </c>
      <c r="I25" s="41"/>
      <c r="J25" s="41">
        <v>5768</v>
      </c>
      <c r="K25" s="41">
        <v>2922</v>
      </c>
      <c r="L25" s="41">
        <v>2846</v>
      </c>
      <c r="AP25"/>
      <c r="AQ25"/>
      <c r="AR25"/>
      <c r="AS25"/>
      <c r="AT25"/>
      <c r="AU25"/>
      <c r="AV25"/>
      <c r="AW25"/>
      <c r="AX25"/>
      <c r="AY25"/>
    </row>
    <row r="26" spans="1:51" ht="13.9" customHeight="1" x14ac:dyDescent="0.25">
      <c r="A26" s="37" t="s">
        <v>20</v>
      </c>
      <c r="B26" s="41">
        <v>7435</v>
      </c>
      <c r="C26" s="41">
        <v>3796</v>
      </c>
      <c r="D26" s="41">
        <v>3639</v>
      </c>
      <c r="E26" s="41"/>
      <c r="F26" s="41">
        <v>3921</v>
      </c>
      <c r="G26" s="41">
        <v>1859</v>
      </c>
      <c r="H26" s="41">
        <v>2062</v>
      </c>
      <c r="I26" s="41"/>
      <c r="J26" s="41">
        <v>3514</v>
      </c>
      <c r="K26" s="41">
        <v>1937</v>
      </c>
      <c r="L26" s="41">
        <v>1577</v>
      </c>
      <c r="AP26"/>
      <c r="AQ26"/>
      <c r="AR26"/>
      <c r="AS26"/>
      <c r="AT26"/>
      <c r="AU26"/>
      <c r="AV26"/>
      <c r="AW26"/>
      <c r="AX26"/>
      <c r="AY26"/>
    </row>
    <row r="27" spans="1:51" ht="13.9" customHeight="1" x14ac:dyDescent="0.25">
      <c r="A27" s="126" t="s">
        <v>21</v>
      </c>
      <c r="B27" s="126">
        <v>100399</v>
      </c>
      <c r="C27" s="126">
        <v>47398</v>
      </c>
      <c r="D27" s="126">
        <v>53001</v>
      </c>
      <c r="E27" s="126"/>
      <c r="F27" s="126">
        <v>67559</v>
      </c>
      <c r="G27" s="126">
        <v>29729</v>
      </c>
      <c r="H27" s="126">
        <v>37830</v>
      </c>
      <c r="I27" s="126"/>
      <c r="J27" s="270">
        <v>32840</v>
      </c>
      <c r="K27" s="270">
        <v>17669</v>
      </c>
      <c r="L27" s="270">
        <v>15171</v>
      </c>
      <c r="AP27"/>
      <c r="AQ27"/>
      <c r="AR27"/>
      <c r="AS27"/>
      <c r="AT27"/>
      <c r="AU27"/>
      <c r="AV27"/>
      <c r="AW27"/>
      <c r="AX27"/>
      <c r="AY27"/>
    </row>
    <row r="28" spans="1:51" s="21" customFormat="1" ht="13.9" customHeight="1" x14ac:dyDescent="0.2">
      <c r="A28" s="36" t="s">
        <v>22</v>
      </c>
      <c r="B28" s="41">
        <v>8534</v>
      </c>
      <c r="C28" s="41">
        <v>4391</v>
      </c>
      <c r="D28" s="41">
        <v>4143</v>
      </c>
      <c r="E28" s="41"/>
      <c r="F28" s="41">
        <v>5192</v>
      </c>
      <c r="G28" s="41">
        <v>2482</v>
      </c>
      <c r="H28" s="41">
        <v>2710</v>
      </c>
      <c r="I28" s="41"/>
      <c r="J28" s="41">
        <v>3342</v>
      </c>
      <c r="K28" s="41">
        <v>1909</v>
      </c>
      <c r="L28" s="41">
        <v>1433</v>
      </c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</row>
    <row r="29" spans="1:51" ht="13.9" customHeight="1" x14ac:dyDescent="0.25">
      <c r="A29" s="37" t="s">
        <v>23</v>
      </c>
      <c r="B29" s="41">
        <v>8450</v>
      </c>
      <c r="C29" s="41">
        <v>3970</v>
      </c>
      <c r="D29" s="41">
        <v>4480</v>
      </c>
      <c r="E29" s="41"/>
      <c r="F29" s="41">
        <v>6499</v>
      </c>
      <c r="G29" s="41">
        <v>2924</v>
      </c>
      <c r="H29" s="41">
        <v>3575</v>
      </c>
      <c r="I29" s="41"/>
      <c r="J29" s="41">
        <v>1951</v>
      </c>
      <c r="K29" s="41">
        <v>1046</v>
      </c>
      <c r="L29" s="41">
        <v>905</v>
      </c>
      <c r="AP29"/>
      <c r="AQ29"/>
      <c r="AR29"/>
      <c r="AS29"/>
      <c r="AT29"/>
      <c r="AU29"/>
      <c r="AV29"/>
      <c r="AW29"/>
      <c r="AX29"/>
      <c r="AY29"/>
    </row>
    <row r="30" spans="1:51" ht="13.9" customHeight="1" x14ac:dyDescent="0.25">
      <c r="A30" s="37" t="s">
        <v>24</v>
      </c>
      <c r="B30" s="41">
        <v>6178</v>
      </c>
      <c r="C30" s="41">
        <v>2854</v>
      </c>
      <c r="D30" s="41">
        <v>3324</v>
      </c>
      <c r="E30" s="41"/>
      <c r="F30" s="41">
        <v>4915</v>
      </c>
      <c r="G30" s="41">
        <v>2133</v>
      </c>
      <c r="H30" s="41">
        <v>2782</v>
      </c>
      <c r="I30" s="41"/>
      <c r="J30" s="41">
        <v>1263</v>
      </c>
      <c r="K30" s="41">
        <v>721</v>
      </c>
      <c r="L30" s="41">
        <v>542</v>
      </c>
      <c r="AP30"/>
      <c r="AQ30"/>
      <c r="AR30"/>
      <c r="AS30"/>
      <c r="AT30"/>
      <c r="AU30"/>
      <c r="AV30"/>
      <c r="AW30"/>
      <c r="AX30"/>
      <c r="AY30"/>
    </row>
    <row r="31" spans="1:51" ht="13.9" customHeight="1" x14ac:dyDescent="0.25">
      <c r="A31" s="37" t="s">
        <v>25</v>
      </c>
      <c r="B31" s="41">
        <v>8164</v>
      </c>
      <c r="C31" s="41">
        <v>3817</v>
      </c>
      <c r="D31" s="41">
        <v>4347</v>
      </c>
      <c r="E31" s="41"/>
      <c r="F31" s="41">
        <v>4836</v>
      </c>
      <c r="G31" s="41">
        <v>2080</v>
      </c>
      <c r="H31" s="41">
        <v>2756</v>
      </c>
      <c r="I31" s="41"/>
      <c r="J31" s="41">
        <v>3328</v>
      </c>
      <c r="K31" s="41">
        <v>1737</v>
      </c>
      <c r="L31" s="41">
        <v>1591</v>
      </c>
      <c r="AP31"/>
      <c r="AQ31"/>
      <c r="AR31"/>
      <c r="AS31"/>
      <c r="AT31"/>
      <c r="AU31"/>
      <c r="AV31"/>
      <c r="AW31"/>
      <c r="AX31"/>
      <c r="AY31"/>
    </row>
    <row r="32" spans="1:51" ht="13.9" customHeight="1" x14ac:dyDescent="0.25">
      <c r="A32" s="37" t="s">
        <v>26</v>
      </c>
      <c r="B32" s="41">
        <v>10450</v>
      </c>
      <c r="C32" s="41">
        <v>4785</v>
      </c>
      <c r="D32" s="41">
        <v>5665</v>
      </c>
      <c r="E32" s="41"/>
      <c r="F32" s="41">
        <v>8049</v>
      </c>
      <c r="G32" s="41">
        <v>3539</v>
      </c>
      <c r="H32" s="41">
        <v>4510</v>
      </c>
      <c r="I32" s="41"/>
      <c r="J32" s="41">
        <v>2401</v>
      </c>
      <c r="K32" s="41">
        <v>1246</v>
      </c>
      <c r="L32" s="41">
        <v>1155</v>
      </c>
      <c r="AP32"/>
      <c r="AQ32"/>
      <c r="AR32"/>
      <c r="AS32"/>
      <c r="AT32"/>
      <c r="AU32"/>
      <c r="AV32"/>
      <c r="AW32"/>
      <c r="AX32"/>
      <c r="AY32"/>
    </row>
    <row r="33" spans="1:51" ht="13.9" customHeight="1" x14ac:dyDescent="0.25">
      <c r="A33" s="37" t="s">
        <v>27</v>
      </c>
      <c r="B33" s="41">
        <v>10103</v>
      </c>
      <c r="C33" s="41">
        <v>4583</v>
      </c>
      <c r="D33" s="41">
        <v>5520</v>
      </c>
      <c r="E33" s="41"/>
      <c r="F33" s="41">
        <v>7086</v>
      </c>
      <c r="G33" s="41">
        <v>2982</v>
      </c>
      <c r="H33" s="41">
        <v>4104</v>
      </c>
      <c r="I33" s="41"/>
      <c r="J33" s="41">
        <v>3017</v>
      </c>
      <c r="K33" s="41">
        <v>1601</v>
      </c>
      <c r="L33" s="41">
        <v>1416</v>
      </c>
      <c r="AP33"/>
      <c r="AQ33"/>
      <c r="AR33"/>
      <c r="AS33"/>
      <c r="AT33"/>
      <c r="AU33"/>
      <c r="AV33"/>
      <c r="AW33"/>
      <c r="AX33"/>
      <c r="AY33"/>
    </row>
    <row r="34" spans="1:51" ht="13.9" customHeight="1" x14ac:dyDescent="0.25">
      <c r="A34" s="37" t="s">
        <v>28</v>
      </c>
      <c r="B34" s="41">
        <v>7679</v>
      </c>
      <c r="C34" s="41">
        <v>3523</v>
      </c>
      <c r="D34" s="41">
        <v>4156</v>
      </c>
      <c r="E34" s="41"/>
      <c r="F34" s="41">
        <v>5572</v>
      </c>
      <c r="G34" s="41">
        <v>2412</v>
      </c>
      <c r="H34" s="41">
        <v>3160</v>
      </c>
      <c r="I34" s="41"/>
      <c r="J34" s="41">
        <v>2107</v>
      </c>
      <c r="K34" s="41">
        <v>1111</v>
      </c>
      <c r="L34" s="41">
        <v>996</v>
      </c>
      <c r="AP34"/>
      <c r="AQ34"/>
      <c r="AR34"/>
      <c r="AS34"/>
      <c r="AT34"/>
      <c r="AU34"/>
      <c r="AV34"/>
      <c r="AW34"/>
      <c r="AX34"/>
      <c r="AY34"/>
    </row>
    <row r="35" spans="1:51" ht="13.9" customHeight="1" x14ac:dyDescent="0.25">
      <c r="A35" s="37" t="s">
        <v>29</v>
      </c>
      <c r="B35" s="41">
        <v>5508</v>
      </c>
      <c r="C35" s="41">
        <v>2631</v>
      </c>
      <c r="D35" s="41">
        <v>2877</v>
      </c>
      <c r="E35" s="41"/>
      <c r="F35" s="41">
        <v>2218</v>
      </c>
      <c r="G35" s="41">
        <v>924</v>
      </c>
      <c r="H35" s="41">
        <v>1294</v>
      </c>
      <c r="I35" s="41"/>
      <c r="J35" s="41">
        <v>3290</v>
      </c>
      <c r="K35" s="41">
        <v>1707</v>
      </c>
      <c r="L35" s="41">
        <v>1583</v>
      </c>
      <c r="AP35"/>
      <c r="AQ35"/>
      <c r="AR35"/>
      <c r="AS35"/>
      <c r="AT35"/>
      <c r="AU35"/>
      <c r="AV35"/>
      <c r="AW35"/>
      <c r="AX35"/>
      <c r="AY35"/>
    </row>
    <row r="36" spans="1:51" ht="13.9" customHeight="1" x14ac:dyDescent="0.25">
      <c r="A36" s="37" t="s">
        <v>21</v>
      </c>
      <c r="B36" s="41">
        <v>17342</v>
      </c>
      <c r="C36" s="41">
        <v>8184</v>
      </c>
      <c r="D36" s="41">
        <v>9158</v>
      </c>
      <c r="E36" s="41"/>
      <c r="F36" s="41">
        <v>11700</v>
      </c>
      <c r="G36" s="41">
        <v>5157</v>
      </c>
      <c r="H36" s="41">
        <v>6543</v>
      </c>
      <c r="I36" s="41"/>
      <c r="J36" s="41">
        <v>5642</v>
      </c>
      <c r="K36" s="41">
        <v>3027</v>
      </c>
      <c r="L36" s="41">
        <v>2615</v>
      </c>
      <c r="AP36"/>
      <c r="AQ36"/>
      <c r="AR36"/>
      <c r="AS36"/>
      <c r="AT36"/>
      <c r="AU36"/>
      <c r="AV36"/>
      <c r="AW36"/>
      <c r="AX36"/>
      <c r="AY36"/>
    </row>
    <row r="37" spans="1:51" ht="13.9" customHeight="1" x14ac:dyDescent="0.25">
      <c r="A37" s="37" t="s">
        <v>30</v>
      </c>
      <c r="B37" s="41">
        <v>3992</v>
      </c>
      <c r="C37" s="41">
        <v>1891</v>
      </c>
      <c r="D37" s="41">
        <v>2101</v>
      </c>
      <c r="E37" s="41"/>
      <c r="F37" s="41">
        <v>2143</v>
      </c>
      <c r="G37" s="41">
        <v>906</v>
      </c>
      <c r="H37" s="41">
        <v>1237</v>
      </c>
      <c r="I37" s="41"/>
      <c r="J37" s="41">
        <v>1849</v>
      </c>
      <c r="K37" s="41">
        <v>985</v>
      </c>
      <c r="L37" s="41">
        <v>864</v>
      </c>
      <c r="AP37"/>
      <c r="AQ37"/>
      <c r="AR37"/>
      <c r="AS37"/>
      <c r="AT37"/>
      <c r="AU37"/>
      <c r="AV37"/>
      <c r="AW37"/>
      <c r="AX37"/>
      <c r="AY37"/>
    </row>
    <row r="38" spans="1:51" ht="13.9" customHeight="1" x14ac:dyDescent="0.25">
      <c r="A38" s="44" t="s">
        <v>31</v>
      </c>
      <c r="B38" s="43">
        <v>13999</v>
      </c>
      <c r="C38" s="43">
        <v>6769</v>
      </c>
      <c r="D38" s="43">
        <v>7230</v>
      </c>
      <c r="E38" s="43"/>
      <c r="F38" s="43">
        <v>9349</v>
      </c>
      <c r="G38" s="43">
        <v>4190</v>
      </c>
      <c r="H38" s="43">
        <v>5159</v>
      </c>
      <c r="I38" s="43"/>
      <c r="J38" s="43">
        <v>4650</v>
      </c>
      <c r="K38" s="43">
        <v>2579</v>
      </c>
      <c r="L38" s="43">
        <v>2071</v>
      </c>
      <c r="AP38"/>
      <c r="AQ38"/>
      <c r="AR38"/>
      <c r="AS38"/>
      <c r="AT38"/>
      <c r="AU38"/>
      <c r="AV38"/>
      <c r="AW38"/>
      <c r="AX38"/>
      <c r="AY38"/>
    </row>
    <row r="39" spans="1:51" ht="13.9" customHeight="1" x14ac:dyDescent="0.25">
      <c r="A39" s="126" t="s">
        <v>32</v>
      </c>
      <c r="B39" s="126">
        <v>484852</v>
      </c>
      <c r="C39" s="126">
        <v>203174</v>
      </c>
      <c r="D39" s="126">
        <v>281678</v>
      </c>
      <c r="E39" s="126"/>
      <c r="F39" s="126">
        <v>484852</v>
      </c>
      <c r="G39" s="126">
        <v>203174</v>
      </c>
      <c r="H39" s="126">
        <v>281678</v>
      </c>
      <c r="I39" s="126"/>
      <c r="J39" s="270" t="s">
        <v>185</v>
      </c>
      <c r="K39" s="270" t="s">
        <v>185</v>
      </c>
      <c r="L39" s="270" t="s">
        <v>185</v>
      </c>
      <c r="AP39"/>
      <c r="AQ39"/>
      <c r="AR39"/>
      <c r="AS39"/>
      <c r="AT39"/>
      <c r="AU39"/>
      <c r="AV39"/>
      <c r="AW39"/>
      <c r="AX39"/>
      <c r="AY39"/>
    </row>
    <row r="40" spans="1:51" ht="13.9" customHeight="1" x14ac:dyDescent="0.25">
      <c r="A40" s="36" t="s">
        <v>33</v>
      </c>
      <c r="B40" s="41">
        <v>44714</v>
      </c>
      <c r="C40" s="41">
        <v>17852</v>
      </c>
      <c r="D40" s="41">
        <v>26862</v>
      </c>
      <c r="E40" s="41"/>
      <c r="F40" s="41">
        <v>44714</v>
      </c>
      <c r="G40" s="41">
        <v>17852</v>
      </c>
      <c r="H40" s="41">
        <v>26862</v>
      </c>
      <c r="I40" s="41"/>
      <c r="J40" s="39" t="s">
        <v>185</v>
      </c>
      <c r="K40" s="39" t="s">
        <v>185</v>
      </c>
      <c r="L40" s="39" t="s">
        <v>185</v>
      </c>
      <c r="AP40"/>
      <c r="AQ40"/>
      <c r="AR40"/>
      <c r="AS40"/>
      <c r="AT40"/>
      <c r="AU40"/>
      <c r="AV40"/>
      <c r="AW40"/>
      <c r="AX40"/>
      <c r="AY40"/>
    </row>
    <row r="41" spans="1:51" ht="13.9" customHeight="1" x14ac:dyDescent="0.25">
      <c r="A41" s="37" t="s">
        <v>34</v>
      </c>
      <c r="B41" s="41">
        <v>39547</v>
      </c>
      <c r="C41" s="41">
        <v>15385</v>
      </c>
      <c r="D41" s="41">
        <v>24162</v>
      </c>
      <c r="E41" s="41"/>
      <c r="F41" s="41">
        <v>39547</v>
      </c>
      <c r="G41" s="41">
        <v>15385</v>
      </c>
      <c r="H41" s="41">
        <v>24162</v>
      </c>
      <c r="I41" s="41"/>
      <c r="J41" s="39" t="s">
        <v>185</v>
      </c>
      <c r="K41" s="39" t="s">
        <v>185</v>
      </c>
      <c r="L41" s="39" t="s">
        <v>185</v>
      </c>
      <c r="AP41"/>
      <c r="AQ41"/>
      <c r="AR41"/>
      <c r="AS41"/>
      <c r="AT41"/>
      <c r="AU41"/>
      <c r="AV41"/>
      <c r="AW41"/>
      <c r="AX41"/>
      <c r="AY41"/>
    </row>
    <row r="42" spans="1:51" ht="13.9" customHeight="1" x14ac:dyDescent="0.25">
      <c r="A42" s="37" t="s">
        <v>35</v>
      </c>
      <c r="B42" s="41">
        <v>30172</v>
      </c>
      <c r="C42" s="41">
        <v>11787</v>
      </c>
      <c r="D42" s="41">
        <v>18385</v>
      </c>
      <c r="E42" s="41"/>
      <c r="F42" s="41">
        <v>30172</v>
      </c>
      <c r="G42" s="41">
        <v>11787</v>
      </c>
      <c r="H42" s="41">
        <v>18385</v>
      </c>
      <c r="I42" s="41"/>
      <c r="J42" s="39" t="s">
        <v>185</v>
      </c>
      <c r="K42" s="39" t="s">
        <v>185</v>
      </c>
      <c r="L42" s="39" t="s">
        <v>185</v>
      </c>
      <c r="AP42"/>
      <c r="AQ42"/>
      <c r="AR42"/>
      <c r="AS42"/>
      <c r="AT42"/>
      <c r="AU42"/>
      <c r="AV42"/>
      <c r="AW42"/>
      <c r="AX42"/>
      <c r="AY42"/>
    </row>
    <row r="43" spans="1:51" ht="13.9" customHeight="1" x14ac:dyDescent="0.25">
      <c r="A43" s="37" t="s">
        <v>36</v>
      </c>
      <c r="B43" s="41">
        <v>17219</v>
      </c>
      <c r="C43" s="41">
        <v>6988</v>
      </c>
      <c r="D43" s="41">
        <v>10231</v>
      </c>
      <c r="E43" s="41"/>
      <c r="F43" s="41">
        <v>17219</v>
      </c>
      <c r="G43" s="41">
        <v>6988</v>
      </c>
      <c r="H43" s="41">
        <v>10231</v>
      </c>
      <c r="I43" s="41"/>
      <c r="J43" s="39" t="s">
        <v>185</v>
      </c>
      <c r="K43" s="39" t="s">
        <v>185</v>
      </c>
      <c r="L43" s="39" t="s">
        <v>185</v>
      </c>
      <c r="AP43"/>
      <c r="AQ43"/>
      <c r="AR43"/>
      <c r="AS43"/>
      <c r="AT43"/>
      <c r="AU43"/>
      <c r="AV43"/>
      <c r="AW43"/>
      <c r="AX43"/>
      <c r="AY43"/>
    </row>
    <row r="44" spans="1:51" ht="13.9" customHeight="1" x14ac:dyDescent="0.25">
      <c r="A44" s="37" t="s">
        <v>37</v>
      </c>
      <c r="B44" s="41">
        <v>9342</v>
      </c>
      <c r="C44" s="41">
        <v>4116</v>
      </c>
      <c r="D44" s="41">
        <v>5226</v>
      </c>
      <c r="E44" s="41"/>
      <c r="F44" s="41">
        <v>9342</v>
      </c>
      <c r="G44" s="41">
        <v>4116</v>
      </c>
      <c r="H44" s="41">
        <v>5226</v>
      </c>
      <c r="I44" s="41"/>
      <c r="J44" s="39" t="s">
        <v>185</v>
      </c>
      <c r="K44" s="39" t="s">
        <v>185</v>
      </c>
      <c r="L44" s="39" t="s">
        <v>185</v>
      </c>
      <c r="AP44"/>
      <c r="AQ44"/>
      <c r="AR44"/>
      <c r="AS44"/>
      <c r="AT44"/>
      <c r="AU44"/>
      <c r="AV44"/>
      <c r="AW44"/>
      <c r="AX44"/>
      <c r="AY44"/>
    </row>
    <row r="45" spans="1:51" ht="13.9" customHeight="1" x14ac:dyDescent="0.25">
      <c r="A45" s="37" t="s">
        <v>38</v>
      </c>
      <c r="B45" s="41">
        <v>42734</v>
      </c>
      <c r="C45" s="41">
        <v>18182</v>
      </c>
      <c r="D45" s="41">
        <v>24552</v>
      </c>
      <c r="E45" s="41"/>
      <c r="F45" s="41">
        <v>42734</v>
      </c>
      <c r="G45" s="41">
        <v>18182</v>
      </c>
      <c r="H45" s="41">
        <v>24552</v>
      </c>
      <c r="I45" s="41"/>
      <c r="J45" s="39" t="s">
        <v>185</v>
      </c>
      <c r="K45" s="39" t="s">
        <v>185</v>
      </c>
      <c r="L45" s="39" t="s">
        <v>185</v>
      </c>
      <c r="AP45"/>
      <c r="AQ45"/>
      <c r="AR45"/>
      <c r="AS45"/>
      <c r="AT45"/>
      <c r="AU45"/>
      <c r="AV45"/>
      <c r="AW45"/>
      <c r="AX45"/>
      <c r="AY45"/>
    </row>
    <row r="46" spans="1:51" ht="13.9" customHeight="1" x14ac:dyDescent="0.25">
      <c r="A46" s="37" t="s">
        <v>39</v>
      </c>
      <c r="B46" s="41">
        <v>26940</v>
      </c>
      <c r="C46" s="41">
        <v>11848</v>
      </c>
      <c r="D46" s="41">
        <v>15092</v>
      </c>
      <c r="E46" s="41"/>
      <c r="F46" s="41">
        <v>26940</v>
      </c>
      <c r="G46" s="41">
        <v>11848</v>
      </c>
      <c r="H46" s="41">
        <v>15092</v>
      </c>
      <c r="I46" s="41"/>
      <c r="J46" s="39" t="s">
        <v>185</v>
      </c>
      <c r="K46" s="39" t="s">
        <v>185</v>
      </c>
      <c r="L46" s="39" t="s">
        <v>185</v>
      </c>
      <c r="AP46"/>
      <c r="AQ46"/>
      <c r="AR46"/>
      <c r="AS46"/>
      <c r="AT46"/>
      <c r="AU46"/>
      <c r="AV46"/>
      <c r="AW46"/>
      <c r="AX46"/>
      <c r="AY46"/>
    </row>
    <row r="47" spans="1:51" ht="13.9" customHeight="1" x14ac:dyDescent="0.25">
      <c r="A47" s="37" t="s">
        <v>40</v>
      </c>
      <c r="B47" s="41">
        <v>31100</v>
      </c>
      <c r="C47" s="41">
        <v>13268</v>
      </c>
      <c r="D47" s="41">
        <v>17832</v>
      </c>
      <c r="E47" s="41"/>
      <c r="F47" s="41">
        <v>31100</v>
      </c>
      <c r="G47" s="41">
        <v>13268</v>
      </c>
      <c r="H47" s="41">
        <v>17832</v>
      </c>
      <c r="I47" s="41"/>
      <c r="J47" s="39" t="s">
        <v>185</v>
      </c>
      <c r="K47" s="39" t="s">
        <v>185</v>
      </c>
      <c r="L47" s="39" t="s">
        <v>185</v>
      </c>
      <c r="AP47"/>
      <c r="AQ47"/>
      <c r="AR47"/>
      <c r="AS47"/>
      <c r="AT47"/>
      <c r="AU47"/>
      <c r="AV47"/>
      <c r="AW47"/>
      <c r="AX47"/>
      <c r="AY47"/>
    </row>
    <row r="48" spans="1:51" ht="13.9" customHeight="1" x14ac:dyDescent="0.25">
      <c r="A48" s="37" t="s">
        <v>41</v>
      </c>
      <c r="B48" s="41">
        <v>49579</v>
      </c>
      <c r="C48" s="41">
        <v>20080</v>
      </c>
      <c r="D48" s="41">
        <v>29499</v>
      </c>
      <c r="E48" s="41"/>
      <c r="F48" s="41">
        <v>49579</v>
      </c>
      <c r="G48" s="41">
        <v>20080</v>
      </c>
      <c r="H48" s="41">
        <v>29499</v>
      </c>
      <c r="I48" s="41"/>
      <c r="J48" s="39" t="s">
        <v>185</v>
      </c>
      <c r="K48" s="39" t="s">
        <v>185</v>
      </c>
      <c r="L48" s="39" t="s">
        <v>185</v>
      </c>
      <c r="AP48"/>
      <c r="AQ48"/>
      <c r="AR48"/>
      <c r="AS48"/>
      <c r="AT48"/>
      <c r="AU48"/>
      <c r="AV48"/>
      <c r="AW48"/>
      <c r="AX48"/>
      <c r="AY48"/>
    </row>
    <row r="49" spans="1:51" ht="13.9" customHeight="1" x14ac:dyDescent="0.25">
      <c r="A49" s="37" t="s">
        <v>42</v>
      </c>
      <c r="B49" s="41">
        <v>29189</v>
      </c>
      <c r="C49" s="41">
        <v>11853</v>
      </c>
      <c r="D49" s="41">
        <v>17336</v>
      </c>
      <c r="E49" s="41"/>
      <c r="F49" s="41">
        <v>29189</v>
      </c>
      <c r="G49" s="41">
        <v>11853</v>
      </c>
      <c r="H49" s="41">
        <v>17336</v>
      </c>
      <c r="I49" s="41"/>
      <c r="J49" s="39" t="s">
        <v>185</v>
      </c>
      <c r="K49" s="39" t="s">
        <v>185</v>
      </c>
      <c r="L49" s="39" t="s">
        <v>185</v>
      </c>
      <c r="AP49"/>
      <c r="AQ49"/>
      <c r="AR49"/>
      <c r="AS49"/>
      <c r="AT49"/>
      <c r="AU49"/>
      <c r="AV49"/>
      <c r="AW49"/>
      <c r="AX49"/>
      <c r="AY49"/>
    </row>
    <row r="50" spans="1:51" ht="13.9" customHeight="1" x14ac:dyDescent="0.25">
      <c r="A50" s="37" t="s">
        <v>43</v>
      </c>
      <c r="B50" s="41">
        <v>29786</v>
      </c>
      <c r="C50" s="41">
        <v>12565</v>
      </c>
      <c r="D50" s="41">
        <v>17221</v>
      </c>
      <c r="E50" s="41"/>
      <c r="F50" s="41">
        <v>29786</v>
      </c>
      <c r="G50" s="41">
        <v>12565</v>
      </c>
      <c r="H50" s="41">
        <v>17221</v>
      </c>
      <c r="I50" s="41"/>
      <c r="J50" s="39" t="s">
        <v>185</v>
      </c>
      <c r="K50" s="39" t="s">
        <v>185</v>
      </c>
      <c r="L50" s="39" t="s">
        <v>185</v>
      </c>
      <c r="AP50"/>
      <c r="AQ50"/>
      <c r="AR50"/>
      <c r="AS50"/>
      <c r="AT50"/>
      <c r="AU50"/>
      <c r="AV50"/>
      <c r="AW50"/>
      <c r="AX50"/>
      <c r="AY50"/>
    </row>
    <row r="51" spans="1:51" ht="13.9" customHeight="1" x14ac:dyDescent="0.25">
      <c r="A51" s="37" t="s">
        <v>44</v>
      </c>
      <c r="B51" s="41">
        <v>31418</v>
      </c>
      <c r="C51" s="41">
        <v>13470</v>
      </c>
      <c r="D51" s="41">
        <v>17948</v>
      </c>
      <c r="E51" s="41"/>
      <c r="F51" s="41">
        <v>31418</v>
      </c>
      <c r="G51" s="41">
        <v>13470</v>
      </c>
      <c r="H51" s="41">
        <v>17948</v>
      </c>
      <c r="I51" s="41"/>
      <c r="J51" s="39" t="s">
        <v>185</v>
      </c>
      <c r="K51" s="39" t="s">
        <v>185</v>
      </c>
      <c r="L51" s="39" t="s">
        <v>185</v>
      </c>
      <c r="AP51"/>
      <c r="AQ51"/>
      <c r="AR51"/>
      <c r="AS51"/>
      <c r="AT51"/>
      <c r="AU51"/>
      <c r="AV51"/>
      <c r="AW51"/>
      <c r="AX51"/>
      <c r="AY51"/>
    </row>
    <row r="52" spans="1:51" ht="13.9" customHeight="1" x14ac:dyDescent="0.25">
      <c r="A52" s="36" t="s">
        <v>45</v>
      </c>
      <c r="B52" s="41">
        <v>43269</v>
      </c>
      <c r="C52" s="41">
        <v>19620</v>
      </c>
      <c r="D52" s="41">
        <v>23649</v>
      </c>
      <c r="E52" s="41"/>
      <c r="F52" s="41">
        <v>43269</v>
      </c>
      <c r="G52" s="41">
        <v>19620</v>
      </c>
      <c r="H52" s="41">
        <v>23649</v>
      </c>
      <c r="I52" s="41"/>
      <c r="J52" s="39" t="s">
        <v>185</v>
      </c>
      <c r="K52" s="39" t="s">
        <v>185</v>
      </c>
      <c r="L52" s="39" t="s">
        <v>185</v>
      </c>
      <c r="AP52"/>
      <c r="AQ52"/>
      <c r="AR52"/>
      <c r="AS52"/>
      <c r="AT52"/>
      <c r="AU52"/>
      <c r="AV52"/>
      <c r="AW52"/>
      <c r="AX52"/>
      <c r="AY52"/>
    </row>
    <row r="53" spans="1:51" ht="13.9" customHeight="1" x14ac:dyDescent="0.25">
      <c r="A53" s="37" t="s">
        <v>46</v>
      </c>
      <c r="B53" s="41">
        <v>42325</v>
      </c>
      <c r="C53" s="41">
        <v>18436</v>
      </c>
      <c r="D53" s="41">
        <v>23889</v>
      </c>
      <c r="E53" s="41"/>
      <c r="F53" s="41">
        <v>42325</v>
      </c>
      <c r="G53" s="41">
        <v>18436</v>
      </c>
      <c r="H53" s="41">
        <v>23889</v>
      </c>
      <c r="I53" s="41"/>
      <c r="J53" s="39" t="s">
        <v>185</v>
      </c>
      <c r="K53" s="39" t="s">
        <v>185</v>
      </c>
      <c r="L53" s="39" t="s">
        <v>185</v>
      </c>
      <c r="AP53"/>
      <c r="AQ53"/>
      <c r="AR53"/>
      <c r="AS53"/>
      <c r="AT53"/>
      <c r="AU53"/>
      <c r="AV53"/>
      <c r="AW53"/>
      <c r="AX53"/>
      <c r="AY53"/>
    </row>
    <row r="54" spans="1:51" ht="13.9" customHeight="1" x14ac:dyDescent="0.25">
      <c r="A54" s="37" t="s">
        <v>47</v>
      </c>
      <c r="B54" s="41">
        <v>17518</v>
      </c>
      <c r="C54" s="41">
        <v>7724</v>
      </c>
      <c r="D54" s="41">
        <v>9794</v>
      </c>
      <c r="E54" s="41"/>
      <c r="F54" s="41">
        <v>17518</v>
      </c>
      <c r="G54" s="41">
        <v>7724</v>
      </c>
      <c r="H54" s="41">
        <v>9794</v>
      </c>
      <c r="I54" s="41"/>
      <c r="J54" s="39" t="s">
        <v>185</v>
      </c>
      <c r="K54" s="39" t="s">
        <v>185</v>
      </c>
      <c r="L54" s="39" t="s">
        <v>185</v>
      </c>
      <c r="AP54"/>
      <c r="AQ54"/>
      <c r="AR54"/>
      <c r="AS54"/>
      <c r="AT54"/>
      <c r="AU54"/>
      <c r="AV54"/>
      <c r="AW54"/>
      <c r="AX54"/>
      <c r="AY54"/>
    </row>
    <row r="55" spans="1:51" ht="5.0999999999999996" customHeight="1" x14ac:dyDescent="0.25">
      <c r="A55" s="107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AP55"/>
      <c r="AQ55"/>
      <c r="AR55"/>
      <c r="AS55"/>
      <c r="AT55"/>
      <c r="AU55"/>
      <c r="AV55"/>
      <c r="AW55"/>
      <c r="AX55"/>
      <c r="AY55"/>
    </row>
    <row r="56" spans="1:51" ht="17.25" customHeight="1" x14ac:dyDescent="0.25">
      <c r="A56" s="228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AP56"/>
      <c r="AQ56"/>
      <c r="AR56"/>
      <c r="AS56"/>
      <c r="AT56"/>
      <c r="AU56"/>
      <c r="AV56"/>
      <c r="AW56"/>
      <c r="AX56"/>
      <c r="AY56"/>
    </row>
    <row r="57" spans="1:51" ht="17.25" customHeight="1" x14ac:dyDescent="0.25">
      <c r="A57" s="228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AP57"/>
      <c r="AQ57"/>
      <c r="AR57"/>
      <c r="AS57"/>
      <c r="AT57"/>
      <c r="AU57"/>
      <c r="AV57"/>
      <c r="AW57"/>
      <c r="AX57"/>
      <c r="AY57"/>
    </row>
    <row r="58" spans="1:51" ht="17.25" customHeight="1" x14ac:dyDescent="0.25">
      <c r="A58" s="228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AP58"/>
      <c r="AQ58"/>
      <c r="AR58"/>
      <c r="AS58"/>
      <c r="AT58"/>
      <c r="AU58"/>
      <c r="AV58"/>
      <c r="AW58"/>
      <c r="AX58"/>
      <c r="AY58"/>
    </row>
    <row r="59" spans="1:51" ht="17.25" customHeight="1" x14ac:dyDescent="0.25">
      <c r="A59" s="228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AP59"/>
      <c r="AQ59"/>
      <c r="AR59"/>
      <c r="AS59"/>
      <c r="AT59"/>
      <c r="AU59"/>
      <c r="AV59"/>
      <c r="AW59"/>
      <c r="AX59"/>
      <c r="AY59"/>
    </row>
    <row r="60" spans="1:51" ht="17.25" customHeight="1" x14ac:dyDescent="0.25">
      <c r="A60" s="228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AP60"/>
      <c r="AQ60"/>
      <c r="AR60"/>
      <c r="AS60"/>
      <c r="AT60"/>
      <c r="AU60"/>
      <c r="AV60"/>
      <c r="AW60"/>
      <c r="AX60"/>
      <c r="AY60"/>
    </row>
    <row r="61" spans="1:51" ht="17.25" customHeight="1" x14ac:dyDescent="0.25">
      <c r="A61" s="228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AP61"/>
      <c r="AQ61"/>
      <c r="AR61"/>
      <c r="AS61"/>
      <c r="AT61"/>
      <c r="AU61"/>
      <c r="AV61"/>
      <c r="AW61"/>
      <c r="AX61"/>
      <c r="AY61"/>
    </row>
    <row r="62" spans="1:51" s="21" customFormat="1" ht="19.5" customHeight="1" x14ac:dyDescent="0.2">
      <c r="A62" s="46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</row>
    <row r="63" spans="1:51" ht="1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AP63"/>
      <c r="AQ63"/>
      <c r="AR63"/>
      <c r="AS63"/>
      <c r="AT63"/>
      <c r="AU63"/>
      <c r="AV63"/>
      <c r="AW63"/>
      <c r="AX63"/>
      <c r="AY63"/>
    </row>
    <row r="64" spans="1:51" ht="15" customHeight="1" x14ac:dyDescent="0.25">
      <c r="A64" s="1"/>
      <c r="B64" s="1"/>
      <c r="C64" s="301" t="s">
        <v>388</v>
      </c>
      <c r="D64" s="301"/>
      <c r="E64" s="301"/>
      <c r="F64" s="301"/>
      <c r="G64" s="301"/>
      <c r="H64" s="301"/>
      <c r="I64" s="301"/>
      <c r="J64" s="301"/>
      <c r="K64" s="301"/>
      <c r="L64" s="301"/>
      <c r="AP64"/>
      <c r="AQ64"/>
      <c r="AR64"/>
      <c r="AS64"/>
      <c r="AT64"/>
      <c r="AU64"/>
      <c r="AV64"/>
      <c r="AW64"/>
      <c r="AX64"/>
      <c r="AY64"/>
    </row>
    <row r="65" spans="1:51" ht="5.0999999999999996" customHeight="1" x14ac:dyDescent="0.25">
      <c r="A65" s="85"/>
      <c r="B65" s="85"/>
      <c r="C65" s="99"/>
      <c r="D65" s="99"/>
      <c r="E65" s="99"/>
      <c r="F65" s="99"/>
      <c r="G65" s="99"/>
      <c r="H65" s="99"/>
      <c r="I65" s="99"/>
      <c r="J65" s="99"/>
      <c r="K65" s="99"/>
      <c r="L65" s="106"/>
      <c r="AP65"/>
      <c r="AQ65"/>
      <c r="AR65"/>
      <c r="AS65"/>
      <c r="AT65"/>
      <c r="AU65"/>
      <c r="AV65"/>
      <c r="AW65"/>
      <c r="AX65"/>
      <c r="AY65"/>
    </row>
    <row r="66" spans="1:51" ht="5.0999999999999996" customHeight="1" x14ac:dyDescent="0.25">
      <c r="A66" s="61"/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AP66"/>
      <c r="AQ66"/>
      <c r="AR66"/>
      <c r="AS66"/>
      <c r="AT66"/>
      <c r="AU66"/>
      <c r="AV66"/>
      <c r="AW66"/>
      <c r="AX66"/>
      <c r="AY66"/>
    </row>
    <row r="67" spans="1:51" ht="15" customHeight="1" x14ac:dyDescent="0.25">
      <c r="A67" s="84" t="s">
        <v>446</v>
      </c>
      <c r="B67" s="3"/>
      <c r="C67" s="3"/>
      <c r="D67" s="3"/>
      <c r="E67" s="3"/>
      <c r="F67" s="3"/>
      <c r="G67" s="3"/>
      <c r="H67" s="3"/>
      <c r="I67" s="3"/>
      <c r="J67" s="3"/>
      <c r="K67" s="33"/>
      <c r="L67" s="34"/>
      <c r="AP67"/>
      <c r="AQ67"/>
      <c r="AR67"/>
      <c r="AS67"/>
      <c r="AT67"/>
      <c r="AU67"/>
      <c r="AV67"/>
      <c r="AW67"/>
      <c r="AX67"/>
      <c r="AY67"/>
    </row>
    <row r="68" spans="1:51" ht="15" customHeight="1" x14ac:dyDescent="0.25">
      <c r="A68" s="84" t="s">
        <v>386</v>
      </c>
      <c r="B68" s="1"/>
      <c r="C68" s="1"/>
      <c r="D68" s="1"/>
      <c r="E68" s="1"/>
      <c r="F68" s="1"/>
      <c r="G68" s="1"/>
      <c r="H68" s="1"/>
      <c r="I68" s="1"/>
      <c r="J68" s="1"/>
      <c r="K68" s="12"/>
      <c r="L68" s="7" t="s">
        <v>1</v>
      </c>
      <c r="AP68"/>
      <c r="AQ68"/>
      <c r="AR68"/>
      <c r="AS68"/>
      <c r="AT68"/>
      <c r="AU68"/>
      <c r="AV68"/>
      <c r="AW68"/>
      <c r="AX68"/>
      <c r="AY68"/>
    </row>
    <row r="69" spans="1:51" ht="5.0999999999999996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7"/>
      <c r="AP69"/>
      <c r="AQ69"/>
      <c r="AR69"/>
      <c r="AS69"/>
      <c r="AT69"/>
      <c r="AU69"/>
      <c r="AV69"/>
      <c r="AW69"/>
      <c r="AX69"/>
      <c r="AY69"/>
    </row>
    <row r="70" spans="1:51" ht="5.0999999999999996" customHeight="1" x14ac:dyDescent="0.25">
      <c r="A70" s="89"/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90"/>
      <c r="AP70"/>
      <c r="AQ70"/>
      <c r="AR70"/>
      <c r="AS70"/>
      <c r="AT70"/>
      <c r="AU70"/>
      <c r="AV70"/>
      <c r="AW70"/>
      <c r="AX70"/>
      <c r="AY70"/>
    </row>
    <row r="71" spans="1:51" ht="15" customHeight="1" x14ac:dyDescent="0.25">
      <c r="A71" s="305" t="s">
        <v>2</v>
      </c>
      <c r="B71" s="267"/>
      <c r="C71" s="267" t="s">
        <v>3</v>
      </c>
      <c r="D71" s="267"/>
      <c r="E71" s="267"/>
      <c r="F71" s="267" t="s">
        <v>4</v>
      </c>
      <c r="G71" s="267" t="s">
        <v>574</v>
      </c>
      <c r="H71" s="267"/>
      <c r="I71" s="268"/>
      <c r="J71" s="267"/>
      <c r="K71" s="269" t="s">
        <v>5</v>
      </c>
      <c r="L71" s="267"/>
      <c r="AP71"/>
      <c r="AQ71"/>
      <c r="AR71"/>
      <c r="AS71"/>
      <c r="AT71"/>
      <c r="AU71"/>
      <c r="AV71"/>
      <c r="AW71"/>
      <c r="AX71"/>
      <c r="AY71"/>
    </row>
    <row r="72" spans="1:51" ht="15" customHeight="1" x14ac:dyDescent="0.25">
      <c r="A72" s="305"/>
      <c r="B72" s="262" t="s">
        <v>6</v>
      </c>
      <c r="C72" s="262" t="s">
        <v>7</v>
      </c>
      <c r="D72" s="262" t="s">
        <v>8</v>
      </c>
      <c r="E72" s="262"/>
      <c r="F72" s="262" t="s">
        <v>6</v>
      </c>
      <c r="G72" s="262" t="s">
        <v>7</v>
      </c>
      <c r="H72" s="262" t="s">
        <v>8</v>
      </c>
      <c r="I72" s="262"/>
      <c r="J72" s="262" t="s">
        <v>6</v>
      </c>
      <c r="K72" s="262" t="s">
        <v>7</v>
      </c>
      <c r="L72" s="262" t="s">
        <v>8</v>
      </c>
      <c r="AP72"/>
      <c r="AQ72"/>
      <c r="AR72"/>
      <c r="AS72"/>
      <c r="AT72"/>
      <c r="AU72"/>
      <c r="AV72"/>
      <c r="AW72"/>
      <c r="AX72"/>
      <c r="AY72"/>
    </row>
    <row r="73" spans="1:51" ht="5.0999999999999996" customHeight="1" x14ac:dyDescent="0.25">
      <c r="A73" s="87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AP73"/>
      <c r="AQ73"/>
      <c r="AR73"/>
      <c r="AS73"/>
      <c r="AT73"/>
      <c r="AU73"/>
      <c r="AV73"/>
      <c r="AW73"/>
      <c r="AX73"/>
      <c r="AY73"/>
    </row>
    <row r="74" spans="1:51" ht="5.0999999999999996" customHeight="1" x14ac:dyDescent="0.25">
      <c r="A74" s="12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AP74"/>
      <c r="AQ74"/>
      <c r="AR74"/>
      <c r="AS74"/>
      <c r="AT74"/>
      <c r="AU74"/>
      <c r="AV74"/>
      <c r="AW74"/>
      <c r="AX74"/>
      <c r="AY74"/>
    </row>
    <row r="75" spans="1:51" ht="13.9" customHeight="1" x14ac:dyDescent="0.25">
      <c r="A75" s="126" t="s">
        <v>48</v>
      </c>
      <c r="B75" s="126">
        <v>81259</v>
      </c>
      <c r="C75" s="126">
        <v>38638</v>
      </c>
      <c r="D75" s="126">
        <v>42621</v>
      </c>
      <c r="E75" s="126"/>
      <c r="F75" s="126">
        <v>58228</v>
      </c>
      <c r="G75" s="126">
        <v>26066</v>
      </c>
      <c r="H75" s="126">
        <v>32162</v>
      </c>
      <c r="I75" s="126"/>
      <c r="J75" s="270">
        <v>23031</v>
      </c>
      <c r="K75" s="270">
        <v>12572</v>
      </c>
      <c r="L75" s="270">
        <v>10459</v>
      </c>
      <c r="AP75"/>
      <c r="AQ75"/>
      <c r="AR75"/>
      <c r="AS75"/>
      <c r="AT75"/>
      <c r="AU75"/>
      <c r="AV75"/>
      <c r="AW75"/>
      <c r="AX75"/>
      <c r="AY75"/>
    </row>
    <row r="76" spans="1:51" ht="13.9" customHeight="1" x14ac:dyDescent="0.25">
      <c r="A76" s="36" t="s">
        <v>49</v>
      </c>
      <c r="B76" s="41">
        <v>5850</v>
      </c>
      <c r="C76" s="41">
        <v>2864</v>
      </c>
      <c r="D76" s="41">
        <v>2986</v>
      </c>
      <c r="E76" s="41"/>
      <c r="F76" s="41">
        <v>4200</v>
      </c>
      <c r="G76" s="41">
        <v>1996</v>
      </c>
      <c r="H76" s="41">
        <v>2204</v>
      </c>
      <c r="I76" s="41"/>
      <c r="J76" s="41">
        <v>1650</v>
      </c>
      <c r="K76" s="41">
        <v>868</v>
      </c>
      <c r="L76" s="41">
        <v>782</v>
      </c>
      <c r="AP76"/>
      <c r="AQ76"/>
      <c r="AR76"/>
      <c r="AS76"/>
      <c r="AT76"/>
      <c r="AU76"/>
      <c r="AV76"/>
      <c r="AW76"/>
      <c r="AX76"/>
      <c r="AY76"/>
    </row>
    <row r="77" spans="1:51" ht="13.9" customHeight="1" x14ac:dyDescent="0.25">
      <c r="A77" s="37" t="s">
        <v>50</v>
      </c>
      <c r="B77" s="41">
        <v>15945</v>
      </c>
      <c r="C77" s="41">
        <v>7794</v>
      </c>
      <c r="D77" s="41">
        <v>8151</v>
      </c>
      <c r="E77" s="41"/>
      <c r="F77" s="41">
        <v>10419</v>
      </c>
      <c r="G77" s="41">
        <v>4617</v>
      </c>
      <c r="H77" s="41">
        <v>5802</v>
      </c>
      <c r="I77" s="41"/>
      <c r="J77" s="41">
        <v>5526</v>
      </c>
      <c r="K77" s="41">
        <v>3177</v>
      </c>
      <c r="L77" s="41">
        <v>2349</v>
      </c>
      <c r="AP77"/>
      <c r="AQ77"/>
      <c r="AR77"/>
      <c r="AS77"/>
      <c r="AT77"/>
      <c r="AU77"/>
      <c r="AV77"/>
      <c r="AW77"/>
      <c r="AX77"/>
      <c r="AY77"/>
    </row>
    <row r="78" spans="1:51" ht="13.9" customHeight="1" x14ac:dyDescent="0.25">
      <c r="A78" s="37" t="s">
        <v>51</v>
      </c>
      <c r="B78" s="41">
        <v>5662</v>
      </c>
      <c r="C78" s="41">
        <v>2626</v>
      </c>
      <c r="D78" s="41">
        <v>3036</v>
      </c>
      <c r="E78" s="41"/>
      <c r="F78" s="41">
        <v>3950</v>
      </c>
      <c r="G78" s="41">
        <v>1727</v>
      </c>
      <c r="H78" s="41">
        <v>2223</v>
      </c>
      <c r="I78" s="41"/>
      <c r="J78" s="41">
        <v>1712</v>
      </c>
      <c r="K78" s="41">
        <v>899</v>
      </c>
      <c r="L78" s="41">
        <v>813</v>
      </c>
      <c r="AP78"/>
      <c r="AQ78"/>
      <c r="AR78"/>
      <c r="AS78"/>
      <c r="AT78"/>
      <c r="AU78"/>
      <c r="AV78"/>
      <c r="AW78"/>
      <c r="AX78"/>
      <c r="AY78"/>
    </row>
    <row r="79" spans="1:51" s="21" customFormat="1" ht="13.9" customHeight="1" x14ac:dyDescent="0.2">
      <c r="A79" s="37" t="s">
        <v>52</v>
      </c>
      <c r="B79" s="41">
        <v>7994</v>
      </c>
      <c r="C79" s="41">
        <v>3926</v>
      </c>
      <c r="D79" s="41">
        <v>4068</v>
      </c>
      <c r="E79" s="41"/>
      <c r="F79" s="41">
        <v>5471</v>
      </c>
      <c r="G79" s="41">
        <v>2598</v>
      </c>
      <c r="H79" s="41">
        <v>2873</v>
      </c>
      <c r="I79" s="41"/>
      <c r="J79" s="41">
        <v>2523</v>
      </c>
      <c r="K79" s="41">
        <v>1328</v>
      </c>
      <c r="L79" s="41">
        <v>1195</v>
      </c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</row>
    <row r="80" spans="1:51" ht="13.9" customHeight="1" x14ac:dyDescent="0.25">
      <c r="A80" s="37" t="s">
        <v>53</v>
      </c>
      <c r="B80" s="41">
        <v>6334</v>
      </c>
      <c r="C80" s="41">
        <v>2870</v>
      </c>
      <c r="D80" s="41">
        <v>3464</v>
      </c>
      <c r="E80" s="41"/>
      <c r="F80" s="41">
        <v>4630</v>
      </c>
      <c r="G80" s="41">
        <v>2000</v>
      </c>
      <c r="H80" s="41">
        <v>2630</v>
      </c>
      <c r="I80" s="41"/>
      <c r="J80" s="41">
        <v>1704</v>
      </c>
      <c r="K80" s="41">
        <v>870</v>
      </c>
      <c r="L80" s="41">
        <v>834</v>
      </c>
      <c r="AP80"/>
      <c r="AQ80"/>
      <c r="AR80"/>
      <c r="AS80"/>
      <c r="AT80"/>
      <c r="AU80"/>
      <c r="AV80"/>
      <c r="AW80"/>
      <c r="AX80"/>
      <c r="AY80"/>
    </row>
    <row r="81" spans="1:51" ht="13.9" customHeight="1" x14ac:dyDescent="0.25">
      <c r="A81" s="37" t="s">
        <v>54</v>
      </c>
      <c r="B81" s="41">
        <v>5242</v>
      </c>
      <c r="C81" s="41">
        <v>2550</v>
      </c>
      <c r="D81" s="41">
        <v>2692</v>
      </c>
      <c r="E81" s="41"/>
      <c r="F81" s="41">
        <v>3684</v>
      </c>
      <c r="G81" s="41">
        <v>1649</v>
      </c>
      <c r="H81" s="41">
        <v>2035</v>
      </c>
      <c r="I81" s="41"/>
      <c r="J81" s="41">
        <v>1558</v>
      </c>
      <c r="K81" s="41">
        <v>901</v>
      </c>
      <c r="L81" s="41">
        <v>657</v>
      </c>
      <c r="AP81"/>
      <c r="AQ81"/>
      <c r="AR81"/>
      <c r="AS81"/>
      <c r="AT81"/>
      <c r="AU81"/>
      <c r="AV81"/>
      <c r="AW81"/>
      <c r="AX81"/>
      <c r="AY81"/>
    </row>
    <row r="82" spans="1:51" ht="13.9" customHeight="1" x14ac:dyDescent="0.25">
      <c r="A82" s="37" t="s">
        <v>55</v>
      </c>
      <c r="B82" s="41">
        <v>4462</v>
      </c>
      <c r="C82" s="41">
        <v>2124</v>
      </c>
      <c r="D82" s="41">
        <v>2338</v>
      </c>
      <c r="E82" s="41"/>
      <c r="F82" s="41">
        <v>3490</v>
      </c>
      <c r="G82" s="41">
        <v>1621</v>
      </c>
      <c r="H82" s="41">
        <v>1869</v>
      </c>
      <c r="I82" s="41"/>
      <c r="J82" s="41">
        <v>972</v>
      </c>
      <c r="K82" s="41">
        <v>503</v>
      </c>
      <c r="L82" s="41">
        <v>469</v>
      </c>
      <c r="AP82"/>
      <c r="AQ82"/>
      <c r="AR82"/>
      <c r="AS82"/>
      <c r="AT82"/>
      <c r="AU82"/>
      <c r="AV82"/>
      <c r="AW82"/>
      <c r="AX82"/>
      <c r="AY82"/>
    </row>
    <row r="83" spans="1:51" ht="13.9" customHeight="1" x14ac:dyDescent="0.25">
      <c r="A83" s="37" t="s">
        <v>56</v>
      </c>
      <c r="B83" s="41">
        <v>14598</v>
      </c>
      <c r="C83" s="41">
        <v>6574</v>
      </c>
      <c r="D83" s="41">
        <v>8024</v>
      </c>
      <c r="E83" s="41"/>
      <c r="F83" s="41">
        <v>11457</v>
      </c>
      <c r="G83" s="41">
        <v>4921</v>
      </c>
      <c r="H83" s="41">
        <v>6536</v>
      </c>
      <c r="I83" s="41"/>
      <c r="J83" s="41">
        <v>3141</v>
      </c>
      <c r="K83" s="41">
        <v>1653</v>
      </c>
      <c r="L83" s="41">
        <v>1488</v>
      </c>
      <c r="AP83"/>
      <c r="AQ83"/>
      <c r="AR83"/>
      <c r="AS83"/>
      <c r="AT83"/>
      <c r="AU83"/>
      <c r="AV83"/>
      <c r="AW83"/>
      <c r="AX83"/>
      <c r="AY83"/>
    </row>
    <row r="84" spans="1:51" ht="13.9" customHeight="1" x14ac:dyDescent="0.25">
      <c r="A84" s="37" t="s">
        <v>57</v>
      </c>
      <c r="B84" s="41">
        <v>4052</v>
      </c>
      <c r="C84" s="41">
        <v>1988</v>
      </c>
      <c r="D84" s="41">
        <v>2064</v>
      </c>
      <c r="E84" s="41"/>
      <c r="F84" s="41">
        <v>2851</v>
      </c>
      <c r="G84" s="41">
        <v>1327</v>
      </c>
      <c r="H84" s="41">
        <v>1524</v>
      </c>
      <c r="I84" s="41"/>
      <c r="J84" s="41">
        <v>1201</v>
      </c>
      <c r="K84" s="41">
        <v>661</v>
      </c>
      <c r="L84" s="41">
        <v>540</v>
      </c>
      <c r="AP84"/>
      <c r="AQ84"/>
      <c r="AR84"/>
      <c r="AS84"/>
      <c r="AT84"/>
      <c r="AU84"/>
      <c r="AV84"/>
      <c r="AW84"/>
      <c r="AX84"/>
      <c r="AY84"/>
    </row>
    <row r="85" spans="1:51" ht="13.9" customHeight="1" x14ac:dyDescent="0.25">
      <c r="A85" s="37" t="s">
        <v>58</v>
      </c>
      <c r="B85" s="41">
        <v>4948</v>
      </c>
      <c r="C85" s="41">
        <v>2380</v>
      </c>
      <c r="D85" s="41">
        <v>2568</v>
      </c>
      <c r="E85" s="41"/>
      <c r="F85" s="41">
        <v>3886</v>
      </c>
      <c r="G85" s="41">
        <v>1817</v>
      </c>
      <c r="H85" s="41">
        <v>2069</v>
      </c>
      <c r="I85" s="41"/>
      <c r="J85" s="41">
        <v>1062</v>
      </c>
      <c r="K85" s="41">
        <v>563</v>
      </c>
      <c r="L85" s="41">
        <v>499</v>
      </c>
      <c r="AP85"/>
      <c r="AQ85"/>
      <c r="AR85"/>
      <c r="AS85"/>
      <c r="AT85"/>
      <c r="AU85"/>
      <c r="AV85"/>
      <c r="AW85"/>
      <c r="AX85"/>
      <c r="AY85"/>
    </row>
    <row r="86" spans="1:51" ht="13.9" customHeight="1" x14ac:dyDescent="0.25">
      <c r="A86" s="44" t="s">
        <v>59</v>
      </c>
      <c r="B86" s="43">
        <v>6172</v>
      </c>
      <c r="C86" s="43">
        <v>2942</v>
      </c>
      <c r="D86" s="43">
        <v>3230</v>
      </c>
      <c r="E86" s="43"/>
      <c r="F86" s="43">
        <v>4190</v>
      </c>
      <c r="G86" s="43">
        <v>1793</v>
      </c>
      <c r="H86" s="43">
        <v>2397</v>
      </c>
      <c r="I86" s="43"/>
      <c r="J86" s="43">
        <v>1982</v>
      </c>
      <c r="K86" s="43">
        <v>1149</v>
      </c>
      <c r="L86" s="43">
        <v>833</v>
      </c>
      <c r="AP86"/>
      <c r="AQ86"/>
      <c r="AR86"/>
      <c r="AS86"/>
      <c r="AT86"/>
      <c r="AU86"/>
      <c r="AV86"/>
      <c r="AW86"/>
      <c r="AX86"/>
      <c r="AY86"/>
    </row>
    <row r="87" spans="1:51" ht="13.9" customHeight="1" x14ac:dyDescent="0.25">
      <c r="A87" s="126" t="s">
        <v>60</v>
      </c>
      <c r="B87" s="126">
        <v>154052</v>
      </c>
      <c r="C87" s="126">
        <v>71850</v>
      </c>
      <c r="D87" s="126">
        <v>82202</v>
      </c>
      <c r="E87" s="126"/>
      <c r="F87" s="126">
        <v>131410</v>
      </c>
      <c r="G87" s="126">
        <v>59645</v>
      </c>
      <c r="H87" s="126">
        <v>71765</v>
      </c>
      <c r="I87" s="126"/>
      <c r="J87" s="270">
        <v>22642</v>
      </c>
      <c r="K87" s="270">
        <v>12205</v>
      </c>
      <c r="L87" s="270">
        <v>10437</v>
      </c>
      <c r="AP87"/>
      <c r="AQ87"/>
      <c r="AR87"/>
      <c r="AS87"/>
      <c r="AT87"/>
      <c r="AU87"/>
      <c r="AV87"/>
      <c r="AW87"/>
      <c r="AX87"/>
      <c r="AY87"/>
    </row>
    <row r="88" spans="1:51" ht="13.9" customHeight="1" x14ac:dyDescent="0.25">
      <c r="A88" s="36" t="s">
        <v>60</v>
      </c>
      <c r="B88" s="41">
        <v>35736</v>
      </c>
      <c r="C88" s="41">
        <v>15942</v>
      </c>
      <c r="D88" s="41">
        <v>19794</v>
      </c>
      <c r="E88" s="41"/>
      <c r="F88" s="41">
        <v>33381</v>
      </c>
      <c r="G88" s="41">
        <v>14676</v>
      </c>
      <c r="H88" s="41">
        <v>18705</v>
      </c>
      <c r="I88" s="41"/>
      <c r="J88" s="41">
        <v>2355</v>
      </c>
      <c r="K88" s="41">
        <v>1266</v>
      </c>
      <c r="L88" s="41">
        <v>1089</v>
      </c>
      <c r="AP88"/>
      <c r="AQ88"/>
      <c r="AR88"/>
      <c r="AS88"/>
      <c r="AT88"/>
      <c r="AU88"/>
      <c r="AV88"/>
      <c r="AW88"/>
      <c r="AX88"/>
      <c r="AY88"/>
    </row>
    <row r="89" spans="1:51" ht="13.9" customHeight="1" x14ac:dyDescent="0.25">
      <c r="A89" s="37" t="s">
        <v>61</v>
      </c>
      <c r="B89" s="41">
        <v>30818</v>
      </c>
      <c r="C89" s="41">
        <v>14228</v>
      </c>
      <c r="D89" s="41">
        <v>16590</v>
      </c>
      <c r="E89" s="41"/>
      <c r="F89" s="41">
        <v>29667</v>
      </c>
      <c r="G89" s="41">
        <v>13473</v>
      </c>
      <c r="H89" s="41">
        <v>16194</v>
      </c>
      <c r="I89" s="41"/>
      <c r="J89" s="41">
        <v>1151</v>
      </c>
      <c r="K89" s="41">
        <v>755</v>
      </c>
      <c r="L89" s="41">
        <v>396</v>
      </c>
      <c r="AP89"/>
      <c r="AQ89"/>
      <c r="AR89"/>
      <c r="AS89"/>
      <c r="AT89"/>
      <c r="AU89"/>
      <c r="AV89"/>
      <c r="AW89"/>
      <c r="AX89"/>
      <c r="AY89"/>
    </row>
    <row r="90" spans="1:51" ht="13.9" customHeight="1" x14ac:dyDescent="0.25">
      <c r="A90" s="37" t="s">
        <v>62</v>
      </c>
      <c r="B90" s="41">
        <v>4989</v>
      </c>
      <c r="C90" s="41">
        <v>2391</v>
      </c>
      <c r="D90" s="41">
        <v>2598</v>
      </c>
      <c r="E90" s="41"/>
      <c r="F90" s="41">
        <v>3113</v>
      </c>
      <c r="G90" s="41">
        <v>1443</v>
      </c>
      <c r="H90" s="41">
        <v>1670</v>
      </c>
      <c r="I90" s="41"/>
      <c r="J90" s="41">
        <v>1876</v>
      </c>
      <c r="K90" s="41">
        <v>948</v>
      </c>
      <c r="L90" s="41">
        <v>928</v>
      </c>
      <c r="AP90"/>
      <c r="AQ90"/>
      <c r="AR90"/>
      <c r="AS90"/>
      <c r="AT90"/>
      <c r="AU90"/>
      <c r="AV90"/>
      <c r="AW90"/>
      <c r="AX90"/>
      <c r="AY90"/>
    </row>
    <row r="91" spans="1:51" ht="13.9" customHeight="1" x14ac:dyDescent="0.25">
      <c r="A91" s="37" t="s">
        <v>63</v>
      </c>
      <c r="B91" s="41">
        <v>15349</v>
      </c>
      <c r="C91" s="41">
        <v>7117</v>
      </c>
      <c r="D91" s="41">
        <v>8232</v>
      </c>
      <c r="E91" s="41"/>
      <c r="F91" s="41">
        <v>13137</v>
      </c>
      <c r="G91" s="41">
        <v>5897</v>
      </c>
      <c r="H91" s="41">
        <v>7240</v>
      </c>
      <c r="I91" s="41"/>
      <c r="J91" s="41">
        <v>2212</v>
      </c>
      <c r="K91" s="41">
        <v>1220</v>
      </c>
      <c r="L91" s="41">
        <v>992</v>
      </c>
      <c r="AP91"/>
      <c r="AQ91"/>
      <c r="AR91"/>
      <c r="AS91"/>
      <c r="AT91"/>
      <c r="AU91"/>
      <c r="AV91"/>
      <c r="AW91"/>
      <c r="AX91"/>
      <c r="AY91"/>
    </row>
    <row r="92" spans="1:51" ht="13.9" customHeight="1" x14ac:dyDescent="0.25">
      <c r="A92" s="37" t="s">
        <v>64</v>
      </c>
      <c r="B92" s="41">
        <v>6271</v>
      </c>
      <c r="C92" s="41">
        <v>2927</v>
      </c>
      <c r="D92" s="41">
        <v>3344</v>
      </c>
      <c r="E92" s="41"/>
      <c r="F92" s="41">
        <v>5119</v>
      </c>
      <c r="G92" s="41">
        <v>2304</v>
      </c>
      <c r="H92" s="41">
        <v>2815</v>
      </c>
      <c r="I92" s="41"/>
      <c r="J92" s="41">
        <v>1152</v>
      </c>
      <c r="K92" s="41">
        <v>623</v>
      </c>
      <c r="L92" s="41">
        <v>529</v>
      </c>
      <c r="AP92"/>
      <c r="AQ92"/>
      <c r="AR92"/>
      <c r="AS92"/>
      <c r="AT92"/>
      <c r="AU92"/>
      <c r="AV92"/>
      <c r="AW92"/>
      <c r="AX92"/>
      <c r="AY92"/>
    </row>
    <row r="93" spans="1:51" ht="13.9" customHeight="1" x14ac:dyDescent="0.25">
      <c r="A93" s="37" t="s">
        <v>65</v>
      </c>
      <c r="B93" s="41">
        <v>12044</v>
      </c>
      <c r="C93" s="41">
        <v>5663</v>
      </c>
      <c r="D93" s="41">
        <v>6381</v>
      </c>
      <c r="E93" s="41"/>
      <c r="F93" s="41">
        <v>9773</v>
      </c>
      <c r="G93" s="41">
        <v>4548</v>
      </c>
      <c r="H93" s="41">
        <v>5225</v>
      </c>
      <c r="I93" s="41"/>
      <c r="J93" s="41">
        <v>2271</v>
      </c>
      <c r="K93" s="41">
        <v>1115</v>
      </c>
      <c r="L93" s="41">
        <v>1156</v>
      </c>
      <c r="AP93"/>
      <c r="AQ93"/>
      <c r="AR93"/>
      <c r="AS93"/>
      <c r="AT93"/>
      <c r="AU93"/>
      <c r="AV93"/>
      <c r="AW93"/>
      <c r="AX93"/>
      <c r="AY93"/>
    </row>
    <row r="94" spans="1:51" ht="13.9" customHeight="1" x14ac:dyDescent="0.25">
      <c r="A94" s="37" t="s">
        <v>66</v>
      </c>
      <c r="B94" s="41">
        <v>7162</v>
      </c>
      <c r="C94" s="41">
        <v>3420</v>
      </c>
      <c r="D94" s="41">
        <v>3742</v>
      </c>
      <c r="E94" s="41"/>
      <c r="F94" s="41">
        <v>5951</v>
      </c>
      <c r="G94" s="41">
        <v>2768</v>
      </c>
      <c r="H94" s="41">
        <v>3183</v>
      </c>
      <c r="I94" s="41"/>
      <c r="J94" s="41">
        <v>1211</v>
      </c>
      <c r="K94" s="41">
        <v>652</v>
      </c>
      <c r="L94" s="41">
        <v>559</v>
      </c>
      <c r="AP94"/>
      <c r="AQ94"/>
      <c r="AR94"/>
      <c r="AS94"/>
      <c r="AT94"/>
      <c r="AU94"/>
      <c r="AV94"/>
      <c r="AW94"/>
      <c r="AX94"/>
      <c r="AY94"/>
    </row>
    <row r="95" spans="1:51" ht="13.9" customHeight="1" x14ac:dyDescent="0.25">
      <c r="A95" s="37" t="s">
        <v>67</v>
      </c>
      <c r="B95" s="41">
        <v>5797</v>
      </c>
      <c r="C95" s="41">
        <v>2778</v>
      </c>
      <c r="D95" s="41">
        <v>3019</v>
      </c>
      <c r="E95" s="41"/>
      <c r="F95" s="41">
        <v>3221</v>
      </c>
      <c r="G95" s="41">
        <v>1487</v>
      </c>
      <c r="H95" s="41">
        <v>1734</v>
      </c>
      <c r="I95" s="41"/>
      <c r="J95" s="41">
        <v>2576</v>
      </c>
      <c r="K95" s="41">
        <v>1291</v>
      </c>
      <c r="L95" s="41">
        <v>1285</v>
      </c>
      <c r="AP95"/>
      <c r="AQ95"/>
      <c r="AR95"/>
      <c r="AS95"/>
      <c r="AT95"/>
      <c r="AU95"/>
      <c r="AV95"/>
      <c r="AW95"/>
      <c r="AX95"/>
      <c r="AY95"/>
    </row>
    <row r="96" spans="1:51" ht="13.9" customHeight="1" x14ac:dyDescent="0.25">
      <c r="A96" s="37" t="s">
        <v>68</v>
      </c>
      <c r="B96" s="41">
        <v>9230</v>
      </c>
      <c r="C96" s="41">
        <v>4443</v>
      </c>
      <c r="D96" s="41">
        <v>4787</v>
      </c>
      <c r="E96" s="41"/>
      <c r="F96" s="41">
        <v>7002</v>
      </c>
      <c r="G96" s="41">
        <v>3171</v>
      </c>
      <c r="H96" s="41">
        <v>3831</v>
      </c>
      <c r="I96" s="41"/>
      <c r="J96" s="41">
        <v>2228</v>
      </c>
      <c r="K96" s="41">
        <v>1272</v>
      </c>
      <c r="L96" s="41">
        <v>956</v>
      </c>
      <c r="AP96"/>
      <c r="AQ96"/>
      <c r="AR96"/>
      <c r="AS96"/>
      <c r="AT96"/>
      <c r="AU96"/>
      <c r="AV96"/>
      <c r="AW96"/>
      <c r="AX96"/>
      <c r="AY96"/>
    </row>
    <row r="97" spans="1:51" ht="13.9" customHeight="1" x14ac:dyDescent="0.25">
      <c r="A97" s="37" t="s">
        <v>69</v>
      </c>
      <c r="B97" s="41">
        <v>1795</v>
      </c>
      <c r="C97" s="41">
        <v>880</v>
      </c>
      <c r="D97" s="41">
        <v>915</v>
      </c>
      <c r="E97" s="41"/>
      <c r="F97" s="41">
        <v>1282</v>
      </c>
      <c r="G97" s="41">
        <v>621</v>
      </c>
      <c r="H97" s="41">
        <v>661</v>
      </c>
      <c r="I97" s="41"/>
      <c r="J97" s="41">
        <v>513</v>
      </c>
      <c r="K97" s="41">
        <v>259</v>
      </c>
      <c r="L97" s="41">
        <v>254</v>
      </c>
      <c r="AP97"/>
      <c r="AQ97"/>
      <c r="AR97"/>
      <c r="AS97"/>
      <c r="AT97"/>
      <c r="AU97"/>
      <c r="AV97"/>
      <c r="AW97"/>
      <c r="AX97"/>
      <c r="AY97"/>
    </row>
    <row r="98" spans="1:51" ht="13.9" customHeight="1" x14ac:dyDescent="0.25">
      <c r="A98" s="37" t="s">
        <v>70</v>
      </c>
      <c r="B98" s="41">
        <v>13255</v>
      </c>
      <c r="C98" s="41">
        <v>6424</v>
      </c>
      <c r="D98" s="41">
        <v>6831</v>
      </c>
      <c r="E98" s="41"/>
      <c r="F98" s="41">
        <v>10813</v>
      </c>
      <c r="G98" s="41">
        <v>5042</v>
      </c>
      <c r="H98" s="41">
        <v>5771</v>
      </c>
      <c r="I98" s="41"/>
      <c r="J98" s="41">
        <v>2442</v>
      </c>
      <c r="K98" s="41">
        <v>1382</v>
      </c>
      <c r="L98" s="41">
        <v>1060</v>
      </c>
      <c r="AP98"/>
      <c r="AQ98"/>
      <c r="AR98"/>
      <c r="AS98"/>
      <c r="AT98"/>
      <c r="AU98"/>
      <c r="AV98"/>
      <c r="AW98"/>
      <c r="AX98"/>
      <c r="AY98"/>
    </row>
    <row r="99" spans="1:51" ht="13.9" customHeight="1" x14ac:dyDescent="0.25">
      <c r="A99" s="37" t="s">
        <v>71</v>
      </c>
      <c r="B99" s="41">
        <v>6154</v>
      </c>
      <c r="C99" s="41">
        <v>2952</v>
      </c>
      <c r="D99" s="41">
        <v>3202</v>
      </c>
      <c r="E99" s="41"/>
      <c r="F99" s="41">
        <v>5696</v>
      </c>
      <c r="G99" s="41">
        <v>2692</v>
      </c>
      <c r="H99" s="41">
        <v>3004</v>
      </c>
      <c r="I99" s="41"/>
      <c r="J99" s="41">
        <v>458</v>
      </c>
      <c r="K99" s="41">
        <v>260</v>
      </c>
      <c r="L99" s="41">
        <v>198</v>
      </c>
      <c r="AP99"/>
      <c r="AQ99"/>
      <c r="AR99"/>
      <c r="AS99"/>
      <c r="AT99"/>
      <c r="AU99"/>
      <c r="AV99"/>
      <c r="AW99"/>
      <c r="AX99"/>
      <c r="AY99"/>
    </row>
    <row r="100" spans="1:51" ht="13.9" customHeight="1" x14ac:dyDescent="0.25">
      <c r="A100" s="36" t="s">
        <v>72</v>
      </c>
      <c r="B100" s="41">
        <v>5452</v>
      </c>
      <c r="C100" s="41">
        <v>2685</v>
      </c>
      <c r="D100" s="41">
        <v>2767</v>
      </c>
      <c r="E100" s="41"/>
      <c r="F100" s="41">
        <v>3255</v>
      </c>
      <c r="G100" s="41">
        <v>1523</v>
      </c>
      <c r="H100" s="41">
        <v>1732</v>
      </c>
      <c r="I100" s="41"/>
      <c r="J100" s="41">
        <v>2197</v>
      </c>
      <c r="K100" s="41">
        <v>1162</v>
      </c>
      <c r="L100" s="41">
        <v>1035</v>
      </c>
      <c r="AP100"/>
      <c r="AQ100"/>
      <c r="AR100"/>
      <c r="AS100"/>
      <c r="AT100"/>
      <c r="AU100"/>
      <c r="AV100"/>
      <c r="AW100"/>
      <c r="AX100"/>
      <c r="AY100"/>
    </row>
    <row r="101" spans="1:51" ht="13.9" customHeight="1" x14ac:dyDescent="0.25">
      <c r="A101" s="126" t="s">
        <v>73</v>
      </c>
      <c r="B101" s="126">
        <v>189949</v>
      </c>
      <c r="C101" s="126">
        <v>88135</v>
      </c>
      <c r="D101" s="126">
        <v>101814</v>
      </c>
      <c r="E101" s="126"/>
      <c r="F101" s="126">
        <v>141884</v>
      </c>
      <c r="G101" s="126">
        <v>62420</v>
      </c>
      <c r="H101" s="126">
        <v>79464</v>
      </c>
      <c r="I101" s="126"/>
      <c r="J101" s="270">
        <v>48065</v>
      </c>
      <c r="K101" s="270">
        <v>25715</v>
      </c>
      <c r="L101" s="270">
        <v>22350</v>
      </c>
      <c r="AP101"/>
      <c r="AQ101"/>
      <c r="AR101"/>
      <c r="AS101"/>
      <c r="AT101"/>
      <c r="AU101"/>
      <c r="AV101"/>
      <c r="AW101"/>
      <c r="AX101"/>
      <c r="AY101"/>
    </row>
    <row r="102" spans="1:51" ht="13.9" customHeight="1" x14ac:dyDescent="0.25">
      <c r="A102" s="36" t="s">
        <v>74</v>
      </c>
      <c r="B102" s="41">
        <v>6248</v>
      </c>
      <c r="C102" s="41">
        <v>2996</v>
      </c>
      <c r="D102" s="41">
        <v>3252</v>
      </c>
      <c r="E102" s="41"/>
      <c r="F102" s="41">
        <v>4355</v>
      </c>
      <c r="G102" s="41">
        <v>1984</v>
      </c>
      <c r="H102" s="41">
        <v>2371</v>
      </c>
      <c r="I102" s="41"/>
      <c r="J102" s="41">
        <v>1893</v>
      </c>
      <c r="K102" s="41">
        <v>1012</v>
      </c>
      <c r="L102" s="41">
        <v>881</v>
      </c>
      <c r="AP102"/>
      <c r="AQ102"/>
      <c r="AR102"/>
      <c r="AS102"/>
      <c r="AT102"/>
      <c r="AU102"/>
      <c r="AV102"/>
      <c r="AW102"/>
      <c r="AX102"/>
      <c r="AY102"/>
    </row>
    <row r="103" spans="1:51" ht="13.9" customHeight="1" x14ac:dyDescent="0.25">
      <c r="A103" s="37" t="s">
        <v>75</v>
      </c>
      <c r="B103" s="41">
        <v>5457</v>
      </c>
      <c r="C103" s="41">
        <v>2668</v>
      </c>
      <c r="D103" s="41">
        <v>2789</v>
      </c>
      <c r="E103" s="41"/>
      <c r="F103" s="41">
        <v>3195</v>
      </c>
      <c r="G103" s="41">
        <v>1422</v>
      </c>
      <c r="H103" s="41">
        <v>1773</v>
      </c>
      <c r="I103" s="41"/>
      <c r="J103" s="41">
        <v>2262</v>
      </c>
      <c r="K103" s="41">
        <v>1246</v>
      </c>
      <c r="L103" s="41">
        <v>1016</v>
      </c>
      <c r="AP103"/>
      <c r="AQ103"/>
      <c r="AR103"/>
      <c r="AS103"/>
      <c r="AT103"/>
      <c r="AU103"/>
      <c r="AV103"/>
      <c r="AW103"/>
      <c r="AX103"/>
      <c r="AY103"/>
    </row>
    <row r="104" spans="1:51" ht="13.9" customHeight="1" x14ac:dyDescent="0.25">
      <c r="A104" s="37" t="s">
        <v>76</v>
      </c>
      <c r="B104" s="41">
        <v>12514</v>
      </c>
      <c r="C104" s="41">
        <v>5707</v>
      </c>
      <c r="D104" s="41">
        <v>6807</v>
      </c>
      <c r="E104" s="41"/>
      <c r="F104" s="41">
        <v>10570</v>
      </c>
      <c r="G104" s="41">
        <v>4710</v>
      </c>
      <c r="H104" s="41">
        <v>5860</v>
      </c>
      <c r="I104" s="41"/>
      <c r="J104" s="41">
        <v>1944</v>
      </c>
      <c r="K104" s="41">
        <v>997</v>
      </c>
      <c r="L104" s="41">
        <v>947</v>
      </c>
      <c r="AP104"/>
      <c r="AQ104"/>
      <c r="AR104"/>
      <c r="AS104"/>
      <c r="AT104"/>
      <c r="AU104"/>
      <c r="AV104"/>
      <c r="AW104"/>
      <c r="AX104"/>
      <c r="AY104"/>
    </row>
    <row r="105" spans="1:51" s="21" customFormat="1" ht="13.9" customHeight="1" x14ac:dyDescent="0.2">
      <c r="A105" s="37" t="s">
        <v>77</v>
      </c>
      <c r="B105" s="41">
        <v>8292</v>
      </c>
      <c r="C105" s="41">
        <v>4005</v>
      </c>
      <c r="D105" s="41">
        <v>4287</v>
      </c>
      <c r="E105" s="41"/>
      <c r="F105" s="41">
        <v>5869</v>
      </c>
      <c r="G105" s="41">
        <v>2683</v>
      </c>
      <c r="H105" s="41">
        <v>3186</v>
      </c>
      <c r="I105" s="41"/>
      <c r="J105" s="41">
        <v>2423</v>
      </c>
      <c r="K105" s="41">
        <v>1322</v>
      </c>
      <c r="L105" s="41">
        <v>1101</v>
      </c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</row>
    <row r="106" spans="1:51" ht="13.9" customHeight="1" x14ac:dyDescent="0.25">
      <c r="A106" s="37" t="s">
        <v>78</v>
      </c>
      <c r="B106" s="41">
        <v>14726</v>
      </c>
      <c r="C106" s="41">
        <v>6980</v>
      </c>
      <c r="D106" s="41">
        <v>7746</v>
      </c>
      <c r="E106" s="41"/>
      <c r="F106" s="41">
        <v>9115</v>
      </c>
      <c r="G106" s="41">
        <v>4002</v>
      </c>
      <c r="H106" s="41">
        <v>5113</v>
      </c>
      <c r="I106" s="41"/>
      <c r="J106" s="41">
        <v>5611</v>
      </c>
      <c r="K106" s="41">
        <v>2978</v>
      </c>
      <c r="L106" s="41">
        <v>2633</v>
      </c>
      <c r="AP106"/>
      <c r="AQ106"/>
      <c r="AR106"/>
      <c r="AS106"/>
      <c r="AT106"/>
      <c r="AU106"/>
      <c r="AV106"/>
      <c r="AW106"/>
      <c r="AX106"/>
      <c r="AY106"/>
    </row>
    <row r="107" spans="1:51" ht="13.9" customHeight="1" x14ac:dyDescent="0.25">
      <c r="A107" s="37" t="s">
        <v>79</v>
      </c>
      <c r="B107" s="41">
        <v>8552</v>
      </c>
      <c r="C107" s="41">
        <v>3893</v>
      </c>
      <c r="D107" s="41">
        <v>4659</v>
      </c>
      <c r="E107" s="41"/>
      <c r="F107" s="41">
        <v>7522</v>
      </c>
      <c r="G107" s="41">
        <v>3333</v>
      </c>
      <c r="H107" s="41">
        <v>4189</v>
      </c>
      <c r="I107" s="41"/>
      <c r="J107" s="41">
        <v>1030</v>
      </c>
      <c r="K107" s="41">
        <v>560</v>
      </c>
      <c r="L107" s="41">
        <v>470</v>
      </c>
      <c r="AP107"/>
      <c r="AQ107"/>
      <c r="AR107"/>
      <c r="AS107"/>
      <c r="AT107"/>
      <c r="AU107"/>
      <c r="AV107"/>
      <c r="AW107"/>
      <c r="AX107"/>
      <c r="AY107"/>
    </row>
    <row r="108" spans="1:51" ht="13.9" customHeight="1" x14ac:dyDescent="0.25">
      <c r="A108" s="37" t="s">
        <v>80</v>
      </c>
      <c r="B108" s="41">
        <v>11102</v>
      </c>
      <c r="C108" s="41">
        <v>5207</v>
      </c>
      <c r="D108" s="41">
        <v>5895</v>
      </c>
      <c r="E108" s="41"/>
      <c r="F108" s="41">
        <v>6720</v>
      </c>
      <c r="G108" s="41">
        <v>2831</v>
      </c>
      <c r="H108" s="41">
        <v>3889</v>
      </c>
      <c r="I108" s="41"/>
      <c r="J108" s="41">
        <v>4382</v>
      </c>
      <c r="K108" s="41">
        <v>2376</v>
      </c>
      <c r="L108" s="41">
        <v>2006</v>
      </c>
      <c r="AP108"/>
      <c r="AQ108"/>
      <c r="AR108"/>
      <c r="AS108"/>
      <c r="AT108"/>
      <c r="AU108"/>
      <c r="AV108"/>
      <c r="AW108"/>
      <c r="AX108"/>
      <c r="AY108"/>
    </row>
    <row r="109" spans="1:51" ht="13.9" customHeight="1" x14ac:dyDescent="0.25">
      <c r="A109" s="37" t="s">
        <v>81</v>
      </c>
      <c r="B109" s="41">
        <v>16906</v>
      </c>
      <c r="C109" s="41">
        <v>7829</v>
      </c>
      <c r="D109" s="41">
        <v>9077</v>
      </c>
      <c r="E109" s="41"/>
      <c r="F109" s="41">
        <v>11055</v>
      </c>
      <c r="G109" s="41">
        <v>4777</v>
      </c>
      <c r="H109" s="41">
        <v>6278</v>
      </c>
      <c r="I109" s="41"/>
      <c r="J109" s="41">
        <v>5851</v>
      </c>
      <c r="K109" s="41">
        <v>3052</v>
      </c>
      <c r="L109" s="41">
        <v>2799</v>
      </c>
      <c r="AP109"/>
      <c r="AQ109"/>
      <c r="AR109"/>
      <c r="AS109"/>
      <c r="AT109"/>
      <c r="AU109"/>
      <c r="AV109"/>
      <c r="AW109"/>
      <c r="AX109"/>
      <c r="AY109"/>
    </row>
    <row r="110" spans="1:51" ht="13.9" customHeight="1" x14ac:dyDescent="0.25">
      <c r="A110" s="37" t="s">
        <v>82</v>
      </c>
      <c r="B110" s="41">
        <v>59887</v>
      </c>
      <c r="C110" s="41">
        <v>26505</v>
      </c>
      <c r="D110" s="41">
        <v>33382</v>
      </c>
      <c r="E110" s="41"/>
      <c r="F110" s="41">
        <v>54576</v>
      </c>
      <c r="G110" s="41">
        <v>23613</v>
      </c>
      <c r="H110" s="41">
        <v>30963</v>
      </c>
      <c r="I110" s="41"/>
      <c r="J110" s="41">
        <v>5311</v>
      </c>
      <c r="K110" s="41">
        <v>2892</v>
      </c>
      <c r="L110" s="41">
        <v>2419</v>
      </c>
      <c r="AP110"/>
      <c r="AQ110"/>
      <c r="AR110"/>
      <c r="AS110"/>
      <c r="AT110"/>
      <c r="AU110"/>
      <c r="AV110"/>
      <c r="AW110"/>
      <c r="AX110"/>
      <c r="AY110"/>
    </row>
    <row r="111" spans="1:51" ht="13.9" customHeight="1" x14ac:dyDescent="0.25">
      <c r="A111" s="37" t="s">
        <v>83</v>
      </c>
      <c r="B111" s="41">
        <v>6912</v>
      </c>
      <c r="C111" s="41">
        <v>3308</v>
      </c>
      <c r="D111" s="41">
        <v>3604</v>
      </c>
      <c r="E111" s="41"/>
      <c r="F111" s="41">
        <v>3959</v>
      </c>
      <c r="G111" s="41">
        <v>1768</v>
      </c>
      <c r="H111" s="41">
        <v>2191</v>
      </c>
      <c r="I111" s="41"/>
      <c r="J111" s="41">
        <v>2953</v>
      </c>
      <c r="K111" s="41">
        <v>1540</v>
      </c>
      <c r="L111" s="41">
        <v>1413</v>
      </c>
      <c r="AP111"/>
      <c r="AQ111"/>
      <c r="AR111"/>
      <c r="AS111"/>
      <c r="AT111"/>
      <c r="AU111"/>
      <c r="AV111"/>
      <c r="AW111"/>
      <c r="AX111"/>
      <c r="AY111"/>
    </row>
    <row r="112" spans="1:51" ht="13.9" customHeight="1" x14ac:dyDescent="0.25">
      <c r="A112" s="37" t="s">
        <v>84</v>
      </c>
      <c r="B112" s="41">
        <v>11808</v>
      </c>
      <c r="C112" s="41">
        <v>5637</v>
      </c>
      <c r="D112" s="41">
        <v>6171</v>
      </c>
      <c r="E112" s="41"/>
      <c r="F112" s="41">
        <v>8011</v>
      </c>
      <c r="G112" s="41">
        <v>3615</v>
      </c>
      <c r="H112" s="41">
        <v>4396</v>
      </c>
      <c r="I112" s="41"/>
      <c r="J112" s="41">
        <v>3797</v>
      </c>
      <c r="K112" s="41">
        <v>2022</v>
      </c>
      <c r="L112" s="41">
        <v>1775</v>
      </c>
      <c r="AP112"/>
      <c r="AQ112"/>
      <c r="AR112"/>
      <c r="AS112"/>
      <c r="AT112"/>
      <c r="AU112"/>
      <c r="AV112"/>
      <c r="AW112"/>
      <c r="AX112"/>
      <c r="AY112"/>
    </row>
    <row r="113" spans="1:51" ht="13.9" customHeight="1" x14ac:dyDescent="0.25">
      <c r="A113" s="37" t="s">
        <v>85</v>
      </c>
      <c r="B113" s="41">
        <v>12727</v>
      </c>
      <c r="C113" s="41">
        <v>5939</v>
      </c>
      <c r="D113" s="41">
        <v>6788</v>
      </c>
      <c r="E113" s="41"/>
      <c r="F113" s="41">
        <v>8252</v>
      </c>
      <c r="G113" s="41">
        <v>3628</v>
      </c>
      <c r="H113" s="41">
        <v>4624</v>
      </c>
      <c r="I113" s="41"/>
      <c r="J113" s="41">
        <v>4475</v>
      </c>
      <c r="K113" s="41">
        <v>2311</v>
      </c>
      <c r="L113" s="41">
        <v>2164</v>
      </c>
      <c r="AP113"/>
      <c r="AQ113"/>
      <c r="AR113"/>
      <c r="AS113"/>
      <c r="AT113"/>
      <c r="AU113"/>
      <c r="AV113"/>
      <c r="AW113"/>
      <c r="AX113"/>
      <c r="AY113"/>
    </row>
    <row r="114" spans="1:51" ht="13.9" customHeight="1" x14ac:dyDescent="0.25">
      <c r="A114" s="36" t="s">
        <v>86</v>
      </c>
      <c r="B114" s="41">
        <v>14818</v>
      </c>
      <c r="C114" s="41">
        <v>7461</v>
      </c>
      <c r="D114" s="41">
        <v>7357</v>
      </c>
      <c r="E114" s="41"/>
      <c r="F114" s="41">
        <v>8685</v>
      </c>
      <c r="G114" s="41">
        <v>4054</v>
      </c>
      <c r="H114" s="41">
        <v>4631</v>
      </c>
      <c r="I114" s="41"/>
      <c r="J114" s="41">
        <v>6133</v>
      </c>
      <c r="K114" s="41">
        <v>3407</v>
      </c>
      <c r="L114" s="41">
        <v>2726</v>
      </c>
      <c r="AP114"/>
      <c r="AQ114"/>
      <c r="AR114"/>
      <c r="AS114"/>
      <c r="AT114"/>
      <c r="AU114"/>
      <c r="AV114"/>
      <c r="AW114"/>
      <c r="AX114"/>
      <c r="AY114"/>
    </row>
    <row r="115" spans="1:51" ht="5.0999999999999996" customHeight="1" x14ac:dyDescent="0.25">
      <c r="A115" s="92"/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AP115"/>
      <c r="AQ115"/>
      <c r="AR115"/>
      <c r="AS115"/>
      <c r="AT115"/>
      <c r="AU115"/>
      <c r="AV115"/>
      <c r="AW115"/>
      <c r="AX115"/>
      <c r="AY115"/>
    </row>
    <row r="116" spans="1:51" ht="18" customHeight="1" x14ac:dyDescent="0.25">
      <c r="A116" s="44"/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AP116"/>
      <c r="AQ116"/>
      <c r="AR116"/>
      <c r="AS116"/>
      <c r="AT116"/>
      <c r="AU116"/>
      <c r="AV116"/>
      <c r="AW116"/>
      <c r="AX116"/>
      <c r="AY116"/>
    </row>
    <row r="117" spans="1:51" ht="18" customHeight="1" x14ac:dyDescent="0.25">
      <c r="A117" s="44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AP117"/>
      <c r="AQ117"/>
      <c r="AR117"/>
      <c r="AS117"/>
      <c r="AT117"/>
      <c r="AU117"/>
      <c r="AV117"/>
      <c r="AW117"/>
      <c r="AX117"/>
      <c r="AY117"/>
    </row>
    <row r="118" spans="1:51" ht="18" customHeight="1" x14ac:dyDescent="0.25">
      <c r="A118" s="44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AP118"/>
      <c r="AQ118"/>
      <c r="AR118"/>
      <c r="AS118"/>
      <c r="AT118"/>
      <c r="AU118"/>
      <c r="AV118"/>
      <c r="AW118"/>
      <c r="AX118"/>
      <c r="AY118"/>
    </row>
    <row r="119" spans="1:51" ht="18" customHeight="1" x14ac:dyDescent="0.25">
      <c r="A119" s="44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AP119"/>
      <c r="AQ119"/>
      <c r="AR119"/>
      <c r="AS119"/>
      <c r="AT119"/>
      <c r="AU119"/>
      <c r="AV119"/>
      <c r="AW119"/>
      <c r="AX119"/>
      <c r="AY119"/>
    </row>
    <row r="120" spans="1:51" ht="18" customHeight="1" x14ac:dyDescent="0.25">
      <c r="A120" s="44"/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AP120"/>
      <c r="AQ120"/>
      <c r="AR120"/>
      <c r="AS120"/>
      <c r="AT120"/>
      <c r="AU120"/>
      <c r="AV120"/>
      <c r="AW120"/>
      <c r="AX120"/>
      <c r="AY120"/>
    </row>
    <row r="121" spans="1:51" ht="15" customHeight="1" x14ac:dyDescent="0.25">
      <c r="A121" s="37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AP121"/>
      <c r="AQ121"/>
      <c r="AR121"/>
      <c r="AS121"/>
      <c r="AT121"/>
      <c r="AU121"/>
      <c r="AV121"/>
      <c r="AW121"/>
      <c r="AX121"/>
      <c r="AY121"/>
    </row>
    <row r="122" spans="1:51" ht="15" customHeight="1" x14ac:dyDescent="0.25">
      <c r="A122" s="37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AP122"/>
      <c r="AQ122"/>
      <c r="AR122"/>
      <c r="AS122"/>
      <c r="AT122"/>
      <c r="AU122"/>
      <c r="AV122"/>
      <c r="AW122"/>
      <c r="AX122"/>
      <c r="AY122"/>
    </row>
    <row r="123" spans="1:51" ht="15" customHeight="1" x14ac:dyDescent="0.25">
      <c r="A123" s="37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AP123"/>
      <c r="AQ123"/>
      <c r="AR123"/>
      <c r="AS123"/>
      <c r="AT123"/>
      <c r="AU123"/>
      <c r="AV123"/>
      <c r="AW123"/>
      <c r="AX123"/>
      <c r="AY123"/>
    </row>
    <row r="124" spans="1:51" ht="1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AP124"/>
      <c r="AQ124"/>
      <c r="AR124"/>
      <c r="AS124"/>
      <c r="AT124"/>
      <c r="AU124"/>
      <c r="AV124"/>
      <c r="AW124"/>
      <c r="AX124"/>
      <c r="AY124"/>
    </row>
    <row r="125" spans="1:51" ht="15" customHeight="1" x14ac:dyDescent="0.25">
      <c r="A125" s="12"/>
      <c r="B125" s="12"/>
      <c r="C125" s="301" t="s">
        <v>388</v>
      </c>
      <c r="D125" s="301"/>
      <c r="E125" s="301"/>
      <c r="F125" s="301"/>
      <c r="G125" s="301"/>
      <c r="H125" s="301"/>
      <c r="I125" s="301"/>
      <c r="J125" s="301"/>
      <c r="K125" s="301"/>
      <c r="L125" s="301"/>
      <c r="AP125"/>
      <c r="AQ125"/>
      <c r="AR125"/>
      <c r="AS125"/>
      <c r="AT125"/>
      <c r="AU125"/>
      <c r="AV125"/>
      <c r="AW125"/>
      <c r="AX125"/>
      <c r="AY125"/>
    </row>
    <row r="126" spans="1:51" ht="5.0999999999999996" customHeight="1" x14ac:dyDescent="0.25">
      <c r="A126" s="85"/>
      <c r="B126" s="85"/>
      <c r="C126" s="99"/>
      <c r="D126" s="99"/>
      <c r="E126" s="99"/>
      <c r="F126" s="99"/>
      <c r="G126" s="99"/>
      <c r="H126" s="99"/>
      <c r="I126" s="99"/>
      <c r="J126" s="99"/>
      <c r="K126" s="99"/>
      <c r="L126" s="106"/>
      <c r="AP126"/>
      <c r="AQ126"/>
      <c r="AR126"/>
      <c r="AS126"/>
      <c r="AT126"/>
      <c r="AU126"/>
      <c r="AV126"/>
      <c r="AW126"/>
      <c r="AX126"/>
      <c r="AY126"/>
    </row>
    <row r="127" spans="1:51" ht="5.0999999999999996" customHeight="1" x14ac:dyDescent="0.25">
      <c r="A127" s="61"/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AP127"/>
      <c r="AQ127"/>
      <c r="AR127"/>
      <c r="AS127"/>
      <c r="AT127"/>
      <c r="AU127"/>
      <c r="AV127"/>
      <c r="AW127"/>
      <c r="AX127"/>
      <c r="AY127"/>
    </row>
    <row r="128" spans="1:51" ht="15" customHeight="1" x14ac:dyDescent="0.25">
      <c r="A128" s="84" t="s">
        <v>446</v>
      </c>
      <c r="B128" s="3"/>
      <c r="C128" s="3"/>
      <c r="D128" s="3"/>
      <c r="E128" s="3"/>
      <c r="F128" s="3"/>
      <c r="G128" s="3"/>
      <c r="H128" s="3"/>
      <c r="I128" s="3"/>
      <c r="J128" s="3"/>
      <c r="K128" s="33"/>
      <c r="L128" s="34"/>
      <c r="AP128"/>
      <c r="AQ128"/>
      <c r="AR128"/>
      <c r="AS128"/>
      <c r="AT128"/>
      <c r="AU128"/>
      <c r="AV128"/>
      <c r="AW128"/>
      <c r="AX128"/>
      <c r="AY128"/>
    </row>
    <row r="129" spans="1:51" ht="15" customHeight="1" x14ac:dyDescent="0.25">
      <c r="A129" s="84" t="s">
        <v>386</v>
      </c>
      <c r="B129" s="1"/>
      <c r="C129" s="1"/>
      <c r="D129" s="1"/>
      <c r="E129" s="1"/>
      <c r="F129" s="1"/>
      <c r="G129" s="1"/>
      <c r="H129" s="1"/>
      <c r="I129" s="1"/>
      <c r="J129" s="1"/>
      <c r="K129" s="12"/>
      <c r="L129" s="7" t="s">
        <v>1</v>
      </c>
      <c r="AP129"/>
      <c r="AQ129"/>
      <c r="AR129"/>
      <c r="AS129"/>
      <c r="AT129"/>
      <c r="AU129"/>
      <c r="AV129"/>
      <c r="AW129"/>
      <c r="AX129"/>
      <c r="AY129"/>
    </row>
    <row r="130" spans="1:51" ht="5.0999999999999996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7"/>
      <c r="AP130"/>
      <c r="AQ130"/>
      <c r="AR130"/>
      <c r="AS130"/>
      <c r="AT130"/>
      <c r="AU130"/>
      <c r="AV130"/>
      <c r="AW130"/>
      <c r="AX130"/>
      <c r="AY130"/>
    </row>
    <row r="131" spans="1:51" ht="5.0999999999999996" customHeight="1" x14ac:dyDescent="0.25">
      <c r="A131" s="89"/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90"/>
      <c r="AP131"/>
      <c r="AQ131"/>
      <c r="AR131"/>
      <c r="AS131"/>
      <c r="AT131"/>
      <c r="AU131"/>
      <c r="AV131"/>
      <c r="AW131"/>
      <c r="AX131"/>
      <c r="AY131"/>
    </row>
    <row r="132" spans="1:51" ht="15" customHeight="1" x14ac:dyDescent="0.25">
      <c r="A132" s="305" t="s">
        <v>2</v>
      </c>
      <c r="B132" s="267"/>
      <c r="C132" s="267" t="s">
        <v>3</v>
      </c>
      <c r="D132" s="267"/>
      <c r="E132" s="267"/>
      <c r="F132" s="267" t="s">
        <v>4</v>
      </c>
      <c r="G132" s="267" t="s">
        <v>574</v>
      </c>
      <c r="H132" s="267"/>
      <c r="I132" s="268"/>
      <c r="J132" s="267"/>
      <c r="K132" s="269" t="s">
        <v>5</v>
      </c>
      <c r="L132" s="267"/>
      <c r="AP132"/>
      <c r="AQ132"/>
      <c r="AR132"/>
      <c r="AS132"/>
      <c r="AT132"/>
      <c r="AU132"/>
      <c r="AV132"/>
      <c r="AW132"/>
      <c r="AX132"/>
      <c r="AY132"/>
    </row>
    <row r="133" spans="1:51" ht="15" customHeight="1" x14ac:dyDescent="0.25">
      <c r="A133" s="305"/>
      <c r="B133" s="262" t="s">
        <v>6</v>
      </c>
      <c r="C133" s="262" t="s">
        <v>7</v>
      </c>
      <c r="D133" s="262" t="s">
        <v>8</v>
      </c>
      <c r="E133" s="262"/>
      <c r="F133" s="262" t="s">
        <v>6</v>
      </c>
      <c r="G133" s="262" t="s">
        <v>7</v>
      </c>
      <c r="H133" s="262" t="s">
        <v>8</v>
      </c>
      <c r="I133" s="262"/>
      <c r="J133" s="262" t="s">
        <v>6</v>
      </c>
      <c r="K133" s="262" t="s">
        <v>7</v>
      </c>
      <c r="L133" s="262" t="s">
        <v>8</v>
      </c>
      <c r="AP133"/>
      <c r="AQ133"/>
      <c r="AR133"/>
      <c r="AS133"/>
      <c r="AT133"/>
      <c r="AU133"/>
      <c r="AV133"/>
      <c r="AW133"/>
      <c r="AX133"/>
      <c r="AY133"/>
    </row>
    <row r="134" spans="1:51" ht="5.0999999999999996" customHeight="1" x14ac:dyDescent="0.25">
      <c r="A134" s="87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AP134"/>
      <c r="AQ134"/>
      <c r="AR134"/>
      <c r="AS134"/>
      <c r="AT134"/>
      <c r="AU134"/>
      <c r="AV134"/>
      <c r="AW134"/>
      <c r="AX134"/>
      <c r="AY134"/>
    </row>
    <row r="135" spans="1:51" ht="5.0999999999999996" customHeight="1" x14ac:dyDescent="0.25">
      <c r="A135" s="12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AP135"/>
      <c r="AQ135"/>
      <c r="AR135"/>
      <c r="AS135"/>
      <c r="AT135"/>
      <c r="AU135"/>
      <c r="AV135"/>
      <c r="AW135"/>
      <c r="AX135"/>
      <c r="AY135"/>
    </row>
    <row r="136" spans="1:51" ht="13.9" customHeight="1" x14ac:dyDescent="0.25">
      <c r="A136" s="126" t="s">
        <v>87</v>
      </c>
      <c r="B136" s="126">
        <v>87583</v>
      </c>
      <c r="C136" s="126">
        <v>41952</v>
      </c>
      <c r="D136" s="126">
        <v>45631</v>
      </c>
      <c r="E136" s="126"/>
      <c r="F136" s="126">
        <v>70718</v>
      </c>
      <c r="G136" s="126">
        <v>32753</v>
      </c>
      <c r="H136" s="126">
        <v>37965</v>
      </c>
      <c r="I136" s="126"/>
      <c r="J136" s="270">
        <v>16865</v>
      </c>
      <c r="K136" s="270">
        <v>9199</v>
      </c>
      <c r="L136" s="270">
        <v>7666</v>
      </c>
      <c r="AP136"/>
      <c r="AQ136"/>
      <c r="AR136"/>
      <c r="AS136"/>
      <c r="AT136"/>
      <c r="AU136"/>
      <c r="AV136"/>
      <c r="AW136"/>
      <c r="AX136"/>
      <c r="AY136"/>
    </row>
    <row r="137" spans="1:51" ht="13.9" customHeight="1" x14ac:dyDescent="0.25">
      <c r="A137" s="36" t="s">
        <v>88</v>
      </c>
      <c r="B137" s="41">
        <v>6920</v>
      </c>
      <c r="C137" s="41">
        <v>3387</v>
      </c>
      <c r="D137" s="41">
        <v>3533</v>
      </c>
      <c r="E137" s="41"/>
      <c r="F137" s="41">
        <v>6083</v>
      </c>
      <c r="G137" s="41">
        <v>2899</v>
      </c>
      <c r="H137" s="41">
        <v>3184</v>
      </c>
      <c r="I137" s="41"/>
      <c r="J137" s="41">
        <v>837</v>
      </c>
      <c r="K137" s="41">
        <v>488</v>
      </c>
      <c r="L137" s="41">
        <v>349</v>
      </c>
      <c r="AP137"/>
      <c r="AQ137"/>
      <c r="AR137"/>
      <c r="AS137"/>
      <c r="AT137"/>
      <c r="AU137"/>
      <c r="AV137"/>
      <c r="AW137"/>
      <c r="AX137"/>
      <c r="AY137"/>
    </row>
    <row r="138" spans="1:51" ht="13.9" customHeight="1" x14ac:dyDescent="0.25">
      <c r="A138" s="37" t="s">
        <v>89</v>
      </c>
      <c r="B138" s="41">
        <v>7409</v>
      </c>
      <c r="C138" s="41">
        <v>3711</v>
      </c>
      <c r="D138" s="41">
        <v>3698</v>
      </c>
      <c r="E138" s="41"/>
      <c r="F138" s="41">
        <v>4845</v>
      </c>
      <c r="G138" s="41">
        <v>2350</v>
      </c>
      <c r="H138" s="41">
        <v>2495</v>
      </c>
      <c r="I138" s="41"/>
      <c r="J138" s="41">
        <v>2564</v>
      </c>
      <c r="K138" s="41">
        <v>1361</v>
      </c>
      <c r="L138" s="41">
        <v>1203</v>
      </c>
      <c r="AP138"/>
      <c r="AQ138"/>
      <c r="AR138"/>
      <c r="AS138"/>
      <c r="AT138"/>
      <c r="AU138"/>
      <c r="AV138"/>
      <c r="AW138"/>
      <c r="AX138"/>
      <c r="AY138"/>
    </row>
    <row r="139" spans="1:51" ht="13.9" customHeight="1" x14ac:dyDescent="0.25">
      <c r="A139" s="37" t="s">
        <v>90</v>
      </c>
      <c r="B139" s="41">
        <v>6869</v>
      </c>
      <c r="C139" s="41">
        <v>3303</v>
      </c>
      <c r="D139" s="41">
        <v>3566</v>
      </c>
      <c r="E139" s="41"/>
      <c r="F139" s="41">
        <v>5346</v>
      </c>
      <c r="G139" s="41">
        <v>2472</v>
      </c>
      <c r="H139" s="41">
        <v>2874</v>
      </c>
      <c r="I139" s="41"/>
      <c r="J139" s="41">
        <v>1523</v>
      </c>
      <c r="K139" s="41">
        <v>831</v>
      </c>
      <c r="L139" s="41">
        <v>692</v>
      </c>
      <c r="AP139"/>
      <c r="AQ139"/>
      <c r="AR139"/>
      <c r="AS139"/>
      <c r="AT139"/>
      <c r="AU139"/>
      <c r="AV139"/>
      <c r="AW139"/>
      <c r="AX139"/>
      <c r="AY139"/>
    </row>
    <row r="140" spans="1:51" ht="13.9" customHeight="1" x14ac:dyDescent="0.25">
      <c r="A140" s="37" t="s">
        <v>91</v>
      </c>
      <c r="B140" s="41">
        <v>4958</v>
      </c>
      <c r="C140" s="41">
        <v>2483</v>
      </c>
      <c r="D140" s="41">
        <v>2475</v>
      </c>
      <c r="E140" s="41"/>
      <c r="F140" s="41">
        <v>3323</v>
      </c>
      <c r="G140" s="41">
        <v>1586</v>
      </c>
      <c r="H140" s="41">
        <v>1737</v>
      </c>
      <c r="I140" s="41"/>
      <c r="J140" s="41">
        <v>1635</v>
      </c>
      <c r="K140" s="41">
        <v>897</v>
      </c>
      <c r="L140" s="41">
        <v>738</v>
      </c>
      <c r="AP140"/>
      <c r="AQ140"/>
      <c r="AR140"/>
      <c r="AS140"/>
      <c r="AT140"/>
      <c r="AU140"/>
      <c r="AV140"/>
      <c r="AW140"/>
      <c r="AX140"/>
      <c r="AY140"/>
    </row>
    <row r="141" spans="1:51" ht="13.9" customHeight="1" x14ac:dyDescent="0.25">
      <c r="A141" s="37" t="s">
        <v>92</v>
      </c>
      <c r="B141" s="41">
        <v>6912</v>
      </c>
      <c r="C141" s="41">
        <v>3287</v>
      </c>
      <c r="D141" s="41">
        <v>3625</v>
      </c>
      <c r="E141" s="41"/>
      <c r="F141" s="41">
        <v>4616</v>
      </c>
      <c r="G141" s="41">
        <v>2067</v>
      </c>
      <c r="H141" s="41">
        <v>2549</v>
      </c>
      <c r="I141" s="41"/>
      <c r="J141" s="41">
        <v>2296</v>
      </c>
      <c r="K141" s="41">
        <v>1220</v>
      </c>
      <c r="L141" s="41">
        <v>1076</v>
      </c>
      <c r="AP141"/>
      <c r="AQ141"/>
      <c r="AR141"/>
      <c r="AS141"/>
      <c r="AT141"/>
      <c r="AU141"/>
      <c r="AV141"/>
      <c r="AW141"/>
      <c r="AX141"/>
      <c r="AY141"/>
    </row>
    <row r="142" spans="1:51" ht="13.9" customHeight="1" x14ac:dyDescent="0.25">
      <c r="A142" s="37" t="s">
        <v>93</v>
      </c>
      <c r="B142" s="41">
        <v>10670</v>
      </c>
      <c r="C142" s="41">
        <v>5317</v>
      </c>
      <c r="D142" s="41">
        <v>5353</v>
      </c>
      <c r="E142" s="41"/>
      <c r="F142" s="41">
        <v>7035</v>
      </c>
      <c r="G142" s="41">
        <v>3317</v>
      </c>
      <c r="H142" s="41">
        <v>3718</v>
      </c>
      <c r="I142" s="41"/>
      <c r="J142" s="41">
        <v>3635</v>
      </c>
      <c r="K142" s="41">
        <v>2000</v>
      </c>
      <c r="L142" s="41">
        <v>1635</v>
      </c>
      <c r="AP142"/>
      <c r="AQ142"/>
      <c r="AR142"/>
      <c r="AS142"/>
      <c r="AT142"/>
      <c r="AU142"/>
      <c r="AV142"/>
      <c r="AW142"/>
      <c r="AX142"/>
      <c r="AY142"/>
    </row>
    <row r="143" spans="1:51" s="21" customFormat="1" ht="13.9" customHeight="1" x14ac:dyDescent="0.2">
      <c r="A143" s="37" t="s">
        <v>87</v>
      </c>
      <c r="B143" s="41">
        <v>37699</v>
      </c>
      <c r="C143" s="41">
        <v>17319</v>
      </c>
      <c r="D143" s="41">
        <v>20380</v>
      </c>
      <c r="E143" s="41"/>
      <c r="F143" s="41">
        <v>35337</v>
      </c>
      <c r="G143" s="41">
        <v>16013</v>
      </c>
      <c r="H143" s="41">
        <v>19324</v>
      </c>
      <c r="I143" s="41"/>
      <c r="J143" s="41">
        <v>2362</v>
      </c>
      <c r="K143" s="41">
        <v>1306</v>
      </c>
      <c r="L143" s="41">
        <v>1056</v>
      </c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</row>
    <row r="144" spans="1:51" ht="13.9" customHeight="1" x14ac:dyDescent="0.25">
      <c r="A144" s="37" t="s">
        <v>94</v>
      </c>
      <c r="B144" s="41">
        <v>6146</v>
      </c>
      <c r="C144" s="41">
        <v>3145</v>
      </c>
      <c r="D144" s="41">
        <v>3001</v>
      </c>
      <c r="E144" s="41"/>
      <c r="F144" s="41">
        <v>4133</v>
      </c>
      <c r="G144" s="41">
        <v>2049</v>
      </c>
      <c r="H144" s="41">
        <v>2084</v>
      </c>
      <c r="I144" s="41"/>
      <c r="J144" s="41">
        <v>2013</v>
      </c>
      <c r="K144" s="41">
        <v>1096</v>
      </c>
      <c r="L144" s="41">
        <v>917</v>
      </c>
      <c r="AP144"/>
      <c r="AQ144"/>
      <c r="AR144"/>
      <c r="AS144"/>
      <c r="AT144"/>
      <c r="AU144"/>
      <c r="AV144"/>
      <c r="AW144"/>
      <c r="AX144"/>
      <c r="AY144"/>
    </row>
    <row r="145" spans="1:51" ht="13.9" customHeight="1" x14ac:dyDescent="0.25">
      <c r="A145" s="126" t="s">
        <v>95</v>
      </c>
      <c r="B145" s="126">
        <v>104689</v>
      </c>
      <c r="C145" s="126">
        <v>49917</v>
      </c>
      <c r="D145" s="126">
        <v>54772</v>
      </c>
      <c r="E145" s="126"/>
      <c r="F145" s="126">
        <v>74238</v>
      </c>
      <c r="G145" s="126">
        <v>33446</v>
      </c>
      <c r="H145" s="126">
        <v>40792</v>
      </c>
      <c r="I145" s="126"/>
      <c r="J145" s="270">
        <v>30451</v>
      </c>
      <c r="K145" s="270">
        <v>16471</v>
      </c>
      <c r="L145" s="270">
        <v>13980</v>
      </c>
      <c r="AP145"/>
      <c r="AQ145"/>
      <c r="AR145"/>
      <c r="AS145"/>
      <c r="AT145"/>
      <c r="AU145"/>
      <c r="AV145"/>
      <c r="AW145"/>
      <c r="AX145"/>
      <c r="AY145"/>
    </row>
    <row r="146" spans="1:51" ht="13.9" customHeight="1" x14ac:dyDescent="0.25">
      <c r="A146" s="36" t="s">
        <v>96</v>
      </c>
      <c r="B146" s="41">
        <v>13727</v>
      </c>
      <c r="C146" s="41">
        <v>6703</v>
      </c>
      <c r="D146" s="41">
        <v>7024</v>
      </c>
      <c r="E146" s="41"/>
      <c r="F146" s="41">
        <v>8914</v>
      </c>
      <c r="G146" s="41">
        <v>4121</v>
      </c>
      <c r="H146" s="41">
        <v>4793</v>
      </c>
      <c r="I146" s="41"/>
      <c r="J146" s="41">
        <v>4813</v>
      </c>
      <c r="K146" s="41">
        <v>2582</v>
      </c>
      <c r="L146" s="41">
        <v>2231</v>
      </c>
      <c r="AP146"/>
      <c r="AQ146"/>
      <c r="AR146"/>
      <c r="AS146"/>
      <c r="AT146"/>
      <c r="AU146"/>
      <c r="AV146"/>
      <c r="AW146"/>
      <c r="AX146"/>
      <c r="AY146"/>
    </row>
    <row r="147" spans="1:51" ht="13.9" customHeight="1" x14ac:dyDescent="0.25">
      <c r="A147" s="37" t="s">
        <v>97</v>
      </c>
      <c r="B147" s="41">
        <v>9219</v>
      </c>
      <c r="C147" s="41">
        <v>4547</v>
      </c>
      <c r="D147" s="41">
        <v>4672</v>
      </c>
      <c r="E147" s="41"/>
      <c r="F147" s="41">
        <v>6250</v>
      </c>
      <c r="G147" s="41">
        <v>2908</v>
      </c>
      <c r="H147" s="41">
        <v>3342</v>
      </c>
      <c r="I147" s="41"/>
      <c r="J147" s="41">
        <v>2969</v>
      </c>
      <c r="K147" s="41">
        <v>1639</v>
      </c>
      <c r="L147" s="41">
        <v>1330</v>
      </c>
      <c r="AP147"/>
      <c r="AQ147"/>
      <c r="AR147"/>
      <c r="AS147"/>
      <c r="AT147"/>
      <c r="AU147"/>
      <c r="AV147"/>
      <c r="AW147"/>
      <c r="AX147"/>
      <c r="AY147"/>
    </row>
    <row r="148" spans="1:51" ht="13.9" customHeight="1" x14ac:dyDescent="0.25">
      <c r="A148" s="37" t="s">
        <v>98</v>
      </c>
      <c r="B148" s="41">
        <v>7464</v>
      </c>
      <c r="C148" s="41">
        <v>3661</v>
      </c>
      <c r="D148" s="41">
        <v>3803</v>
      </c>
      <c r="E148" s="41"/>
      <c r="F148" s="41">
        <v>4763</v>
      </c>
      <c r="G148" s="41">
        <v>2152</v>
      </c>
      <c r="H148" s="41">
        <v>2611</v>
      </c>
      <c r="I148" s="41"/>
      <c r="J148" s="41">
        <v>2701</v>
      </c>
      <c r="K148" s="41">
        <v>1509</v>
      </c>
      <c r="L148" s="41">
        <v>1192</v>
      </c>
      <c r="AP148"/>
      <c r="AQ148"/>
      <c r="AR148"/>
      <c r="AS148"/>
      <c r="AT148"/>
      <c r="AU148"/>
      <c r="AV148"/>
      <c r="AW148"/>
      <c r="AX148"/>
      <c r="AY148"/>
    </row>
    <row r="149" spans="1:51" ht="13.9" customHeight="1" x14ac:dyDescent="0.25">
      <c r="A149" s="37" t="s">
        <v>99</v>
      </c>
      <c r="B149" s="41">
        <v>15819</v>
      </c>
      <c r="C149" s="41">
        <v>7482</v>
      </c>
      <c r="D149" s="41">
        <v>8337</v>
      </c>
      <c r="E149" s="41"/>
      <c r="F149" s="41">
        <v>9776</v>
      </c>
      <c r="G149" s="41">
        <v>4283</v>
      </c>
      <c r="H149" s="41">
        <v>5493</v>
      </c>
      <c r="I149" s="41"/>
      <c r="J149" s="41">
        <v>6043</v>
      </c>
      <c r="K149" s="41">
        <v>3199</v>
      </c>
      <c r="L149" s="41">
        <v>2844</v>
      </c>
      <c r="AP149"/>
      <c r="AQ149"/>
      <c r="AR149"/>
      <c r="AS149"/>
      <c r="AT149"/>
      <c r="AU149"/>
      <c r="AV149"/>
      <c r="AW149"/>
      <c r="AX149"/>
      <c r="AY149"/>
    </row>
    <row r="150" spans="1:51" ht="13.9" customHeight="1" x14ac:dyDescent="0.25">
      <c r="A150" s="37" t="s">
        <v>100</v>
      </c>
      <c r="B150" s="41">
        <v>8187</v>
      </c>
      <c r="C150" s="41">
        <v>3954</v>
      </c>
      <c r="D150" s="41">
        <v>4233</v>
      </c>
      <c r="E150" s="41"/>
      <c r="F150" s="41">
        <v>5390</v>
      </c>
      <c r="G150" s="41">
        <v>2475</v>
      </c>
      <c r="H150" s="41">
        <v>2915</v>
      </c>
      <c r="I150" s="41"/>
      <c r="J150" s="41">
        <v>2797</v>
      </c>
      <c r="K150" s="41">
        <v>1479</v>
      </c>
      <c r="L150" s="41">
        <v>1318</v>
      </c>
      <c r="AP150"/>
      <c r="AQ150"/>
      <c r="AR150"/>
      <c r="AS150"/>
      <c r="AT150"/>
      <c r="AU150"/>
      <c r="AV150"/>
      <c r="AW150"/>
      <c r="AX150"/>
      <c r="AY150"/>
    </row>
    <row r="151" spans="1:51" ht="13.9" customHeight="1" x14ac:dyDescent="0.25">
      <c r="A151" s="37" t="s">
        <v>101</v>
      </c>
      <c r="B151" s="41">
        <v>16082</v>
      </c>
      <c r="C151" s="41">
        <v>7688</v>
      </c>
      <c r="D151" s="41">
        <v>8394</v>
      </c>
      <c r="E151" s="41"/>
      <c r="F151" s="41">
        <v>11243</v>
      </c>
      <c r="G151" s="41">
        <v>5102</v>
      </c>
      <c r="H151" s="41">
        <v>6141</v>
      </c>
      <c r="I151" s="41"/>
      <c r="J151" s="41">
        <v>4839</v>
      </c>
      <c r="K151" s="41">
        <v>2586</v>
      </c>
      <c r="L151" s="41">
        <v>2253</v>
      </c>
      <c r="AP151"/>
      <c r="AQ151"/>
      <c r="AR151"/>
      <c r="AS151"/>
      <c r="AT151"/>
      <c r="AU151"/>
      <c r="AV151"/>
      <c r="AW151"/>
      <c r="AX151"/>
      <c r="AY151"/>
    </row>
    <row r="152" spans="1:51" ht="13.9" customHeight="1" x14ac:dyDescent="0.25">
      <c r="A152" s="37" t="s">
        <v>95</v>
      </c>
      <c r="B152" s="41">
        <v>31179</v>
      </c>
      <c r="C152" s="41">
        <v>14405</v>
      </c>
      <c r="D152" s="41">
        <v>16774</v>
      </c>
      <c r="E152" s="41"/>
      <c r="F152" s="41">
        <v>26035</v>
      </c>
      <c r="G152" s="41">
        <v>11522</v>
      </c>
      <c r="H152" s="41">
        <v>14513</v>
      </c>
      <c r="I152" s="41"/>
      <c r="J152" s="41">
        <v>5144</v>
      </c>
      <c r="K152" s="41">
        <v>2883</v>
      </c>
      <c r="L152" s="41">
        <v>2261</v>
      </c>
      <c r="AP152"/>
      <c r="AQ152"/>
      <c r="AR152"/>
      <c r="AS152"/>
      <c r="AT152"/>
      <c r="AU152"/>
      <c r="AV152"/>
      <c r="AW152"/>
      <c r="AX152"/>
      <c r="AY152"/>
    </row>
    <row r="153" spans="1:51" ht="13.9" customHeight="1" x14ac:dyDescent="0.25">
      <c r="A153" s="37" t="s">
        <v>102</v>
      </c>
      <c r="B153" s="41">
        <v>3012</v>
      </c>
      <c r="C153" s="41">
        <v>1477</v>
      </c>
      <c r="D153" s="41">
        <v>1535</v>
      </c>
      <c r="E153" s="41"/>
      <c r="F153" s="41">
        <v>1867</v>
      </c>
      <c r="G153" s="41">
        <v>883</v>
      </c>
      <c r="H153" s="41">
        <v>984</v>
      </c>
      <c r="I153" s="41"/>
      <c r="J153" s="41">
        <v>1145</v>
      </c>
      <c r="K153" s="41">
        <v>594</v>
      </c>
      <c r="L153" s="41">
        <v>551</v>
      </c>
      <c r="AP153"/>
      <c r="AQ153"/>
      <c r="AR153"/>
      <c r="AS153"/>
      <c r="AT153"/>
      <c r="AU153"/>
      <c r="AV153"/>
      <c r="AW153"/>
      <c r="AX153"/>
      <c r="AY153"/>
    </row>
    <row r="154" spans="1:51" ht="13.9" customHeight="1" x14ac:dyDescent="0.25">
      <c r="A154" s="126" t="s">
        <v>103</v>
      </c>
      <c r="B154" s="126">
        <v>87670</v>
      </c>
      <c r="C154" s="126">
        <v>41614</v>
      </c>
      <c r="D154" s="126">
        <v>46056</v>
      </c>
      <c r="E154" s="126"/>
      <c r="F154" s="126">
        <v>65487</v>
      </c>
      <c r="G154" s="126">
        <v>29593</v>
      </c>
      <c r="H154" s="126">
        <v>35894</v>
      </c>
      <c r="I154" s="126"/>
      <c r="J154" s="270">
        <v>22183</v>
      </c>
      <c r="K154" s="270">
        <v>12021</v>
      </c>
      <c r="L154" s="270">
        <v>10162</v>
      </c>
      <c r="AP154"/>
      <c r="AQ154"/>
      <c r="AR154"/>
      <c r="AS154"/>
      <c r="AT154"/>
      <c r="AU154"/>
      <c r="AV154"/>
      <c r="AW154"/>
      <c r="AX154"/>
      <c r="AY154"/>
    </row>
    <row r="155" spans="1:51" ht="13.9" customHeight="1" x14ac:dyDescent="0.25">
      <c r="A155" s="36" t="s">
        <v>104</v>
      </c>
      <c r="B155" s="41">
        <v>8186</v>
      </c>
      <c r="C155" s="41">
        <v>4033</v>
      </c>
      <c r="D155" s="41">
        <v>4153</v>
      </c>
      <c r="E155" s="41"/>
      <c r="F155" s="41">
        <v>5372</v>
      </c>
      <c r="G155" s="41">
        <v>2544</v>
      </c>
      <c r="H155" s="41">
        <v>2828</v>
      </c>
      <c r="I155" s="41"/>
      <c r="J155" s="41">
        <v>2814</v>
      </c>
      <c r="K155" s="41">
        <v>1489</v>
      </c>
      <c r="L155" s="41">
        <v>1325</v>
      </c>
      <c r="AP155"/>
      <c r="AQ155"/>
      <c r="AR155"/>
      <c r="AS155"/>
      <c r="AT155"/>
      <c r="AU155"/>
      <c r="AV155"/>
      <c r="AW155"/>
      <c r="AX155"/>
      <c r="AY155"/>
    </row>
    <row r="156" spans="1:51" ht="13.9" customHeight="1" x14ac:dyDescent="0.25">
      <c r="A156" s="37" t="s">
        <v>105</v>
      </c>
      <c r="B156" s="41">
        <v>13830</v>
      </c>
      <c r="C156" s="41">
        <v>6304</v>
      </c>
      <c r="D156" s="41">
        <v>7526</v>
      </c>
      <c r="E156" s="41"/>
      <c r="F156" s="41">
        <v>12928</v>
      </c>
      <c r="G156" s="41">
        <v>5807</v>
      </c>
      <c r="H156" s="41">
        <v>7121</v>
      </c>
      <c r="I156" s="41"/>
      <c r="J156" s="41">
        <v>902</v>
      </c>
      <c r="K156" s="41">
        <v>497</v>
      </c>
      <c r="L156" s="41">
        <v>405</v>
      </c>
      <c r="AP156"/>
      <c r="AQ156"/>
      <c r="AR156"/>
      <c r="AS156"/>
      <c r="AT156"/>
      <c r="AU156"/>
      <c r="AV156"/>
      <c r="AW156"/>
      <c r="AX156"/>
      <c r="AY156"/>
    </row>
    <row r="157" spans="1:51" s="21" customFormat="1" ht="13.9" customHeight="1" x14ac:dyDescent="0.2">
      <c r="A157" s="37" t="s">
        <v>106</v>
      </c>
      <c r="B157" s="41">
        <v>2685</v>
      </c>
      <c r="C157" s="41">
        <v>1332</v>
      </c>
      <c r="D157" s="41">
        <v>1353</v>
      </c>
      <c r="E157" s="41"/>
      <c r="F157" s="41">
        <v>1643</v>
      </c>
      <c r="G157" s="41">
        <v>758</v>
      </c>
      <c r="H157" s="41">
        <v>885</v>
      </c>
      <c r="I157" s="41"/>
      <c r="J157" s="41">
        <v>1042</v>
      </c>
      <c r="K157" s="41">
        <v>574</v>
      </c>
      <c r="L157" s="41">
        <v>468</v>
      </c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20"/>
    </row>
    <row r="158" spans="1:51" ht="13.9" customHeight="1" x14ac:dyDescent="0.25">
      <c r="A158" s="37" t="s">
        <v>107</v>
      </c>
      <c r="B158" s="41">
        <v>4288</v>
      </c>
      <c r="C158" s="41">
        <v>2157</v>
      </c>
      <c r="D158" s="41">
        <v>2131</v>
      </c>
      <c r="E158" s="41"/>
      <c r="F158" s="41">
        <v>2959</v>
      </c>
      <c r="G158" s="41">
        <v>1405</v>
      </c>
      <c r="H158" s="41">
        <v>1554</v>
      </c>
      <c r="I158" s="41"/>
      <c r="J158" s="41">
        <v>1329</v>
      </c>
      <c r="K158" s="41">
        <v>752</v>
      </c>
      <c r="L158" s="41">
        <v>577</v>
      </c>
      <c r="AP158"/>
      <c r="AQ158"/>
      <c r="AR158"/>
      <c r="AS158"/>
      <c r="AT158"/>
      <c r="AU158"/>
      <c r="AV158"/>
      <c r="AW158"/>
      <c r="AX158"/>
      <c r="AY158"/>
    </row>
    <row r="159" spans="1:51" ht="13.9" customHeight="1" x14ac:dyDescent="0.25">
      <c r="A159" s="37" t="s">
        <v>108</v>
      </c>
      <c r="B159" s="41">
        <v>5851</v>
      </c>
      <c r="C159" s="41">
        <v>2827</v>
      </c>
      <c r="D159" s="41">
        <v>3024</v>
      </c>
      <c r="E159" s="41"/>
      <c r="F159" s="41">
        <v>3389</v>
      </c>
      <c r="G159" s="41">
        <v>1521</v>
      </c>
      <c r="H159" s="41">
        <v>1868</v>
      </c>
      <c r="I159" s="41"/>
      <c r="J159" s="41">
        <v>2462</v>
      </c>
      <c r="K159" s="41">
        <v>1306</v>
      </c>
      <c r="L159" s="41">
        <v>1156</v>
      </c>
      <c r="AP159"/>
      <c r="AQ159"/>
      <c r="AR159"/>
      <c r="AS159"/>
      <c r="AT159"/>
      <c r="AU159"/>
      <c r="AV159"/>
      <c r="AW159"/>
      <c r="AX159"/>
      <c r="AY159"/>
    </row>
    <row r="160" spans="1:51" ht="13.9" customHeight="1" x14ac:dyDescent="0.25">
      <c r="A160" s="37" t="s">
        <v>109</v>
      </c>
      <c r="B160" s="41">
        <v>4619</v>
      </c>
      <c r="C160" s="41">
        <v>2346</v>
      </c>
      <c r="D160" s="41">
        <v>2273</v>
      </c>
      <c r="E160" s="41"/>
      <c r="F160" s="41">
        <v>2333</v>
      </c>
      <c r="G160" s="41">
        <v>1069</v>
      </c>
      <c r="H160" s="41">
        <v>1264</v>
      </c>
      <c r="I160" s="41"/>
      <c r="J160" s="41">
        <v>2286</v>
      </c>
      <c r="K160" s="41">
        <v>1277</v>
      </c>
      <c r="L160" s="41">
        <v>1009</v>
      </c>
      <c r="AP160"/>
      <c r="AQ160"/>
      <c r="AR160"/>
      <c r="AS160"/>
      <c r="AT160"/>
      <c r="AU160"/>
      <c r="AV160"/>
      <c r="AW160"/>
      <c r="AX160"/>
      <c r="AY160"/>
    </row>
    <row r="161" spans="1:51" ht="13.9" customHeight="1" x14ac:dyDescent="0.25">
      <c r="A161" s="37" t="s">
        <v>110</v>
      </c>
      <c r="B161" s="41">
        <v>5444</v>
      </c>
      <c r="C161" s="41">
        <v>2695</v>
      </c>
      <c r="D161" s="41">
        <v>2749</v>
      </c>
      <c r="E161" s="41"/>
      <c r="F161" s="41">
        <v>2888</v>
      </c>
      <c r="G161" s="41">
        <v>1314</v>
      </c>
      <c r="H161" s="41">
        <v>1574</v>
      </c>
      <c r="I161" s="41"/>
      <c r="J161" s="41">
        <v>2556</v>
      </c>
      <c r="K161" s="41">
        <v>1381</v>
      </c>
      <c r="L161" s="41">
        <v>1175</v>
      </c>
      <c r="AP161"/>
      <c r="AQ161"/>
      <c r="AR161"/>
      <c r="AS161"/>
      <c r="AT161"/>
      <c r="AU161"/>
      <c r="AV161"/>
      <c r="AW161"/>
      <c r="AX161"/>
      <c r="AY161"/>
    </row>
    <row r="162" spans="1:51" ht="13.9" customHeight="1" x14ac:dyDescent="0.25">
      <c r="A162" s="37" t="s">
        <v>103</v>
      </c>
      <c r="B162" s="41">
        <v>32164</v>
      </c>
      <c r="C162" s="41">
        <v>14613</v>
      </c>
      <c r="D162" s="41">
        <v>17551</v>
      </c>
      <c r="E162" s="41"/>
      <c r="F162" s="41">
        <v>27487</v>
      </c>
      <c r="G162" s="41">
        <v>12112</v>
      </c>
      <c r="H162" s="41">
        <v>15375</v>
      </c>
      <c r="I162" s="41"/>
      <c r="J162" s="41">
        <v>4677</v>
      </c>
      <c r="K162" s="41">
        <v>2501</v>
      </c>
      <c r="L162" s="41">
        <v>2176</v>
      </c>
      <c r="AP162"/>
      <c r="AQ162"/>
      <c r="AR162"/>
      <c r="AS162"/>
      <c r="AT162"/>
      <c r="AU162"/>
      <c r="AV162"/>
      <c r="AW162"/>
      <c r="AX162"/>
      <c r="AY162"/>
    </row>
    <row r="163" spans="1:51" ht="13.9" customHeight="1" x14ac:dyDescent="0.25">
      <c r="A163" s="37" t="s">
        <v>112</v>
      </c>
      <c r="B163" s="41">
        <v>4745</v>
      </c>
      <c r="C163" s="41">
        <v>2352</v>
      </c>
      <c r="D163" s="41">
        <v>2393</v>
      </c>
      <c r="E163" s="41"/>
      <c r="F163" s="41">
        <v>3110</v>
      </c>
      <c r="G163" s="41">
        <v>1470</v>
      </c>
      <c r="H163" s="41">
        <v>1640</v>
      </c>
      <c r="I163" s="41"/>
      <c r="J163" s="41">
        <v>1635</v>
      </c>
      <c r="K163" s="41">
        <v>882</v>
      </c>
      <c r="L163" s="41">
        <v>753</v>
      </c>
      <c r="AP163"/>
      <c r="AQ163"/>
      <c r="AR163"/>
      <c r="AS163"/>
      <c r="AT163"/>
      <c r="AU163"/>
      <c r="AV163"/>
      <c r="AW163"/>
      <c r="AX163"/>
      <c r="AY163"/>
    </row>
    <row r="164" spans="1:51" ht="13.9" customHeight="1" x14ac:dyDescent="0.25">
      <c r="A164" s="36" t="s">
        <v>113</v>
      </c>
      <c r="B164" s="41">
        <v>5858</v>
      </c>
      <c r="C164" s="41">
        <v>2955</v>
      </c>
      <c r="D164" s="41">
        <v>2903</v>
      </c>
      <c r="E164" s="41"/>
      <c r="F164" s="41">
        <v>3378</v>
      </c>
      <c r="G164" s="41">
        <v>1593</v>
      </c>
      <c r="H164" s="41">
        <v>1785</v>
      </c>
      <c r="I164" s="41"/>
      <c r="J164" s="41">
        <v>2480</v>
      </c>
      <c r="K164" s="41">
        <v>1362</v>
      </c>
      <c r="L164" s="41">
        <v>1118</v>
      </c>
      <c r="AP164"/>
      <c r="AQ164"/>
      <c r="AR164"/>
      <c r="AS164"/>
      <c r="AT164"/>
      <c r="AU164"/>
      <c r="AV164"/>
      <c r="AW164"/>
      <c r="AX164"/>
      <c r="AY164"/>
    </row>
    <row r="165" spans="1:51" ht="13.9" customHeight="1" x14ac:dyDescent="0.25">
      <c r="A165" s="126" t="s">
        <v>114</v>
      </c>
      <c r="B165" s="126">
        <v>167914</v>
      </c>
      <c r="C165" s="126">
        <v>78795</v>
      </c>
      <c r="D165" s="126">
        <v>89119</v>
      </c>
      <c r="E165" s="126"/>
      <c r="F165" s="126">
        <v>132589</v>
      </c>
      <c r="G165" s="126">
        <v>58819</v>
      </c>
      <c r="H165" s="126">
        <v>73770</v>
      </c>
      <c r="I165" s="126"/>
      <c r="J165" s="270">
        <v>35325</v>
      </c>
      <c r="K165" s="270">
        <v>19976</v>
      </c>
      <c r="L165" s="270">
        <v>15349</v>
      </c>
      <c r="AP165"/>
      <c r="AQ165"/>
      <c r="AR165"/>
      <c r="AS165"/>
      <c r="AT165"/>
      <c r="AU165"/>
      <c r="AV165"/>
      <c r="AW165"/>
      <c r="AX165"/>
      <c r="AY165"/>
    </row>
    <row r="166" spans="1:51" ht="13.9" customHeight="1" x14ac:dyDescent="0.25">
      <c r="A166" s="36" t="s">
        <v>115</v>
      </c>
      <c r="B166" s="41">
        <v>4766</v>
      </c>
      <c r="C166" s="41">
        <v>2345</v>
      </c>
      <c r="D166" s="41">
        <v>2421</v>
      </c>
      <c r="E166" s="41"/>
      <c r="F166" s="41">
        <v>3612</v>
      </c>
      <c r="G166" s="41">
        <v>1662</v>
      </c>
      <c r="H166" s="41">
        <v>1950</v>
      </c>
      <c r="I166" s="41"/>
      <c r="J166" s="41">
        <v>1154</v>
      </c>
      <c r="K166" s="41">
        <v>683</v>
      </c>
      <c r="L166" s="41">
        <v>471</v>
      </c>
      <c r="AP166"/>
      <c r="AQ166"/>
      <c r="AR166"/>
      <c r="AS166"/>
      <c r="AT166"/>
      <c r="AU166"/>
      <c r="AV166"/>
      <c r="AW166"/>
      <c r="AX166"/>
      <c r="AY166"/>
    </row>
    <row r="167" spans="1:51" s="21" customFormat="1" ht="13.9" customHeight="1" x14ac:dyDescent="0.2">
      <c r="A167" s="37" t="s">
        <v>116</v>
      </c>
      <c r="B167" s="41">
        <v>6299</v>
      </c>
      <c r="C167" s="41">
        <v>3076</v>
      </c>
      <c r="D167" s="41">
        <v>3223</v>
      </c>
      <c r="E167" s="41"/>
      <c r="F167" s="41">
        <v>4630</v>
      </c>
      <c r="G167" s="41">
        <v>2149</v>
      </c>
      <c r="H167" s="41">
        <v>2481</v>
      </c>
      <c r="I167" s="41"/>
      <c r="J167" s="41">
        <v>1669</v>
      </c>
      <c r="K167" s="41">
        <v>927</v>
      </c>
      <c r="L167" s="41">
        <v>742</v>
      </c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</row>
    <row r="168" spans="1:51" ht="13.9" customHeight="1" x14ac:dyDescent="0.25">
      <c r="A168" s="37" t="s">
        <v>117</v>
      </c>
      <c r="B168" s="41">
        <v>3530</v>
      </c>
      <c r="C168" s="41">
        <v>1806</v>
      </c>
      <c r="D168" s="41">
        <v>1724</v>
      </c>
      <c r="E168" s="41"/>
      <c r="F168" s="41">
        <v>1940</v>
      </c>
      <c r="G168" s="41">
        <v>948</v>
      </c>
      <c r="H168" s="41">
        <v>992</v>
      </c>
      <c r="I168" s="41"/>
      <c r="J168" s="41">
        <v>1590</v>
      </c>
      <c r="K168" s="41">
        <v>858</v>
      </c>
      <c r="L168" s="41">
        <v>732</v>
      </c>
      <c r="AP168"/>
      <c r="AQ168"/>
      <c r="AR168"/>
      <c r="AS168"/>
      <c r="AT168"/>
      <c r="AU168"/>
      <c r="AV168"/>
      <c r="AW168"/>
      <c r="AX168"/>
      <c r="AY168"/>
    </row>
    <row r="169" spans="1:51" ht="13.9" customHeight="1" x14ac:dyDescent="0.25">
      <c r="A169" s="37" t="s">
        <v>118</v>
      </c>
      <c r="B169" s="41">
        <v>7784</v>
      </c>
      <c r="C169" s="41">
        <v>3864</v>
      </c>
      <c r="D169" s="41">
        <v>3920</v>
      </c>
      <c r="E169" s="41"/>
      <c r="F169" s="41">
        <v>5162</v>
      </c>
      <c r="G169" s="41">
        <v>2397</v>
      </c>
      <c r="H169" s="41">
        <v>2765</v>
      </c>
      <c r="I169" s="41"/>
      <c r="J169" s="41">
        <v>2622</v>
      </c>
      <c r="K169" s="41">
        <v>1467</v>
      </c>
      <c r="L169" s="41">
        <v>1155</v>
      </c>
      <c r="AP169"/>
      <c r="AQ169"/>
      <c r="AR169"/>
      <c r="AS169"/>
      <c r="AT169"/>
      <c r="AU169"/>
      <c r="AV169"/>
      <c r="AW169"/>
      <c r="AX169"/>
      <c r="AY169"/>
    </row>
    <row r="170" spans="1:51" ht="13.9" customHeight="1" x14ac:dyDescent="0.25">
      <c r="A170" s="37" t="s">
        <v>119</v>
      </c>
      <c r="B170" s="41">
        <v>13103</v>
      </c>
      <c r="C170" s="41">
        <v>6272</v>
      </c>
      <c r="D170" s="41">
        <v>6831</v>
      </c>
      <c r="E170" s="41"/>
      <c r="F170" s="41">
        <v>10153</v>
      </c>
      <c r="G170" s="41">
        <v>4653</v>
      </c>
      <c r="H170" s="41">
        <v>5500</v>
      </c>
      <c r="I170" s="41"/>
      <c r="J170" s="41">
        <v>2950</v>
      </c>
      <c r="K170" s="41">
        <v>1619</v>
      </c>
      <c r="L170" s="41">
        <v>1331</v>
      </c>
      <c r="AP170"/>
      <c r="AQ170"/>
      <c r="AR170"/>
      <c r="AS170"/>
      <c r="AT170"/>
      <c r="AU170"/>
      <c r="AV170"/>
      <c r="AW170"/>
      <c r="AX170"/>
      <c r="AY170"/>
    </row>
    <row r="171" spans="1:51" ht="13.9" customHeight="1" x14ac:dyDescent="0.25">
      <c r="A171" s="37" t="s">
        <v>120</v>
      </c>
      <c r="B171" s="41">
        <v>9259</v>
      </c>
      <c r="C171" s="41">
        <v>4494</v>
      </c>
      <c r="D171" s="41">
        <v>4765</v>
      </c>
      <c r="E171" s="41"/>
      <c r="F171" s="41">
        <v>6601</v>
      </c>
      <c r="G171" s="41">
        <v>2968</v>
      </c>
      <c r="H171" s="41">
        <v>3633</v>
      </c>
      <c r="I171" s="41"/>
      <c r="J171" s="41">
        <v>2658</v>
      </c>
      <c r="K171" s="41">
        <v>1526</v>
      </c>
      <c r="L171" s="41">
        <v>1132</v>
      </c>
      <c r="AP171"/>
      <c r="AQ171"/>
      <c r="AR171"/>
      <c r="AS171"/>
      <c r="AT171"/>
      <c r="AU171"/>
      <c r="AV171"/>
      <c r="AW171"/>
      <c r="AX171"/>
      <c r="AY171"/>
    </row>
    <row r="172" spans="1:51" ht="13.9" customHeight="1" x14ac:dyDescent="0.25">
      <c r="A172" s="37" t="s">
        <v>121</v>
      </c>
      <c r="B172" s="41">
        <v>6456</v>
      </c>
      <c r="C172" s="41">
        <v>3225</v>
      </c>
      <c r="D172" s="41">
        <v>3231</v>
      </c>
      <c r="E172" s="41"/>
      <c r="F172" s="41">
        <v>4098</v>
      </c>
      <c r="G172" s="41">
        <v>1899</v>
      </c>
      <c r="H172" s="41">
        <v>2199</v>
      </c>
      <c r="I172" s="41"/>
      <c r="J172" s="41">
        <v>2358</v>
      </c>
      <c r="K172" s="41">
        <v>1326</v>
      </c>
      <c r="L172" s="41">
        <v>1032</v>
      </c>
      <c r="AP172"/>
      <c r="AQ172"/>
      <c r="AR172"/>
      <c r="AS172"/>
      <c r="AT172"/>
      <c r="AU172"/>
      <c r="AV172"/>
      <c r="AW172"/>
      <c r="AX172"/>
      <c r="AY172"/>
    </row>
    <row r="173" spans="1:51" ht="13.9" customHeight="1" x14ac:dyDescent="0.25">
      <c r="A173" s="37" t="s">
        <v>114</v>
      </c>
      <c r="B173" s="41">
        <v>76058</v>
      </c>
      <c r="C173" s="41">
        <v>33477</v>
      </c>
      <c r="D173" s="41">
        <v>42581</v>
      </c>
      <c r="E173" s="41"/>
      <c r="F173" s="41">
        <v>71543</v>
      </c>
      <c r="G173" s="41">
        <v>30839</v>
      </c>
      <c r="H173" s="41">
        <v>40704</v>
      </c>
      <c r="I173" s="41"/>
      <c r="J173" s="41">
        <v>4515</v>
      </c>
      <c r="K173" s="41">
        <v>2638</v>
      </c>
      <c r="L173" s="41">
        <v>1877</v>
      </c>
      <c r="AP173"/>
      <c r="AQ173"/>
      <c r="AR173"/>
      <c r="AS173"/>
      <c r="AT173"/>
      <c r="AU173"/>
      <c r="AV173"/>
      <c r="AW173"/>
      <c r="AX173"/>
      <c r="AY173"/>
    </row>
    <row r="174" spans="1:51" ht="13.9" customHeight="1" x14ac:dyDescent="0.25">
      <c r="A174" s="37" t="s">
        <v>122</v>
      </c>
      <c r="B174" s="41">
        <v>15442</v>
      </c>
      <c r="C174" s="41">
        <v>7337</v>
      </c>
      <c r="D174" s="41">
        <v>8105</v>
      </c>
      <c r="E174" s="41"/>
      <c r="F174" s="41">
        <v>12603</v>
      </c>
      <c r="G174" s="41">
        <v>5699</v>
      </c>
      <c r="H174" s="41">
        <v>6904</v>
      </c>
      <c r="I174" s="41"/>
      <c r="J174" s="41">
        <v>2839</v>
      </c>
      <c r="K174" s="41">
        <v>1638</v>
      </c>
      <c r="L174" s="41">
        <v>1201</v>
      </c>
      <c r="AP174"/>
      <c r="AQ174"/>
      <c r="AR174"/>
      <c r="AS174"/>
      <c r="AT174"/>
      <c r="AU174"/>
      <c r="AV174"/>
      <c r="AW174"/>
      <c r="AX174"/>
      <c r="AY174"/>
    </row>
    <row r="175" spans="1:51" ht="13.9" customHeight="1" x14ac:dyDescent="0.25">
      <c r="A175" s="36" t="s">
        <v>123</v>
      </c>
      <c r="B175" s="41">
        <v>10046</v>
      </c>
      <c r="C175" s="41">
        <v>5046</v>
      </c>
      <c r="D175" s="41">
        <v>5000</v>
      </c>
      <c r="E175" s="41"/>
      <c r="F175" s="41">
        <v>6484</v>
      </c>
      <c r="G175" s="41">
        <v>2999</v>
      </c>
      <c r="H175" s="41">
        <v>3485</v>
      </c>
      <c r="I175" s="41"/>
      <c r="J175" s="41">
        <v>3562</v>
      </c>
      <c r="K175" s="41">
        <v>2047</v>
      </c>
      <c r="L175" s="41">
        <v>1515</v>
      </c>
      <c r="AP175"/>
      <c r="AQ175"/>
      <c r="AR175"/>
      <c r="AS175"/>
      <c r="AT175"/>
      <c r="AU175"/>
      <c r="AV175"/>
      <c r="AW175"/>
      <c r="AX175"/>
      <c r="AY175"/>
    </row>
    <row r="176" spans="1:51" ht="13.9" customHeight="1" x14ac:dyDescent="0.25">
      <c r="A176" s="37" t="s">
        <v>124</v>
      </c>
      <c r="B176" s="41">
        <v>3665</v>
      </c>
      <c r="C176" s="41">
        <v>1948</v>
      </c>
      <c r="D176" s="41">
        <v>1717</v>
      </c>
      <c r="E176" s="41"/>
      <c r="F176" s="41">
        <v>521</v>
      </c>
      <c r="G176" s="41">
        <v>206</v>
      </c>
      <c r="H176" s="41">
        <v>315</v>
      </c>
      <c r="I176" s="41"/>
      <c r="J176" s="41">
        <v>3144</v>
      </c>
      <c r="K176" s="41">
        <v>1742</v>
      </c>
      <c r="L176" s="41">
        <v>1402</v>
      </c>
      <c r="AP176"/>
      <c r="AQ176"/>
      <c r="AR176"/>
      <c r="AS176"/>
      <c r="AT176"/>
      <c r="AU176"/>
      <c r="AV176"/>
      <c r="AW176"/>
      <c r="AX176"/>
      <c r="AY176"/>
    </row>
    <row r="177" spans="1:51" ht="13.9" customHeight="1" x14ac:dyDescent="0.25">
      <c r="A177" s="36" t="s">
        <v>125</v>
      </c>
      <c r="B177" s="41">
        <v>2986</v>
      </c>
      <c r="C177" s="41">
        <v>1636</v>
      </c>
      <c r="D177" s="41">
        <v>1350</v>
      </c>
      <c r="E177" s="41"/>
      <c r="F177" s="41">
        <v>707</v>
      </c>
      <c r="G177" s="41">
        <v>337</v>
      </c>
      <c r="H177" s="41">
        <v>370</v>
      </c>
      <c r="I177" s="41"/>
      <c r="J177" s="41">
        <v>2279</v>
      </c>
      <c r="K177" s="41">
        <v>1299</v>
      </c>
      <c r="L177" s="41">
        <v>980</v>
      </c>
      <c r="AP177"/>
      <c r="AQ177"/>
      <c r="AR177"/>
      <c r="AS177"/>
      <c r="AT177"/>
      <c r="AU177"/>
      <c r="AV177"/>
      <c r="AW177"/>
      <c r="AX177"/>
      <c r="AY177"/>
    </row>
    <row r="178" spans="1:51" ht="13.9" customHeight="1" x14ac:dyDescent="0.25">
      <c r="A178" s="44" t="s">
        <v>126</v>
      </c>
      <c r="B178" s="43">
        <v>8520</v>
      </c>
      <c r="C178" s="43">
        <v>4269</v>
      </c>
      <c r="D178" s="43">
        <v>4251</v>
      </c>
      <c r="E178" s="43"/>
      <c r="F178" s="43">
        <v>4535</v>
      </c>
      <c r="G178" s="43">
        <v>2063</v>
      </c>
      <c r="H178" s="43">
        <v>2472</v>
      </c>
      <c r="I178" s="43"/>
      <c r="J178" s="43">
        <v>3985</v>
      </c>
      <c r="K178" s="43">
        <v>2206</v>
      </c>
      <c r="L178" s="43">
        <v>1779</v>
      </c>
      <c r="AP178"/>
      <c r="AQ178"/>
      <c r="AR178"/>
      <c r="AS178"/>
      <c r="AT178"/>
      <c r="AU178"/>
      <c r="AV178"/>
      <c r="AW178"/>
      <c r="AX178"/>
      <c r="AY178"/>
    </row>
    <row r="179" spans="1:51" s="21" customFormat="1" ht="5.0999999999999996" customHeight="1" x14ac:dyDescent="0.2">
      <c r="A179" s="92"/>
      <c r="B179" s="94"/>
      <c r="C179" s="94"/>
      <c r="D179" s="94"/>
      <c r="E179" s="94"/>
      <c r="F179" s="94"/>
      <c r="G179" s="94"/>
      <c r="H179" s="94"/>
      <c r="I179" s="94"/>
      <c r="J179" s="94"/>
      <c r="K179" s="94"/>
      <c r="L179" s="94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</row>
    <row r="180" spans="1:51" s="21" customFormat="1" ht="17.25" customHeight="1" x14ac:dyDescent="0.2">
      <c r="A180" s="44"/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</row>
    <row r="181" spans="1:51" s="21" customFormat="1" ht="17.25" customHeight="1" x14ac:dyDescent="0.2">
      <c r="A181" s="44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</row>
    <row r="182" spans="1:51" s="21" customFormat="1" ht="17.25" customHeight="1" x14ac:dyDescent="0.2">
      <c r="A182" s="44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</row>
    <row r="183" spans="1:51" s="21" customFormat="1" ht="17.25" customHeight="1" x14ac:dyDescent="0.2">
      <c r="A183" s="44"/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</row>
    <row r="184" spans="1:51" s="21" customFormat="1" ht="17.25" customHeight="1" x14ac:dyDescent="0.2">
      <c r="A184" s="44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</row>
    <row r="185" spans="1:51" ht="23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AP185"/>
      <c r="AQ185"/>
      <c r="AR185"/>
      <c r="AS185"/>
      <c r="AT185"/>
      <c r="AU185"/>
      <c r="AV185"/>
      <c r="AW185"/>
      <c r="AX185"/>
      <c r="AY185"/>
    </row>
    <row r="186" spans="1:51" ht="15" customHeight="1" x14ac:dyDescent="0.25">
      <c r="A186" s="1"/>
      <c r="B186" s="1"/>
      <c r="C186" s="301" t="s">
        <v>388</v>
      </c>
      <c r="D186" s="301"/>
      <c r="E186" s="301"/>
      <c r="F186" s="301"/>
      <c r="G186" s="301"/>
      <c r="H186" s="301"/>
      <c r="I186" s="301"/>
      <c r="J186" s="301"/>
      <c r="K186" s="301"/>
      <c r="L186" s="301"/>
      <c r="AP186"/>
      <c r="AQ186"/>
      <c r="AR186"/>
      <c r="AS186"/>
      <c r="AT186"/>
      <c r="AU186"/>
      <c r="AV186"/>
      <c r="AW186"/>
      <c r="AX186"/>
      <c r="AY186"/>
    </row>
    <row r="187" spans="1:51" ht="5.0999999999999996" customHeight="1" x14ac:dyDescent="0.25">
      <c r="A187" s="85"/>
      <c r="B187" s="85"/>
      <c r="C187" s="99"/>
      <c r="D187" s="99"/>
      <c r="E187" s="99"/>
      <c r="F187" s="99"/>
      <c r="G187" s="99"/>
      <c r="H187" s="99"/>
      <c r="I187" s="99"/>
      <c r="J187" s="99"/>
      <c r="K187" s="99"/>
      <c r="L187" s="106"/>
      <c r="AP187"/>
      <c r="AQ187"/>
      <c r="AR187"/>
      <c r="AS187"/>
      <c r="AT187"/>
      <c r="AU187"/>
      <c r="AV187"/>
      <c r="AW187"/>
      <c r="AX187"/>
      <c r="AY187"/>
    </row>
    <row r="188" spans="1:51" ht="5.0999999999999996" customHeight="1" x14ac:dyDescent="0.25">
      <c r="A188" s="61"/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AP188"/>
      <c r="AQ188"/>
      <c r="AR188"/>
      <c r="AS188"/>
      <c r="AT188"/>
      <c r="AU188"/>
      <c r="AV188"/>
      <c r="AW188"/>
      <c r="AX188"/>
      <c r="AY188"/>
    </row>
    <row r="189" spans="1:51" ht="15" customHeight="1" x14ac:dyDescent="0.25">
      <c r="A189" s="84" t="s">
        <v>446</v>
      </c>
      <c r="B189" s="3"/>
      <c r="C189" s="3"/>
      <c r="D189" s="3"/>
      <c r="E189" s="3"/>
      <c r="F189" s="3"/>
      <c r="G189" s="3"/>
      <c r="H189" s="3"/>
      <c r="I189" s="3"/>
      <c r="J189" s="3"/>
      <c r="K189" s="33"/>
      <c r="L189" s="34"/>
      <c r="AP189"/>
      <c r="AQ189"/>
      <c r="AR189"/>
      <c r="AS189"/>
      <c r="AT189"/>
      <c r="AU189"/>
      <c r="AV189"/>
      <c r="AW189"/>
      <c r="AX189"/>
      <c r="AY189"/>
    </row>
    <row r="190" spans="1:51" ht="15" customHeight="1" x14ac:dyDescent="0.25">
      <c r="A190" s="84" t="s">
        <v>386</v>
      </c>
      <c r="B190" s="1"/>
      <c r="C190" s="1"/>
      <c r="D190" s="1"/>
      <c r="E190" s="1"/>
      <c r="F190" s="1"/>
      <c r="G190" s="1"/>
      <c r="H190" s="1"/>
      <c r="I190" s="1"/>
      <c r="J190" s="1"/>
      <c r="K190" s="12"/>
      <c r="L190" s="7" t="s">
        <v>1</v>
      </c>
      <c r="AP190"/>
      <c r="AQ190"/>
      <c r="AR190"/>
      <c r="AS190"/>
      <c r="AT190"/>
      <c r="AU190"/>
      <c r="AV190"/>
      <c r="AW190"/>
      <c r="AX190"/>
      <c r="AY190"/>
    </row>
    <row r="191" spans="1:51" ht="5.0999999999999996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7"/>
      <c r="AP191"/>
      <c r="AQ191"/>
      <c r="AR191"/>
      <c r="AS191"/>
      <c r="AT191"/>
      <c r="AU191"/>
      <c r="AV191"/>
      <c r="AW191"/>
      <c r="AX191"/>
      <c r="AY191"/>
    </row>
    <row r="192" spans="1:51" ht="5.0999999999999996" customHeight="1" x14ac:dyDescent="0.25">
      <c r="A192" s="89"/>
      <c r="B192" s="89"/>
      <c r="C192" s="89"/>
      <c r="D192" s="89"/>
      <c r="E192" s="89"/>
      <c r="F192" s="89"/>
      <c r="G192" s="89"/>
      <c r="H192" s="89"/>
      <c r="I192" s="89"/>
      <c r="J192" s="89"/>
      <c r="K192" s="89"/>
      <c r="L192" s="90"/>
      <c r="AP192"/>
      <c r="AQ192"/>
      <c r="AR192"/>
      <c r="AS192"/>
      <c r="AT192"/>
      <c r="AU192"/>
      <c r="AV192"/>
      <c r="AW192"/>
      <c r="AX192"/>
      <c r="AY192"/>
    </row>
    <row r="193" spans="1:51" ht="15" customHeight="1" x14ac:dyDescent="0.25">
      <c r="A193" s="305" t="s">
        <v>2</v>
      </c>
      <c r="B193" s="267"/>
      <c r="C193" s="267" t="s">
        <v>3</v>
      </c>
      <c r="D193" s="267"/>
      <c r="E193" s="267"/>
      <c r="F193" s="267" t="s">
        <v>4</v>
      </c>
      <c r="G193" s="267" t="s">
        <v>574</v>
      </c>
      <c r="H193" s="267"/>
      <c r="I193" s="268"/>
      <c r="J193" s="267"/>
      <c r="K193" s="269" t="s">
        <v>5</v>
      </c>
      <c r="L193" s="267"/>
      <c r="AP193"/>
      <c r="AQ193"/>
      <c r="AR193"/>
      <c r="AS193"/>
      <c r="AT193"/>
      <c r="AU193"/>
      <c r="AV193"/>
      <c r="AW193"/>
      <c r="AX193"/>
      <c r="AY193"/>
    </row>
    <row r="194" spans="1:51" ht="15" customHeight="1" x14ac:dyDescent="0.25">
      <c r="A194" s="305"/>
      <c r="B194" s="262" t="s">
        <v>6</v>
      </c>
      <c r="C194" s="262" t="s">
        <v>7</v>
      </c>
      <c r="D194" s="262" t="s">
        <v>8</v>
      </c>
      <c r="E194" s="262"/>
      <c r="F194" s="262" t="s">
        <v>6</v>
      </c>
      <c r="G194" s="262" t="s">
        <v>7</v>
      </c>
      <c r="H194" s="262" t="s">
        <v>8</v>
      </c>
      <c r="I194" s="262"/>
      <c r="J194" s="262" t="s">
        <v>6</v>
      </c>
      <c r="K194" s="262" t="s">
        <v>7</v>
      </c>
      <c r="L194" s="262" t="s">
        <v>8</v>
      </c>
      <c r="AP194"/>
      <c r="AQ194"/>
      <c r="AR194"/>
      <c r="AS194"/>
      <c r="AT194"/>
      <c r="AU194"/>
      <c r="AV194"/>
      <c r="AW194"/>
      <c r="AX194"/>
      <c r="AY194"/>
    </row>
    <row r="195" spans="1:51" ht="5.0999999999999996" customHeight="1" x14ac:dyDescent="0.25">
      <c r="A195" s="87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  <c r="AP195"/>
      <c r="AQ195"/>
      <c r="AR195"/>
      <c r="AS195"/>
      <c r="AT195"/>
      <c r="AU195"/>
      <c r="AV195"/>
      <c r="AW195"/>
      <c r="AX195"/>
      <c r="AY195"/>
    </row>
    <row r="196" spans="1:51" ht="5.0999999999999996" customHeight="1" x14ac:dyDescent="0.25">
      <c r="A196" s="12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AP196"/>
      <c r="AQ196"/>
      <c r="AR196"/>
      <c r="AS196"/>
      <c r="AT196"/>
      <c r="AU196"/>
      <c r="AV196"/>
      <c r="AW196"/>
      <c r="AX196"/>
      <c r="AY196"/>
    </row>
    <row r="197" spans="1:51" ht="15" customHeight="1" x14ac:dyDescent="0.25">
      <c r="A197" s="126" t="s">
        <v>127</v>
      </c>
      <c r="B197" s="126">
        <v>114960</v>
      </c>
      <c r="C197" s="126">
        <v>54705</v>
      </c>
      <c r="D197" s="126">
        <v>60255</v>
      </c>
      <c r="E197" s="126"/>
      <c r="F197" s="126">
        <v>76322</v>
      </c>
      <c r="G197" s="126">
        <v>34231</v>
      </c>
      <c r="H197" s="126">
        <v>42091</v>
      </c>
      <c r="I197" s="126"/>
      <c r="J197" s="270">
        <v>38638</v>
      </c>
      <c r="K197" s="270">
        <v>20474</v>
      </c>
      <c r="L197" s="270">
        <v>18164</v>
      </c>
      <c r="AP197"/>
      <c r="AQ197"/>
      <c r="AR197"/>
      <c r="AS197"/>
      <c r="AT197"/>
      <c r="AU197"/>
      <c r="AV197"/>
      <c r="AW197"/>
      <c r="AX197"/>
      <c r="AY197"/>
    </row>
    <row r="198" spans="1:51" ht="15" customHeight="1" x14ac:dyDescent="0.25">
      <c r="A198" s="36" t="s">
        <v>128</v>
      </c>
      <c r="B198" s="41">
        <v>6134</v>
      </c>
      <c r="C198" s="41">
        <v>3052</v>
      </c>
      <c r="D198" s="41">
        <v>3082</v>
      </c>
      <c r="E198" s="41"/>
      <c r="F198" s="41">
        <v>3178</v>
      </c>
      <c r="G198" s="41">
        <v>1456</v>
      </c>
      <c r="H198" s="41">
        <v>1722</v>
      </c>
      <c r="I198" s="41"/>
      <c r="J198" s="41">
        <v>2956</v>
      </c>
      <c r="K198" s="41">
        <v>1596</v>
      </c>
      <c r="L198" s="41">
        <v>1360</v>
      </c>
      <c r="AP198"/>
      <c r="AQ198"/>
      <c r="AR198"/>
      <c r="AS198"/>
      <c r="AT198"/>
      <c r="AU198"/>
      <c r="AV198"/>
      <c r="AW198"/>
      <c r="AX198"/>
      <c r="AY198"/>
    </row>
    <row r="199" spans="1:51" ht="15" customHeight="1" x14ac:dyDescent="0.25">
      <c r="A199" s="37" t="s">
        <v>129</v>
      </c>
      <c r="B199" s="41">
        <v>21247</v>
      </c>
      <c r="C199" s="41">
        <v>10100</v>
      </c>
      <c r="D199" s="41">
        <v>11147</v>
      </c>
      <c r="E199" s="41"/>
      <c r="F199" s="41">
        <v>13735</v>
      </c>
      <c r="G199" s="41">
        <v>6139</v>
      </c>
      <c r="H199" s="41">
        <v>7596</v>
      </c>
      <c r="I199" s="41"/>
      <c r="J199" s="41">
        <v>7512</v>
      </c>
      <c r="K199" s="41">
        <v>3961</v>
      </c>
      <c r="L199" s="41">
        <v>3551</v>
      </c>
      <c r="AP199"/>
      <c r="AQ199"/>
      <c r="AR199"/>
      <c r="AS199"/>
      <c r="AT199"/>
      <c r="AU199"/>
      <c r="AV199"/>
      <c r="AW199"/>
      <c r="AX199"/>
      <c r="AY199"/>
    </row>
    <row r="200" spans="1:51" ht="15" customHeight="1" x14ac:dyDescent="0.25">
      <c r="A200" s="37" t="s">
        <v>130</v>
      </c>
      <c r="B200" s="41">
        <v>10880</v>
      </c>
      <c r="C200" s="41">
        <v>5246</v>
      </c>
      <c r="D200" s="41">
        <v>5634</v>
      </c>
      <c r="E200" s="41"/>
      <c r="F200" s="41">
        <v>3636</v>
      </c>
      <c r="G200" s="41">
        <v>1610</v>
      </c>
      <c r="H200" s="41">
        <v>2026</v>
      </c>
      <c r="I200" s="41"/>
      <c r="J200" s="41">
        <v>7244</v>
      </c>
      <c r="K200" s="41">
        <v>3636</v>
      </c>
      <c r="L200" s="41">
        <v>3608</v>
      </c>
      <c r="AP200"/>
      <c r="AQ200"/>
      <c r="AR200"/>
      <c r="AS200"/>
      <c r="AT200"/>
      <c r="AU200"/>
      <c r="AV200"/>
      <c r="AW200"/>
      <c r="AX200"/>
      <c r="AY200"/>
    </row>
    <row r="201" spans="1:51" ht="15" customHeight="1" x14ac:dyDescent="0.25">
      <c r="A201" s="37" t="s">
        <v>131</v>
      </c>
      <c r="B201" s="41">
        <v>8297</v>
      </c>
      <c r="C201" s="41">
        <v>4167</v>
      </c>
      <c r="D201" s="41">
        <v>4130</v>
      </c>
      <c r="E201" s="41"/>
      <c r="F201" s="41">
        <v>2538</v>
      </c>
      <c r="G201" s="41">
        <v>1200</v>
      </c>
      <c r="H201" s="41">
        <v>1338</v>
      </c>
      <c r="I201" s="41"/>
      <c r="J201" s="41">
        <v>5759</v>
      </c>
      <c r="K201" s="41">
        <v>2967</v>
      </c>
      <c r="L201" s="41">
        <v>2792</v>
      </c>
      <c r="AP201"/>
      <c r="AQ201"/>
      <c r="AR201"/>
      <c r="AS201"/>
      <c r="AT201"/>
      <c r="AU201"/>
      <c r="AV201"/>
      <c r="AW201"/>
      <c r="AX201"/>
      <c r="AY201"/>
    </row>
    <row r="202" spans="1:51" ht="15" customHeight="1" x14ac:dyDescent="0.25">
      <c r="A202" s="37" t="s">
        <v>127</v>
      </c>
      <c r="B202" s="41">
        <v>44817</v>
      </c>
      <c r="C202" s="41">
        <v>20397</v>
      </c>
      <c r="D202" s="41">
        <v>24420</v>
      </c>
      <c r="E202" s="41"/>
      <c r="F202" s="41">
        <v>38233</v>
      </c>
      <c r="G202" s="41">
        <v>16843</v>
      </c>
      <c r="H202" s="41">
        <v>21390</v>
      </c>
      <c r="I202" s="41"/>
      <c r="J202" s="41">
        <v>6584</v>
      </c>
      <c r="K202" s="41">
        <v>3554</v>
      </c>
      <c r="L202" s="41">
        <v>3030</v>
      </c>
      <c r="AP202"/>
      <c r="AQ202"/>
      <c r="AR202"/>
      <c r="AS202"/>
      <c r="AT202"/>
      <c r="AU202"/>
      <c r="AV202"/>
      <c r="AW202"/>
      <c r="AX202"/>
      <c r="AY202"/>
    </row>
    <row r="203" spans="1:51" ht="15" customHeight="1" x14ac:dyDescent="0.25">
      <c r="A203" s="37" t="s">
        <v>132</v>
      </c>
      <c r="B203" s="41">
        <v>8784</v>
      </c>
      <c r="C203" s="41">
        <v>4433</v>
      </c>
      <c r="D203" s="41">
        <v>4351</v>
      </c>
      <c r="E203" s="41"/>
      <c r="F203" s="41">
        <v>4079</v>
      </c>
      <c r="G203" s="41">
        <v>1864</v>
      </c>
      <c r="H203" s="41">
        <v>2215</v>
      </c>
      <c r="I203" s="41"/>
      <c r="J203" s="41">
        <v>4705</v>
      </c>
      <c r="K203" s="41">
        <v>2569</v>
      </c>
      <c r="L203" s="41">
        <v>2136</v>
      </c>
      <c r="AP203"/>
      <c r="AQ203"/>
      <c r="AR203"/>
      <c r="AS203"/>
      <c r="AT203"/>
      <c r="AU203"/>
      <c r="AV203"/>
      <c r="AW203"/>
      <c r="AX203"/>
      <c r="AY203"/>
    </row>
    <row r="204" spans="1:51" ht="15" customHeight="1" x14ac:dyDescent="0.25">
      <c r="A204" s="37" t="s">
        <v>133</v>
      </c>
      <c r="B204" s="41">
        <v>7049</v>
      </c>
      <c r="C204" s="41">
        <v>3515</v>
      </c>
      <c r="D204" s="41">
        <v>3534</v>
      </c>
      <c r="E204" s="41"/>
      <c r="F204" s="41">
        <v>5162</v>
      </c>
      <c r="G204" s="41">
        <v>2469</v>
      </c>
      <c r="H204" s="41">
        <v>2693</v>
      </c>
      <c r="I204" s="41"/>
      <c r="J204" s="41">
        <v>1887</v>
      </c>
      <c r="K204" s="41">
        <v>1046</v>
      </c>
      <c r="L204" s="41">
        <v>841</v>
      </c>
      <c r="AP204"/>
      <c r="AQ204"/>
      <c r="AR204"/>
      <c r="AS204"/>
      <c r="AT204"/>
      <c r="AU204"/>
      <c r="AV204"/>
      <c r="AW204"/>
      <c r="AX204"/>
      <c r="AY204"/>
    </row>
    <row r="205" spans="1:51" ht="15" customHeight="1" x14ac:dyDescent="0.25">
      <c r="A205" s="37" t="s">
        <v>134</v>
      </c>
      <c r="B205" s="41">
        <v>7752</v>
      </c>
      <c r="C205" s="41">
        <v>3795</v>
      </c>
      <c r="D205" s="41">
        <v>3957</v>
      </c>
      <c r="E205" s="41"/>
      <c r="F205" s="41">
        <v>5761</v>
      </c>
      <c r="G205" s="41">
        <v>2650</v>
      </c>
      <c r="H205" s="41">
        <v>3111</v>
      </c>
      <c r="I205" s="41"/>
      <c r="J205" s="41">
        <v>1991</v>
      </c>
      <c r="K205" s="41">
        <v>1145</v>
      </c>
      <c r="L205" s="41">
        <v>846</v>
      </c>
      <c r="AP205"/>
      <c r="AQ205"/>
      <c r="AR205"/>
      <c r="AS205"/>
      <c r="AT205"/>
      <c r="AU205"/>
      <c r="AV205"/>
      <c r="AW205"/>
      <c r="AX205"/>
      <c r="AY205"/>
    </row>
    <row r="206" spans="1:51" ht="15" customHeight="1" x14ac:dyDescent="0.25">
      <c r="A206" s="126" t="s">
        <v>135</v>
      </c>
      <c r="B206" s="126">
        <v>221774</v>
      </c>
      <c r="C206" s="126">
        <v>104718</v>
      </c>
      <c r="D206" s="126">
        <v>117056</v>
      </c>
      <c r="E206" s="126"/>
      <c r="F206" s="126">
        <v>154019</v>
      </c>
      <c r="G206" s="126">
        <v>69351</v>
      </c>
      <c r="H206" s="126">
        <v>84668</v>
      </c>
      <c r="I206" s="126"/>
      <c r="J206" s="270">
        <v>67755</v>
      </c>
      <c r="K206" s="270">
        <v>35367</v>
      </c>
      <c r="L206" s="270">
        <v>32388</v>
      </c>
      <c r="AP206"/>
      <c r="AQ206"/>
      <c r="AR206"/>
      <c r="AS206"/>
      <c r="AT206"/>
      <c r="AU206"/>
      <c r="AV206"/>
      <c r="AW206"/>
      <c r="AX206"/>
      <c r="AY206"/>
    </row>
    <row r="207" spans="1:51" ht="15" customHeight="1" x14ac:dyDescent="0.25">
      <c r="A207" s="36" t="s">
        <v>136</v>
      </c>
      <c r="B207" s="41">
        <v>17083</v>
      </c>
      <c r="C207" s="41">
        <v>8265</v>
      </c>
      <c r="D207" s="41">
        <v>8818</v>
      </c>
      <c r="E207" s="41"/>
      <c r="F207" s="41">
        <v>8227</v>
      </c>
      <c r="G207" s="41">
        <v>3671</v>
      </c>
      <c r="H207" s="41">
        <v>4556</v>
      </c>
      <c r="I207" s="41"/>
      <c r="J207" s="41">
        <v>8856</v>
      </c>
      <c r="K207" s="41">
        <v>4594</v>
      </c>
      <c r="L207" s="41">
        <v>4262</v>
      </c>
      <c r="AP207"/>
      <c r="AQ207"/>
      <c r="AR207"/>
      <c r="AS207"/>
      <c r="AT207"/>
      <c r="AU207"/>
      <c r="AV207"/>
      <c r="AW207"/>
      <c r="AX207"/>
      <c r="AY207"/>
    </row>
    <row r="208" spans="1:51" s="21" customFormat="1" ht="15" customHeight="1" x14ac:dyDescent="0.2">
      <c r="A208" s="37" t="s">
        <v>137</v>
      </c>
      <c r="B208" s="41">
        <v>11019</v>
      </c>
      <c r="C208" s="41">
        <v>5428</v>
      </c>
      <c r="D208" s="41">
        <v>5591</v>
      </c>
      <c r="E208" s="41"/>
      <c r="F208" s="41">
        <v>3973</v>
      </c>
      <c r="G208" s="41">
        <v>1823</v>
      </c>
      <c r="H208" s="41">
        <v>2150</v>
      </c>
      <c r="I208" s="41"/>
      <c r="J208" s="41">
        <v>7046</v>
      </c>
      <c r="K208" s="41">
        <v>3605</v>
      </c>
      <c r="L208" s="41">
        <v>3441</v>
      </c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20"/>
      <c r="AO208" s="20"/>
    </row>
    <row r="209" spans="1:51" ht="15" customHeight="1" x14ac:dyDescent="0.25">
      <c r="A209" s="37" t="s">
        <v>138</v>
      </c>
      <c r="B209" s="41">
        <v>16467</v>
      </c>
      <c r="C209" s="41">
        <v>7862</v>
      </c>
      <c r="D209" s="41">
        <v>8605</v>
      </c>
      <c r="E209" s="41"/>
      <c r="F209" s="41">
        <v>9764</v>
      </c>
      <c r="G209" s="41">
        <v>4420</v>
      </c>
      <c r="H209" s="41">
        <v>5344</v>
      </c>
      <c r="I209" s="41"/>
      <c r="J209" s="41">
        <v>6703</v>
      </c>
      <c r="K209" s="41">
        <v>3442</v>
      </c>
      <c r="L209" s="41">
        <v>3261</v>
      </c>
      <c r="AP209"/>
      <c r="AQ209"/>
      <c r="AR209"/>
      <c r="AS209"/>
      <c r="AT209"/>
      <c r="AU209"/>
      <c r="AV209"/>
      <c r="AW209"/>
      <c r="AX209"/>
      <c r="AY209"/>
    </row>
    <row r="210" spans="1:51" ht="15" customHeight="1" x14ac:dyDescent="0.25">
      <c r="A210" s="37" t="s">
        <v>139</v>
      </c>
      <c r="B210" s="41">
        <v>3797</v>
      </c>
      <c r="C210" s="41">
        <v>1808</v>
      </c>
      <c r="D210" s="41">
        <v>1989</v>
      </c>
      <c r="E210" s="41"/>
      <c r="F210" s="41">
        <v>2949</v>
      </c>
      <c r="G210" s="41">
        <v>1340</v>
      </c>
      <c r="H210" s="41">
        <v>1609</v>
      </c>
      <c r="I210" s="41"/>
      <c r="J210" s="41">
        <v>848</v>
      </c>
      <c r="K210" s="41">
        <v>468</v>
      </c>
      <c r="L210" s="41">
        <v>380</v>
      </c>
      <c r="AP210"/>
      <c r="AQ210"/>
      <c r="AR210"/>
      <c r="AS210"/>
      <c r="AT210"/>
      <c r="AU210"/>
      <c r="AV210"/>
      <c r="AW210"/>
      <c r="AX210"/>
      <c r="AY210"/>
    </row>
    <row r="211" spans="1:51" ht="15" customHeight="1" x14ac:dyDescent="0.25">
      <c r="A211" s="37" t="s">
        <v>140</v>
      </c>
      <c r="B211" s="41">
        <v>11071</v>
      </c>
      <c r="C211" s="41">
        <v>5469</v>
      </c>
      <c r="D211" s="41">
        <v>5602</v>
      </c>
      <c r="E211" s="41"/>
      <c r="F211" s="41">
        <v>3765</v>
      </c>
      <c r="G211" s="41">
        <v>1694</v>
      </c>
      <c r="H211" s="41">
        <v>2071</v>
      </c>
      <c r="I211" s="41"/>
      <c r="J211" s="41">
        <v>7306</v>
      </c>
      <c r="K211" s="41">
        <v>3775</v>
      </c>
      <c r="L211" s="41">
        <v>3531</v>
      </c>
      <c r="AP211"/>
      <c r="AQ211"/>
      <c r="AR211"/>
      <c r="AS211"/>
      <c r="AT211"/>
      <c r="AU211"/>
      <c r="AV211"/>
      <c r="AW211"/>
      <c r="AX211"/>
      <c r="AY211"/>
    </row>
    <row r="212" spans="1:51" ht="15" customHeight="1" x14ac:dyDescent="0.25">
      <c r="A212" s="37" t="s">
        <v>135</v>
      </c>
      <c r="B212" s="41">
        <v>78674</v>
      </c>
      <c r="C212" s="41">
        <v>35078</v>
      </c>
      <c r="D212" s="41">
        <v>43596</v>
      </c>
      <c r="E212" s="41"/>
      <c r="F212" s="41">
        <v>72372</v>
      </c>
      <c r="G212" s="41">
        <v>31896</v>
      </c>
      <c r="H212" s="41">
        <v>40476</v>
      </c>
      <c r="I212" s="41"/>
      <c r="J212" s="41">
        <v>6302</v>
      </c>
      <c r="K212" s="41">
        <v>3182</v>
      </c>
      <c r="L212" s="41">
        <v>3120</v>
      </c>
      <c r="AP212"/>
      <c r="AQ212"/>
      <c r="AR212"/>
      <c r="AS212"/>
      <c r="AT212"/>
      <c r="AU212"/>
      <c r="AV212"/>
      <c r="AW212"/>
      <c r="AX212"/>
      <c r="AY212"/>
    </row>
    <row r="213" spans="1:51" ht="15" customHeight="1" x14ac:dyDescent="0.25">
      <c r="A213" s="37" t="s">
        <v>141</v>
      </c>
      <c r="B213" s="41">
        <v>11908</v>
      </c>
      <c r="C213" s="41">
        <v>5877</v>
      </c>
      <c r="D213" s="41">
        <v>6031</v>
      </c>
      <c r="E213" s="41"/>
      <c r="F213" s="41">
        <v>3826</v>
      </c>
      <c r="G213" s="41">
        <v>1732</v>
      </c>
      <c r="H213" s="41">
        <v>2094</v>
      </c>
      <c r="I213" s="41"/>
      <c r="J213" s="41">
        <v>8082</v>
      </c>
      <c r="K213" s="41">
        <v>4145</v>
      </c>
      <c r="L213" s="41">
        <v>3937</v>
      </c>
      <c r="AP213"/>
      <c r="AQ213"/>
      <c r="AR213"/>
      <c r="AS213"/>
      <c r="AT213"/>
      <c r="AU213"/>
      <c r="AV213"/>
      <c r="AW213"/>
      <c r="AX213"/>
      <c r="AY213"/>
    </row>
    <row r="214" spans="1:51" ht="15" customHeight="1" x14ac:dyDescent="0.25">
      <c r="A214" s="37" t="s">
        <v>142</v>
      </c>
      <c r="B214" s="41">
        <v>7968</v>
      </c>
      <c r="C214" s="41">
        <v>3975</v>
      </c>
      <c r="D214" s="41">
        <v>3993</v>
      </c>
      <c r="E214" s="41"/>
      <c r="F214" s="41">
        <v>4519</v>
      </c>
      <c r="G214" s="41">
        <v>2148</v>
      </c>
      <c r="H214" s="41">
        <v>2371</v>
      </c>
      <c r="I214" s="41"/>
      <c r="J214" s="41">
        <v>3449</v>
      </c>
      <c r="K214" s="41">
        <v>1827</v>
      </c>
      <c r="L214" s="41">
        <v>1622</v>
      </c>
      <c r="AP214"/>
      <c r="AQ214"/>
      <c r="AR214"/>
      <c r="AS214"/>
      <c r="AT214"/>
      <c r="AU214"/>
      <c r="AV214"/>
      <c r="AW214"/>
      <c r="AX214"/>
      <c r="AY214"/>
    </row>
    <row r="215" spans="1:51" ht="15" customHeight="1" x14ac:dyDescent="0.25">
      <c r="A215" s="37" t="s">
        <v>143</v>
      </c>
      <c r="B215" s="41">
        <v>8188</v>
      </c>
      <c r="C215" s="41">
        <v>3979</v>
      </c>
      <c r="D215" s="41">
        <v>4209</v>
      </c>
      <c r="E215" s="41"/>
      <c r="F215" s="41">
        <v>5737</v>
      </c>
      <c r="G215" s="41">
        <v>2649</v>
      </c>
      <c r="H215" s="41">
        <v>3088</v>
      </c>
      <c r="I215" s="41"/>
      <c r="J215" s="41">
        <v>2451</v>
      </c>
      <c r="K215" s="41">
        <v>1330</v>
      </c>
      <c r="L215" s="41">
        <v>1121</v>
      </c>
      <c r="AP215"/>
      <c r="AQ215"/>
      <c r="AR215"/>
      <c r="AS215"/>
      <c r="AT215"/>
      <c r="AU215"/>
      <c r="AV215"/>
      <c r="AW215"/>
      <c r="AX215"/>
      <c r="AY215"/>
    </row>
    <row r="216" spans="1:51" ht="15" customHeight="1" x14ac:dyDescent="0.25">
      <c r="A216" s="36" t="s">
        <v>144</v>
      </c>
      <c r="B216" s="41">
        <v>6526</v>
      </c>
      <c r="C216" s="41">
        <v>3228</v>
      </c>
      <c r="D216" s="41">
        <v>3298</v>
      </c>
      <c r="E216" s="41"/>
      <c r="F216" s="41">
        <v>4490</v>
      </c>
      <c r="G216" s="41">
        <v>2062</v>
      </c>
      <c r="H216" s="41">
        <v>2428</v>
      </c>
      <c r="I216" s="41"/>
      <c r="J216" s="41">
        <v>2036</v>
      </c>
      <c r="K216" s="41">
        <v>1166</v>
      </c>
      <c r="L216" s="41">
        <v>870</v>
      </c>
      <c r="AP216"/>
      <c r="AQ216"/>
      <c r="AR216"/>
      <c r="AS216"/>
      <c r="AT216"/>
      <c r="AU216"/>
      <c r="AV216"/>
      <c r="AW216"/>
      <c r="AX216"/>
      <c r="AY216"/>
    </row>
    <row r="217" spans="1:51" ht="15" customHeight="1" x14ac:dyDescent="0.25">
      <c r="A217" s="37" t="s">
        <v>145</v>
      </c>
      <c r="B217" s="41">
        <v>21337</v>
      </c>
      <c r="C217" s="41">
        <v>10110</v>
      </c>
      <c r="D217" s="41">
        <v>11227</v>
      </c>
      <c r="E217" s="41"/>
      <c r="F217" s="41">
        <v>14093</v>
      </c>
      <c r="G217" s="41">
        <v>6275</v>
      </c>
      <c r="H217" s="41">
        <v>7818</v>
      </c>
      <c r="I217" s="41"/>
      <c r="J217" s="41">
        <v>7244</v>
      </c>
      <c r="K217" s="41">
        <v>3835</v>
      </c>
      <c r="L217" s="41">
        <v>3409</v>
      </c>
      <c r="AP217"/>
      <c r="AQ217"/>
      <c r="AR217"/>
      <c r="AS217"/>
      <c r="AT217"/>
      <c r="AU217"/>
      <c r="AV217"/>
      <c r="AW217"/>
      <c r="AX217"/>
      <c r="AY217"/>
    </row>
    <row r="218" spans="1:51" s="21" customFormat="1" ht="15" customHeight="1" x14ac:dyDescent="0.2">
      <c r="A218" s="37" t="s">
        <v>146</v>
      </c>
      <c r="B218" s="41">
        <v>4807</v>
      </c>
      <c r="C218" s="41">
        <v>2409</v>
      </c>
      <c r="D218" s="41">
        <v>2398</v>
      </c>
      <c r="E218" s="41"/>
      <c r="F218" s="41">
        <v>2338</v>
      </c>
      <c r="G218" s="41">
        <v>1069</v>
      </c>
      <c r="H218" s="41">
        <v>1269</v>
      </c>
      <c r="I218" s="41"/>
      <c r="J218" s="41">
        <v>2469</v>
      </c>
      <c r="K218" s="41">
        <v>1340</v>
      </c>
      <c r="L218" s="41">
        <v>1129</v>
      </c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</row>
    <row r="219" spans="1:51" ht="15" customHeight="1" x14ac:dyDescent="0.25">
      <c r="A219" s="37" t="s">
        <v>147</v>
      </c>
      <c r="B219" s="41">
        <v>9695</v>
      </c>
      <c r="C219" s="41">
        <v>4800</v>
      </c>
      <c r="D219" s="41">
        <v>4895</v>
      </c>
      <c r="E219" s="41"/>
      <c r="F219" s="41">
        <v>5423</v>
      </c>
      <c r="G219" s="41">
        <v>2467</v>
      </c>
      <c r="H219" s="41">
        <v>2956</v>
      </c>
      <c r="I219" s="41"/>
      <c r="J219" s="41">
        <v>4272</v>
      </c>
      <c r="K219" s="41">
        <v>2333</v>
      </c>
      <c r="L219" s="41">
        <v>1939</v>
      </c>
      <c r="AP219"/>
      <c r="AQ219"/>
      <c r="AR219"/>
      <c r="AS219"/>
      <c r="AT219"/>
      <c r="AU219"/>
      <c r="AV219"/>
      <c r="AW219"/>
      <c r="AX219"/>
      <c r="AY219"/>
    </row>
    <row r="220" spans="1:51" ht="15" customHeight="1" x14ac:dyDescent="0.25">
      <c r="A220" s="37" t="s">
        <v>148</v>
      </c>
      <c r="B220" s="41">
        <v>13234</v>
      </c>
      <c r="C220" s="41">
        <v>6430</v>
      </c>
      <c r="D220" s="41">
        <v>6804</v>
      </c>
      <c r="E220" s="41"/>
      <c r="F220" s="41">
        <v>12543</v>
      </c>
      <c r="G220" s="41">
        <v>6105</v>
      </c>
      <c r="H220" s="41">
        <v>6438</v>
      </c>
      <c r="I220" s="41"/>
      <c r="J220" s="41">
        <v>691</v>
      </c>
      <c r="K220" s="41">
        <v>325</v>
      </c>
      <c r="L220" s="41">
        <v>366</v>
      </c>
      <c r="AP220"/>
      <c r="AQ220"/>
      <c r="AR220"/>
      <c r="AS220"/>
      <c r="AT220"/>
      <c r="AU220"/>
      <c r="AV220"/>
      <c r="AW220"/>
      <c r="AX220"/>
      <c r="AY220"/>
    </row>
    <row r="221" spans="1:51" ht="15" customHeight="1" x14ac:dyDescent="0.25">
      <c r="A221" s="126" t="s">
        <v>149</v>
      </c>
      <c r="B221" s="126">
        <v>169659</v>
      </c>
      <c r="C221" s="126">
        <v>80355</v>
      </c>
      <c r="D221" s="126">
        <v>89304</v>
      </c>
      <c r="E221" s="126"/>
      <c r="F221" s="126">
        <v>103537</v>
      </c>
      <c r="G221" s="126">
        <v>45262</v>
      </c>
      <c r="H221" s="126">
        <v>58275</v>
      </c>
      <c r="I221" s="126"/>
      <c r="J221" s="270">
        <v>66122</v>
      </c>
      <c r="K221" s="270">
        <v>35093</v>
      </c>
      <c r="L221" s="270">
        <v>31029</v>
      </c>
      <c r="AP221"/>
      <c r="AQ221"/>
      <c r="AR221"/>
      <c r="AS221"/>
      <c r="AT221"/>
      <c r="AU221"/>
      <c r="AV221"/>
      <c r="AW221"/>
      <c r="AX221"/>
      <c r="AY221"/>
    </row>
    <row r="222" spans="1:51" ht="15" customHeight="1" x14ac:dyDescent="0.25">
      <c r="A222" s="36" t="s">
        <v>150</v>
      </c>
      <c r="B222" s="41">
        <v>8331</v>
      </c>
      <c r="C222" s="41">
        <v>4098</v>
      </c>
      <c r="D222" s="41">
        <v>4233</v>
      </c>
      <c r="E222" s="41"/>
      <c r="F222" s="41">
        <v>5204</v>
      </c>
      <c r="G222" s="41">
        <v>2406</v>
      </c>
      <c r="H222" s="41">
        <v>2798</v>
      </c>
      <c r="I222" s="41"/>
      <c r="J222" s="41">
        <v>3127</v>
      </c>
      <c r="K222" s="41">
        <v>1692</v>
      </c>
      <c r="L222" s="41">
        <v>1435</v>
      </c>
      <c r="AP222"/>
      <c r="AQ222"/>
      <c r="AR222"/>
      <c r="AS222"/>
      <c r="AT222"/>
      <c r="AU222"/>
      <c r="AV222"/>
      <c r="AW222"/>
      <c r="AX222"/>
      <c r="AY222"/>
    </row>
    <row r="223" spans="1:51" ht="15" customHeight="1" x14ac:dyDescent="0.25">
      <c r="A223" s="37" t="s">
        <v>151</v>
      </c>
      <c r="B223" s="41">
        <v>3924</v>
      </c>
      <c r="C223" s="41">
        <v>1987</v>
      </c>
      <c r="D223" s="41">
        <v>1937</v>
      </c>
      <c r="E223" s="41"/>
      <c r="F223" s="41">
        <v>860</v>
      </c>
      <c r="G223" s="41">
        <v>375</v>
      </c>
      <c r="H223" s="41">
        <v>485</v>
      </c>
      <c r="I223" s="41"/>
      <c r="J223" s="41">
        <v>3064</v>
      </c>
      <c r="K223" s="41">
        <v>1612</v>
      </c>
      <c r="L223" s="41">
        <v>1452</v>
      </c>
      <c r="AP223"/>
      <c r="AQ223"/>
      <c r="AR223"/>
      <c r="AS223"/>
      <c r="AT223"/>
      <c r="AU223"/>
      <c r="AV223"/>
      <c r="AW223"/>
      <c r="AX223"/>
      <c r="AY223"/>
    </row>
    <row r="224" spans="1:51" ht="15" customHeight="1" x14ac:dyDescent="0.25">
      <c r="A224" s="37" t="s">
        <v>152</v>
      </c>
      <c r="B224" s="41">
        <v>13008</v>
      </c>
      <c r="C224" s="41">
        <v>6223</v>
      </c>
      <c r="D224" s="41">
        <v>6785</v>
      </c>
      <c r="E224" s="41"/>
      <c r="F224" s="41">
        <v>7098</v>
      </c>
      <c r="G224" s="41">
        <v>3049</v>
      </c>
      <c r="H224" s="41">
        <v>4049</v>
      </c>
      <c r="I224" s="41"/>
      <c r="J224" s="41">
        <v>5910</v>
      </c>
      <c r="K224" s="41">
        <v>3174</v>
      </c>
      <c r="L224" s="41">
        <v>2736</v>
      </c>
      <c r="AP224"/>
      <c r="AQ224"/>
      <c r="AR224"/>
      <c r="AS224"/>
      <c r="AT224"/>
      <c r="AU224"/>
      <c r="AV224"/>
      <c r="AW224"/>
      <c r="AX224"/>
      <c r="AY224"/>
    </row>
    <row r="225" spans="1:51" ht="15" customHeight="1" x14ac:dyDescent="0.25">
      <c r="A225" s="37" t="s">
        <v>153</v>
      </c>
      <c r="B225" s="41">
        <v>50109</v>
      </c>
      <c r="C225" s="41">
        <v>22510</v>
      </c>
      <c r="D225" s="41">
        <v>27599</v>
      </c>
      <c r="E225" s="41"/>
      <c r="F225" s="41">
        <v>36153</v>
      </c>
      <c r="G225" s="41">
        <v>15300</v>
      </c>
      <c r="H225" s="41">
        <v>20853</v>
      </c>
      <c r="I225" s="41"/>
      <c r="J225" s="41">
        <v>13956</v>
      </c>
      <c r="K225" s="41">
        <v>7210</v>
      </c>
      <c r="L225" s="41">
        <v>6746</v>
      </c>
      <c r="AP225"/>
      <c r="AQ225"/>
      <c r="AR225"/>
      <c r="AS225"/>
      <c r="AT225"/>
      <c r="AU225"/>
      <c r="AV225"/>
      <c r="AW225"/>
      <c r="AX225"/>
      <c r="AY225"/>
    </row>
    <row r="226" spans="1:51" ht="15" customHeight="1" x14ac:dyDescent="0.25">
      <c r="A226" s="37" t="s">
        <v>154</v>
      </c>
      <c r="B226" s="41">
        <v>11633</v>
      </c>
      <c r="C226" s="41">
        <v>5707</v>
      </c>
      <c r="D226" s="41">
        <v>5926</v>
      </c>
      <c r="E226" s="41"/>
      <c r="F226" s="41">
        <v>5283</v>
      </c>
      <c r="G226" s="41">
        <v>2350</v>
      </c>
      <c r="H226" s="41">
        <v>2933</v>
      </c>
      <c r="I226" s="41"/>
      <c r="J226" s="41">
        <v>6350</v>
      </c>
      <c r="K226" s="41">
        <v>3357</v>
      </c>
      <c r="L226" s="41">
        <v>2993</v>
      </c>
      <c r="AP226"/>
      <c r="AQ226"/>
      <c r="AR226"/>
      <c r="AS226"/>
      <c r="AT226"/>
      <c r="AU226"/>
      <c r="AV226"/>
      <c r="AW226"/>
      <c r="AX226"/>
      <c r="AY226"/>
    </row>
    <row r="227" spans="1:51" ht="15" customHeight="1" x14ac:dyDescent="0.25">
      <c r="A227" s="37" t="s">
        <v>155</v>
      </c>
      <c r="B227" s="41">
        <v>27490</v>
      </c>
      <c r="C227" s="41">
        <v>12527</v>
      </c>
      <c r="D227" s="41">
        <v>14963</v>
      </c>
      <c r="E227" s="41"/>
      <c r="F227" s="41">
        <v>22342</v>
      </c>
      <c r="G227" s="41">
        <v>9838</v>
      </c>
      <c r="H227" s="41">
        <v>12504</v>
      </c>
      <c r="I227" s="41"/>
      <c r="J227" s="41">
        <v>5148</v>
      </c>
      <c r="K227" s="41">
        <v>2689</v>
      </c>
      <c r="L227" s="41">
        <v>2459</v>
      </c>
      <c r="AP227"/>
      <c r="AQ227"/>
      <c r="AR227"/>
      <c r="AS227"/>
      <c r="AT227"/>
      <c r="AU227"/>
      <c r="AV227"/>
      <c r="AW227"/>
      <c r="AX227"/>
      <c r="AY227"/>
    </row>
    <row r="228" spans="1:51" ht="15" customHeight="1" x14ac:dyDescent="0.25">
      <c r="A228" s="37" t="s">
        <v>156</v>
      </c>
      <c r="B228" s="41">
        <v>9088</v>
      </c>
      <c r="C228" s="41">
        <v>4407</v>
      </c>
      <c r="D228" s="41">
        <v>4681</v>
      </c>
      <c r="E228" s="41"/>
      <c r="F228" s="41">
        <v>5124</v>
      </c>
      <c r="G228" s="41">
        <v>2272</v>
      </c>
      <c r="H228" s="41">
        <v>2852</v>
      </c>
      <c r="I228" s="41"/>
      <c r="J228" s="41">
        <v>3964</v>
      </c>
      <c r="K228" s="41">
        <v>2135</v>
      </c>
      <c r="L228" s="41">
        <v>1829</v>
      </c>
      <c r="AP228"/>
      <c r="AQ228"/>
      <c r="AR228"/>
      <c r="AS228"/>
      <c r="AT228"/>
      <c r="AU228"/>
      <c r="AV228"/>
      <c r="AW228"/>
      <c r="AX228"/>
      <c r="AY228"/>
    </row>
    <row r="229" spans="1:51" ht="15" customHeight="1" x14ac:dyDescent="0.25">
      <c r="A229" s="37" t="s">
        <v>157</v>
      </c>
      <c r="B229" s="41">
        <v>6804</v>
      </c>
      <c r="C229" s="41">
        <v>3405</v>
      </c>
      <c r="D229" s="41">
        <v>3399</v>
      </c>
      <c r="E229" s="41"/>
      <c r="F229" s="41">
        <v>3348</v>
      </c>
      <c r="G229" s="41">
        <v>1540</v>
      </c>
      <c r="H229" s="41">
        <v>1808</v>
      </c>
      <c r="I229" s="41"/>
      <c r="J229" s="41">
        <v>3456</v>
      </c>
      <c r="K229" s="41">
        <v>1865</v>
      </c>
      <c r="L229" s="41">
        <v>1591</v>
      </c>
      <c r="AP229"/>
      <c r="AQ229"/>
      <c r="AR229"/>
      <c r="AS229"/>
      <c r="AT229"/>
      <c r="AU229"/>
      <c r="AV229"/>
      <c r="AW229"/>
      <c r="AX229"/>
      <c r="AY229"/>
    </row>
    <row r="230" spans="1:51" ht="15" customHeight="1" x14ac:dyDescent="0.25">
      <c r="A230" s="37" t="s">
        <v>158</v>
      </c>
      <c r="B230" s="41">
        <v>8077</v>
      </c>
      <c r="C230" s="41">
        <v>3890</v>
      </c>
      <c r="D230" s="41">
        <v>4187</v>
      </c>
      <c r="E230" s="41"/>
      <c r="F230" s="41">
        <v>4667</v>
      </c>
      <c r="G230" s="41">
        <v>2093</v>
      </c>
      <c r="H230" s="41">
        <v>2574</v>
      </c>
      <c r="I230" s="41"/>
      <c r="J230" s="41">
        <v>3410</v>
      </c>
      <c r="K230" s="41">
        <v>1797</v>
      </c>
      <c r="L230" s="41">
        <v>1613</v>
      </c>
      <c r="AP230"/>
      <c r="AQ230"/>
      <c r="AR230"/>
      <c r="AS230"/>
      <c r="AT230"/>
      <c r="AU230"/>
      <c r="AV230"/>
      <c r="AW230"/>
      <c r="AX230"/>
      <c r="AY230"/>
    </row>
    <row r="231" spans="1:51" ht="15" customHeight="1" x14ac:dyDescent="0.25">
      <c r="A231" s="36" t="s">
        <v>159</v>
      </c>
      <c r="B231" s="41">
        <v>5728</v>
      </c>
      <c r="C231" s="41">
        <v>2905</v>
      </c>
      <c r="D231" s="41">
        <v>2823</v>
      </c>
      <c r="E231" s="41"/>
      <c r="F231" s="41">
        <v>2473</v>
      </c>
      <c r="G231" s="41">
        <v>1146</v>
      </c>
      <c r="H231" s="41">
        <v>1327</v>
      </c>
      <c r="I231" s="41"/>
      <c r="J231" s="41">
        <v>3255</v>
      </c>
      <c r="K231" s="41">
        <v>1759</v>
      </c>
      <c r="L231" s="41">
        <v>1496</v>
      </c>
      <c r="AP231"/>
      <c r="AQ231"/>
      <c r="AR231"/>
      <c r="AS231"/>
      <c r="AT231"/>
      <c r="AU231"/>
      <c r="AV231"/>
      <c r="AW231"/>
      <c r="AX231"/>
      <c r="AY231"/>
    </row>
    <row r="232" spans="1:51" ht="15" customHeight="1" x14ac:dyDescent="0.25">
      <c r="A232" s="37" t="s">
        <v>160</v>
      </c>
      <c r="B232" s="41">
        <v>9702</v>
      </c>
      <c r="C232" s="41">
        <v>4851</v>
      </c>
      <c r="D232" s="41">
        <v>4851</v>
      </c>
      <c r="E232" s="41"/>
      <c r="F232" s="41">
        <v>4261</v>
      </c>
      <c r="G232" s="41">
        <v>1951</v>
      </c>
      <c r="H232" s="41">
        <v>2310</v>
      </c>
      <c r="I232" s="41"/>
      <c r="J232" s="41">
        <v>5441</v>
      </c>
      <c r="K232" s="41">
        <v>2900</v>
      </c>
      <c r="L232" s="41">
        <v>2541</v>
      </c>
      <c r="AP232"/>
      <c r="AQ232"/>
      <c r="AR232"/>
      <c r="AS232"/>
      <c r="AT232"/>
      <c r="AU232"/>
      <c r="AV232"/>
      <c r="AW232"/>
      <c r="AX232"/>
      <c r="AY232"/>
    </row>
    <row r="233" spans="1:51" ht="15" customHeight="1" x14ac:dyDescent="0.25">
      <c r="A233" s="37" t="s">
        <v>161</v>
      </c>
      <c r="B233" s="41">
        <v>6121</v>
      </c>
      <c r="C233" s="41">
        <v>3095</v>
      </c>
      <c r="D233" s="41">
        <v>3026</v>
      </c>
      <c r="E233" s="41"/>
      <c r="F233" s="41">
        <v>2270</v>
      </c>
      <c r="G233" s="41">
        <v>1014</v>
      </c>
      <c r="H233" s="41">
        <v>1256</v>
      </c>
      <c r="I233" s="41"/>
      <c r="J233" s="41">
        <v>3851</v>
      </c>
      <c r="K233" s="41">
        <v>2081</v>
      </c>
      <c r="L233" s="41">
        <v>1770</v>
      </c>
      <c r="AP233"/>
      <c r="AQ233"/>
      <c r="AR233"/>
      <c r="AS233"/>
      <c r="AT233"/>
      <c r="AU233"/>
      <c r="AV233"/>
      <c r="AW233"/>
      <c r="AX233"/>
      <c r="AY233"/>
    </row>
    <row r="234" spans="1:51" s="21" customFormat="1" ht="15" customHeight="1" x14ac:dyDescent="0.2">
      <c r="A234" s="37" t="s">
        <v>162</v>
      </c>
      <c r="B234" s="41">
        <v>9644</v>
      </c>
      <c r="C234" s="41">
        <v>4750</v>
      </c>
      <c r="D234" s="41">
        <v>4894</v>
      </c>
      <c r="E234" s="41"/>
      <c r="F234" s="41">
        <v>4454</v>
      </c>
      <c r="G234" s="41">
        <v>1928</v>
      </c>
      <c r="H234" s="41">
        <v>2526</v>
      </c>
      <c r="I234" s="41"/>
      <c r="J234" s="41">
        <v>5190</v>
      </c>
      <c r="K234" s="41">
        <v>2822</v>
      </c>
      <c r="L234" s="41">
        <v>2368</v>
      </c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20"/>
      <c r="AO234" s="20"/>
    </row>
    <row r="235" spans="1:51" ht="14.25" customHeight="1" x14ac:dyDescent="0.25">
      <c r="A235" s="85"/>
      <c r="B235" s="85"/>
      <c r="C235" s="99"/>
      <c r="D235" s="99"/>
      <c r="E235" s="99"/>
      <c r="F235" s="99"/>
      <c r="G235" s="99"/>
      <c r="H235" s="99"/>
      <c r="I235" s="99"/>
      <c r="J235" s="99"/>
      <c r="K235" s="99"/>
      <c r="L235" s="106"/>
      <c r="AP235"/>
      <c r="AQ235"/>
      <c r="AR235"/>
      <c r="AS235"/>
      <c r="AT235"/>
      <c r="AU235"/>
      <c r="AV235"/>
      <c r="AW235"/>
      <c r="AX235"/>
      <c r="AY235"/>
    </row>
    <row r="236" spans="1:51" ht="14.25" customHeight="1" x14ac:dyDescent="0.25">
      <c r="A236" s="12"/>
      <c r="B236" s="12"/>
      <c r="C236" s="82"/>
      <c r="D236" s="82"/>
      <c r="E236" s="82"/>
      <c r="F236" s="82"/>
      <c r="G236" s="82"/>
      <c r="H236" s="82"/>
      <c r="I236" s="82"/>
      <c r="J236" s="82"/>
      <c r="K236" s="82"/>
      <c r="L236" s="8"/>
      <c r="AP236"/>
      <c r="AQ236"/>
      <c r="AR236"/>
      <c r="AS236"/>
      <c r="AT236"/>
      <c r="AU236"/>
      <c r="AV236"/>
      <c r="AW236"/>
      <c r="AX236"/>
      <c r="AY236"/>
    </row>
    <row r="237" spans="1:51" ht="14.25" customHeight="1" x14ac:dyDescent="0.25">
      <c r="A237" s="12"/>
      <c r="B237" s="12"/>
      <c r="C237" s="82"/>
      <c r="D237" s="82"/>
      <c r="E237" s="82"/>
      <c r="F237" s="82"/>
      <c r="G237" s="82"/>
      <c r="H237" s="82"/>
      <c r="I237" s="82"/>
      <c r="J237" s="82"/>
      <c r="K237" s="82"/>
      <c r="L237" s="8"/>
      <c r="AP237"/>
      <c r="AQ237"/>
      <c r="AR237"/>
      <c r="AS237"/>
      <c r="AT237"/>
      <c r="AU237"/>
      <c r="AV237"/>
      <c r="AW237"/>
      <c r="AX237"/>
      <c r="AY237"/>
    </row>
    <row r="238" spans="1:51" ht="14.25" customHeight="1" x14ac:dyDescent="0.25">
      <c r="A238" s="12"/>
      <c r="B238" s="12"/>
      <c r="C238" s="82"/>
      <c r="D238" s="82"/>
      <c r="E238" s="82"/>
      <c r="F238" s="82"/>
      <c r="G238" s="82"/>
      <c r="H238" s="82"/>
      <c r="I238" s="82"/>
      <c r="J238" s="82"/>
      <c r="K238" s="82"/>
      <c r="L238" s="8"/>
      <c r="AP238"/>
      <c r="AQ238"/>
      <c r="AR238"/>
      <c r="AS238"/>
      <c r="AT238"/>
      <c r="AU238"/>
      <c r="AV238"/>
      <c r="AW238"/>
      <c r="AX238"/>
      <c r="AY238"/>
    </row>
    <row r="239" spans="1:51" ht="14.25" customHeight="1" x14ac:dyDescent="0.25">
      <c r="A239" s="12"/>
      <c r="B239" s="12"/>
      <c r="C239" s="82"/>
      <c r="D239" s="82"/>
      <c r="E239" s="82"/>
      <c r="F239" s="82"/>
      <c r="G239" s="82"/>
      <c r="H239" s="82"/>
      <c r="I239" s="82"/>
      <c r="J239" s="82"/>
      <c r="K239" s="82"/>
      <c r="L239" s="8"/>
      <c r="AP239"/>
      <c r="AQ239"/>
      <c r="AR239"/>
      <c r="AS239"/>
      <c r="AT239"/>
      <c r="AU239"/>
      <c r="AV239"/>
      <c r="AW239"/>
      <c r="AX239"/>
      <c r="AY239"/>
    </row>
    <row r="240" spans="1:51" ht="14.25" customHeight="1" x14ac:dyDescent="0.25">
      <c r="A240" s="12"/>
      <c r="B240" s="12"/>
      <c r="C240" s="82"/>
      <c r="D240" s="82"/>
      <c r="E240" s="82"/>
      <c r="F240" s="82"/>
      <c r="G240" s="82"/>
      <c r="H240" s="82"/>
      <c r="I240" s="82"/>
      <c r="J240" s="82"/>
      <c r="K240" s="82"/>
      <c r="L240" s="8"/>
      <c r="AP240"/>
      <c r="AQ240"/>
      <c r="AR240"/>
      <c r="AS240"/>
      <c r="AT240"/>
      <c r="AU240"/>
      <c r="AV240"/>
      <c r="AW240"/>
      <c r="AX240"/>
      <c r="AY240"/>
    </row>
    <row r="241" spans="1:51" ht="14.25" customHeight="1" x14ac:dyDescent="0.25">
      <c r="A241" s="12"/>
      <c r="B241" s="12"/>
      <c r="C241" s="82"/>
      <c r="D241" s="82"/>
      <c r="E241" s="82"/>
      <c r="F241" s="82"/>
      <c r="G241" s="82"/>
      <c r="H241" s="82"/>
      <c r="I241" s="82"/>
      <c r="J241" s="82"/>
      <c r="K241" s="82"/>
      <c r="L241" s="8"/>
      <c r="AP241"/>
      <c r="AQ241"/>
      <c r="AR241"/>
      <c r="AS241"/>
      <c r="AT241"/>
      <c r="AU241"/>
      <c r="AV241"/>
      <c r="AW241"/>
      <c r="AX241"/>
      <c r="AY241"/>
    </row>
    <row r="242" spans="1:51" ht="1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AP242"/>
      <c r="AQ242"/>
      <c r="AR242"/>
      <c r="AS242"/>
      <c r="AT242"/>
      <c r="AU242"/>
      <c r="AV242"/>
      <c r="AW242"/>
      <c r="AX242"/>
      <c r="AY242"/>
    </row>
    <row r="243" spans="1:51" ht="1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AP243"/>
      <c r="AQ243"/>
      <c r="AR243"/>
      <c r="AS243"/>
      <c r="AT243"/>
      <c r="AU243"/>
      <c r="AV243"/>
      <c r="AW243"/>
      <c r="AX243"/>
      <c r="AY243"/>
    </row>
    <row r="244" spans="1:51" ht="15" customHeight="1" x14ac:dyDescent="0.25">
      <c r="A244" s="1"/>
      <c r="B244" s="1"/>
      <c r="C244" s="301" t="s">
        <v>388</v>
      </c>
      <c r="D244" s="301"/>
      <c r="E244" s="301"/>
      <c r="F244" s="301"/>
      <c r="G244" s="301"/>
      <c r="H244" s="301"/>
      <c r="I244" s="301"/>
      <c r="J244" s="301"/>
      <c r="K244" s="301"/>
      <c r="L244" s="301"/>
      <c r="AP244"/>
      <c r="AQ244"/>
      <c r="AR244"/>
      <c r="AS244"/>
      <c r="AT244"/>
      <c r="AU244"/>
      <c r="AV244"/>
      <c r="AW244"/>
      <c r="AX244"/>
      <c r="AY244"/>
    </row>
    <row r="245" spans="1:51" ht="4.9000000000000004" customHeight="1" x14ac:dyDescent="0.25">
      <c r="A245" s="85"/>
      <c r="B245" s="85"/>
      <c r="C245" s="99"/>
      <c r="D245" s="99"/>
      <c r="E245" s="99"/>
      <c r="F245" s="99"/>
      <c r="G245" s="99"/>
      <c r="H245" s="99"/>
      <c r="I245" s="99"/>
      <c r="J245" s="99"/>
      <c r="K245" s="99"/>
      <c r="L245" s="106"/>
      <c r="AP245"/>
      <c r="AQ245"/>
      <c r="AR245"/>
      <c r="AS245"/>
      <c r="AT245"/>
      <c r="AU245"/>
      <c r="AV245"/>
      <c r="AW245"/>
      <c r="AX245"/>
      <c r="AY245"/>
    </row>
    <row r="246" spans="1:51" ht="4.9000000000000004" customHeight="1" x14ac:dyDescent="0.25">
      <c r="A246" s="61"/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AP246"/>
      <c r="AQ246"/>
      <c r="AR246"/>
      <c r="AS246"/>
      <c r="AT246"/>
      <c r="AU246"/>
      <c r="AV246"/>
      <c r="AW246"/>
      <c r="AX246"/>
      <c r="AY246"/>
    </row>
    <row r="247" spans="1:51" ht="15" customHeight="1" x14ac:dyDescent="0.25">
      <c r="A247" s="84" t="s">
        <v>446</v>
      </c>
      <c r="B247" s="3"/>
      <c r="C247" s="3"/>
      <c r="D247" s="3"/>
      <c r="E247" s="3"/>
      <c r="F247" s="3"/>
      <c r="G247" s="3"/>
      <c r="H247" s="3"/>
      <c r="I247" s="3"/>
      <c r="J247" s="3"/>
      <c r="K247" s="33"/>
      <c r="L247" s="34"/>
      <c r="AP247"/>
      <c r="AQ247"/>
      <c r="AR247"/>
      <c r="AS247"/>
      <c r="AT247"/>
      <c r="AU247"/>
      <c r="AV247"/>
      <c r="AW247"/>
      <c r="AX247"/>
      <c r="AY247"/>
    </row>
    <row r="248" spans="1:51" ht="15" customHeight="1" x14ac:dyDescent="0.25">
      <c r="A248" s="84" t="s">
        <v>387</v>
      </c>
      <c r="B248" s="1"/>
      <c r="C248" s="1"/>
      <c r="D248" s="1"/>
      <c r="E248" s="1"/>
      <c r="F248" s="1"/>
      <c r="G248" s="1"/>
      <c r="H248" s="1"/>
      <c r="I248" s="1"/>
      <c r="J248" s="1"/>
      <c r="K248" s="12"/>
      <c r="L248" s="7" t="s">
        <v>1</v>
      </c>
      <c r="AP248"/>
      <c r="AQ248"/>
      <c r="AR248"/>
      <c r="AS248"/>
      <c r="AT248"/>
      <c r="AU248"/>
      <c r="AV248"/>
      <c r="AW248"/>
      <c r="AX248"/>
      <c r="AY248"/>
    </row>
    <row r="249" spans="1:51" ht="4.9000000000000004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7"/>
      <c r="AP249"/>
      <c r="AQ249"/>
      <c r="AR249"/>
      <c r="AS249"/>
      <c r="AT249"/>
      <c r="AU249"/>
      <c r="AV249"/>
      <c r="AW249"/>
      <c r="AX249"/>
      <c r="AY249"/>
    </row>
    <row r="250" spans="1:51" ht="4.9000000000000004" customHeight="1" x14ac:dyDescent="0.25">
      <c r="A250" s="89"/>
      <c r="B250" s="89"/>
      <c r="C250" s="89"/>
      <c r="D250" s="89"/>
      <c r="E250" s="89"/>
      <c r="F250" s="89"/>
      <c r="G250" s="89"/>
      <c r="H250" s="89"/>
      <c r="I250" s="89"/>
      <c r="J250" s="89"/>
      <c r="K250" s="89"/>
      <c r="L250" s="90"/>
      <c r="AP250"/>
      <c r="AQ250"/>
      <c r="AR250"/>
      <c r="AS250"/>
      <c r="AT250"/>
      <c r="AU250"/>
      <c r="AV250"/>
      <c r="AW250"/>
      <c r="AX250"/>
      <c r="AY250"/>
    </row>
    <row r="251" spans="1:51" ht="15" customHeight="1" x14ac:dyDescent="0.25">
      <c r="A251" s="305" t="s">
        <v>2</v>
      </c>
      <c r="B251" s="267"/>
      <c r="C251" s="267" t="s">
        <v>3</v>
      </c>
      <c r="D251" s="267"/>
      <c r="E251" s="267"/>
      <c r="F251" s="267" t="s">
        <v>4</v>
      </c>
      <c r="G251" s="267" t="s">
        <v>574</v>
      </c>
      <c r="H251" s="267"/>
      <c r="I251" s="268"/>
      <c r="J251" s="267"/>
      <c r="K251" s="269" t="s">
        <v>5</v>
      </c>
      <c r="L251" s="267"/>
      <c r="AP251"/>
      <c r="AQ251"/>
      <c r="AR251"/>
      <c r="AS251"/>
      <c r="AT251"/>
      <c r="AU251"/>
      <c r="AV251"/>
      <c r="AW251"/>
      <c r="AX251"/>
      <c r="AY251"/>
    </row>
    <row r="252" spans="1:51" ht="15" customHeight="1" x14ac:dyDescent="0.25">
      <c r="A252" s="305"/>
      <c r="B252" s="262" t="s">
        <v>6</v>
      </c>
      <c r="C252" s="262" t="s">
        <v>7</v>
      </c>
      <c r="D252" s="262" t="s">
        <v>8</v>
      </c>
      <c r="E252" s="262"/>
      <c r="F252" s="262" t="s">
        <v>6</v>
      </c>
      <c r="G252" s="262" t="s">
        <v>7</v>
      </c>
      <c r="H252" s="262" t="s">
        <v>8</v>
      </c>
      <c r="I252" s="262"/>
      <c r="J252" s="262" t="s">
        <v>6</v>
      </c>
      <c r="K252" s="262" t="s">
        <v>7</v>
      </c>
      <c r="L252" s="262" t="s">
        <v>8</v>
      </c>
      <c r="AP252"/>
      <c r="AQ252"/>
      <c r="AR252"/>
      <c r="AS252"/>
      <c r="AT252"/>
      <c r="AU252"/>
      <c r="AV252"/>
      <c r="AW252"/>
      <c r="AX252"/>
      <c r="AY252"/>
    </row>
    <row r="253" spans="1:51" ht="4.9000000000000004" customHeight="1" x14ac:dyDescent="0.25">
      <c r="A253" s="87"/>
      <c r="B253" s="91"/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AP253"/>
      <c r="AQ253"/>
      <c r="AR253"/>
      <c r="AS253"/>
      <c r="AT253"/>
      <c r="AU253"/>
      <c r="AV253"/>
      <c r="AW253"/>
      <c r="AX253"/>
      <c r="AY253"/>
    </row>
    <row r="254" spans="1:51" ht="4.9000000000000004" customHeight="1" x14ac:dyDescent="0.25">
      <c r="A254" s="12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AP254"/>
      <c r="AQ254"/>
      <c r="AR254"/>
      <c r="AS254"/>
      <c r="AT254"/>
      <c r="AU254"/>
      <c r="AV254"/>
      <c r="AW254"/>
      <c r="AX254"/>
      <c r="AY254"/>
    </row>
    <row r="255" spans="1:51" ht="15" customHeight="1" x14ac:dyDescent="0.25">
      <c r="A255" s="126" t="s">
        <v>163</v>
      </c>
      <c r="B255" s="126">
        <v>215312</v>
      </c>
      <c r="C255" s="126">
        <v>98314</v>
      </c>
      <c r="D255" s="126">
        <v>116998</v>
      </c>
      <c r="E255" s="126"/>
      <c r="F255" s="126">
        <v>153812</v>
      </c>
      <c r="G255" s="126">
        <v>65441</v>
      </c>
      <c r="H255" s="126">
        <v>88371</v>
      </c>
      <c r="I255" s="126"/>
      <c r="J255" s="270">
        <v>61500</v>
      </c>
      <c r="K255" s="270">
        <v>32873</v>
      </c>
      <c r="L255" s="270">
        <v>28627</v>
      </c>
      <c r="AP255"/>
      <c r="AQ255"/>
      <c r="AR255"/>
      <c r="AS255"/>
      <c r="AT255"/>
      <c r="AU255"/>
      <c r="AV255"/>
      <c r="AW255"/>
      <c r="AX255"/>
      <c r="AY255"/>
    </row>
    <row r="256" spans="1:51" ht="15" customHeight="1" x14ac:dyDescent="0.25">
      <c r="A256" s="36" t="s">
        <v>164</v>
      </c>
      <c r="B256" s="41">
        <v>21936</v>
      </c>
      <c r="C256" s="41">
        <v>10481</v>
      </c>
      <c r="D256" s="41">
        <v>11455</v>
      </c>
      <c r="E256" s="41"/>
      <c r="F256" s="41">
        <v>13073</v>
      </c>
      <c r="G256" s="41">
        <v>5744</v>
      </c>
      <c r="H256" s="41">
        <v>7329</v>
      </c>
      <c r="I256" s="41"/>
      <c r="J256" s="41">
        <v>8863</v>
      </c>
      <c r="K256" s="41">
        <v>4737</v>
      </c>
      <c r="L256" s="41">
        <v>4126</v>
      </c>
      <c r="AP256"/>
      <c r="AQ256"/>
      <c r="AR256"/>
      <c r="AS256"/>
      <c r="AT256"/>
      <c r="AU256"/>
      <c r="AV256"/>
      <c r="AW256"/>
      <c r="AX256"/>
      <c r="AY256"/>
    </row>
    <row r="257" spans="1:51" ht="15" customHeight="1" x14ac:dyDescent="0.25">
      <c r="A257" s="37" t="s">
        <v>165</v>
      </c>
      <c r="B257" s="41">
        <v>6342</v>
      </c>
      <c r="C257" s="41">
        <v>3154</v>
      </c>
      <c r="D257" s="41">
        <v>3188</v>
      </c>
      <c r="E257" s="41"/>
      <c r="F257" s="41">
        <v>4656</v>
      </c>
      <c r="G257" s="41">
        <v>2195</v>
      </c>
      <c r="H257" s="41">
        <v>2461</v>
      </c>
      <c r="I257" s="41"/>
      <c r="J257" s="41">
        <v>1686</v>
      </c>
      <c r="K257" s="41">
        <v>959</v>
      </c>
      <c r="L257" s="41">
        <v>727</v>
      </c>
      <c r="AP257"/>
      <c r="AQ257"/>
      <c r="AR257"/>
      <c r="AS257"/>
      <c r="AT257"/>
      <c r="AU257"/>
      <c r="AV257"/>
      <c r="AW257"/>
      <c r="AX257"/>
      <c r="AY257"/>
    </row>
    <row r="258" spans="1:51" s="21" customFormat="1" ht="15" customHeight="1" x14ac:dyDescent="0.2">
      <c r="A258" s="37" t="s">
        <v>18</v>
      </c>
      <c r="B258" s="41">
        <v>15335</v>
      </c>
      <c r="C258" s="41">
        <v>7379</v>
      </c>
      <c r="D258" s="41">
        <v>7956</v>
      </c>
      <c r="E258" s="41"/>
      <c r="F258" s="41">
        <v>9562</v>
      </c>
      <c r="G258" s="41">
        <v>4200</v>
      </c>
      <c r="H258" s="41">
        <v>5362</v>
      </c>
      <c r="I258" s="41"/>
      <c r="J258" s="41">
        <v>5773</v>
      </c>
      <c r="K258" s="41">
        <v>3179</v>
      </c>
      <c r="L258" s="41">
        <v>2594</v>
      </c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/>
      <c r="AN258" s="20"/>
      <c r="AO258" s="20"/>
    </row>
    <row r="259" spans="1:51" ht="15" customHeight="1" x14ac:dyDescent="0.25">
      <c r="A259" s="37" t="s">
        <v>166</v>
      </c>
      <c r="B259" s="41">
        <v>7952</v>
      </c>
      <c r="C259" s="41">
        <v>3979</v>
      </c>
      <c r="D259" s="41">
        <v>3973</v>
      </c>
      <c r="E259" s="41"/>
      <c r="F259" s="41">
        <v>2429</v>
      </c>
      <c r="G259" s="41">
        <v>1073</v>
      </c>
      <c r="H259" s="41">
        <v>1356</v>
      </c>
      <c r="I259" s="41"/>
      <c r="J259" s="41">
        <v>5523</v>
      </c>
      <c r="K259" s="41">
        <v>2906</v>
      </c>
      <c r="L259" s="41">
        <v>2617</v>
      </c>
      <c r="AP259"/>
      <c r="AQ259"/>
      <c r="AR259"/>
      <c r="AS259"/>
      <c r="AT259"/>
      <c r="AU259"/>
      <c r="AV259"/>
      <c r="AW259"/>
      <c r="AX259"/>
      <c r="AY259"/>
    </row>
    <row r="260" spans="1:51" ht="15" customHeight="1" x14ac:dyDescent="0.25">
      <c r="A260" s="37" t="s">
        <v>577</v>
      </c>
      <c r="B260" s="41">
        <v>17277</v>
      </c>
      <c r="C260" s="41">
        <v>8401</v>
      </c>
      <c r="D260" s="41">
        <v>8876</v>
      </c>
      <c r="E260" s="41"/>
      <c r="F260" s="41">
        <v>7201</v>
      </c>
      <c r="G260" s="41">
        <v>3152</v>
      </c>
      <c r="H260" s="41">
        <v>4049</v>
      </c>
      <c r="I260" s="41"/>
      <c r="J260" s="41">
        <v>10076</v>
      </c>
      <c r="K260" s="41">
        <v>5249</v>
      </c>
      <c r="L260" s="41">
        <v>4827</v>
      </c>
      <c r="AP260"/>
      <c r="AQ260"/>
      <c r="AR260"/>
      <c r="AS260"/>
      <c r="AT260"/>
      <c r="AU260"/>
      <c r="AV260"/>
      <c r="AW260"/>
      <c r="AX260"/>
      <c r="AY260"/>
    </row>
    <row r="261" spans="1:51" ht="15" customHeight="1" x14ac:dyDescent="0.25">
      <c r="A261" s="37" t="s">
        <v>163</v>
      </c>
      <c r="B261" s="41">
        <v>108418</v>
      </c>
      <c r="C261" s="41">
        <v>46750</v>
      </c>
      <c r="D261" s="41">
        <v>61668</v>
      </c>
      <c r="E261" s="41"/>
      <c r="F261" s="41">
        <v>97388</v>
      </c>
      <c r="G261" s="41">
        <v>40849</v>
      </c>
      <c r="H261" s="41">
        <v>56539</v>
      </c>
      <c r="I261" s="41"/>
      <c r="J261" s="41">
        <v>11030</v>
      </c>
      <c r="K261" s="41">
        <v>5901</v>
      </c>
      <c r="L261" s="41">
        <v>5129</v>
      </c>
      <c r="AP261"/>
      <c r="AQ261"/>
      <c r="AR261"/>
      <c r="AS261"/>
      <c r="AT261"/>
      <c r="AU261"/>
      <c r="AV261"/>
      <c r="AW261"/>
      <c r="AX261"/>
      <c r="AY261"/>
    </row>
    <row r="262" spans="1:51" ht="15" customHeight="1" x14ac:dyDescent="0.25">
      <c r="A262" s="37" t="s">
        <v>168</v>
      </c>
      <c r="B262" s="41">
        <v>26236</v>
      </c>
      <c r="C262" s="41">
        <v>12107</v>
      </c>
      <c r="D262" s="41">
        <v>14129</v>
      </c>
      <c r="E262" s="41"/>
      <c r="F262" s="41">
        <v>16150</v>
      </c>
      <c r="G262" s="41">
        <v>6772</v>
      </c>
      <c r="H262" s="41">
        <v>9378</v>
      </c>
      <c r="I262" s="41"/>
      <c r="J262" s="41">
        <v>10086</v>
      </c>
      <c r="K262" s="41">
        <v>5335</v>
      </c>
      <c r="L262" s="41">
        <v>4751</v>
      </c>
      <c r="AP262"/>
      <c r="AQ262"/>
      <c r="AR262"/>
      <c r="AS262"/>
      <c r="AT262"/>
      <c r="AU262"/>
      <c r="AV262"/>
      <c r="AW262"/>
      <c r="AX262"/>
      <c r="AY262"/>
    </row>
    <row r="263" spans="1:51" ht="15" customHeight="1" x14ac:dyDescent="0.25">
      <c r="A263" s="37" t="s">
        <v>169</v>
      </c>
      <c r="B263" s="41">
        <v>5586</v>
      </c>
      <c r="C263" s="41">
        <v>2915</v>
      </c>
      <c r="D263" s="41">
        <v>2671</v>
      </c>
      <c r="E263" s="41"/>
      <c r="F263" s="41">
        <v>1837</v>
      </c>
      <c r="G263" s="41">
        <v>826</v>
      </c>
      <c r="H263" s="41">
        <v>1011</v>
      </c>
      <c r="I263" s="41"/>
      <c r="J263" s="41">
        <v>3749</v>
      </c>
      <c r="K263" s="41">
        <v>2089</v>
      </c>
      <c r="L263" s="41">
        <v>1660</v>
      </c>
      <c r="AP263"/>
      <c r="AQ263"/>
      <c r="AR263"/>
      <c r="AS263"/>
      <c r="AT263"/>
      <c r="AU263"/>
      <c r="AV263"/>
      <c r="AW263"/>
      <c r="AX263"/>
      <c r="AY263"/>
    </row>
    <row r="264" spans="1:51" ht="15" customHeight="1" x14ac:dyDescent="0.25">
      <c r="A264" s="37" t="s">
        <v>170</v>
      </c>
      <c r="B264" s="41">
        <v>6230</v>
      </c>
      <c r="C264" s="41">
        <v>3148</v>
      </c>
      <c r="D264" s="41">
        <v>3082</v>
      </c>
      <c r="E264" s="41"/>
      <c r="F264" s="41">
        <v>1516</v>
      </c>
      <c r="G264" s="41">
        <v>630</v>
      </c>
      <c r="H264" s="41">
        <v>886</v>
      </c>
      <c r="I264" s="41"/>
      <c r="J264" s="41">
        <v>4714</v>
      </c>
      <c r="K264" s="41">
        <v>2518</v>
      </c>
      <c r="L264" s="41">
        <v>2196</v>
      </c>
      <c r="AP264"/>
      <c r="AQ264"/>
      <c r="AR264"/>
      <c r="AS264"/>
      <c r="AT264"/>
      <c r="AU264"/>
      <c r="AV264"/>
      <c r="AW264"/>
      <c r="AX264"/>
      <c r="AY264"/>
    </row>
    <row r="265" spans="1:51" ht="15" customHeight="1" x14ac:dyDescent="0.25">
      <c r="A265" s="126" t="s">
        <v>171</v>
      </c>
      <c r="B265" s="126">
        <v>99677</v>
      </c>
      <c r="C265" s="126">
        <v>46991</v>
      </c>
      <c r="D265" s="126">
        <v>52686</v>
      </c>
      <c r="E265" s="126"/>
      <c r="F265" s="126">
        <v>64543</v>
      </c>
      <c r="G265" s="126">
        <v>28002</v>
      </c>
      <c r="H265" s="126">
        <v>36541</v>
      </c>
      <c r="I265" s="126"/>
      <c r="J265" s="270">
        <v>35134</v>
      </c>
      <c r="K265" s="270">
        <v>18989</v>
      </c>
      <c r="L265" s="270">
        <v>16145</v>
      </c>
      <c r="AP265"/>
      <c r="AQ265"/>
      <c r="AR265"/>
      <c r="AS265"/>
      <c r="AT265"/>
      <c r="AU265"/>
      <c r="AV265"/>
      <c r="AW265"/>
      <c r="AX265"/>
      <c r="AY265"/>
    </row>
    <row r="266" spans="1:51" ht="15" customHeight="1" x14ac:dyDescent="0.25">
      <c r="A266" s="36" t="s">
        <v>172</v>
      </c>
      <c r="B266" s="41">
        <v>7004</v>
      </c>
      <c r="C266" s="41">
        <v>3596</v>
      </c>
      <c r="D266" s="41">
        <v>3408</v>
      </c>
      <c r="E266" s="41"/>
      <c r="F266" s="41">
        <v>1008</v>
      </c>
      <c r="G266" s="41">
        <v>384</v>
      </c>
      <c r="H266" s="41">
        <v>624</v>
      </c>
      <c r="I266" s="41"/>
      <c r="J266" s="41">
        <v>5996</v>
      </c>
      <c r="K266" s="41">
        <v>3212</v>
      </c>
      <c r="L266" s="41">
        <v>2784</v>
      </c>
      <c r="AP266"/>
      <c r="AQ266"/>
      <c r="AR266"/>
      <c r="AS266"/>
      <c r="AT266"/>
      <c r="AU266"/>
      <c r="AV266"/>
      <c r="AW266"/>
      <c r="AX266"/>
      <c r="AY266"/>
    </row>
    <row r="267" spans="1:51" ht="15" customHeight="1" x14ac:dyDescent="0.25">
      <c r="A267" s="37" t="s">
        <v>173</v>
      </c>
      <c r="B267" s="41">
        <v>6701</v>
      </c>
      <c r="C267" s="41">
        <v>3306</v>
      </c>
      <c r="D267" s="41">
        <v>3395</v>
      </c>
      <c r="E267" s="41"/>
      <c r="F267" s="41">
        <v>3647</v>
      </c>
      <c r="G267" s="41">
        <v>1572</v>
      </c>
      <c r="H267" s="41">
        <v>2075</v>
      </c>
      <c r="I267" s="41"/>
      <c r="J267" s="41">
        <v>3054</v>
      </c>
      <c r="K267" s="41">
        <v>1734</v>
      </c>
      <c r="L267" s="41">
        <v>1320</v>
      </c>
      <c r="AP267"/>
      <c r="AQ267"/>
      <c r="AR267"/>
      <c r="AS267"/>
      <c r="AT267"/>
      <c r="AU267"/>
      <c r="AV267"/>
      <c r="AW267"/>
      <c r="AX267"/>
      <c r="AY267"/>
    </row>
    <row r="268" spans="1:51" ht="15" customHeight="1" x14ac:dyDescent="0.25">
      <c r="A268" s="37" t="s">
        <v>174</v>
      </c>
      <c r="B268" s="41">
        <v>2875</v>
      </c>
      <c r="C268" s="41">
        <v>1516</v>
      </c>
      <c r="D268" s="41">
        <v>1359</v>
      </c>
      <c r="E268" s="41"/>
      <c r="F268" s="41">
        <v>448</v>
      </c>
      <c r="G268" s="41">
        <v>220</v>
      </c>
      <c r="H268" s="41">
        <v>228</v>
      </c>
      <c r="I268" s="41"/>
      <c r="J268" s="41">
        <v>2427</v>
      </c>
      <c r="K268" s="41">
        <v>1296</v>
      </c>
      <c r="L268" s="41">
        <v>1131</v>
      </c>
      <c r="AP268"/>
      <c r="AQ268"/>
      <c r="AR268"/>
      <c r="AS268"/>
      <c r="AT268"/>
      <c r="AU268"/>
      <c r="AV268"/>
      <c r="AW268"/>
      <c r="AX268"/>
      <c r="AY268"/>
    </row>
    <row r="269" spans="1:51" s="21" customFormat="1" ht="15" customHeight="1" x14ac:dyDescent="0.2">
      <c r="A269" s="37" t="s">
        <v>175</v>
      </c>
      <c r="B269" s="41">
        <v>16861</v>
      </c>
      <c r="C269" s="41">
        <v>8126</v>
      </c>
      <c r="D269" s="41">
        <v>8735</v>
      </c>
      <c r="E269" s="41"/>
      <c r="F269" s="41">
        <v>9194</v>
      </c>
      <c r="G269" s="41">
        <v>4070</v>
      </c>
      <c r="H269" s="41">
        <v>5124</v>
      </c>
      <c r="I269" s="41"/>
      <c r="J269" s="41">
        <v>7667</v>
      </c>
      <c r="K269" s="41">
        <v>4056</v>
      </c>
      <c r="L269" s="41">
        <v>3611</v>
      </c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  <c r="AI269" s="20"/>
      <c r="AJ269" s="20"/>
      <c r="AK269" s="20"/>
      <c r="AL269" s="20"/>
      <c r="AM269" s="20"/>
      <c r="AN269" s="20"/>
      <c r="AO269" s="20"/>
    </row>
    <row r="270" spans="1:51" ht="15" customHeight="1" x14ac:dyDescent="0.25">
      <c r="A270" s="37" t="s">
        <v>176</v>
      </c>
      <c r="B270" s="41">
        <v>5451</v>
      </c>
      <c r="C270" s="41">
        <v>2893</v>
      </c>
      <c r="D270" s="41">
        <v>2558</v>
      </c>
      <c r="E270" s="41"/>
      <c r="F270" s="41">
        <v>520</v>
      </c>
      <c r="G270" s="41">
        <v>260</v>
      </c>
      <c r="H270" s="41">
        <v>260</v>
      </c>
      <c r="I270" s="41"/>
      <c r="J270" s="41">
        <v>4931</v>
      </c>
      <c r="K270" s="41">
        <v>2633</v>
      </c>
      <c r="L270" s="41">
        <v>2298</v>
      </c>
      <c r="AP270"/>
      <c r="AQ270"/>
      <c r="AR270"/>
      <c r="AS270"/>
      <c r="AT270"/>
      <c r="AU270"/>
      <c r="AV270"/>
      <c r="AW270"/>
      <c r="AX270"/>
      <c r="AY270"/>
    </row>
    <row r="271" spans="1:51" ht="15" customHeight="1" x14ac:dyDescent="0.25">
      <c r="A271" s="37" t="s">
        <v>177</v>
      </c>
      <c r="B271" s="41">
        <v>3874</v>
      </c>
      <c r="C271" s="41">
        <v>1973</v>
      </c>
      <c r="D271" s="41">
        <v>1901</v>
      </c>
      <c r="E271" s="41"/>
      <c r="F271" s="41">
        <v>1694</v>
      </c>
      <c r="G271" s="41">
        <v>799</v>
      </c>
      <c r="H271" s="41">
        <v>895</v>
      </c>
      <c r="I271" s="41"/>
      <c r="J271" s="41">
        <v>2180</v>
      </c>
      <c r="K271" s="41">
        <v>1174</v>
      </c>
      <c r="L271" s="41">
        <v>1006</v>
      </c>
      <c r="AP271"/>
      <c r="AQ271"/>
      <c r="AR271"/>
      <c r="AS271"/>
      <c r="AT271"/>
      <c r="AU271"/>
      <c r="AV271"/>
      <c r="AW271"/>
      <c r="AX271"/>
      <c r="AY271"/>
    </row>
    <row r="272" spans="1:51" ht="15" customHeight="1" x14ac:dyDescent="0.25">
      <c r="A272" s="37" t="s">
        <v>178</v>
      </c>
      <c r="B272" s="41">
        <v>4737</v>
      </c>
      <c r="C272" s="41">
        <v>2438</v>
      </c>
      <c r="D272" s="41">
        <v>2299</v>
      </c>
      <c r="E272" s="41"/>
      <c r="F272" s="41">
        <v>677</v>
      </c>
      <c r="G272" s="41">
        <v>279</v>
      </c>
      <c r="H272" s="41">
        <v>398</v>
      </c>
      <c r="I272" s="41"/>
      <c r="J272" s="41">
        <v>4060</v>
      </c>
      <c r="K272" s="41">
        <v>2159</v>
      </c>
      <c r="L272" s="41">
        <v>1901</v>
      </c>
      <c r="AP272"/>
      <c r="AQ272"/>
      <c r="AR272"/>
      <c r="AS272"/>
      <c r="AT272"/>
      <c r="AU272"/>
      <c r="AV272"/>
      <c r="AW272"/>
      <c r="AX272"/>
      <c r="AY272"/>
    </row>
    <row r="273" spans="1:51" ht="15" customHeight="1" x14ac:dyDescent="0.25">
      <c r="A273" s="37" t="s">
        <v>179</v>
      </c>
      <c r="B273" s="41">
        <v>1798</v>
      </c>
      <c r="C273" s="41">
        <v>852</v>
      </c>
      <c r="D273" s="41">
        <v>946</v>
      </c>
      <c r="E273" s="41"/>
      <c r="F273" s="41">
        <v>1334</v>
      </c>
      <c r="G273" s="41">
        <v>599</v>
      </c>
      <c r="H273" s="41">
        <v>735</v>
      </c>
      <c r="I273" s="41"/>
      <c r="J273" s="41">
        <v>464</v>
      </c>
      <c r="K273" s="41">
        <v>253</v>
      </c>
      <c r="L273" s="41">
        <v>211</v>
      </c>
      <c r="AP273"/>
      <c r="AQ273"/>
      <c r="AR273"/>
      <c r="AS273"/>
      <c r="AT273"/>
      <c r="AU273"/>
      <c r="AV273"/>
      <c r="AW273"/>
      <c r="AX273"/>
      <c r="AY273"/>
    </row>
    <row r="274" spans="1:51" ht="15" customHeight="1" x14ac:dyDescent="0.25">
      <c r="A274" s="37" t="s">
        <v>171</v>
      </c>
      <c r="B274" s="41">
        <v>47360</v>
      </c>
      <c r="C274" s="41">
        <v>20701</v>
      </c>
      <c r="D274" s="41">
        <v>26659</v>
      </c>
      <c r="E274" s="41"/>
      <c r="F274" s="41">
        <v>45832</v>
      </c>
      <c r="G274" s="41">
        <v>19784</v>
      </c>
      <c r="H274" s="41">
        <v>26048</v>
      </c>
      <c r="I274" s="41"/>
      <c r="J274" s="41">
        <v>1528</v>
      </c>
      <c r="K274" s="41">
        <v>917</v>
      </c>
      <c r="L274" s="41">
        <v>611</v>
      </c>
      <c r="AP274"/>
      <c r="AQ274"/>
      <c r="AR274"/>
      <c r="AS274"/>
      <c r="AT274"/>
      <c r="AU274"/>
      <c r="AV274"/>
      <c r="AW274"/>
      <c r="AX274"/>
      <c r="AY274"/>
    </row>
    <row r="275" spans="1:51" ht="15" customHeight="1" x14ac:dyDescent="0.25">
      <c r="A275" s="37" t="s">
        <v>180</v>
      </c>
      <c r="B275" s="41">
        <v>3016</v>
      </c>
      <c r="C275" s="41">
        <v>1590</v>
      </c>
      <c r="D275" s="41">
        <v>1426</v>
      </c>
      <c r="E275" s="41"/>
      <c r="F275" s="41">
        <v>189</v>
      </c>
      <c r="G275" s="41">
        <v>35</v>
      </c>
      <c r="H275" s="41">
        <v>154</v>
      </c>
      <c r="I275" s="41"/>
      <c r="J275" s="41">
        <v>2827</v>
      </c>
      <c r="K275" s="41">
        <v>1555</v>
      </c>
      <c r="L275" s="41">
        <v>1272</v>
      </c>
      <c r="AP275"/>
      <c r="AQ275"/>
      <c r="AR275"/>
      <c r="AS275"/>
      <c r="AT275"/>
      <c r="AU275"/>
      <c r="AV275"/>
      <c r="AW275"/>
      <c r="AX275"/>
      <c r="AY275"/>
    </row>
    <row r="276" spans="1:51" ht="15" customHeight="1" x14ac:dyDescent="0.25">
      <c r="A276" s="126" t="s">
        <v>181</v>
      </c>
      <c r="B276" s="126">
        <v>17072</v>
      </c>
      <c r="C276" s="126">
        <v>8065</v>
      </c>
      <c r="D276" s="126">
        <v>9007</v>
      </c>
      <c r="E276" s="126"/>
      <c r="F276" s="126">
        <v>14305</v>
      </c>
      <c r="G276" s="126">
        <v>6535</v>
      </c>
      <c r="H276" s="126">
        <v>7770</v>
      </c>
      <c r="I276" s="126"/>
      <c r="J276" s="270">
        <v>2767</v>
      </c>
      <c r="K276" s="270">
        <v>1530</v>
      </c>
      <c r="L276" s="270">
        <v>1237</v>
      </c>
      <c r="AP276"/>
      <c r="AQ276"/>
      <c r="AR276"/>
      <c r="AS276"/>
      <c r="AT276"/>
      <c r="AU276"/>
      <c r="AV276"/>
      <c r="AW276"/>
      <c r="AX276"/>
      <c r="AY276"/>
    </row>
    <row r="277" spans="1:51" ht="15" customHeight="1" x14ac:dyDescent="0.25">
      <c r="A277" s="42" t="s">
        <v>181</v>
      </c>
      <c r="B277" s="43">
        <v>17072</v>
      </c>
      <c r="C277" s="43">
        <v>8065</v>
      </c>
      <c r="D277" s="43">
        <v>9007</v>
      </c>
      <c r="E277" s="43"/>
      <c r="F277" s="43">
        <v>14305</v>
      </c>
      <c r="G277" s="43">
        <v>6535</v>
      </c>
      <c r="H277" s="43">
        <v>7770</v>
      </c>
      <c r="I277" s="43"/>
      <c r="J277" s="43">
        <v>2767</v>
      </c>
      <c r="K277" s="43">
        <v>1530</v>
      </c>
      <c r="L277" s="43">
        <v>1237</v>
      </c>
      <c r="AP277"/>
      <c r="AQ277"/>
      <c r="AR277"/>
      <c r="AS277"/>
      <c r="AT277"/>
      <c r="AU277"/>
      <c r="AV277"/>
      <c r="AW277"/>
      <c r="AX277"/>
      <c r="AY277"/>
    </row>
    <row r="278" spans="1:51" ht="4.9000000000000004" customHeight="1" x14ac:dyDescent="0.25">
      <c r="A278" s="108"/>
      <c r="B278" s="108"/>
      <c r="C278" s="108"/>
      <c r="D278" s="108"/>
      <c r="E278" s="108"/>
      <c r="F278" s="108"/>
      <c r="G278" s="108"/>
      <c r="H278" s="108"/>
      <c r="I278" s="108"/>
      <c r="J278" s="108"/>
      <c r="K278" s="108"/>
      <c r="L278" s="108"/>
      <c r="AP278"/>
      <c r="AQ278"/>
      <c r="AR278"/>
      <c r="AS278"/>
      <c r="AT278"/>
      <c r="AU278"/>
      <c r="AV278"/>
      <c r="AW278"/>
      <c r="AX278"/>
      <c r="AY278"/>
    </row>
    <row r="279" spans="1:51" ht="15" customHeight="1" x14ac:dyDescent="0.25">
      <c r="A279" s="47"/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AP279"/>
      <c r="AQ279"/>
      <c r="AR279"/>
      <c r="AS279"/>
      <c r="AT279"/>
      <c r="AU279"/>
      <c r="AV279"/>
      <c r="AW279"/>
      <c r="AX279"/>
      <c r="AY279"/>
    </row>
    <row r="280" spans="1:51" ht="15" customHeight="1" x14ac:dyDescent="0.25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AP280"/>
      <c r="AQ280"/>
      <c r="AR280"/>
      <c r="AS280"/>
      <c r="AT280"/>
      <c r="AU280"/>
      <c r="AV280"/>
      <c r="AW280"/>
      <c r="AX280"/>
      <c r="AY280"/>
    </row>
    <row r="281" spans="1:51" s="21" customFormat="1" ht="15" customHeight="1" x14ac:dyDescent="0.2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  <c r="AK281" s="20"/>
      <c r="AL281" s="20"/>
      <c r="AM281" s="20"/>
      <c r="AN281" s="20"/>
      <c r="AO281" s="20"/>
    </row>
    <row r="282" spans="1:51" ht="15" customHeight="1" x14ac:dyDescent="0.25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</row>
    <row r="283" spans="1:51" ht="15" customHeight="1" x14ac:dyDescent="0.25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</row>
    <row r="284" spans="1:51" ht="15" customHeight="1" x14ac:dyDescent="0.25">
      <c r="A284" s="47"/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</row>
    <row r="285" spans="1:51" ht="15" customHeight="1" x14ac:dyDescent="0.25">
      <c r="A285" s="47"/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</row>
    <row r="286" spans="1:51" ht="15" customHeight="1" x14ac:dyDescent="0.25">
      <c r="A286" s="47"/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</row>
    <row r="287" spans="1:51" ht="1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</row>
    <row r="288" spans="1:51" ht="15" customHeight="1" x14ac:dyDescent="0.25">
      <c r="A288" s="47"/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</row>
    <row r="289" spans="1:12" ht="15" customHeight="1" x14ac:dyDescent="0.25">
      <c r="A289" s="47"/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</row>
    <row r="290" spans="1:12" ht="15" customHeight="1" x14ac:dyDescent="0.25">
      <c r="A290" s="47"/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</row>
    <row r="291" spans="1:12" ht="15" customHeight="1" x14ac:dyDescent="0.25">
      <c r="A291" s="47"/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</row>
    <row r="292" spans="1:12" ht="15" customHeight="1" x14ac:dyDescent="0.25">
      <c r="A292" s="47"/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</row>
    <row r="293" spans="1:12" ht="15" customHeight="1" x14ac:dyDescent="0.25">
      <c r="A293" s="47"/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</row>
    <row r="294" spans="1:12" ht="15" customHeight="1" x14ac:dyDescent="0.25">
      <c r="A294" s="47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</row>
    <row r="295" spans="1:12" ht="15" customHeight="1" x14ac:dyDescent="0.25">
      <c r="A295" s="47"/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</row>
    <row r="296" spans="1:12" ht="15" customHeight="1" x14ac:dyDescent="0.25">
      <c r="A296" s="47"/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</row>
    <row r="297" spans="1:12" ht="15" customHeight="1" x14ac:dyDescent="0.25">
      <c r="A297" s="47"/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</row>
    <row r="298" spans="1:12" ht="15" customHeight="1" x14ac:dyDescent="0.25">
      <c r="A298" s="47"/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</row>
    <row r="299" spans="1:12" ht="15" customHeight="1" x14ac:dyDescent="0.25">
      <c r="A299" s="47"/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</row>
    <row r="300" spans="1:12" ht="15" customHeight="1" x14ac:dyDescent="0.25">
      <c r="A300" s="47"/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</row>
    <row r="301" spans="1:12" ht="15" customHeight="1" x14ac:dyDescent="0.25">
      <c r="A301" s="47"/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</row>
    <row r="302" spans="1:12" ht="15" customHeight="1" x14ac:dyDescent="0.25">
      <c r="A302" s="47"/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</row>
    <row r="303" spans="1:12" ht="15" customHeight="1" x14ac:dyDescent="0.25">
      <c r="A303" s="47"/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</row>
    <row r="304" spans="1:12" ht="15" customHeight="1" x14ac:dyDescent="0.25">
      <c r="A304" s="47"/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</row>
    <row r="305" spans="1:12" ht="15" customHeight="1" x14ac:dyDescent="0.25">
      <c r="A305" s="47"/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</row>
    <row r="306" spans="1:12" ht="15" customHeight="1" x14ac:dyDescent="0.25">
      <c r="A306" s="47"/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</row>
    <row r="307" spans="1:12" ht="15" customHeight="1" x14ac:dyDescent="0.25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</row>
    <row r="308" spans="1:12" ht="15" customHeight="1" x14ac:dyDescent="0.25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</row>
    <row r="309" spans="1:12" ht="15" customHeight="1" x14ac:dyDescent="0.25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</row>
    <row r="310" spans="1:12" ht="15" customHeight="1" x14ac:dyDescent="0.25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</row>
    <row r="311" spans="1:12" ht="15" customHeight="1" x14ac:dyDescent="0.25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</row>
    <row r="312" spans="1:12" ht="15" customHeight="1" x14ac:dyDescent="0.25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</row>
    <row r="313" spans="1:12" ht="15" customHeight="1" x14ac:dyDescent="0.25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</row>
    <row r="314" spans="1:12" ht="15" customHeight="1" x14ac:dyDescent="0.25">
      <c r="A314" s="47"/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</row>
    <row r="315" spans="1:12" ht="15" customHeight="1" x14ac:dyDescent="0.25">
      <c r="A315" s="47"/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</row>
    <row r="316" spans="1:12" ht="15" customHeight="1" x14ac:dyDescent="0.25">
      <c r="A316" s="47"/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</row>
    <row r="317" spans="1:12" ht="1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</row>
    <row r="318" spans="1:12" ht="15" customHeight="1" x14ac:dyDescent="0.25">
      <c r="A318" s="47"/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</row>
    <row r="319" spans="1:12" ht="15" customHeight="1" x14ac:dyDescent="0.25">
      <c r="A319" s="47"/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</row>
    <row r="320" spans="1:12" ht="15" customHeight="1" x14ac:dyDescent="0.25">
      <c r="A320" s="47"/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</row>
    <row r="321" spans="1:12" ht="15" customHeight="1" x14ac:dyDescent="0.25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</row>
    <row r="322" spans="1:12" ht="15" customHeight="1" x14ac:dyDescent="0.25">
      <c r="A322" s="47"/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</row>
    <row r="323" spans="1:12" ht="15" customHeight="1" x14ac:dyDescent="0.25">
      <c r="A323" s="47"/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</row>
    <row r="324" spans="1:12" ht="15" customHeight="1" x14ac:dyDescent="0.25">
      <c r="A324" s="47"/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</row>
    <row r="325" spans="1:12" ht="15" customHeight="1" x14ac:dyDescent="0.25">
      <c r="A325" s="47"/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</row>
    <row r="326" spans="1:12" ht="15" customHeight="1" x14ac:dyDescent="0.25">
      <c r="A326" s="47"/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</row>
    <row r="327" spans="1:12" ht="15" customHeight="1" x14ac:dyDescent="0.25">
      <c r="A327" s="47"/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</row>
    <row r="328" spans="1:12" ht="1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</row>
    <row r="329" spans="1:12" ht="15" customHeight="1" x14ac:dyDescent="0.25">
      <c r="A329" s="47"/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</row>
    <row r="330" spans="1:12" ht="15" customHeight="1" x14ac:dyDescent="0.25">
      <c r="A330" s="47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</row>
    <row r="331" spans="1:12" ht="15" customHeight="1" x14ac:dyDescent="0.25">
      <c r="A331" s="47"/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</row>
    <row r="332" spans="1:12" ht="15" customHeight="1" x14ac:dyDescent="0.25">
      <c r="A332" s="47"/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</row>
    <row r="333" spans="1:12" ht="15" customHeight="1" x14ac:dyDescent="0.25">
      <c r="A333" s="47"/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</row>
    <row r="334" spans="1:12" ht="15" customHeight="1" x14ac:dyDescent="0.25">
      <c r="A334" s="47"/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</row>
    <row r="335" spans="1:12" ht="15" customHeight="1" x14ac:dyDescent="0.25">
      <c r="A335" s="47"/>
      <c r="B335" s="47"/>
      <c r="C335" s="47"/>
      <c r="D335" s="47"/>
      <c r="E335" s="47"/>
      <c r="F335" s="47"/>
      <c r="G335" s="47"/>
      <c r="H335" s="47"/>
      <c r="I335" s="47"/>
      <c r="J335" s="47"/>
      <c r="K335" s="47"/>
      <c r="L335" s="47"/>
    </row>
    <row r="336" spans="1:12" ht="15" customHeight="1" x14ac:dyDescent="0.25">
      <c r="A336" s="47"/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</row>
    <row r="337" spans="1:12" ht="15" customHeight="1" x14ac:dyDescent="0.25">
      <c r="A337" s="47"/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</row>
    <row r="338" spans="1:12" ht="15" customHeight="1" x14ac:dyDescent="0.25">
      <c r="A338" s="47"/>
      <c r="B338" s="47"/>
      <c r="C338" s="47"/>
      <c r="D338" s="47"/>
      <c r="E338" s="47"/>
      <c r="F338" s="47"/>
      <c r="G338" s="47"/>
      <c r="H338" s="47"/>
      <c r="I338" s="47"/>
      <c r="J338" s="47"/>
      <c r="K338" s="47"/>
      <c r="L338" s="47"/>
    </row>
    <row r="339" spans="1:12" ht="15" customHeight="1" x14ac:dyDescent="0.25">
      <c r="A339" s="47"/>
      <c r="B339" s="47"/>
      <c r="C339" s="47"/>
      <c r="D339" s="47"/>
      <c r="E339" s="47"/>
      <c r="F339" s="47"/>
      <c r="G339" s="47"/>
      <c r="H339" s="47"/>
      <c r="I339" s="47"/>
      <c r="J339" s="47"/>
      <c r="K339" s="47"/>
      <c r="L339" s="47"/>
    </row>
    <row r="340" spans="1:12" ht="1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</row>
    <row r="341" spans="1:12" ht="1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 ht="1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ht="1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1:12" ht="1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</sheetData>
  <mergeCells count="10">
    <mergeCell ref="C186:L186"/>
    <mergeCell ref="A193:A194"/>
    <mergeCell ref="C244:L244"/>
    <mergeCell ref="A251:A252"/>
    <mergeCell ref="C2:L2"/>
    <mergeCell ref="A9:A10"/>
    <mergeCell ref="C64:L64"/>
    <mergeCell ref="A71:A72"/>
    <mergeCell ref="C125:L125"/>
    <mergeCell ref="A132:A133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4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Y338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5" customHeight="1" x14ac:dyDescent="0.25"/>
  <cols>
    <col min="1" max="1" width="18" style="10" customWidth="1"/>
    <col min="2" max="4" width="8.125" style="10" customWidth="1"/>
    <col min="5" max="5" width="0.875" style="10" customWidth="1"/>
    <col min="6" max="8" width="7.75" style="10" customWidth="1"/>
    <col min="9" max="9" width="0.875" style="10" customWidth="1"/>
    <col min="10" max="12" width="7.875" style="10" customWidth="1"/>
    <col min="13" max="51" width="9.875" style="13"/>
  </cols>
  <sheetData>
    <row r="1" spans="1:51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51" ht="15" customHeight="1" x14ac:dyDescent="0.25">
      <c r="A2" s="12"/>
      <c r="B2" s="12"/>
      <c r="C2" s="301" t="s">
        <v>388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51" ht="4.9000000000000004" customHeight="1" x14ac:dyDescent="0.25">
      <c r="A3" s="85"/>
      <c r="B3" s="85"/>
      <c r="C3" s="99"/>
      <c r="D3" s="99"/>
      <c r="E3" s="99"/>
      <c r="F3" s="99"/>
      <c r="G3" s="99"/>
      <c r="H3" s="99"/>
      <c r="I3" s="99"/>
      <c r="J3" s="99"/>
      <c r="K3" s="99"/>
      <c r="L3" s="106"/>
    </row>
    <row r="4" spans="1:51" ht="4.9000000000000004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</row>
    <row r="5" spans="1:51" ht="15" customHeight="1" x14ac:dyDescent="0.25">
      <c r="A5" s="84" t="s">
        <v>447</v>
      </c>
      <c r="B5" s="3"/>
      <c r="C5" s="3"/>
      <c r="D5" s="3"/>
      <c r="E5" s="3"/>
      <c r="F5" s="3"/>
      <c r="G5" s="3"/>
      <c r="H5" s="3"/>
      <c r="I5" s="3"/>
      <c r="J5" s="3"/>
      <c r="K5" s="33"/>
      <c r="L5" s="34"/>
    </row>
    <row r="6" spans="1:51" ht="1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2"/>
      <c r="L6" s="7" t="s">
        <v>1</v>
      </c>
    </row>
    <row r="7" spans="1:51" ht="4.9000000000000004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51" ht="4.9000000000000004" customHeight="1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90"/>
    </row>
    <row r="9" spans="1:51" ht="15" customHeight="1" x14ac:dyDescent="0.25">
      <c r="A9" s="305" t="s">
        <v>2</v>
      </c>
      <c r="B9" s="267"/>
      <c r="C9" s="267" t="s">
        <v>3</v>
      </c>
      <c r="D9" s="267"/>
      <c r="E9" s="267"/>
      <c r="F9" s="267" t="s">
        <v>4</v>
      </c>
      <c r="G9" s="267" t="s">
        <v>574</v>
      </c>
      <c r="H9" s="267"/>
      <c r="I9" s="268"/>
      <c r="J9" s="267"/>
      <c r="K9" s="269" t="s">
        <v>5</v>
      </c>
      <c r="L9" s="267"/>
    </row>
    <row r="10" spans="1:51" ht="15" customHeight="1" x14ac:dyDescent="0.25">
      <c r="A10" s="305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</row>
    <row r="11" spans="1:51" ht="4.9000000000000004" customHeight="1" x14ac:dyDescent="0.25">
      <c r="A11" s="87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</row>
    <row r="12" spans="1:51" ht="4.9000000000000004" customHeight="1" x14ac:dyDescent="0.25">
      <c r="A12" s="12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51" s="21" customFormat="1" ht="15" customHeight="1" x14ac:dyDescent="0.2">
      <c r="A13" s="126" t="s">
        <v>9</v>
      </c>
      <c r="B13" s="126">
        <v>2452489</v>
      </c>
      <c r="C13" s="126">
        <v>1131599</v>
      </c>
      <c r="D13" s="126">
        <v>1320890</v>
      </c>
      <c r="E13" s="126"/>
      <c r="F13" s="126">
        <v>1885335</v>
      </c>
      <c r="G13" s="126">
        <v>827542</v>
      </c>
      <c r="H13" s="126">
        <v>1057793</v>
      </c>
      <c r="I13" s="126"/>
      <c r="J13" s="270">
        <v>567154</v>
      </c>
      <c r="K13" s="270">
        <v>304057</v>
      </c>
      <c r="L13" s="270">
        <v>263097</v>
      </c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</row>
    <row r="14" spans="1:51" ht="5.0999999999999996" customHeight="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AP14"/>
      <c r="AQ14"/>
      <c r="AR14"/>
      <c r="AS14"/>
      <c r="AT14"/>
      <c r="AU14"/>
      <c r="AV14"/>
      <c r="AW14"/>
      <c r="AX14"/>
      <c r="AY14"/>
    </row>
    <row r="15" spans="1:51" s="21" customFormat="1" ht="13.9" customHeight="1" x14ac:dyDescent="0.2">
      <c r="A15" s="126" t="s">
        <v>10</v>
      </c>
      <c r="B15" s="126">
        <v>132158</v>
      </c>
      <c r="C15" s="126">
        <v>64055</v>
      </c>
      <c r="D15" s="126">
        <v>68103</v>
      </c>
      <c r="E15" s="126"/>
      <c r="F15" s="126">
        <v>86994</v>
      </c>
      <c r="G15" s="126">
        <v>39871</v>
      </c>
      <c r="H15" s="126">
        <v>47123</v>
      </c>
      <c r="I15" s="126"/>
      <c r="J15" s="270">
        <v>45164</v>
      </c>
      <c r="K15" s="270">
        <v>24184</v>
      </c>
      <c r="L15" s="270">
        <v>20980</v>
      </c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</row>
    <row r="16" spans="1:51" ht="13.9" customHeight="1" x14ac:dyDescent="0.25">
      <c r="A16" s="36" t="s">
        <v>11</v>
      </c>
      <c r="B16" s="38">
        <v>8109</v>
      </c>
      <c r="C16" s="38">
        <v>4212</v>
      </c>
      <c r="D16" s="38">
        <v>3897</v>
      </c>
      <c r="E16" s="38"/>
      <c r="F16" s="38">
        <v>4866</v>
      </c>
      <c r="G16" s="38">
        <v>2380</v>
      </c>
      <c r="H16" s="38">
        <v>2486</v>
      </c>
      <c r="I16" s="38"/>
      <c r="J16" s="38">
        <v>3243</v>
      </c>
      <c r="K16" s="38">
        <v>1832</v>
      </c>
      <c r="L16" s="38">
        <v>1411</v>
      </c>
      <c r="AP16"/>
      <c r="AQ16"/>
      <c r="AR16"/>
      <c r="AS16"/>
      <c r="AT16"/>
      <c r="AU16"/>
      <c r="AV16"/>
      <c r="AW16"/>
      <c r="AX16"/>
      <c r="AY16"/>
    </row>
    <row r="17" spans="1:51" ht="13.9" customHeight="1" x14ac:dyDescent="0.25">
      <c r="A17" s="37" t="s">
        <v>12</v>
      </c>
      <c r="B17" s="41">
        <v>5253</v>
      </c>
      <c r="C17" s="41">
        <v>2886</v>
      </c>
      <c r="D17" s="41">
        <v>2367</v>
      </c>
      <c r="E17" s="41"/>
      <c r="F17" s="41">
        <v>2780</v>
      </c>
      <c r="G17" s="41">
        <v>1420</v>
      </c>
      <c r="H17" s="41">
        <v>1360</v>
      </c>
      <c r="I17" s="41"/>
      <c r="J17" s="41">
        <v>2473</v>
      </c>
      <c r="K17" s="41">
        <v>1466</v>
      </c>
      <c r="L17" s="41">
        <v>1007</v>
      </c>
      <c r="AP17"/>
      <c r="AQ17"/>
      <c r="AR17"/>
      <c r="AS17"/>
      <c r="AT17"/>
      <c r="AU17"/>
      <c r="AV17"/>
      <c r="AW17"/>
      <c r="AX17"/>
      <c r="AY17"/>
    </row>
    <row r="18" spans="1:51" ht="13.9" customHeight="1" x14ac:dyDescent="0.25">
      <c r="A18" s="37" t="s">
        <v>13</v>
      </c>
      <c r="B18" s="41">
        <v>7319</v>
      </c>
      <c r="C18" s="41">
        <v>3748</v>
      </c>
      <c r="D18" s="41">
        <v>3571</v>
      </c>
      <c r="E18" s="41"/>
      <c r="F18" s="41">
        <v>4524</v>
      </c>
      <c r="G18" s="41">
        <v>2217</v>
      </c>
      <c r="H18" s="41">
        <v>2307</v>
      </c>
      <c r="I18" s="41"/>
      <c r="J18" s="41">
        <v>2795</v>
      </c>
      <c r="K18" s="41">
        <v>1531</v>
      </c>
      <c r="L18" s="41">
        <v>1264</v>
      </c>
      <c r="AP18"/>
      <c r="AQ18"/>
      <c r="AR18"/>
      <c r="AS18"/>
      <c r="AT18"/>
      <c r="AU18"/>
      <c r="AV18"/>
      <c r="AW18"/>
      <c r="AX18"/>
      <c r="AY18"/>
    </row>
    <row r="19" spans="1:51" ht="13.9" customHeight="1" x14ac:dyDescent="0.25">
      <c r="A19" s="37" t="s">
        <v>14</v>
      </c>
      <c r="B19" s="41">
        <v>6476</v>
      </c>
      <c r="C19" s="41">
        <v>3212</v>
      </c>
      <c r="D19" s="41">
        <v>3264</v>
      </c>
      <c r="E19" s="41"/>
      <c r="F19" s="41">
        <v>3648</v>
      </c>
      <c r="G19" s="41">
        <v>1712</v>
      </c>
      <c r="H19" s="41">
        <v>1936</v>
      </c>
      <c r="I19" s="41"/>
      <c r="J19" s="41">
        <v>2828</v>
      </c>
      <c r="K19" s="41">
        <v>1500</v>
      </c>
      <c r="L19" s="41">
        <v>1328</v>
      </c>
      <c r="AP19"/>
      <c r="AQ19"/>
      <c r="AR19"/>
      <c r="AS19"/>
      <c r="AT19"/>
      <c r="AU19"/>
      <c r="AV19"/>
      <c r="AW19"/>
      <c r="AX19"/>
      <c r="AY19"/>
    </row>
    <row r="20" spans="1:51" ht="13.9" customHeight="1" x14ac:dyDescent="0.25">
      <c r="A20" s="37" t="s">
        <v>15</v>
      </c>
      <c r="B20" s="41">
        <v>7766</v>
      </c>
      <c r="C20" s="41">
        <v>3867</v>
      </c>
      <c r="D20" s="41">
        <v>3899</v>
      </c>
      <c r="E20" s="41"/>
      <c r="F20" s="41">
        <v>3423</v>
      </c>
      <c r="G20" s="41">
        <v>1551</v>
      </c>
      <c r="H20" s="41">
        <v>1872</v>
      </c>
      <c r="I20" s="41"/>
      <c r="J20" s="41">
        <v>4343</v>
      </c>
      <c r="K20" s="41">
        <v>2316</v>
      </c>
      <c r="L20" s="41">
        <v>2027</v>
      </c>
      <c r="AP20"/>
      <c r="AQ20"/>
      <c r="AR20"/>
      <c r="AS20"/>
      <c r="AT20"/>
      <c r="AU20"/>
      <c r="AV20"/>
      <c r="AW20"/>
      <c r="AX20"/>
      <c r="AY20"/>
    </row>
    <row r="21" spans="1:51" ht="13.9" customHeight="1" x14ac:dyDescent="0.25">
      <c r="A21" s="37" t="s">
        <v>16</v>
      </c>
      <c r="B21" s="41">
        <v>8149</v>
      </c>
      <c r="C21" s="41">
        <v>3945</v>
      </c>
      <c r="D21" s="41">
        <v>4204</v>
      </c>
      <c r="E21" s="41"/>
      <c r="F21" s="41">
        <v>5686</v>
      </c>
      <c r="G21" s="41">
        <v>2638</v>
      </c>
      <c r="H21" s="41">
        <v>3048</v>
      </c>
      <c r="I21" s="41"/>
      <c r="J21" s="41">
        <v>2463</v>
      </c>
      <c r="K21" s="41">
        <v>1307</v>
      </c>
      <c r="L21" s="41">
        <v>1156</v>
      </c>
      <c r="AP21"/>
      <c r="AQ21"/>
      <c r="AR21"/>
      <c r="AS21"/>
      <c r="AT21"/>
      <c r="AU21"/>
      <c r="AV21"/>
      <c r="AW21"/>
      <c r="AX21"/>
      <c r="AY21"/>
    </row>
    <row r="22" spans="1:51" ht="13.9" customHeight="1" x14ac:dyDescent="0.25">
      <c r="A22" s="37" t="s">
        <v>17</v>
      </c>
      <c r="B22" s="41">
        <v>20353</v>
      </c>
      <c r="C22" s="41">
        <v>9979</v>
      </c>
      <c r="D22" s="41">
        <v>10374</v>
      </c>
      <c r="E22" s="41"/>
      <c r="F22" s="41">
        <v>13317</v>
      </c>
      <c r="G22" s="41">
        <v>6146</v>
      </c>
      <c r="H22" s="41">
        <v>7171</v>
      </c>
      <c r="I22" s="41"/>
      <c r="J22" s="41">
        <v>7036</v>
      </c>
      <c r="K22" s="41">
        <v>3833</v>
      </c>
      <c r="L22" s="41">
        <v>3203</v>
      </c>
      <c r="AP22"/>
      <c r="AQ22"/>
      <c r="AR22"/>
      <c r="AS22"/>
      <c r="AT22"/>
      <c r="AU22"/>
      <c r="AV22"/>
      <c r="AW22"/>
      <c r="AX22"/>
      <c r="AY22"/>
    </row>
    <row r="23" spans="1:51" ht="13.9" customHeight="1" x14ac:dyDescent="0.25">
      <c r="A23" s="37" t="s">
        <v>10</v>
      </c>
      <c r="B23" s="41">
        <v>44646</v>
      </c>
      <c r="C23" s="41">
        <v>20224</v>
      </c>
      <c r="D23" s="41">
        <v>24422</v>
      </c>
      <c r="E23" s="41"/>
      <c r="F23" s="41">
        <v>39173</v>
      </c>
      <c r="G23" s="41">
        <v>17390</v>
      </c>
      <c r="H23" s="41">
        <v>21783</v>
      </c>
      <c r="I23" s="41"/>
      <c r="J23" s="41">
        <v>5473</v>
      </c>
      <c r="K23" s="41">
        <v>2834</v>
      </c>
      <c r="L23" s="41">
        <v>2639</v>
      </c>
      <c r="AP23"/>
      <c r="AQ23"/>
      <c r="AR23"/>
      <c r="AS23"/>
      <c r="AT23"/>
      <c r="AU23"/>
      <c r="AV23"/>
      <c r="AW23"/>
      <c r="AX23"/>
      <c r="AY23"/>
    </row>
    <row r="24" spans="1:51" ht="13.9" customHeight="1" x14ac:dyDescent="0.25">
      <c r="A24" s="37" t="s">
        <v>18</v>
      </c>
      <c r="B24" s="41">
        <v>6941</v>
      </c>
      <c r="C24" s="41">
        <v>3497</v>
      </c>
      <c r="D24" s="41">
        <v>3444</v>
      </c>
      <c r="E24" s="41"/>
      <c r="F24" s="41">
        <v>1801</v>
      </c>
      <c r="G24" s="41">
        <v>820</v>
      </c>
      <c r="H24" s="41">
        <v>981</v>
      </c>
      <c r="I24" s="41"/>
      <c r="J24" s="41">
        <v>5140</v>
      </c>
      <c r="K24" s="41">
        <v>2677</v>
      </c>
      <c r="L24" s="41">
        <v>2463</v>
      </c>
      <c r="AP24"/>
      <c r="AQ24"/>
      <c r="AR24"/>
      <c r="AS24"/>
      <c r="AT24"/>
      <c r="AU24"/>
      <c r="AV24"/>
      <c r="AW24"/>
      <c r="AX24"/>
      <c r="AY24"/>
    </row>
    <row r="25" spans="1:51" ht="13.9" customHeight="1" x14ac:dyDescent="0.25">
      <c r="A25" s="37" t="s">
        <v>19</v>
      </c>
      <c r="B25" s="41">
        <v>9576</v>
      </c>
      <c r="C25" s="41">
        <v>4664</v>
      </c>
      <c r="D25" s="41">
        <v>4912</v>
      </c>
      <c r="E25" s="41"/>
      <c r="F25" s="41">
        <v>3806</v>
      </c>
      <c r="G25" s="41">
        <v>1743</v>
      </c>
      <c r="H25" s="41">
        <v>2063</v>
      </c>
      <c r="I25" s="41"/>
      <c r="J25" s="41">
        <v>5770</v>
      </c>
      <c r="K25" s="41">
        <v>2921</v>
      </c>
      <c r="L25" s="41">
        <v>2849</v>
      </c>
      <c r="AP25"/>
      <c r="AQ25"/>
      <c r="AR25"/>
      <c r="AS25"/>
      <c r="AT25"/>
      <c r="AU25"/>
      <c r="AV25"/>
      <c r="AW25"/>
      <c r="AX25"/>
      <c r="AY25"/>
    </row>
    <row r="26" spans="1:51" ht="13.9" customHeight="1" x14ac:dyDescent="0.25">
      <c r="A26" s="37" t="s">
        <v>20</v>
      </c>
      <c r="B26" s="41">
        <v>7570</v>
      </c>
      <c r="C26" s="41">
        <v>3821</v>
      </c>
      <c r="D26" s="41">
        <v>3749</v>
      </c>
      <c r="E26" s="41"/>
      <c r="F26" s="41">
        <v>3970</v>
      </c>
      <c r="G26" s="41">
        <v>1854</v>
      </c>
      <c r="H26" s="41">
        <v>2116</v>
      </c>
      <c r="I26" s="41"/>
      <c r="J26" s="41">
        <v>3600</v>
      </c>
      <c r="K26" s="41">
        <v>1967</v>
      </c>
      <c r="L26" s="41">
        <v>1633</v>
      </c>
      <c r="AP26"/>
      <c r="AQ26"/>
      <c r="AR26"/>
      <c r="AS26"/>
      <c r="AT26"/>
      <c r="AU26"/>
      <c r="AV26"/>
      <c r="AW26"/>
      <c r="AX26"/>
      <c r="AY26"/>
    </row>
    <row r="27" spans="1:51" ht="13.9" customHeight="1" x14ac:dyDescent="0.25">
      <c r="A27" s="126" t="s">
        <v>21</v>
      </c>
      <c r="B27" s="126">
        <v>102209</v>
      </c>
      <c r="C27" s="126">
        <v>48317</v>
      </c>
      <c r="D27" s="126">
        <v>53892</v>
      </c>
      <c r="E27" s="126"/>
      <c r="F27" s="126">
        <v>67781</v>
      </c>
      <c r="G27" s="126">
        <v>29803</v>
      </c>
      <c r="H27" s="126">
        <v>37978</v>
      </c>
      <c r="I27" s="126"/>
      <c r="J27" s="270">
        <v>34428</v>
      </c>
      <c r="K27" s="270">
        <v>18514</v>
      </c>
      <c r="L27" s="270">
        <v>15914</v>
      </c>
      <c r="AP27"/>
      <c r="AQ27"/>
      <c r="AR27"/>
      <c r="AS27"/>
      <c r="AT27"/>
      <c r="AU27"/>
      <c r="AV27"/>
      <c r="AW27"/>
      <c r="AX27"/>
      <c r="AY27"/>
    </row>
    <row r="28" spans="1:51" s="21" customFormat="1" ht="13.9" customHeight="1" x14ac:dyDescent="0.2">
      <c r="A28" s="36" t="s">
        <v>22</v>
      </c>
      <c r="B28" s="41">
        <v>8747</v>
      </c>
      <c r="C28" s="41">
        <v>4496</v>
      </c>
      <c r="D28" s="41">
        <v>4251</v>
      </c>
      <c r="E28" s="41"/>
      <c r="F28" s="41">
        <v>5263</v>
      </c>
      <c r="G28" s="41">
        <v>2517</v>
      </c>
      <c r="H28" s="41">
        <v>2746</v>
      </c>
      <c r="I28" s="41"/>
      <c r="J28" s="41">
        <v>3484</v>
      </c>
      <c r="K28" s="41">
        <v>1979</v>
      </c>
      <c r="L28" s="41">
        <v>1505</v>
      </c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</row>
    <row r="29" spans="1:51" ht="13.9" customHeight="1" x14ac:dyDescent="0.25">
      <c r="A29" s="37" t="s">
        <v>23</v>
      </c>
      <c r="B29" s="41">
        <v>8618</v>
      </c>
      <c r="C29" s="41">
        <v>4053</v>
      </c>
      <c r="D29" s="41">
        <v>4565</v>
      </c>
      <c r="E29" s="41"/>
      <c r="F29" s="41">
        <v>6524</v>
      </c>
      <c r="G29" s="41">
        <v>2933</v>
      </c>
      <c r="H29" s="41">
        <v>3591</v>
      </c>
      <c r="I29" s="41"/>
      <c r="J29" s="41">
        <v>2094</v>
      </c>
      <c r="K29" s="41">
        <v>1120</v>
      </c>
      <c r="L29" s="41">
        <v>974</v>
      </c>
      <c r="AP29"/>
      <c r="AQ29"/>
      <c r="AR29"/>
      <c r="AS29"/>
      <c r="AT29"/>
      <c r="AU29"/>
      <c r="AV29"/>
      <c r="AW29"/>
      <c r="AX29"/>
      <c r="AY29"/>
    </row>
    <row r="30" spans="1:51" ht="13.9" customHeight="1" x14ac:dyDescent="0.25">
      <c r="A30" s="37" t="s">
        <v>24</v>
      </c>
      <c r="B30" s="41">
        <v>6239</v>
      </c>
      <c r="C30" s="41">
        <v>2903</v>
      </c>
      <c r="D30" s="41">
        <v>3336</v>
      </c>
      <c r="E30" s="41"/>
      <c r="F30" s="41">
        <v>4947</v>
      </c>
      <c r="G30" s="41">
        <v>2169</v>
      </c>
      <c r="H30" s="41">
        <v>2778</v>
      </c>
      <c r="I30" s="41"/>
      <c r="J30" s="41">
        <v>1292</v>
      </c>
      <c r="K30" s="41">
        <v>734</v>
      </c>
      <c r="L30" s="41">
        <v>558</v>
      </c>
      <c r="AP30"/>
      <c r="AQ30"/>
      <c r="AR30"/>
      <c r="AS30"/>
      <c r="AT30"/>
      <c r="AU30"/>
      <c r="AV30"/>
      <c r="AW30"/>
      <c r="AX30"/>
      <c r="AY30"/>
    </row>
    <row r="31" spans="1:51" ht="13.9" customHeight="1" x14ac:dyDescent="0.25">
      <c r="A31" s="37" t="s">
        <v>25</v>
      </c>
      <c r="B31" s="41">
        <v>8406</v>
      </c>
      <c r="C31" s="41">
        <v>3943</v>
      </c>
      <c r="D31" s="41">
        <v>4463</v>
      </c>
      <c r="E31" s="41"/>
      <c r="F31" s="41">
        <v>4875</v>
      </c>
      <c r="G31" s="41">
        <v>2092</v>
      </c>
      <c r="H31" s="41">
        <v>2783</v>
      </c>
      <c r="I31" s="41"/>
      <c r="J31" s="41">
        <v>3531</v>
      </c>
      <c r="K31" s="41">
        <v>1851</v>
      </c>
      <c r="L31" s="41">
        <v>1680</v>
      </c>
      <c r="AP31"/>
      <c r="AQ31"/>
      <c r="AR31"/>
      <c r="AS31"/>
      <c r="AT31"/>
      <c r="AU31"/>
      <c r="AV31"/>
      <c r="AW31"/>
      <c r="AX31"/>
      <c r="AY31"/>
    </row>
    <row r="32" spans="1:51" ht="13.9" customHeight="1" x14ac:dyDescent="0.25">
      <c r="A32" s="37" t="s">
        <v>26</v>
      </c>
      <c r="B32" s="41">
        <v>10607</v>
      </c>
      <c r="C32" s="41">
        <v>4917</v>
      </c>
      <c r="D32" s="41">
        <v>5690</v>
      </c>
      <c r="E32" s="41"/>
      <c r="F32" s="41">
        <v>8050</v>
      </c>
      <c r="G32" s="41">
        <v>3587</v>
      </c>
      <c r="H32" s="41">
        <v>4463</v>
      </c>
      <c r="I32" s="41"/>
      <c r="J32" s="41">
        <v>2557</v>
      </c>
      <c r="K32" s="41">
        <v>1330</v>
      </c>
      <c r="L32" s="41">
        <v>1227</v>
      </c>
      <c r="AP32"/>
      <c r="AQ32"/>
      <c r="AR32"/>
      <c r="AS32"/>
      <c r="AT32"/>
      <c r="AU32"/>
      <c r="AV32"/>
      <c r="AW32"/>
      <c r="AX32"/>
      <c r="AY32"/>
    </row>
    <row r="33" spans="1:51" ht="13.9" customHeight="1" x14ac:dyDescent="0.25">
      <c r="A33" s="37" t="s">
        <v>27</v>
      </c>
      <c r="B33" s="41">
        <v>10331</v>
      </c>
      <c r="C33" s="41">
        <v>4684</v>
      </c>
      <c r="D33" s="41">
        <v>5647</v>
      </c>
      <c r="E33" s="41"/>
      <c r="F33" s="41">
        <v>7056</v>
      </c>
      <c r="G33" s="41">
        <v>2947</v>
      </c>
      <c r="H33" s="41">
        <v>4109</v>
      </c>
      <c r="I33" s="41"/>
      <c r="J33" s="41">
        <v>3275</v>
      </c>
      <c r="K33" s="41">
        <v>1737</v>
      </c>
      <c r="L33" s="41">
        <v>1538</v>
      </c>
      <c r="AP33"/>
      <c r="AQ33"/>
      <c r="AR33"/>
      <c r="AS33"/>
      <c r="AT33"/>
      <c r="AU33"/>
      <c r="AV33"/>
      <c r="AW33"/>
      <c r="AX33"/>
      <c r="AY33"/>
    </row>
    <row r="34" spans="1:51" ht="13.9" customHeight="1" x14ac:dyDescent="0.25">
      <c r="A34" s="37" t="s">
        <v>28</v>
      </c>
      <c r="B34" s="41">
        <v>7744</v>
      </c>
      <c r="C34" s="41">
        <v>3549</v>
      </c>
      <c r="D34" s="41">
        <v>4195</v>
      </c>
      <c r="E34" s="41"/>
      <c r="F34" s="41">
        <v>5534</v>
      </c>
      <c r="G34" s="41">
        <v>2378</v>
      </c>
      <c r="H34" s="41">
        <v>3156</v>
      </c>
      <c r="I34" s="41"/>
      <c r="J34" s="41">
        <v>2210</v>
      </c>
      <c r="K34" s="41">
        <v>1171</v>
      </c>
      <c r="L34" s="41">
        <v>1039</v>
      </c>
      <c r="AP34"/>
      <c r="AQ34"/>
      <c r="AR34"/>
      <c r="AS34"/>
      <c r="AT34"/>
      <c r="AU34"/>
      <c r="AV34"/>
      <c r="AW34"/>
      <c r="AX34"/>
      <c r="AY34"/>
    </row>
    <row r="35" spans="1:51" ht="13.9" customHeight="1" x14ac:dyDescent="0.25">
      <c r="A35" s="37" t="s">
        <v>29</v>
      </c>
      <c r="B35" s="41">
        <v>5606</v>
      </c>
      <c r="C35" s="41">
        <v>2688</v>
      </c>
      <c r="D35" s="41">
        <v>2918</v>
      </c>
      <c r="E35" s="41"/>
      <c r="F35" s="41">
        <v>2111</v>
      </c>
      <c r="G35" s="41">
        <v>859</v>
      </c>
      <c r="H35" s="41">
        <v>1252</v>
      </c>
      <c r="I35" s="41"/>
      <c r="J35" s="41">
        <v>3495</v>
      </c>
      <c r="K35" s="41">
        <v>1829</v>
      </c>
      <c r="L35" s="41">
        <v>1666</v>
      </c>
      <c r="AP35"/>
      <c r="AQ35"/>
      <c r="AR35"/>
      <c r="AS35"/>
      <c r="AT35"/>
      <c r="AU35"/>
      <c r="AV35"/>
      <c r="AW35"/>
      <c r="AX35"/>
      <c r="AY35"/>
    </row>
    <row r="36" spans="1:51" ht="13.9" customHeight="1" x14ac:dyDescent="0.25">
      <c r="A36" s="37" t="s">
        <v>21</v>
      </c>
      <c r="B36" s="41">
        <v>17596</v>
      </c>
      <c r="C36" s="41">
        <v>8273</v>
      </c>
      <c r="D36" s="41">
        <v>9323</v>
      </c>
      <c r="E36" s="41"/>
      <c r="F36" s="41">
        <v>11852</v>
      </c>
      <c r="G36" s="41">
        <v>5215</v>
      </c>
      <c r="H36" s="41">
        <v>6637</v>
      </c>
      <c r="I36" s="41"/>
      <c r="J36" s="41">
        <v>5744</v>
      </c>
      <c r="K36" s="41">
        <v>3058</v>
      </c>
      <c r="L36" s="41">
        <v>2686</v>
      </c>
      <c r="AP36"/>
      <c r="AQ36"/>
      <c r="AR36"/>
      <c r="AS36"/>
      <c r="AT36"/>
      <c r="AU36"/>
      <c r="AV36"/>
      <c r="AW36"/>
      <c r="AX36"/>
      <c r="AY36"/>
    </row>
    <row r="37" spans="1:51" ht="13.9" customHeight="1" x14ac:dyDescent="0.25">
      <c r="A37" s="37" t="s">
        <v>30</v>
      </c>
      <c r="B37" s="41">
        <v>4073</v>
      </c>
      <c r="C37" s="41">
        <v>1931</v>
      </c>
      <c r="D37" s="41">
        <v>2142</v>
      </c>
      <c r="E37" s="41"/>
      <c r="F37" s="41">
        <v>2150</v>
      </c>
      <c r="G37" s="41">
        <v>907</v>
      </c>
      <c r="H37" s="41">
        <v>1243</v>
      </c>
      <c r="I37" s="41"/>
      <c r="J37" s="41">
        <v>1923</v>
      </c>
      <c r="K37" s="41">
        <v>1024</v>
      </c>
      <c r="L37" s="41">
        <v>899</v>
      </c>
      <c r="AP37"/>
      <c r="AQ37"/>
      <c r="AR37"/>
      <c r="AS37"/>
      <c r="AT37"/>
      <c r="AU37"/>
      <c r="AV37"/>
      <c r="AW37"/>
      <c r="AX37"/>
      <c r="AY37"/>
    </row>
    <row r="38" spans="1:51" ht="13.9" customHeight="1" x14ac:dyDescent="0.25">
      <c r="A38" s="44" t="s">
        <v>31</v>
      </c>
      <c r="B38" s="43">
        <v>14242</v>
      </c>
      <c r="C38" s="43">
        <v>6880</v>
      </c>
      <c r="D38" s="43">
        <v>7362</v>
      </c>
      <c r="E38" s="43"/>
      <c r="F38" s="43">
        <v>9419</v>
      </c>
      <c r="G38" s="43">
        <v>4199</v>
      </c>
      <c r="H38" s="43">
        <v>5220</v>
      </c>
      <c r="I38" s="43"/>
      <c r="J38" s="43">
        <v>4823</v>
      </c>
      <c r="K38" s="43">
        <v>2681</v>
      </c>
      <c r="L38" s="43">
        <v>2142</v>
      </c>
      <c r="AP38"/>
      <c r="AQ38"/>
      <c r="AR38"/>
      <c r="AS38"/>
      <c r="AT38"/>
      <c r="AU38"/>
      <c r="AV38"/>
      <c r="AW38"/>
      <c r="AX38"/>
      <c r="AY38"/>
    </row>
    <row r="39" spans="1:51" ht="13.9" customHeight="1" x14ac:dyDescent="0.25">
      <c r="A39" s="126" t="s">
        <v>32</v>
      </c>
      <c r="B39" s="126">
        <v>481537</v>
      </c>
      <c r="C39" s="126">
        <v>203199</v>
      </c>
      <c r="D39" s="126">
        <v>278338</v>
      </c>
      <c r="E39" s="126"/>
      <c r="F39" s="126">
        <v>481537</v>
      </c>
      <c r="G39" s="126">
        <v>203199</v>
      </c>
      <c r="H39" s="126">
        <v>278338</v>
      </c>
      <c r="I39" s="126"/>
      <c r="J39" s="270" t="s">
        <v>185</v>
      </c>
      <c r="K39" s="270" t="s">
        <v>185</v>
      </c>
      <c r="L39" s="270" t="s">
        <v>185</v>
      </c>
      <c r="AP39"/>
      <c r="AQ39"/>
      <c r="AR39"/>
      <c r="AS39"/>
      <c r="AT39"/>
      <c r="AU39"/>
      <c r="AV39"/>
      <c r="AW39"/>
      <c r="AX39"/>
      <c r="AY39"/>
    </row>
    <row r="40" spans="1:51" ht="13.9" customHeight="1" x14ac:dyDescent="0.25">
      <c r="A40" s="36" t="s">
        <v>33</v>
      </c>
      <c r="B40" s="41">
        <v>43733</v>
      </c>
      <c r="C40" s="41">
        <v>17648</v>
      </c>
      <c r="D40" s="41">
        <v>26085</v>
      </c>
      <c r="E40" s="41"/>
      <c r="F40" s="41">
        <v>43733</v>
      </c>
      <c r="G40" s="41">
        <v>17648</v>
      </c>
      <c r="H40" s="41">
        <v>26085</v>
      </c>
      <c r="I40" s="41"/>
      <c r="J40" s="39" t="s">
        <v>185</v>
      </c>
      <c r="K40" s="39" t="s">
        <v>185</v>
      </c>
      <c r="L40" s="39" t="s">
        <v>185</v>
      </c>
      <c r="AP40"/>
      <c r="AQ40"/>
      <c r="AR40"/>
      <c r="AS40"/>
      <c r="AT40"/>
      <c r="AU40"/>
      <c r="AV40"/>
      <c r="AW40"/>
      <c r="AX40"/>
      <c r="AY40"/>
    </row>
    <row r="41" spans="1:51" ht="13.9" customHeight="1" x14ac:dyDescent="0.25">
      <c r="A41" s="37" t="s">
        <v>34</v>
      </c>
      <c r="B41" s="41">
        <v>37966</v>
      </c>
      <c r="C41" s="41">
        <v>14867</v>
      </c>
      <c r="D41" s="41">
        <v>23099</v>
      </c>
      <c r="E41" s="41"/>
      <c r="F41" s="41">
        <v>37966</v>
      </c>
      <c r="G41" s="41">
        <v>14867</v>
      </c>
      <c r="H41" s="41">
        <v>23099</v>
      </c>
      <c r="I41" s="41"/>
      <c r="J41" s="39" t="s">
        <v>185</v>
      </c>
      <c r="K41" s="39" t="s">
        <v>185</v>
      </c>
      <c r="L41" s="39" t="s">
        <v>185</v>
      </c>
      <c r="AP41"/>
      <c r="AQ41"/>
      <c r="AR41"/>
      <c r="AS41"/>
      <c r="AT41"/>
      <c r="AU41"/>
      <c r="AV41"/>
      <c r="AW41"/>
      <c r="AX41"/>
      <c r="AY41"/>
    </row>
    <row r="42" spans="1:51" ht="13.9" customHeight="1" x14ac:dyDescent="0.25">
      <c r="A42" s="37" t="s">
        <v>35</v>
      </c>
      <c r="B42" s="41">
        <v>29668</v>
      </c>
      <c r="C42" s="41">
        <v>11770</v>
      </c>
      <c r="D42" s="41">
        <v>17898</v>
      </c>
      <c r="E42" s="41"/>
      <c r="F42" s="41">
        <v>29668</v>
      </c>
      <c r="G42" s="41">
        <v>11770</v>
      </c>
      <c r="H42" s="41">
        <v>17898</v>
      </c>
      <c r="I42" s="41"/>
      <c r="J42" s="39" t="s">
        <v>185</v>
      </c>
      <c r="K42" s="39" t="s">
        <v>185</v>
      </c>
      <c r="L42" s="39" t="s">
        <v>185</v>
      </c>
      <c r="AP42"/>
      <c r="AQ42"/>
      <c r="AR42"/>
      <c r="AS42"/>
      <c r="AT42"/>
      <c r="AU42"/>
      <c r="AV42"/>
      <c r="AW42"/>
      <c r="AX42"/>
      <c r="AY42"/>
    </row>
    <row r="43" spans="1:51" ht="13.9" customHeight="1" x14ac:dyDescent="0.25">
      <c r="A43" s="37" t="s">
        <v>36</v>
      </c>
      <c r="B43" s="41">
        <v>17097</v>
      </c>
      <c r="C43" s="41">
        <v>7020</v>
      </c>
      <c r="D43" s="41">
        <v>10077</v>
      </c>
      <c r="E43" s="41"/>
      <c r="F43" s="41">
        <v>17097</v>
      </c>
      <c r="G43" s="41">
        <v>7020</v>
      </c>
      <c r="H43" s="41">
        <v>10077</v>
      </c>
      <c r="I43" s="41"/>
      <c r="J43" s="39" t="s">
        <v>185</v>
      </c>
      <c r="K43" s="39" t="s">
        <v>185</v>
      </c>
      <c r="L43" s="39" t="s">
        <v>185</v>
      </c>
      <c r="AP43"/>
      <c r="AQ43"/>
      <c r="AR43"/>
      <c r="AS43"/>
      <c r="AT43"/>
      <c r="AU43"/>
      <c r="AV43"/>
      <c r="AW43"/>
      <c r="AX43"/>
      <c r="AY43"/>
    </row>
    <row r="44" spans="1:51" ht="13.9" customHeight="1" x14ac:dyDescent="0.25">
      <c r="A44" s="37" t="s">
        <v>37</v>
      </c>
      <c r="B44" s="41">
        <v>9274</v>
      </c>
      <c r="C44" s="41">
        <v>4109</v>
      </c>
      <c r="D44" s="41">
        <v>5165</v>
      </c>
      <c r="E44" s="41"/>
      <c r="F44" s="41">
        <v>9274</v>
      </c>
      <c r="G44" s="41">
        <v>4109</v>
      </c>
      <c r="H44" s="41">
        <v>5165</v>
      </c>
      <c r="I44" s="41"/>
      <c r="J44" s="39" t="s">
        <v>185</v>
      </c>
      <c r="K44" s="39" t="s">
        <v>185</v>
      </c>
      <c r="L44" s="39" t="s">
        <v>185</v>
      </c>
      <c r="AP44"/>
      <c r="AQ44"/>
      <c r="AR44"/>
      <c r="AS44"/>
      <c r="AT44"/>
      <c r="AU44"/>
      <c r="AV44"/>
      <c r="AW44"/>
      <c r="AX44"/>
      <c r="AY44"/>
    </row>
    <row r="45" spans="1:51" ht="13.9" customHeight="1" x14ac:dyDescent="0.25">
      <c r="A45" s="37" t="s">
        <v>38</v>
      </c>
      <c r="B45" s="41">
        <v>42113</v>
      </c>
      <c r="C45" s="41">
        <v>17941</v>
      </c>
      <c r="D45" s="41">
        <v>24172</v>
      </c>
      <c r="E45" s="41"/>
      <c r="F45" s="41">
        <v>42113</v>
      </c>
      <c r="G45" s="41">
        <v>17941</v>
      </c>
      <c r="H45" s="41">
        <v>24172</v>
      </c>
      <c r="I45" s="41"/>
      <c r="J45" s="39" t="s">
        <v>185</v>
      </c>
      <c r="K45" s="39" t="s">
        <v>185</v>
      </c>
      <c r="L45" s="39" t="s">
        <v>185</v>
      </c>
      <c r="AP45"/>
      <c r="AQ45"/>
      <c r="AR45"/>
      <c r="AS45"/>
      <c r="AT45"/>
      <c r="AU45"/>
      <c r="AV45"/>
      <c r="AW45"/>
      <c r="AX45"/>
      <c r="AY45"/>
    </row>
    <row r="46" spans="1:51" ht="13.9" customHeight="1" x14ac:dyDescent="0.25">
      <c r="A46" s="37" t="s">
        <v>39</v>
      </c>
      <c r="B46" s="41">
        <v>27368</v>
      </c>
      <c r="C46" s="41">
        <v>12078</v>
      </c>
      <c r="D46" s="41">
        <v>15290</v>
      </c>
      <c r="E46" s="41"/>
      <c r="F46" s="41">
        <v>27368</v>
      </c>
      <c r="G46" s="41">
        <v>12078</v>
      </c>
      <c r="H46" s="41">
        <v>15290</v>
      </c>
      <c r="I46" s="41"/>
      <c r="J46" s="39" t="s">
        <v>185</v>
      </c>
      <c r="K46" s="39" t="s">
        <v>185</v>
      </c>
      <c r="L46" s="39" t="s">
        <v>185</v>
      </c>
      <c r="AP46"/>
      <c r="AQ46"/>
      <c r="AR46"/>
      <c r="AS46"/>
      <c r="AT46"/>
      <c r="AU46"/>
      <c r="AV46"/>
      <c r="AW46"/>
      <c r="AX46"/>
      <c r="AY46"/>
    </row>
    <row r="47" spans="1:51" ht="13.9" customHeight="1" x14ac:dyDescent="0.25">
      <c r="A47" s="37" t="s">
        <v>40</v>
      </c>
      <c r="B47" s="41">
        <v>31141</v>
      </c>
      <c r="C47" s="41">
        <v>13310</v>
      </c>
      <c r="D47" s="41">
        <v>17831</v>
      </c>
      <c r="E47" s="41"/>
      <c r="F47" s="41">
        <v>31141</v>
      </c>
      <c r="G47" s="41">
        <v>13310</v>
      </c>
      <c r="H47" s="41">
        <v>17831</v>
      </c>
      <c r="I47" s="41"/>
      <c r="J47" s="39" t="s">
        <v>185</v>
      </c>
      <c r="K47" s="39" t="s">
        <v>185</v>
      </c>
      <c r="L47" s="39" t="s">
        <v>185</v>
      </c>
      <c r="AP47"/>
      <c r="AQ47"/>
      <c r="AR47"/>
      <c r="AS47"/>
      <c r="AT47"/>
      <c r="AU47"/>
      <c r="AV47"/>
      <c r="AW47"/>
      <c r="AX47"/>
      <c r="AY47"/>
    </row>
    <row r="48" spans="1:51" ht="13.9" customHeight="1" x14ac:dyDescent="0.25">
      <c r="A48" s="37" t="s">
        <v>41</v>
      </c>
      <c r="B48" s="41">
        <v>48747</v>
      </c>
      <c r="C48" s="41">
        <v>19868</v>
      </c>
      <c r="D48" s="41">
        <v>28879</v>
      </c>
      <c r="E48" s="41"/>
      <c r="F48" s="41">
        <v>48747</v>
      </c>
      <c r="G48" s="41">
        <v>19868</v>
      </c>
      <c r="H48" s="41">
        <v>28879</v>
      </c>
      <c r="I48" s="41"/>
      <c r="J48" s="39" t="s">
        <v>185</v>
      </c>
      <c r="K48" s="39" t="s">
        <v>185</v>
      </c>
      <c r="L48" s="39" t="s">
        <v>185</v>
      </c>
      <c r="AP48"/>
      <c r="AQ48"/>
      <c r="AR48"/>
      <c r="AS48"/>
      <c r="AT48"/>
      <c r="AU48"/>
      <c r="AV48"/>
      <c r="AW48"/>
      <c r="AX48"/>
      <c r="AY48"/>
    </row>
    <row r="49" spans="1:51" ht="13.9" customHeight="1" x14ac:dyDescent="0.25">
      <c r="A49" s="37" t="s">
        <v>42</v>
      </c>
      <c r="B49" s="41">
        <v>28978</v>
      </c>
      <c r="C49" s="41">
        <v>11855</v>
      </c>
      <c r="D49" s="41">
        <v>17123</v>
      </c>
      <c r="E49" s="41"/>
      <c r="F49" s="41">
        <v>28978</v>
      </c>
      <c r="G49" s="41">
        <v>11855</v>
      </c>
      <c r="H49" s="41">
        <v>17123</v>
      </c>
      <c r="I49" s="41"/>
      <c r="J49" s="39" t="s">
        <v>185</v>
      </c>
      <c r="K49" s="39" t="s">
        <v>185</v>
      </c>
      <c r="L49" s="39" t="s">
        <v>185</v>
      </c>
      <c r="AP49"/>
      <c r="AQ49"/>
      <c r="AR49"/>
      <c r="AS49"/>
      <c r="AT49"/>
      <c r="AU49"/>
      <c r="AV49"/>
      <c r="AW49"/>
      <c r="AX49"/>
      <c r="AY49"/>
    </row>
    <row r="50" spans="1:51" ht="13.9" customHeight="1" x14ac:dyDescent="0.25">
      <c r="A50" s="37" t="s">
        <v>43</v>
      </c>
      <c r="B50" s="41">
        <v>29926</v>
      </c>
      <c r="C50" s="41">
        <v>12722</v>
      </c>
      <c r="D50" s="41">
        <v>17204</v>
      </c>
      <c r="E50" s="41"/>
      <c r="F50" s="41">
        <v>29926</v>
      </c>
      <c r="G50" s="41">
        <v>12722</v>
      </c>
      <c r="H50" s="41">
        <v>17204</v>
      </c>
      <c r="I50" s="41"/>
      <c r="J50" s="39" t="s">
        <v>185</v>
      </c>
      <c r="K50" s="39" t="s">
        <v>185</v>
      </c>
      <c r="L50" s="39" t="s">
        <v>185</v>
      </c>
      <c r="AP50"/>
      <c r="AQ50"/>
      <c r="AR50"/>
      <c r="AS50"/>
      <c r="AT50"/>
      <c r="AU50"/>
      <c r="AV50"/>
      <c r="AW50"/>
      <c r="AX50"/>
      <c r="AY50"/>
    </row>
    <row r="51" spans="1:51" ht="13.9" customHeight="1" x14ac:dyDescent="0.25">
      <c r="A51" s="37" t="s">
        <v>44</v>
      </c>
      <c r="B51" s="41">
        <v>31842</v>
      </c>
      <c r="C51" s="41">
        <v>13740</v>
      </c>
      <c r="D51" s="41">
        <v>18102</v>
      </c>
      <c r="E51" s="41"/>
      <c r="F51" s="41">
        <v>31842</v>
      </c>
      <c r="G51" s="41">
        <v>13740</v>
      </c>
      <c r="H51" s="41">
        <v>18102</v>
      </c>
      <c r="I51" s="41"/>
      <c r="J51" s="39" t="s">
        <v>185</v>
      </c>
      <c r="K51" s="39" t="s">
        <v>185</v>
      </c>
      <c r="L51" s="39" t="s">
        <v>185</v>
      </c>
      <c r="AP51"/>
      <c r="AQ51"/>
      <c r="AR51"/>
      <c r="AS51"/>
      <c r="AT51"/>
      <c r="AU51"/>
      <c r="AV51"/>
      <c r="AW51"/>
      <c r="AX51"/>
      <c r="AY51"/>
    </row>
    <row r="52" spans="1:51" ht="13.9" customHeight="1" x14ac:dyDescent="0.25">
      <c r="A52" s="36" t="s">
        <v>45</v>
      </c>
      <c r="B52" s="41">
        <v>43463</v>
      </c>
      <c r="C52" s="41">
        <v>19846</v>
      </c>
      <c r="D52" s="41">
        <v>23617</v>
      </c>
      <c r="E52" s="41"/>
      <c r="F52" s="41">
        <v>43463</v>
      </c>
      <c r="G52" s="41">
        <v>19846</v>
      </c>
      <c r="H52" s="41">
        <v>23617</v>
      </c>
      <c r="I52" s="41"/>
      <c r="J52" s="39" t="s">
        <v>185</v>
      </c>
      <c r="K52" s="39" t="s">
        <v>185</v>
      </c>
      <c r="L52" s="39" t="s">
        <v>185</v>
      </c>
      <c r="AP52"/>
      <c r="AQ52"/>
      <c r="AR52"/>
      <c r="AS52"/>
      <c r="AT52"/>
      <c r="AU52"/>
      <c r="AV52"/>
      <c r="AW52"/>
      <c r="AX52"/>
      <c r="AY52"/>
    </row>
    <row r="53" spans="1:51" ht="13.9" customHeight="1" x14ac:dyDescent="0.25">
      <c r="A53" s="37" t="s">
        <v>46</v>
      </c>
      <c r="B53" s="41">
        <v>42587</v>
      </c>
      <c r="C53" s="41">
        <v>18672</v>
      </c>
      <c r="D53" s="41">
        <v>23915</v>
      </c>
      <c r="E53" s="41"/>
      <c r="F53" s="41">
        <v>42587</v>
      </c>
      <c r="G53" s="41">
        <v>18672</v>
      </c>
      <c r="H53" s="41">
        <v>23915</v>
      </c>
      <c r="I53" s="41"/>
      <c r="J53" s="39" t="s">
        <v>185</v>
      </c>
      <c r="K53" s="39" t="s">
        <v>185</v>
      </c>
      <c r="L53" s="39" t="s">
        <v>185</v>
      </c>
      <c r="AP53"/>
      <c r="AQ53"/>
      <c r="AR53"/>
      <c r="AS53"/>
      <c r="AT53"/>
      <c r="AU53"/>
      <c r="AV53"/>
      <c r="AW53"/>
      <c r="AX53"/>
      <c r="AY53"/>
    </row>
    <row r="54" spans="1:51" ht="13.9" customHeight="1" x14ac:dyDescent="0.25">
      <c r="A54" s="37" t="s">
        <v>47</v>
      </c>
      <c r="B54" s="41">
        <v>17634</v>
      </c>
      <c r="C54" s="41">
        <v>7753</v>
      </c>
      <c r="D54" s="41">
        <v>9881</v>
      </c>
      <c r="E54" s="41"/>
      <c r="F54" s="41">
        <v>17634</v>
      </c>
      <c r="G54" s="41">
        <v>7753</v>
      </c>
      <c r="H54" s="41">
        <v>9881</v>
      </c>
      <c r="I54" s="41"/>
      <c r="J54" s="39" t="s">
        <v>185</v>
      </c>
      <c r="K54" s="39" t="s">
        <v>185</v>
      </c>
      <c r="L54" s="39" t="s">
        <v>185</v>
      </c>
      <c r="AP54"/>
      <c r="AQ54"/>
      <c r="AR54"/>
      <c r="AS54"/>
      <c r="AT54"/>
      <c r="AU54"/>
      <c r="AV54"/>
      <c r="AW54"/>
      <c r="AX54"/>
      <c r="AY54"/>
    </row>
    <row r="55" spans="1:51" ht="5.0999999999999996" customHeight="1" x14ac:dyDescent="0.25">
      <c r="A55" s="107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AP55"/>
      <c r="AQ55"/>
      <c r="AR55"/>
      <c r="AS55"/>
      <c r="AT55"/>
      <c r="AU55"/>
      <c r="AV55"/>
      <c r="AW55"/>
      <c r="AX55"/>
      <c r="AY55"/>
    </row>
    <row r="56" spans="1:51" ht="15" customHeight="1" x14ac:dyDescent="0.25">
      <c r="A56" s="228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AP56"/>
      <c r="AQ56"/>
      <c r="AR56"/>
      <c r="AS56"/>
      <c r="AT56"/>
      <c r="AU56"/>
      <c r="AV56"/>
      <c r="AW56"/>
      <c r="AX56"/>
      <c r="AY56"/>
    </row>
    <row r="57" spans="1:51" ht="15" customHeight="1" x14ac:dyDescent="0.25">
      <c r="A57" s="228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AP57"/>
      <c r="AQ57"/>
      <c r="AR57"/>
      <c r="AS57"/>
      <c r="AT57"/>
      <c r="AU57"/>
      <c r="AV57"/>
      <c r="AW57"/>
      <c r="AX57"/>
      <c r="AY57"/>
    </row>
    <row r="58" spans="1:51" ht="15" customHeight="1" x14ac:dyDescent="0.25">
      <c r="A58" s="228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AP58"/>
      <c r="AQ58"/>
      <c r="AR58"/>
      <c r="AS58"/>
      <c r="AT58"/>
      <c r="AU58"/>
      <c r="AV58"/>
      <c r="AW58"/>
      <c r="AX58"/>
      <c r="AY58"/>
    </row>
    <row r="59" spans="1:51" ht="15" customHeight="1" x14ac:dyDescent="0.25">
      <c r="A59" s="228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AP59"/>
      <c r="AQ59"/>
      <c r="AR59"/>
      <c r="AS59"/>
      <c r="AT59"/>
      <c r="AU59"/>
      <c r="AV59"/>
      <c r="AW59"/>
      <c r="AX59"/>
      <c r="AY59"/>
    </row>
    <row r="60" spans="1:51" ht="15" customHeight="1" x14ac:dyDescent="0.25">
      <c r="A60" s="228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AP60"/>
      <c r="AQ60"/>
      <c r="AR60"/>
      <c r="AS60"/>
      <c r="AT60"/>
      <c r="AU60"/>
      <c r="AV60"/>
      <c r="AW60"/>
      <c r="AX60"/>
      <c r="AY60"/>
    </row>
    <row r="61" spans="1:51" ht="15" customHeight="1" x14ac:dyDescent="0.25">
      <c r="A61" s="228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AP61"/>
      <c r="AQ61"/>
      <c r="AR61"/>
      <c r="AS61"/>
      <c r="AT61"/>
      <c r="AU61"/>
      <c r="AV61"/>
      <c r="AW61"/>
      <c r="AX61"/>
      <c r="AY61"/>
    </row>
    <row r="62" spans="1:51" ht="15" customHeight="1" x14ac:dyDescent="0.25">
      <c r="A62" s="228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AP62"/>
      <c r="AQ62"/>
      <c r="AR62"/>
      <c r="AS62"/>
      <c r="AT62"/>
      <c r="AU62"/>
      <c r="AV62"/>
      <c r="AW62"/>
      <c r="AX62"/>
      <c r="AY62"/>
    </row>
    <row r="63" spans="1:51" s="21" customFormat="1" ht="14.25" customHeight="1" x14ac:dyDescent="0.2">
      <c r="A63" s="46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</row>
    <row r="64" spans="1:51" ht="1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AP64"/>
      <c r="AQ64"/>
      <c r="AR64"/>
      <c r="AS64"/>
      <c r="AT64"/>
      <c r="AU64"/>
      <c r="AV64"/>
      <c r="AW64"/>
      <c r="AX64"/>
      <c r="AY64"/>
    </row>
    <row r="65" spans="1:51" ht="15" customHeight="1" x14ac:dyDescent="0.25">
      <c r="A65" s="1"/>
      <c r="B65" s="1"/>
      <c r="C65" s="301" t="s">
        <v>388</v>
      </c>
      <c r="D65" s="301"/>
      <c r="E65" s="301"/>
      <c r="F65" s="301"/>
      <c r="G65" s="301"/>
      <c r="H65" s="301"/>
      <c r="I65" s="301"/>
      <c r="J65" s="301"/>
      <c r="K65" s="301"/>
      <c r="L65" s="301"/>
      <c r="AP65"/>
      <c r="AQ65"/>
      <c r="AR65"/>
      <c r="AS65"/>
      <c r="AT65"/>
      <c r="AU65"/>
      <c r="AV65"/>
      <c r="AW65"/>
      <c r="AX65"/>
      <c r="AY65"/>
    </row>
    <row r="66" spans="1:51" ht="5.0999999999999996" customHeight="1" x14ac:dyDescent="0.25">
      <c r="A66" s="85"/>
      <c r="B66" s="85"/>
      <c r="C66" s="99"/>
      <c r="D66" s="99"/>
      <c r="E66" s="99"/>
      <c r="F66" s="99"/>
      <c r="G66" s="99"/>
      <c r="H66" s="99"/>
      <c r="I66" s="99"/>
      <c r="J66" s="99"/>
      <c r="K66" s="99"/>
      <c r="L66" s="106"/>
      <c r="AP66"/>
      <c r="AQ66"/>
      <c r="AR66"/>
      <c r="AS66"/>
      <c r="AT66"/>
      <c r="AU66"/>
      <c r="AV66"/>
      <c r="AW66"/>
      <c r="AX66"/>
      <c r="AY66"/>
    </row>
    <row r="67" spans="1:51" ht="5.0999999999999996" customHeight="1" x14ac:dyDescent="0.25">
      <c r="A67" s="61"/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AP67"/>
      <c r="AQ67"/>
      <c r="AR67"/>
      <c r="AS67"/>
      <c r="AT67"/>
      <c r="AU67"/>
      <c r="AV67"/>
      <c r="AW67"/>
      <c r="AX67"/>
      <c r="AY67"/>
    </row>
    <row r="68" spans="1:51" ht="15" customHeight="1" x14ac:dyDescent="0.25">
      <c r="A68" s="84" t="s">
        <v>447</v>
      </c>
      <c r="B68" s="3"/>
      <c r="C68" s="3"/>
      <c r="D68" s="3"/>
      <c r="E68" s="3"/>
      <c r="F68" s="3"/>
      <c r="G68" s="3"/>
      <c r="H68" s="3"/>
      <c r="I68" s="3"/>
      <c r="J68" s="3"/>
      <c r="K68" s="33"/>
      <c r="L68" s="34"/>
      <c r="AP68"/>
      <c r="AQ68"/>
      <c r="AR68"/>
      <c r="AS68"/>
      <c r="AT68"/>
      <c r="AU68"/>
      <c r="AV68"/>
      <c r="AW68"/>
      <c r="AX68"/>
      <c r="AY68"/>
    </row>
    <row r="69" spans="1:51" ht="15" customHeight="1" x14ac:dyDescent="0.25">
      <c r="A69" s="84" t="s">
        <v>386</v>
      </c>
      <c r="B69" s="1"/>
      <c r="C69" s="1"/>
      <c r="D69" s="1"/>
      <c r="E69" s="1"/>
      <c r="F69" s="1"/>
      <c r="G69" s="1"/>
      <c r="H69" s="1"/>
      <c r="I69" s="1"/>
      <c r="J69" s="1"/>
      <c r="K69" s="12"/>
      <c r="L69" s="7" t="s">
        <v>1</v>
      </c>
      <c r="AP69"/>
      <c r="AQ69"/>
      <c r="AR69"/>
      <c r="AS69"/>
      <c r="AT69"/>
      <c r="AU69"/>
      <c r="AV69"/>
      <c r="AW69"/>
      <c r="AX69"/>
      <c r="AY69"/>
    </row>
    <row r="70" spans="1:51" ht="5.0999999999999996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7"/>
      <c r="AP70"/>
      <c r="AQ70"/>
      <c r="AR70"/>
      <c r="AS70"/>
      <c r="AT70"/>
      <c r="AU70"/>
      <c r="AV70"/>
      <c r="AW70"/>
      <c r="AX70"/>
      <c r="AY70"/>
    </row>
    <row r="71" spans="1:51" ht="5.0999999999999996" customHeight="1" x14ac:dyDescent="0.25">
      <c r="A71" s="89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90"/>
      <c r="AP71"/>
      <c r="AQ71"/>
      <c r="AR71"/>
      <c r="AS71"/>
      <c r="AT71"/>
      <c r="AU71"/>
      <c r="AV71"/>
      <c r="AW71"/>
      <c r="AX71"/>
      <c r="AY71"/>
    </row>
    <row r="72" spans="1:51" ht="15" customHeight="1" x14ac:dyDescent="0.25">
      <c r="A72" s="305" t="s">
        <v>2</v>
      </c>
      <c r="B72" s="267"/>
      <c r="C72" s="267" t="s">
        <v>3</v>
      </c>
      <c r="D72" s="267"/>
      <c r="E72" s="267"/>
      <c r="F72" s="267" t="s">
        <v>4</v>
      </c>
      <c r="G72" s="267" t="s">
        <v>574</v>
      </c>
      <c r="H72" s="267"/>
      <c r="I72" s="268"/>
      <c r="J72" s="267"/>
      <c r="K72" s="269" t="s">
        <v>5</v>
      </c>
      <c r="L72" s="267"/>
      <c r="AP72"/>
      <c r="AQ72"/>
      <c r="AR72"/>
      <c r="AS72"/>
      <c r="AT72"/>
      <c r="AU72"/>
      <c r="AV72"/>
      <c r="AW72"/>
      <c r="AX72"/>
      <c r="AY72"/>
    </row>
    <row r="73" spans="1:51" ht="15" customHeight="1" x14ac:dyDescent="0.25">
      <c r="A73" s="305"/>
      <c r="B73" s="262" t="s">
        <v>6</v>
      </c>
      <c r="C73" s="262" t="s">
        <v>7</v>
      </c>
      <c r="D73" s="262" t="s">
        <v>8</v>
      </c>
      <c r="E73" s="262"/>
      <c r="F73" s="262" t="s">
        <v>6</v>
      </c>
      <c r="G73" s="262" t="s">
        <v>7</v>
      </c>
      <c r="H73" s="262" t="s">
        <v>8</v>
      </c>
      <c r="I73" s="262"/>
      <c r="J73" s="262" t="s">
        <v>6</v>
      </c>
      <c r="K73" s="262" t="s">
        <v>7</v>
      </c>
      <c r="L73" s="262" t="s">
        <v>8</v>
      </c>
      <c r="AP73"/>
      <c r="AQ73"/>
      <c r="AR73"/>
      <c r="AS73"/>
      <c r="AT73"/>
      <c r="AU73"/>
      <c r="AV73"/>
      <c r="AW73"/>
      <c r="AX73"/>
      <c r="AY73"/>
    </row>
    <row r="74" spans="1:51" ht="5.0999999999999996" customHeight="1" x14ac:dyDescent="0.25">
      <c r="A74" s="87"/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AP74"/>
      <c r="AQ74"/>
      <c r="AR74"/>
      <c r="AS74"/>
      <c r="AT74"/>
      <c r="AU74"/>
      <c r="AV74"/>
      <c r="AW74"/>
      <c r="AX74"/>
      <c r="AY74"/>
    </row>
    <row r="75" spans="1:51" ht="5.0999999999999996" customHeight="1" x14ac:dyDescent="0.25">
      <c r="A75" s="12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AP75"/>
      <c r="AQ75"/>
      <c r="AR75"/>
      <c r="AS75"/>
      <c r="AT75"/>
      <c r="AU75"/>
      <c r="AV75"/>
      <c r="AW75"/>
      <c r="AX75"/>
      <c r="AY75"/>
    </row>
    <row r="76" spans="1:51" ht="13.9" customHeight="1" x14ac:dyDescent="0.25">
      <c r="A76" s="126" t="s">
        <v>48</v>
      </c>
      <c r="B76" s="126">
        <v>82162</v>
      </c>
      <c r="C76" s="126">
        <v>39060</v>
      </c>
      <c r="D76" s="126">
        <v>43102</v>
      </c>
      <c r="E76" s="126"/>
      <c r="F76" s="126">
        <v>57990</v>
      </c>
      <c r="G76" s="126">
        <v>25868</v>
      </c>
      <c r="H76" s="126">
        <v>32122</v>
      </c>
      <c r="I76" s="126"/>
      <c r="J76" s="270">
        <v>24172</v>
      </c>
      <c r="K76" s="270">
        <v>13192</v>
      </c>
      <c r="L76" s="270">
        <v>10980</v>
      </c>
      <c r="AP76"/>
      <c r="AQ76"/>
      <c r="AR76"/>
      <c r="AS76"/>
      <c r="AT76"/>
      <c r="AU76"/>
      <c r="AV76"/>
      <c r="AW76"/>
      <c r="AX76"/>
      <c r="AY76"/>
    </row>
    <row r="77" spans="1:51" ht="13.9" customHeight="1" x14ac:dyDescent="0.25">
      <c r="A77" s="36" t="s">
        <v>49</v>
      </c>
      <c r="B77" s="41">
        <v>5854</v>
      </c>
      <c r="C77" s="41">
        <v>2864</v>
      </c>
      <c r="D77" s="41">
        <v>2990</v>
      </c>
      <c r="E77" s="41"/>
      <c r="F77" s="41">
        <v>4138</v>
      </c>
      <c r="G77" s="41">
        <v>1948</v>
      </c>
      <c r="H77" s="41">
        <v>2190</v>
      </c>
      <c r="I77" s="41"/>
      <c r="J77" s="41">
        <v>1716</v>
      </c>
      <c r="K77" s="41">
        <v>916</v>
      </c>
      <c r="L77" s="41">
        <v>800</v>
      </c>
      <c r="AP77"/>
      <c r="AQ77"/>
      <c r="AR77"/>
      <c r="AS77"/>
      <c r="AT77"/>
      <c r="AU77"/>
      <c r="AV77"/>
      <c r="AW77"/>
      <c r="AX77"/>
      <c r="AY77"/>
    </row>
    <row r="78" spans="1:51" ht="13.9" customHeight="1" x14ac:dyDescent="0.25">
      <c r="A78" s="37" t="s">
        <v>50</v>
      </c>
      <c r="B78" s="41">
        <v>16290</v>
      </c>
      <c r="C78" s="41">
        <v>7973</v>
      </c>
      <c r="D78" s="41">
        <v>8317</v>
      </c>
      <c r="E78" s="41"/>
      <c r="F78" s="41">
        <v>10415</v>
      </c>
      <c r="G78" s="41">
        <v>4601</v>
      </c>
      <c r="H78" s="41">
        <v>5814</v>
      </c>
      <c r="I78" s="41"/>
      <c r="J78" s="41">
        <v>5875</v>
      </c>
      <c r="K78" s="41">
        <v>3372</v>
      </c>
      <c r="L78" s="41">
        <v>2503</v>
      </c>
      <c r="AP78"/>
      <c r="AQ78"/>
      <c r="AR78"/>
      <c r="AS78"/>
      <c r="AT78"/>
      <c r="AU78"/>
      <c r="AV78"/>
      <c r="AW78"/>
      <c r="AX78"/>
      <c r="AY78"/>
    </row>
    <row r="79" spans="1:51" ht="13.9" customHeight="1" x14ac:dyDescent="0.25">
      <c r="A79" s="37" t="s">
        <v>51</v>
      </c>
      <c r="B79" s="41">
        <v>5660</v>
      </c>
      <c r="C79" s="41">
        <v>2614</v>
      </c>
      <c r="D79" s="41">
        <v>3046</v>
      </c>
      <c r="E79" s="41"/>
      <c r="F79" s="41">
        <v>3899</v>
      </c>
      <c r="G79" s="41">
        <v>1698</v>
      </c>
      <c r="H79" s="41">
        <v>2201</v>
      </c>
      <c r="I79" s="41"/>
      <c r="J79" s="41">
        <v>1761</v>
      </c>
      <c r="K79" s="41">
        <v>916</v>
      </c>
      <c r="L79" s="41">
        <v>845</v>
      </c>
      <c r="AP79"/>
      <c r="AQ79"/>
      <c r="AR79"/>
      <c r="AS79"/>
      <c r="AT79"/>
      <c r="AU79"/>
      <c r="AV79"/>
      <c r="AW79"/>
      <c r="AX79"/>
      <c r="AY79"/>
    </row>
    <row r="80" spans="1:51" s="21" customFormat="1" ht="13.9" customHeight="1" x14ac:dyDescent="0.2">
      <c r="A80" s="37" t="s">
        <v>52</v>
      </c>
      <c r="B80" s="41">
        <v>8138</v>
      </c>
      <c r="C80" s="41">
        <v>3958</v>
      </c>
      <c r="D80" s="41">
        <v>4180</v>
      </c>
      <c r="E80" s="41"/>
      <c r="F80" s="41">
        <v>5540</v>
      </c>
      <c r="G80" s="41">
        <v>2592</v>
      </c>
      <c r="H80" s="41">
        <v>2948</v>
      </c>
      <c r="I80" s="41"/>
      <c r="J80" s="41">
        <v>2598</v>
      </c>
      <c r="K80" s="41">
        <v>1366</v>
      </c>
      <c r="L80" s="41">
        <v>1232</v>
      </c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</row>
    <row r="81" spans="1:51" ht="13.9" customHeight="1" x14ac:dyDescent="0.25">
      <c r="A81" s="37" t="s">
        <v>53</v>
      </c>
      <c r="B81" s="41">
        <v>6293</v>
      </c>
      <c r="C81" s="41">
        <v>2848</v>
      </c>
      <c r="D81" s="41">
        <v>3445</v>
      </c>
      <c r="E81" s="41"/>
      <c r="F81" s="41">
        <v>4528</v>
      </c>
      <c r="G81" s="41">
        <v>1949</v>
      </c>
      <c r="H81" s="41">
        <v>2579</v>
      </c>
      <c r="I81" s="41"/>
      <c r="J81" s="41">
        <v>1765</v>
      </c>
      <c r="K81" s="41">
        <v>899</v>
      </c>
      <c r="L81" s="41">
        <v>866</v>
      </c>
      <c r="AP81"/>
      <c r="AQ81"/>
      <c r="AR81"/>
      <c r="AS81"/>
      <c r="AT81"/>
      <c r="AU81"/>
      <c r="AV81"/>
      <c r="AW81"/>
      <c r="AX81"/>
      <c r="AY81"/>
    </row>
    <row r="82" spans="1:51" ht="13.9" customHeight="1" x14ac:dyDescent="0.25">
      <c r="A82" s="37" t="s">
        <v>54</v>
      </c>
      <c r="B82" s="41">
        <v>5305</v>
      </c>
      <c r="C82" s="41">
        <v>2596</v>
      </c>
      <c r="D82" s="41">
        <v>2709</v>
      </c>
      <c r="E82" s="41"/>
      <c r="F82" s="41">
        <v>3678</v>
      </c>
      <c r="G82" s="41">
        <v>1660</v>
      </c>
      <c r="H82" s="41">
        <v>2018</v>
      </c>
      <c r="I82" s="41"/>
      <c r="J82" s="41">
        <v>1627</v>
      </c>
      <c r="K82" s="41">
        <v>936</v>
      </c>
      <c r="L82" s="41">
        <v>691</v>
      </c>
      <c r="AP82"/>
      <c r="AQ82"/>
      <c r="AR82"/>
      <c r="AS82"/>
      <c r="AT82"/>
      <c r="AU82"/>
      <c r="AV82"/>
      <c r="AW82"/>
      <c r="AX82"/>
      <c r="AY82"/>
    </row>
    <row r="83" spans="1:51" ht="13.9" customHeight="1" x14ac:dyDescent="0.25">
      <c r="A83" s="37" t="s">
        <v>55</v>
      </c>
      <c r="B83" s="41">
        <v>4567</v>
      </c>
      <c r="C83" s="41">
        <v>2174</v>
      </c>
      <c r="D83" s="41">
        <v>2393</v>
      </c>
      <c r="E83" s="41"/>
      <c r="F83" s="41">
        <v>3543</v>
      </c>
      <c r="G83" s="41">
        <v>1641</v>
      </c>
      <c r="H83" s="41">
        <v>1902</v>
      </c>
      <c r="I83" s="41"/>
      <c r="J83" s="41">
        <v>1024</v>
      </c>
      <c r="K83" s="41">
        <v>533</v>
      </c>
      <c r="L83" s="41">
        <v>491</v>
      </c>
      <c r="AP83"/>
      <c r="AQ83"/>
      <c r="AR83"/>
      <c r="AS83"/>
      <c r="AT83"/>
      <c r="AU83"/>
      <c r="AV83"/>
      <c r="AW83"/>
      <c r="AX83"/>
      <c r="AY83"/>
    </row>
    <row r="84" spans="1:51" ht="13.9" customHeight="1" x14ac:dyDescent="0.25">
      <c r="A84" s="37" t="s">
        <v>56</v>
      </c>
      <c r="B84" s="41">
        <v>14607</v>
      </c>
      <c r="C84" s="41">
        <v>6606</v>
      </c>
      <c r="D84" s="41">
        <v>8001</v>
      </c>
      <c r="E84" s="41"/>
      <c r="F84" s="41">
        <v>11333</v>
      </c>
      <c r="G84" s="41">
        <v>4873</v>
      </c>
      <c r="H84" s="41">
        <v>6460</v>
      </c>
      <c r="I84" s="41"/>
      <c r="J84" s="41">
        <v>3274</v>
      </c>
      <c r="K84" s="41">
        <v>1733</v>
      </c>
      <c r="L84" s="41">
        <v>1541</v>
      </c>
      <c r="AP84"/>
      <c r="AQ84"/>
      <c r="AR84"/>
      <c r="AS84"/>
      <c r="AT84"/>
      <c r="AU84"/>
      <c r="AV84"/>
      <c r="AW84"/>
      <c r="AX84"/>
      <c r="AY84"/>
    </row>
    <row r="85" spans="1:51" ht="13.9" customHeight="1" x14ac:dyDescent="0.25">
      <c r="A85" s="37" t="s">
        <v>57</v>
      </c>
      <c r="B85" s="41">
        <v>4149</v>
      </c>
      <c r="C85" s="41">
        <v>2008</v>
      </c>
      <c r="D85" s="41">
        <v>2141</v>
      </c>
      <c r="E85" s="41"/>
      <c r="F85" s="41">
        <v>2836</v>
      </c>
      <c r="G85" s="41">
        <v>1297</v>
      </c>
      <c r="H85" s="41">
        <v>1539</v>
      </c>
      <c r="I85" s="41"/>
      <c r="J85" s="41">
        <v>1313</v>
      </c>
      <c r="K85" s="41">
        <v>711</v>
      </c>
      <c r="L85" s="41">
        <v>602</v>
      </c>
      <c r="AP85"/>
      <c r="AQ85"/>
      <c r="AR85"/>
      <c r="AS85"/>
      <c r="AT85"/>
      <c r="AU85"/>
      <c r="AV85"/>
      <c r="AW85"/>
      <c r="AX85"/>
      <c r="AY85"/>
    </row>
    <row r="86" spans="1:51" ht="13.9" customHeight="1" x14ac:dyDescent="0.25">
      <c r="A86" s="37" t="s">
        <v>58</v>
      </c>
      <c r="B86" s="41">
        <v>4974</v>
      </c>
      <c r="C86" s="41">
        <v>2388</v>
      </c>
      <c r="D86" s="41">
        <v>2586</v>
      </c>
      <c r="E86" s="41"/>
      <c r="F86" s="41">
        <v>3868</v>
      </c>
      <c r="G86" s="41">
        <v>1801</v>
      </c>
      <c r="H86" s="41">
        <v>2067</v>
      </c>
      <c r="I86" s="41"/>
      <c r="J86" s="41">
        <v>1106</v>
      </c>
      <c r="K86" s="41">
        <v>587</v>
      </c>
      <c r="L86" s="41">
        <v>519</v>
      </c>
      <c r="AP86"/>
      <c r="AQ86"/>
      <c r="AR86"/>
      <c r="AS86"/>
      <c r="AT86"/>
      <c r="AU86"/>
      <c r="AV86"/>
      <c r="AW86"/>
      <c r="AX86"/>
      <c r="AY86"/>
    </row>
    <row r="87" spans="1:51" ht="13.9" customHeight="1" x14ac:dyDescent="0.25">
      <c r="A87" s="44" t="s">
        <v>59</v>
      </c>
      <c r="B87" s="43">
        <v>6325</v>
      </c>
      <c r="C87" s="43">
        <v>3031</v>
      </c>
      <c r="D87" s="43">
        <v>3294</v>
      </c>
      <c r="E87" s="43"/>
      <c r="F87" s="43">
        <v>4212</v>
      </c>
      <c r="G87" s="43">
        <v>1808</v>
      </c>
      <c r="H87" s="43">
        <v>2404</v>
      </c>
      <c r="I87" s="43"/>
      <c r="J87" s="43">
        <v>2113</v>
      </c>
      <c r="K87" s="43">
        <v>1223</v>
      </c>
      <c r="L87" s="43">
        <v>890</v>
      </c>
      <c r="AP87"/>
      <c r="AQ87"/>
      <c r="AR87"/>
      <c r="AS87"/>
      <c r="AT87"/>
      <c r="AU87"/>
      <c r="AV87"/>
      <c r="AW87"/>
      <c r="AX87"/>
      <c r="AY87"/>
    </row>
    <row r="88" spans="1:51" ht="13.9" customHeight="1" x14ac:dyDescent="0.25">
      <c r="A88" s="126" t="s">
        <v>60</v>
      </c>
      <c r="B88" s="126">
        <v>156176</v>
      </c>
      <c r="C88" s="126">
        <v>72961</v>
      </c>
      <c r="D88" s="126">
        <v>83215</v>
      </c>
      <c r="E88" s="126"/>
      <c r="F88" s="126">
        <v>132443</v>
      </c>
      <c r="G88" s="126">
        <v>60152</v>
      </c>
      <c r="H88" s="126">
        <v>72291</v>
      </c>
      <c r="I88" s="126"/>
      <c r="J88" s="270">
        <v>23733</v>
      </c>
      <c r="K88" s="270">
        <v>12809</v>
      </c>
      <c r="L88" s="270">
        <v>10924</v>
      </c>
      <c r="AP88"/>
      <c r="AQ88"/>
      <c r="AR88"/>
      <c r="AS88"/>
      <c r="AT88"/>
      <c r="AU88"/>
      <c r="AV88"/>
      <c r="AW88"/>
      <c r="AX88"/>
      <c r="AY88"/>
    </row>
    <row r="89" spans="1:51" ht="13.9" customHeight="1" x14ac:dyDescent="0.25">
      <c r="A89" s="36" t="s">
        <v>60</v>
      </c>
      <c r="B89" s="41">
        <v>35963</v>
      </c>
      <c r="C89" s="41">
        <v>16058</v>
      </c>
      <c r="D89" s="41">
        <v>19905</v>
      </c>
      <c r="E89" s="41"/>
      <c r="F89" s="41">
        <v>33450</v>
      </c>
      <c r="G89" s="41">
        <v>14711</v>
      </c>
      <c r="H89" s="41">
        <v>18739</v>
      </c>
      <c r="I89" s="41"/>
      <c r="J89" s="41">
        <v>2513</v>
      </c>
      <c r="K89" s="41">
        <v>1347</v>
      </c>
      <c r="L89" s="41">
        <v>1166</v>
      </c>
      <c r="AP89"/>
      <c r="AQ89"/>
      <c r="AR89"/>
      <c r="AS89"/>
      <c r="AT89"/>
      <c r="AU89"/>
      <c r="AV89"/>
      <c r="AW89"/>
      <c r="AX89"/>
      <c r="AY89"/>
    </row>
    <row r="90" spans="1:51" ht="13.9" customHeight="1" x14ac:dyDescent="0.25">
      <c r="A90" s="37" t="s">
        <v>61</v>
      </c>
      <c r="B90" s="41">
        <v>31428</v>
      </c>
      <c r="C90" s="41">
        <v>14559</v>
      </c>
      <c r="D90" s="41">
        <v>16869</v>
      </c>
      <c r="E90" s="41"/>
      <c r="F90" s="41">
        <v>30255</v>
      </c>
      <c r="G90" s="41">
        <v>13794</v>
      </c>
      <c r="H90" s="41">
        <v>16461</v>
      </c>
      <c r="I90" s="41"/>
      <c r="J90" s="41">
        <v>1173</v>
      </c>
      <c r="K90" s="41">
        <v>765</v>
      </c>
      <c r="L90" s="41">
        <v>408</v>
      </c>
      <c r="AP90"/>
      <c r="AQ90"/>
      <c r="AR90"/>
      <c r="AS90"/>
      <c r="AT90"/>
      <c r="AU90"/>
      <c r="AV90"/>
      <c r="AW90"/>
      <c r="AX90"/>
      <c r="AY90"/>
    </row>
    <row r="91" spans="1:51" ht="13.9" customHeight="1" x14ac:dyDescent="0.25">
      <c r="A91" s="37" t="s">
        <v>62</v>
      </c>
      <c r="B91" s="41">
        <v>5140</v>
      </c>
      <c r="C91" s="41">
        <v>2441</v>
      </c>
      <c r="D91" s="41">
        <v>2699</v>
      </c>
      <c r="E91" s="41"/>
      <c r="F91" s="41">
        <v>3162</v>
      </c>
      <c r="G91" s="41">
        <v>1446</v>
      </c>
      <c r="H91" s="41">
        <v>1716</v>
      </c>
      <c r="I91" s="41"/>
      <c r="J91" s="41">
        <v>1978</v>
      </c>
      <c r="K91" s="41">
        <v>995</v>
      </c>
      <c r="L91" s="41">
        <v>983</v>
      </c>
      <c r="AP91"/>
      <c r="AQ91"/>
      <c r="AR91"/>
      <c r="AS91"/>
      <c r="AT91"/>
      <c r="AU91"/>
      <c r="AV91"/>
      <c r="AW91"/>
      <c r="AX91"/>
      <c r="AY91"/>
    </row>
    <row r="92" spans="1:51" ht="13.9" customHeight="1" x14ac:dyDescent="0.25">
      <c r="A92" s="37" t="s">
        <v>63</v>
      </c>
      <c r="B92" s="41">
        <v>15454</v>
      </c>
      <c r="C92" s="41">
        <v>7160</v>
      </c>
      <c r="D92" s="41">
        <v>8294</v>
      </c>
      <c r="E92" s="41"/>
      <c r="F92" s="41">
        <v>13111</v>
      </c>
      <c r="G92" s="41">
        <v>5864</v>
      </c>
      <c r="H92" s="41">
        <v>7247</v>
      </c>
      <c r="I92" s="41"/>
      <c r="J92" s="41">
        <v>2343</v>
      </c>
      <c r="K92" s="41">
        <v>1296</v>
      </c>
      <c r="L92" s="41">
        <v>1047</v>
      </c>
      <c r="AP92"/>
      <c r="AQ92"/>
      <c r="AR92"/>
      <c r="AS92"/>
      <c r="AT92"/>
      <c r="AU92"/>
      <c r="AV92"/>
      <c r="AW92"/>
      <c r="AX92"/>
      <c r="AY92"/>
    </row>
    <row r="93" spans="1:51" ht="13.9" customHeight="1" x14ac:dyDescent="0.25">
      <c r="A93" s="37" t="s">
        <v>64</v>
      </c>
      <c r="B93" s="41">
        <v>6331</v>
      </c>
      <c r="C93" s="41">
        <v>2954</v>
      </c>
      <c r="D93" s="41">
        <v>3377</v>
      </c>
      <c r="E93" s="41"/>
      <c r="F93" s="41">
        <v>5140</v>
      </c>
      <c r="G93" s="41">
        <v>2309</v>
      </c>
      <c r="H93" s="41">
        <v>2831</v>
      </c>
      <c r="I93" s="41"/>
      <c r="J93" s="41">
        <v>1191</v>
      </c>
      <c r="K93" s="41">
        <v>645</v>
      </c>
      <c r="L93" s="41">
        <v>546</v>
      </c>
      <c r="AP93"/>
      <c r="AQ93"/>
      <c r="AR93"/>
      <c r="AS93"/>
      <c r="AT93"/>
      <c r="AU93"/>
      <c r="AV93"/>
      <c r="AW93"/>
      <c r="AX93"/>
      <c r="AY93"/>
    </row>
    <row r="94" spans="1:51" ht="13.9" customHeight="1" x14ac:dyDescent="0.25">
      <c r="A94" s="37" t="s">
        <v>65</v>
      </c>
      <c r="B94" s="41">
        <v>12157</v>
      </c>
      <c r="C94" s="41">
        <v>5741</v>
      </c>
      <c r="D94" s="41">
        <v>6416</v>
      </c>
      <c r="E94" s="41"/>
      <c r="F94" s="41">
        <v>9811</v>
      </c>
      <c r="G94" s="41">
        <v>4572</v>
      </c>
      <c r="H94" s="41">
        <v>5239</v>
      </c>
      <c r="I94" s="41"/>
      <c r="J94" s="41">
        <v>2346</v>
      </c>
      <c r="K94" s="41">
        <v>1169</v>
      </c>
      <c r="L94" s="41">
        <v>1177</v>
      </c>
      <c r="AP94"/>
      <c r="AQ94"/>
      <c r="AR94"/>
      <c r="AS94"/>
      <c r="AT94"/>
      <c r="AU94"/>
      <c r="AV94"/>
      <c r="AW94"/>
      <c r="AX94"/>
      <c r="AY94"/>
    </row>
    <row r="95" spans="1:51" ht="13.9" customHeight="1" x14ac:dyDescent="0.25">
      <c r="A95" s="37" t="s">
        <v>66</v>
      </c>
      <c r="B95" s="41">
        <v>7281</v>
      </c>
      <c r="C95" s="41">
        <v>3488</v>
      </c>
      <c r="D95" s="41">
        <v>3793</v>
      </c>
      <c r="E95" s="41"/>
      <c r="F95" s="41">
        <v>6032</v>
      </c>
      <c r="G95" s="41">
        <v>2812</v>
      </c>
      <c r="H95" s="41">
        <v>3220</v>
      </c>
      <c r="I95" s="41"/>
      <c r="J95" s="41">
        <v>1249</v>
      </c>
      <c r="K95" s="41">
        <v>676</v>
      </c>
      <c r="L95" s="41">
        <v>573</v>
      </c>
      <c r="AP95"/>
      <c r="AQ95"/>
      <c r="AR95"/>
      <c r="AS95"/>
      <c r="AT95"/>
      <c r="AU95"/>
      <c r="AV95"/>
      <c r="AW95"/>
      <c r="AX95"/>
      <c r="AY95"/>
    </row>
    <row r="96" spans="1:51" ht="13.9" customHeight="1" x14ac:dyDescent="0.25">
      <c r="A96" s="37" t="s">
        <v>67</v>
      </c>
      <c r="B96" s="41">
        <v>5943</v>
      </c>
      <c r="C96" s="41">
        <v>2839</v>
      </c>
      <c r="D96" s="41">
        <v>3104</v>
      </c>
      <c r="E96" s="41"/>
      <c r="F96" s="41">
        <v>3252</v>
      </c>
      <c r="G96" s="41">
        <v>1502</v>
      </c>
      <c r="H96" s="41">
        <v>1750</v>
      </c>
      <c r="I96" s="41"/>
      <c r="J96" s="41">
        <v>2691</v>
      </c>
      <c r="K96" s="41">
        <v>1337</v>
      </c>
      <c r="L96" s="41">
        <v>1354</v>
      </c>
      <c r="AP96"/>
      <c r="AQ96"/>
      <c r="AR96"/>
      <c r="AS96"/>
      <c r="AT96"/>
      <c r="AU96"/>
      <c r="AV96"/>
      <c r="AW96"/>
      <c r="AX96"/>
      <c r="AY96"/>
    </row>
    <row r="97" spans="1:51" ht="13.9" customHeight="1" x14ac:dyDescent="0.25">
      <c r="A97" s="37" t="s">
        <v>68</v>
      </c>
      <c r="B97" s="41">
        <v>9333</v>
      </c>
      <c r="C97" s="41">
        <v>4485</v>
      </c>
      <c r="D97" s="41">
        <v>4848</v>
      </c>
      <c r="E97" s="41"/>
      <c r="F97" s="41">
        <v>6994</v>
      </c>
      <c r="G97" s="41">
        <v>3138</v>
      </c>
      <c r="H97" s="41">
        <v>3856</v>
      </c>
      <c r="I97" s="41"/>
      <c r="J97" s="41">
        <v>2339</v>
      </c>
      <c r="K97" s="41">
        <v>1347</v>
      </c>
      <c r="L97" s="41">
        <v>992</v>
      </c>
      <c r="AP97"/>
      <c r="AQ97"/>
      <c r="AR97"/>
      <c r="AS97"/>
      <c r="AT97"/>
      <c r="AU97"/>
      <c r="AV97"/>
      <c r="AW97"/>
      <c r="AX97"/>
      <c r="AY97"/>
    </row>
    <row r="98" spans="1:51" ht="13.9" customHeight="1" x14ac:dyDescent="0.25">
      <c r="A98" s="37" t="s">
        <v>69</v>
      </c>
      <c r="B98" s="41">
        <v>1845</v>
      </c>
      <c r="C98" s="41">
        <v>911</v>
      </c>
      <c r="D98" s="41">
        <v>934</v>
      </c>
      <c r="E98" s="41"/>
      <c r="F98" s="41">
        <v>1314</v>
      </c>
      <c r="G98" s="41">
        <v>636</v>
      </c>
      <c r="H98" s="41">
        <v>678</v>
      </c>
      <c r="I98" s="41"/>
      <c r="J98" s="41">
        <v>531</v>
      </c>
      <c r="K98" s="41">
        <v>275</v>
      </c>
      <c r="L98" s="41">
        <v>256</v>
      </c>
      <c r="AP98"/>
      <c r="AQ98"/>
      <c r="AR98"/>
      <c r="AS98"/>
      <c r="AT98"/>
      <c r="AU98"/>
      <c r="AV98"/>
      <c r="AW98"/>
      <c r="AX98"/>
      <c r="AY98"/>
    </row>
    <row r="99" spans="1:51" ht="13.9" customHeight="1" x14ac:dyDescent="0.25">
      <c r="A99" s="37" t="s">
        <v>70</v>
      </c>
      <c r="B99" s="41">
        <v>13468</v>
      </c>
      <c r="C99" s="41">
        <v>6553</v>
      </c>
      <c r="D99" s="41">
        <v>6915</v>
      </c>
      <c r="E99" s="41"/>
      <c r="F99" s="41">
        <v>10851</v>
      </c>
      <c r="G99" s="41">
        <v>5078</v>
      </c>
      <c r="H99" s="41">
        <v>5773</v>
      </c>
      <c r="I99" s="41"/>
      <c r="J99" s="41">
        <v>2617</v>
      </c>
      <c r="K99" s="41">
        <v>1475</v>
      </c>
      <c r="L99" s="41">
        <v>1142</v>
      </c>
      <c r="AP99"/>
      <c r="AQ99"/>
      <c r="AR99"/>
      <c r="AS99"/>
      <c r="AT99"/>
      <c r="AU99"/>
      <c r="AV99"/>
      <c r="AW99"/>
      <c r="AX99"/>
      <c r="AY99"/>
    </row>
    <row r="100" spans="1:51" ht="13.9" customHeight="1" x14ac:dyDescent="0.25">
      <c r="A100" s="37" t="s">
        <v>71</v>
      </c>
      <c r="B100" s="41">
        <v>6254</v>
      </c>
      <c r="C100" s="41">
        <v>3015</v>
      </c>
      <c r="D100" s="41">
        <v>3239</v>
      </c>
      <c r="E100" s="41"/>
      <c r="F100" s="41">
        <v>5770</v>
      </c>
      <c r="G100" s="41">
        <v>2738</v>
      </c>
      <c r="H100" s="41">
        <v>3032</v>
      </c>
      <c r="I100" s="41"/>
      <c r="J100" s="41">
        <v>484</v>
      </c>
      <c r="K100" s="41">
        <v>277</v>
      </c>
      <c r="L100" s="41">
        <v>207</v>
      </c>
      <c r="AP100"/>
      <c r="AQ100"/>
      <c r="AR100"/>
      <c r="AS100"/>
      <c r="AT100"/>
      <c r="AU100"/>
      <c r="AV100"/>
      <c r="AW100"/>
      <c r="AX100"/>
      <c r="AY100"/>
    </row>
    <row r="101" spans="1:51" ht="13.9" customHeight="1" x14ac:dyDescent="0.25">
      <c r="A101" s="36" t="s">
        <v>72</v>
      </c>
      <c r="B101" s="41">
        <v>5579</v>
      </c>
      <c r="C101" s="41">
        <v>2757</v>
      </c>
      <c r="D101" s="41">
        <v>2822</v>
      </c>
      <c r="E101" s="41"/>
      <c r="F101" s="41">
        <v>3301</v>
      </c>
      <c r="G101" s="41">
        <v>1552</v>
      </c>
      <c r="H101" s="41">
        <v>1749</v>
      </c>
      <c r="I101" s="41"/>
      <c r="J101" s="41">
        <v>2278</v>
      </c>
      <c r="K101" s="41">
        <v>1205</v>
      </c>
      <c r="L101" s="41">
        <v>1073</v>
      </c>
      <c r="AP101"/>
      <c r="AQ101"/>
      <c r="AR101"/>
      <c r="AS101"/>
      <c r="AT101"/>
      <c r="AU101"/>
      <c r="AV101"/>
      <c r="AW101"/>
      <c r="AX101"/>
      <c r="AY101"/>
    </row>
    <row r="102" spans="1:51" ht="13.9" customHeight="1" x14ac:dyDescent="0.25">
      <c r="A102" s="126" t="s">
        <v>73</v>
      </c>
      <c r="B102" s="126">
        <v>190737</v>
      </c>
      <c r="C102" s="126">
        <v>88693</v>
      </c>
      <c r="D102" s="126">
        <v>102044</v>
      </c>
      <c r="E102" s="126"/>
      <c r="F102" s="126">
        <v>140907</v>
      </c>
      <c r="G102" s="126">
        <v>62000</v>
      </c>
      <c r="H102" s="126">
        <v>78907</v>
      </c>
      <c r="I102" s="126"/>
      <c r="J102" s="270">
        <v>49830</v>
      </c>
      <c r="K102" s="270">
        <v>26693</v>
      </c>
      <c r="L102" s="270">
        <v>23137</v>
      </c>
      <c r="AP102"/>
      <c r="AQ102"/>
      <c r="AR102"/>
      <c r="AS102"/>
      <c r="AT102"/>
      <c r="AU102"/>
      <c r="AV102"/>
      <c r="AW102"/>
      <c r="AX102"/>
      <c r="AY102"/>
    </row>
    <row r="103" spans="1:51" ht="13.9" customHeight="1" x14ac:dyDescent="0.25">
      <c r="A103" s="36" t="s">
        <v>74</v>
      </c>
      <c r="B103" s="41">
        <v>6323</v>
      </c>
      <c r="C103" s="41">
        <v>3032</v>
      </c>
      <c r="D103" s="41">
        <v>3291</v>
      </c>
      <c r="E103" s="41"/>
      <c r="F103" s="41">
        <v>4335</v>
      </c>
      <c r="G103" s="41">
        <v>1970</v>
      </c>
      <c r="H103" s="41">
        <v>2365</v>
      </c>
      <c r="I103" s="41"/>
      <c r="J103" s="41">
        <v>1988</v>
      </c>
      <c r="K103" s="41">
        <v>1062</v>
      </c>
      <c r="L103" s="41">
        <v>926</v>
      </c>
      <c r="AP103"/>
      <c r="AQ103"/>
      <c r="AR103"/>
      <c r="AS103"/>
      <c r="AT103"/>
      <c r="AU103"/>
      <c r="AV103"/>
      <c r="AW103"/>
      <c r="AX103"/>
      <c r="AY103"/>
    </row>
    <row r="104" spans="1:51" ht="13.9" customHeight="1" x14ac:dyDescent="0.25">
      <c r="A104" s="37" t="s">
        <v>75</v>
      </c>
      <c r="B104" s="41">
        <v>5471</v>
      </c>
      <c r="C104" s="41">
        <v>2672</v>
      </c>
      <c r="D104" s="41">
        <v>2799</v>
      </c>
      <c r="E104" s="41"/>
      <c r="F104" s="41">
        <v>3139</v>
      </c>
      <c r="G104" s="41">
        <v>1395</v>
      </c>
      <c r="H104" s="41">
        <v>1744</v>
      </c>
      <c r="I104" s="41"/>
      <c r="J104" s="41">
        <v>2332</v>
      </c>
      <c r="K104" s="41">
        <v>1277</v>
      </c>
      <c r="L104" s="41">
        <v>1055</v>
      </c>
      <c r="AP104"/>
      <c r="AQ104"/>
      <c r="AR104"/>
      <c r="AS104"/>
      <c r="AT104"/>
      <c r="AU104"/>
      <c r="AV104"/>
      <c r="AW104"/>
      <c r="AX104"/>
      <c r="AY104"/>
    </row>
    <row r="105" spans="1:51" ht="13.9" customHeight="1" x14ac:dyDescent="0.25">
      <c r="A105" s="37" t="s">
        <v>76</v>
      </c>
      <c r="B105" s="41">
        <v>12385</v>
      </c>
      <c r="C105" s="41">
        <v>5652</v>
      </c>
      <c r="D105" s="41">
        <v>6733</v>
      </c>
      <c r="E105" s="41"/>
      <c r="F105" s="41">
        <v>10356</v>
      </c>
      <c r="G105" s="41">
        <v>4602</v>
      </c>
      <c r="H105" s="41">
        <v>5754</v>
      </c>
      <c r="I105" s="41"/>
      <c r="J105" s="41">
        <v>2029</v>
      </c>
      <c r="K105" s="41">
        <v>1050</v>
      </c>
      <c r="L105" s="41">
        <v>979</v>
      </c>
      <c r="AP105"/>
      <c r="AQ105"/>
      <c r="AR105"/>
      <c r="AS105"/>
      <c r="AT105"/>
      <c r="AU105"/>
      <c r="AV105"/>
      <c r="AW105"/>
      <c r="AX105"/>
      <c r="AY105"/>
    </row>
    <row r="106" spans="1:51" s="21" customFormat="1" ht="13.9" customHeight="1" x14ac:dyDescent="0.2">
      <c r="A106" s="37" t="s">
        <v>77</v>
      </c>
      <c r="B106" s="41">
        <v>8326</v>
      </c>
      <c r="C106" s="41">
        <v>4026</v>
      </c>
      <c r="D106" s="41">
        <v>4300</v>
      </c>
      <c r="E106" s="41"/>
      <c r="F106" s="41">
        <v>5797</v>
      </c>
      <c r="G106" s="41">
        <v>2652</v>
      </c>
      <c r="H106" s="41">
        <v>3145</v>
      </c>
      <c r="I106" s="41"/>
      <c r="J106" s="41">
        <v>2529</v>
      </c>
      <c r="K106" s="41">
        <v>1374</v>
      </c>
      <c r="L106" s="41">
        <v>1155</v>
      </c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</row>
    <row r="107" spans="1:51" ht="13.9" customHeight="1" x14ac:dyDescent="0.25">
      <c r="A107" s="37" t="s">
        <v>78</v>
      </c>
      <c r="B107" s="41">
        <v>14857</v>
      </c>
      <c r="C107" s="41">
        <v>7050</v>
      </c>
      <c r="D107" s="41">
        <v>7807</v>
      </c>
      <c r="E107" s="41"/>
      <c r="F107" s="41">
        <v>9021</v>
      </c>
      <c r="G107" s="41">
        <v>3955</v>
      </c>
      <c r="H107" s="41">
        <v>5066</v>
      </c>
      <c r="I107" s="41"/>
      <c r="J107" s="41">
        <v>5836</v>
      </c>
      <c r="K107" s="41">
        <v>3095</v>
      </c>
      <c r="L107" s="41">
        <v>2741</v>
      </c>
      <c r="AP107"/>
      <c r="AQ107"/>
      <c r="AR107"/>
      <c r="AS107"/>
      <c r="AT107"/>
      <c r="AU107"/>
      <c r="AV107"/>
      <c r="AW107"/>
      <c r="AX107"/>
      <c r="AY107"/>
    </row>
    <row r="108" spans="1:51" ht="13.9" customHeight="1" x14ac:dyDescent="0.25">
      <c r="A108" s="37" t="s">
        <v>79</v>
      </c>
      <c r="B108" s="41">
        <v>8669</v>
      </c>
      <c r="C108" s="41">
        <v>3952</v>
      </c>
      <c r="D108" s="41">
        <v>4717</v>
      </c>
      <c r="E108" s="41"/>
      <c r="F108" s="41">
        <v>7584</v>
      </c>
      <c r="G108" s="41">
        <v>3365</v>
      </c>
      <c r="H108" s="41">
        <v>4219</v>
      </c>
      <c r="I108" s="41"/>
      <c r="J108" s="41">
        <v>1085</v>
      </c>
      <c r="K108" s="41">
        <v>587</v>
      </c>
      <c r="L108" s="41">
        <v>498</v>
      </c>
      <c r="AP108"/>
      <c r="AQ108"/>
      <c r="AR108"/>
      <c r="AS108"/>
      <c r="AT108"/>
      <c r="AU108"/>
      <c r="AV108"/>
      <c r="AW108"/>
      <c r="AX108"/>
      <c r="AY108"/>
    </row>
    <row r="109" spans="1:51" ht="13.9" customHeight="1" x14ac:dyDescent="0.25">
      <c r="A109" s="37" t="s">
        <v>80</v>
      </c>
      <c r="B109" s="41">
        <v>11137</v>
      </c>
      <c r="C109" s="41">
        <v>5251</v>
      </c>
      <c r="D109" s="41">
        <v>5886</v>
      </c>
      <c r="E109" s="41"/>
      <c r="F109" s="41">
        <v>6590</v>
      </c>
      <c r="G109" s="41">
        <v>2786</v>
      </c>
      <c r="H109" s="41">
        <v>3804</v>
      </c>
      <c r="I109" s="41"/>
      <c r="J109" s="41">
        <v>4547</v>
      </c>
      <c r="K109" s="41">
        <v>2465</v>
      </c>
      <c r="L109" s="41">
        <v>2082</v>
      </c>
      <c r="AP109"/>
      <c r="AQ109"/>
      <c r="AR109"/>
      <c r="AS109"/>
      <c r="AT109"/>
      <c r="AU109"/>
      <c r="AV109"/>
      <c r="AW109"/>
      <c r="AX109"/>
      <c r="AY109"/>
    </row>
    <row r="110" spans="1:51" ht="13.9" customHeight="1" x14ac:dyDescent="0.25">
      <c r="A110" s="37" t="s">
        <v>81</v>
      </c>
      <c r="B110" s="41">
        <v>16815</v>
      </c>
      <c r="C110" s="41">
        <v>7808</v>
      </c>
      <c r="D110" s="41">
        <v>9007</v>
      </c>
      <c r="E110" s="41"/>
      <c r="F110" s="41">
        <v>10809</v>
      </c>
      <c r="G110" s="41">
        <v>4662</v>
      </c>
      <c r="H110" s="41">
        <v>6147</v>
      </c>
      <c r="I110" s="41"/>
      <c r="J110" s="41">
        <v>6006</v>
      </c>
      <c r="K110" s="41">
        <v>3146</v>
      </c>
      <c r="L110" s="41">
        <v>2860</v>
      </c>
      <c r="AP110"/>
      <c r="AQ110"/>
      <c r="AR110"/>
      <c r="AS110"/>
      <c r="AT110"/>
      <c r="AU110"/>
      <c r="AV110"/>
      <c r="AW110"/>
      <c r="AX110"/>
      <c r="AY110"/>
    </row>
    <row r="111" spans="1:51" ht="13.9" customHeight="1" x14ac:dyDescent="0.25">
      <c r="A111" s="37" t="s">
        <v>82</v>
      </c>
      <c r="B111" s="41">
        <v>60147</v>
      </c>
      <c r="C111" s="41">
        <v>26731</v>
      </c>
      <c r="D111" s="41">
        <v>33416</v>
      </c>
      <c r="E111" s="41"/>
      <c r="F111" s="41">
        <v>54834</v>
      </c>
      <c r="G111" s="41">
        <v>23816</v>
      </c>
      <c r="H111" s="41">
        <v>31018</v>
      </c>
      <c r="I111" s="41"/>
      <c r="J111" s="41">
        <v>5313</v>
      </c>
      <c r="K111" s="41">
        <v>2915</v>
      </c>
      <c r="L111" s="41">
        <v>2398</v>
      </c>
      <c r="AP111"/>
      <c r="AQ111"/>
      <c r="AR111"/>
      <c r="AS111"/>
      <c r="AT111"/>
      <c r="AU111"/>
      <c r="AV111"/>
      <c r="AW111"/>
      <c r="AX111"/>
      <c r="AY111"/>
    </row>
    <row r="112" spans="1:51" ht="13.9" customHeight="1" x14ac:dyDescent="0.25">
      <c r="A112" s="37" t="s">
        <v>83</v>
      </c>
      <c r="B112" s="41">
        <v>6958</v>
      </c>
      <c r="C112" s="41">
        <v>3336</v>
      </c>
      <c r="D112" s="41">
        <v>3622</v>
      </c>
      <c r="E112" s="41"/>
      <c r="F112" s="41">
        <v>3895</v>
      </c>
      <c r="G112" s="41">
        <v>1736</v>
      </c>
      <c r="H112" s="41">
        <v>2159</v>
      </c>
      <c r="I112" s="41"/>
      <c r="J112" s="41">
        <v>3063</v>
      </c>
      <c r="K112" s="41">
        <v>1600</v>
      </c>
      <c r="L112" s="41">
        <v>1463</v>
      </c>
      <c r="AP112"/>
      <c r="AQ112"/>
      <c r="AR112"/>
      <c r="AS112"/>
      <c r="AT112"/>
      <c r="AU112"/>
      <c r="AV112"/>
      <c r="AW112"/>
      <c r="AX112"/>
      <c r="AY112"/>
    </row>
    <row r="113" spans="1:51" ht="13.9" customHeight="1" x14ac:dyDescent="0.25">
      <c r="A113" s="37" t="s">
        <v>84</v>
      </c>
      <c r="B113" s="41">
        <v>11936</v>
      </c>
      <c r="C113" s="41">
        <v>5717</v>
      </c>
      <c r="D113" s="41">
        <v>6219</v>
      </c>
      <c r="E113" s="41"/>
      <c r="F113" s="41">
        <v>7947</v>
      </c>
      <c r="G113" s="41">
        <v>3592</v>
      </c>
      <c r="H113" s="41">
        <v>4355</v>
      </c>
      <c r="I113" s="41"/>
      <c r="J113" s="41">
        <v>3989</v>
      </c>
      <c r="K113" s="41">
        <v>2125</v>
      </c>
      <c r="L113" s="41">
        <v>1864</v>
      </c>
      <c r="AP113"/>
      <c r="AQ113"/>
      <c r="AR113"/>
      <c r="AS113"/>
      <c r="AT113"/>
      <c r="AU113"/>
      <c r="AV113"/>
      <c r="AW113"/>
      <c r="AX113"/>
      <c r="AY113"/>
    </row>
    <row r="114" spans="1:51" ht="13.9" customHeight="1" x14ac:dyDescent="0.25">
      <c r="A114" s="37" t="s">
        <v>85</v>
      </c>
      <c r="B114" s="41">
        <v>12740</v>
      </c>
      <c r="C114" s="41">
        <v>5981</v>
      </c>
      <c r="D114" s="41">
        <v>6759</v>
      </c>
      <c r="E114" s="41"/>
      <c r="F114" s="41">
        <v>8076</v>
      </c>
      <c r="G114" s="41">
        <v>3558</v>
      </c>
      <c r="H114" s="41">
        <v>4518</v>
      </c>
      <c r="I114" s="41"/>
      <c r="J114" s="41">
        <v>4664</v>
      </c>
      <c r="K114" s="41">
        <v>2423</v>
      </c>
      <c r="L114" s="41">
        <v>2241</v>
      </c>
      <c r="AP114"/>
      <c r="AQ114"/>
      <c r="AR114"/>
      <c r="AS114"/>
      <c r="AT114"/>
      <c r="AU114"/>
      <c r="AV114"/>
      <c r="AW114"/>
      <c r="AX114"/>
      <c r="AY114"/>
    </row>
    <row r="115" spans="1:51" ht="13.9" customHeight="1" x14ac:dyDescent="0.25">
      <c r="A115" s="36" t="s">
        <v>86</v>
      </c>
      <c r="B115" s="41">
        <v>14973</v>
      </c>
      <c r="C115" s="41">
        <v>7485</v>
      </c>
      <c r="D115" s="41">
        <v>7488</v>
      </c>
      <c r="E115" s="41"/>
      <c r="F115" s="41">
        <v>8524</v>
      </c>
      <c r="G115" s="41">
        <v>3911</v>
      </c>
      <c r="H115" s="41">
        <v>4613</v>
      </c>
      <c r="I115" s="41"/>
      <c r="J115" s="41">
        <v>6449</v>
      </c>
      <c r="K115" s="41">
        <v>3574</v>
      </c>
      <c r="L115" s="41">
        <v>2875</v>
      </c>
      <c r="AP115"/>
      <c r="AQ115"/>
      <c r="AR115"/>
      <c r="AS115"/>
      <c r="AT115"/>
      <c r="AU115"/>
      <c r="AV115"/>
      <c r="AW115"/>
      <c r="AX115"/>
      <c r="AY115"/>
    </row>
    <row r="116" spans="1:51" ht="5.0999999999999996" customHeight="1" x14ac:dyDescent="0.25">
      <c r="A116" s="92"/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AP116"/>
      <c r="AQ116"/>
      <c r="AR116"/>
      <c r="AS116"/>
      <c r="AT116"/>
      <c r="AU116"/>
      <c r="AV116"/>
      <c r="AW116"/>
      <c r="AX116"/>
      <c r="AY116"/>
    </row>
    <row r="117" spans="1:51" ht="49.5" customHeight="1" x14ac:dyDescent="0.25">
      <c r="A117" s="37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AP117"/>
      <c r="AQ117"/>
      <c r="AR117"/>
      <c r="AS117"/>
      <c r="AT117"/>
      <c r="AU117"/>
      <c r="AV117"/>
      <c r="AW117"/>
      <c r="AX117"/>
      <c r="AY117"/>
    </row>
    <row r="118" spans="1:51" ht="49.5" customHeight="1" x14ac:dyDescent="0.25">
      <c r="A118" s="37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AP118"/>
      <c r="AQ118"/>
      <c r="AR118"/>
      <c r="AS118"/>
      <c r="AT118"/>
      <c r="AU118"/>
      <c r="AV118"/>
      <c r="AW118"/>
      <c r="AX118"/>
      <c r="AY118"/>
    </row>
    <row r="119" spans="1:51" ht="30" customHeight="1" x14ac:dyDescent="0.25">
      <c r="A119" s="37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AP119"/>
      <c r="AQ119"/>
      <c r="AR119"/>
      <c r="AS119"/>
      <c r="AT119"/>
      <c r="AU119"/>
      <c r="AV119"/>
      <c r="AW119"/>
      <c r="AX119"/>
      <c r="AY119"/>
    </row>
    <row r="120" spans="1:51" ht="1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AP120"/>
      <c r="AQ120"/>
      <c r="AR120"/>
      <c r="AS120"/>
      <c r="AT120"/>
      <c r="AU120"/>
      <c r="AV120"/>
      <c r="AW120"/>
      <c r="AX120"/>
      <c r="AY120"/>
    </row>
    <row r="121" spans="1:51" ht="15" customHeight="1" x14ac:dyDescent="0.25">
      <c r="A121" s="12"/>
      <c r="B121" s="12"/>
      <c r="C121" s="301" t="s">
        <v>388</v>
      </c>
      <c r="D121" s="301"/>
      <c r="E121" s="301"/>
      <c r="F121" s="301"/>
      <c r="G121" s="301"/>
      <c r="H121" s="301"/>
      <c r="I121" s="301"/>
      <c r="J121" s="301"/>
      <c r="K121" s="301"/>
      <c r="L121" s="301"/>
      <c r="AP121"/>
      <c r="AQ121"/>
      <c r="AR121"/>
      <c r="AS121"/>
      <c r="AT121"/>
      <c r="AU121"/>
      <c r="AV121"/>
      <c r="AW121"/>
      <c r="AX121"/>
      <c r="AY121"/>
    </row>
    <row r="122" spans="1:51" ht="5.0999999999999996" customHeight="1" x14ac:dyDescent="0.25">
      <c r="A122" s="85"/>
      <c r="B122" s="85"/>
      <c r="C122" s="99"/>
      <c r="D122" s="99"/>
      <c r="E122" s="99"/>
      <c r="F122" s="99"/>
      <c r="G122" s="99"/>
      <c r="H122" s="99"/>
      <c r="I122" s="99"/>
      <c r="J122" s="99"/>
      <c r="K122" s="99"/>
      <c r="L122" s="106"/>
      <c r="AP122"/>
      <c r="AQ122"/>
      <c r="AR122"/>
      <c r="AS122"/>
      <c r="AT122"/>
      <c r="AU122"/>
      <c r="AV122"/>
      <c r="AW122"/>
      <c r="AX122"/>
      <c r="AY122"/>
    </row>
    <row r="123" spans="1:51" ht="5.0999999999999996" customHeight="1" x14ac:dyDescent="0.25">
      <c r="A123" s="61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AP123"/>
      <c r="AQ123"/>
      <c r="AR123"/>
      <c r="AS123"/>
      <c r="AT123"/>
      <c r="AU123"/>
      <c r="AV123"/>
      <c r="AW123"/>
      <c r="AX123"/>
      <c r="AY123"/>
    </row>
    <row r="124" spans="1:51" ht="15" customHeight="1" x14ac:dyDescent="0.25">
      <c r="A124" s="84" t="s">
        <v>447</v>
      </c>
      <c r="B124" s="3"/>
      <c r="C124" s="3"/>
      <c r="D124" s="3"/>
      <c r="E124" s="3"/>
      <c r="F124" s="3"/>
      <c r="G124" s="3"/>
      <c r="H124" s="3"/>
      <c r="I124" s="3"/>
      <c r="J124" s="3"/>
      <c r="K124" s="33"/>
      <c r="L124" s="34"/>
      <c r="AP124"/>
      <c r="AQ124"/>
      <c r="AR124"/>
      <c r="AS124"/>
      <c r="AT124"/>
      <c r="AU124"/>
      <c r="AV124"/>
      <c r="AW124"/>
      <c r="AX124"/>
      <c r="AY124"/>
    </row>
    <row r="125" spans="1:51" ht="15" customHeight="1" x14ac:dyDescent="0.25">
      <c r="A125" s="84" t="s">
        <v>386</v>
      </c>
      <c r="B125" s="1"/>
      <c r="C125" s="1"/>
      <c r="D125" s="1"/>
      <c r="E125" s="1"/>
      <c r="F125" s="1"/>
      <c r="G125" s="1"/>
      <c r="H125" s="1"/>
      <c r="I125" s="1"/>
      <c r="J125" s="1"/>
      <c r="K125" s="12"/>
      <c r="L125" s="7" t="s">
        <v>1</v>
      </c>
      <c r="AP125"/>
      <c r="AQ125"/>
      <c r="AR125"/>
      <c r="AS125"/>
      <c r="AT125"/>
      <c r="AU125"/>
      <c r="AV125"/>
      <c r="AW125"/>
      <c r="AX125"/>
      <c r="AY125"/>
    </row>
    <row r="126" spans="1:51" ht="5.0999999999999996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7"/>
      <c r="AP126"/>
      <c r="AQ126"/>
      <c r="AR126"/>
      <c r="AS126"/>
      <c r="AT126"/>
      <c r="AU126"/>
      <c r="AV126"/>
      <c r="AW126"/>
      <c r="AX126"/>
      <c r="AY126"/>
    </row>
    <row r="127" spans="1:51" ht="5.0999999999999996" customHeight="1" x14ac:dyDescent="0.25">
      <c r="A127" s="89"/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90"/>
      <c r="AP127"/>
      <c r="AQ127"/>
      <c r="AR127"/>
      <c r="AS127"/>
      <c r="AT127"/>
      <c r="AU127"/>
      <c r="AV127"/>
      <c r="AW127"/>
      <c r="AX127"/>
      <c r="AY127"/>
    </row>
    <row r="128" spans="1:51" ht="15" customHeight="1" x14ac:dyDescent="0.25">
      <c r="A128" s="305" t="s">
        <v>2</v>
      </c>
      <c r="B128" s="267"/>
      <c r="C128" s="267" t="s">
        <v>3</v>
      </c>
      <c r="D128" s="267"/>
      <c r="E128" s="267"/>
      <c r="F128" s="267" t="s">
        <v>4</v>
      </c>
      <c r="G128" s="267" t="s">
        <v>574</v>
      </c>
      <c r="H128" s="267"/>
      <c r="I128" s="268"/>
      <c r="J128" s="267"/>
      <c r="K128" s="269" t="s">
        <v>5</v>
      </c>
      <c r="L128" s="267"/>
      <c r="AP128"/>
      <c r="AQ128"/>
      <c r="AR128"/>
      <c r="AS128"/>
      <c r="AT128"/>
      <c r="AU128"/>
      <c r="AV128"/>
      <c r="AW128"/>
      <c r="AX128"/>
      <c r="AY128"/>
    </row>
    <row r="129" spans="1:51" ht="15" customHeight="1" x14ac:dyDescent="0.25">
      <c r="A129" s="305"/>
      <c r="B129" s="262" t="s">
        <v>6</v>
      </c>
      <c r="C129" s="262" t="s">
        <v>7</v>
      </c>
      <c r="D129" s="262" t="s">
        <v>8</v>
      </c>
      <c r="E129" s="262"/>
      <c r="F129" s="262" t="s">
        <v>6</v>
      </c>
      <c r="G129" s="262" t="s">
        <v>7</v>
      </c>
      <c r="H129" s="262" t="s">
        <v>8</v>
      </c>
      <c r="I129" s="262"/>
      <c r="J129" s="262" t="s">
        <v>6</v>
      </c>
      <c r="K129" s="262" t="s">
        <v>7</v>
      </c>
      <c r="L129" s="262" t="s">
        <v>8</v>
      </c>
      <c r="AP129"/>
      <c r="AQ129"/>
      <c r="AR129"/>
      <c r="AS129"/>
      <c r="AT129"/>
      <c r="AU129"/>
      <c r="AV129"/>
      <c r="AW129"/>
      <c r="AX129"/>
      <c r="AY129"/>
    </row>
    <row r="130" spans="1:51" ht="5.0999999999999996" customHeight="1" x14ac:dyDescent="0.25">
      <c r="A130" s="87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AP130"/>
      <c r="AQ130"/>
      <c r="AR130"/>
      <c r="AS130"/>
      <c r="AT130"/>
      <c r="AU130"/>
      <c r="AV130"/>
      <c r="AW130"/>
      <c r="AX130"/>
      <c r="AY130"/>
    </row>
    <row r="131" spans="1:51" ht="5.0999999999999996" customHeight="1" x14ac:dyDescent="0.25">
      <c r="A131" s="12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AP131"/>
      <c r="AQ131"/>
      <c r="AR131"/>
      <c r="AS131"/>
      <c r="AT131"/>
      <c r="AU131"/>
      <c r="AV131"/>
      <c r="AW131"/>
      <c r="AX131"/>
      <c r="AY131"/>
    </row>
    <row r="132" spans="1:51" ht="13.9" customHeight="1" x14ac:dyDescent="0.25">
      <c r="A132" s="126" t="s">
        <v>87</v>
      </c>
      <c r="B132" s="126">
        <v>88825</v>
      </c>
      <c r="C132" s="126">
        <v>42667</v>
      </c>
      <c r="D132" s="126">
        <v>46158</v>
      </c>
      <c r="E132" s="126"/>
      <c r="F132" s="126">
        <v>71207</v>
      </c>
      <c r="G132" s="126">
        <v>33055</v>
      </c>
      <c r="H132" s="126">
        <v>38152</v>
      </c>
      <c r="I132" s="126"/>
      <c r="J132" s="270">
        <v>17618</v>
      </c>
      <c r="K132" s="270">
        <v>9612</v>
      </c>
      <c r="L132" s="270">
        <v>8006</v>
      </c>
      <c r="AP132"/>
      <c r="AQ132"/>
      <c r="AR132"/>
      <c r="AS132"/>
      <c r="AT132"/>
      <c r="AU132"/>
      <c r="AV132"/>
      <c r="AW132"/>
      <c r="AX132"/>
      <c r="AY132"/>
    </row>
    <row r="133" spans="1:51" ht="13.9" customHeight="1" x14ac:dyDescent="0.25">
      <c r="A133" s="36" t="s">
        <v>88</v>
      </c>
      <c r="B133" s="41">
        <v>6979</v>
      </c>
      <c r="C133" s="41">
        <v>3411</v>
      </c>
      <c r="D133" s="41">
        <v>3568</v>
      </c>
      <c r="E133" s="41"/>
      <c r="F133" s="41">
        <v>6094</v>
      </c>
      <c r="G133" s="41">
        <v>2892</v>
      </c>
      <c r="H133" s="41">
        <v>3202</v>
      </c>
      <c r="I133" s="41"/>
      <c r="J133" s="41">
        <v>885</v>
      </c>
      <c r="K133" s="41">
        <v>519</v>
      </c>
      <c r="L133" s="41">
        <v>366</v>
      </c>
      <c r="AP133"/>
      <c r="AQ133"/>
      <c r="AR133"/>
      <c r="AS133"/>
      <c r="AT133"/>
      <c r="AU133"/>
      <c r="AV133"/>
      <c r="AW133"/>
      <c r="AX133"/>
      <c r="AY133"/>
    </row>
    <row r="134" spans="1:51" ht="13.9" customHeight="1" x14ac:dyDescent="0.25">
      <c r="A134" s="37" t="s">
        <v>89</v>
      </c>
      <c r="B134" s="41">
        <v>7563</v>
      </c>
      <c r="C134" s="41">
        <v>3791</v>
      </c>
      <c r="D134" s="41">
        <v>3772</v>
      </c>
      <c r="E134" s="41"/>
      <c r="F134" s="41">
        <v>4910</v>
      </c>
      <c r="G134" s="41">
        <v>2393</v>
      </c>
      <c r="H134" s="41">
        <v>2517</v>
      </c>
      <c r="I134" s="41"/>
      <c r="J134" s="41">
        <v>2653</v>
      </c>
      <c r="K134" s="41">
        <v>1398</v>
      </c>
      <c r="L134" s="41">
        <v>1255</v>
      </c>
      <c r="AP134"/>
      <c r="AQ134"/>
      <c r="AR134"/>
      <c r="AS134"/>
      <c r="AT134"/>
      <c r="AU134"/>
      <c r="AV134"/>
      <c r="AW134"/>
      <c r="AX134"/>
      <c r="AY134"/>
    </row>
    <row r="135" spans="1:51" ht="13.9" customHeight="1" x14ac:dyDescent="0.25">
      <c r="A135" s="37" t="s">
        <v>90</v>
      </c>
      <c r="B135" s="41">
        <v>6924</v>
      </c>
      <c r="C135" s="41">
        <v>3333</v>
      </c>
      <c r="D135" s="41">
        <v>3591</v>
      </c>
      <c r="E135" s="41"/>
      <c r="F135" s="41">
        <v>5359</v>
      </c>
      <c r="G135" s="41">
        <v>2475</v>
      </c>
      <c r="H135" s="41">
        <v>2884</v>
      </c>
      <c r="I135" s="41"/>
      <c r="J135" s="41">
        <v>1565</v>
      </c>
      <c r="K135" s="41">
        <v>858</v>
      </c>
      <c r="L135" s="41">
        <v>707</v>
      </c>
      <c r="AP135"/>
      <c r="AQ135"/>
      <c r="AR135"/>
      <c r="AS135"/>
      <c r="AT135"/>
      <c r="AU135"/>
      <c r="AV135"/>
      <c r="AW135"/>
      <c r="AX135"/>
      <c r="AY135"/>
    </row>
    <row r="136" spans="1:51" ht="13.9" customHeight="1" x14ac:dyDescent="0.25">
      <c r="A136" s="37" t="s">
        <v>91</v>
      </c>
      <c r="B136" s="41">
        <v>5027</v>
      </c>
      <c r="C136" s="41">
        <v>2523</v>
      </c>
      <c r="D136" s="41">
        <v>2504</v>
      </c>
      <c r="E136" s="41"/>
      <c r="F136" s="41">
        <v>3331</v>
      </c>
      <c r="G136" s="41">
        <v>1593</v>
      </c>
      <c r="H136" s="41">
        <v>1738</v>
      </c>
      <c r="I136" s="41"/>
      <c r="J136" s="41">
        <v>1696</v>
      </c>
      <c r="K136" s="41">
        <v>930</v>
      </c>
      <c r="L136" s="41">
        <v>766</v>
      </c>
      <c r="AP136"/>
      <c r="AQ136"/>
      <c r="AR136"/>
      <c r="AS136"/>
      <c r="AT136"/>
      <c r="AU136"/>
      <c r="AV136"/>
      <c r="AW136"/>
      <c r="AX136"/>
      <c r="AY136"/>
    </row>
    <row r="137" spans="1:51" ht="13.9" customHeight="1" x14ac:dyDescent="0.25">
      <c r="A137" s="37" t="s">
        <v>92</v>
      </c>
      <c r="B137" s="41">
        <v>6986</v>
      </c>
      <c r="C137" s="41">
        <v>3351</v>
      </c>
      <c r="D137" s="41">
        <v>3635</v>
      </c>
      <c r="E137" s="41"/>
      <c r="F137" s="41">
        <v>4574</v>
      </c>
      <c r="G137" s="41">
        <v>2064</v>
      </c>
      <c r="H137" s="41">
        <v>2510</v>
      </c>
      <c r="I137" s="41"/>
      <c r="J137" s="41">
        <v>2412</v>
      </c>
      <c r="K137" s="41">
        <v>1287</v>
      </c>
      <c r="L137" s="41">
        <v>1125</v>
      </c>
      <c r="AP137"/>
      <c r="AQ137"/>
      <c r="AR137"/>
      <c r="AS137"/>
      <c r="AT137"/>
      <c r="AU137"/>
      <c r="AV137"/>
      <c r="AW137"/>
      <c r="AX137"/>
      <c r="AY137"/>
    </row>
    <row r="138" spans="1:51" ht="13.9" customHeight="1" x14ac:dyDescent="0.25">
      <c r="A138" s="37" t="s">
        <v>93</v>
      </c>
      <c r="B138" s="41">
        <v>10801</v>
      </c>
      <c r="C138" s="41">
        <v>5387</v>
      </c>
      <c r="D138" s="41">
        <v>5414</v>
      </c>
      <c r="E138" s="41"/>
      <c r="F138" s="41">
        <v>6980</v>
      </c>
      <c r="G138" s="41">
        <v>3287</v>
      </c>
      <c r="H138" s="41">
        <v>3693</v>
      </c>
      <c r="I138" s="41"/>
      <c r="J138" s="41">
        <v>3821</v>
      </c>
      <c r="K138" s="41">
        <v>2100</v>
      </c>
      <c r="L138" s="41">
        <v>1721</v>
      </c>
      <c r="AP138"/>
      <c r="AQ138"/>
      <c r="AR138"/>
      <c r="AS138"/>
      <c r="AT138"/>
      <c r="AU138"/>
      <c r="AV138"/>
      <c r="AW138"/>
      <c r="AX138"/>
      <c r="AY138"/>
    </row>
    <row r="139" spans="1:51" s="21" customFormat="1" ht="13.9" customHeight="1" x14ac:dyDescent="0.2">
      <c r="A139" s="37" t="s">
        <v>87</v>
      </c>
      <c r="B139" s="41">
        <v>38275</v>
      </c>
      <c r="C139" s="41">
        <v>17657</v>
      </c>
      <c r="D139" s="41">
        <v>20618</v>
      </c>
      <c r="E139" s="41"/>
      <c r="F139" s="41">
        <v>35790</v>
      </c>
      <c r="G139" s="41">
        <v>16281</v>
      </c>
      <c r="H139" s="41">
        <v>19509</v>
      </c>
      <c r="I139" s="41"/>
      <c r="J139" s="41">
        <v>2485</v>
      </c>
      <c r="K139" s="41">
        <v>1376</v>
      </c>
      <c r="L139" s="41">
        <v>1109</v>
      </c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</row>
    <row r="140" spans="1:51" ht="13.9" customHeight="1" x14ac:dyDescent="0.25">
      <c r="A140" s="37" t="s">
        <v>94</v>
      </c>
      <c r="B140" s="41">
        <v>6270</v>
      </c>
      <c r="C140" s="41">
        <v>3214</v>
      </c>
      <c r="D140" s="41">
        <v>3056</v>
      </c>
      <c r="E140" s="41"/>
      <c r="F140" s="41">
        <v>4169</v>
      </c>
      <c r="G140" s="41">
        <v>2070</v>
      </c>
      <c r="H140" s="41">
        <v>2099</v>
      </c>
      <c r="I140" s="41"/>
      <c r="J140" s="41">
        <v>2101</v>
      </c>
      <c r="K140" s="41">
        <v>1144</v>
      </c>
      <c r="L140" s="41">
        <v>957</v>
      </c>
      <c r="AP140"/>
      <c r="AQ140"/>
      <c r="AR140"/>
      <c r="AS140"/>
      <c r="AT140"/>
      <c r="AU140"/>
      <c r="AV140"/>
      <c r="AW140"/>
      <c r="AX140"/>
      <c r="AY140"/>
    </row>
    <row r="141" spans="1:51" ht="13.9" customHeight="1" x14ac:dyDescent="0.25">
      <c r="A141" s="126" t="s">
        <v>95</v>
      </c>
      <c r="B141" s="126">
        <v>105599</v>
      </c>
      <c r="C141" s="126">
        <v>50396</v>
      </c>
      <c r="D141" s="126">
        <v>55203</v>
      </c>
      <c r="E141" s="126"/>
      <c r="F141" s="126">
        <v>74032</v>
      </c>
      <c r="G141" s="126">
        <v>33341</v>
      </c>
      <c r="H141" s="126">
        <v>40691</v>
      </c>
      <c r="I141" s="126"/>
      <c r="J141" s="270">
        <v>31567</v>
      </c>
      <c r="K141" s="270">
        <v>17055</v>
      </c>
      <c r="L141" s="270">
        <v>14512</v>
      </c>
      <c r="AP141"/>
      <c r="AQ141"/>
      <c r="AR141"/>
      <c r="AS141"/>
      <c r="AT141"/>
      <c r="AU141"/>
      <c r="AV141"/>
      <c r="AW141"/>
      <c r="AX141"/>
      <c r="AY141"/>
    </row>
    <row r="142" spans="1:51" ht="13.9" customHeight="1" x14ac:dyDescent="0.25">
      <c r="A142" s="36" t="s">
        <v>96</v>
      </c>
      <c r="B142" s="41">
        <v>13859</v>
      </c>
      <c r="C142" s="41">
        <v>6777</v>
      </c>
      <c r="D142" s="41">
        <v>7082</v>
      </c>
      <c r="E142" s="41"/>
      <c r="F142" s="41">
        <v>8885</v>
      </c>
      <c r="G142" s="41">
        <v>4107</v>
      </c>
      <c r="H142" s="41">
        <v>4778</v>
      </c>
      <c r="I142" s="41"/>
      <c r="J142" s="41">
        <v>4974</v>
      </c>
      <c r="K142" s="41">
        <v>2670</v>
      </c>
      <c r="L142" s="41">
        <v>2304</v>
      </c>
      <c r="AP142"/>
      <c r="AQ142"/>
      <c r="AR142"/>
      <c r="AS142"/>
      <c r="AT142"/>
      <c r="AU142"/>
      <c r="AV142"/>
      <c r="AW142"/>
      <c r="AX142"/>
      <c r="AY142"/>
    </row>
    <row r="143" spans="1:51" ht="13.9" customHeight="1" x14ac:dyDescent="0.25">
      <c r="A143" s="37" t="s">
        <v>97</v>
      </c>
      <c r="B143" s="41">
        <v>9308</v>
      </c>
      <c r="C143" s="41">
        <v>4587</v>
      </c>
      <c r="D143" s="41">
        <v>4721</v>
      </c>
      <c r="E143" s="41"/>
      <c r="F143" s="41">
        <v>6257</v>
      </c>
      <c r="G143" s="41">
        <v>2906</v>
      </c>
      <c r="H143" s="41">
        <v>3351</v>
      </c>
      <c r="I143" s="41"/>
      <c r="J143" s="41">
        <v>3051</v>
      </c>
      <c r="K143" s="41">
        <v>1681</v>
      </c>
      <c r="L143" s="41">
        <v>1370</v>
      </c>
      <c r="AP143"/>
      <c r="AQ143"/>
      <c r="AR143"/>
      <c r="AS143"/>
      <c r="AT143"/>
      <c r="AU143"/>
      <c r="AV143"/>
      <c r="AW143"/>
      <c r="AX143"/>
      <c r="AY143"/>
    </row>
    <row r="144" spans="1:51" ht="13.9" customHeight="1" x14ac:dyDescent="0.25">
      <c r="A144" s="37" t="s">
        <v>98</v>
      </c>
      <c r="B144" s="41">
        <v>7448</v>
      </c>
      <c r="C144" s="41">
        <v>3660</v>
      </c>
      <c r="D144" s="41">
        <v>3788</v>
      </c>
      <c r="E144" s="41"/>
      <c r="F144" s="41">
        <v>4640</v>
      </c>
      <c r="G144" s="41">
        <v>2093</v>
      </c>
      <c r="H144" s="41">
        <v>2547</v>
      </c>
      <c r="I144" s="41"/>
      <c r="J144" s="41">
        <v>2808</v>
      </c>
      <c r="K144" s="41">
        <v>1567</v>
      </c>
      <c r="L144" s="41">
        <v>1241</v>
      </c>
      <c r="AP144"/>
      <c r="AQ144"/>
      <c r="AR144"/>
      <c r="AS144"/>
      <c r="AT144"/>
      <c r="AU144"/>
      <c r="AV144"/>
      <c r="AW144"/>
      <c r="AX144"/>
      <c r="AY144"/>
    </row>
    <row r="145" spans="1:51" ht="13.9" customHeight="1" x14ac:dyDescent="0.25">
      <c r="A145" s="37" t="s">
        <v>99</v>
      </c>
      <c r="B145" s="41">
        <v>15757</v>
      </c>
      <c r="C145" s="41">
        <v>7448</v>
      </c>
      <c r="D145" s="41">
        <v>8309</v>
      </c>
      <c r="E145" s="41"/>
      <c r="F145" s="41">
        <v>9471</v>
      </c>
      <c r="G145" s="41">
        <v>4117</v>
      </c>
      <c r="H145" s="41">
        <v>5354</v>
      </c>
      <c r="I145" s="41"/>
      <c r="J145" s="41">
        <v>6286</v>
      </c>
      <c r="K145" s="41">
        <v>3331</v>
      </c>
      <c r="L145" s="41">
        <v>2955</v>
      </c>
      <c r="AP145"/>
      <c r="AQ145"/>
      <c r="AR145"/>
      <c r="AS145"/>
      <c r="AT145"/>
      <c r="AU145"/>
      <c r="AV145"/>
      <c r="AW145"/>
      <c r="AX145"/>
      <c r="AY145"/>
    </row>
    <row r="146" spans="1:51" ht="13.9" customHeight="1" x14ac:dyDescent="0.25">
      <c r="A146" s="37" t="s">
        <v>100</v>
      </c>
      <c r="B146" s="41">
        <v>8279</v>
      </c>
      <c r="C146" s="41">
        <v>4015</v>
      </c>
      <c r="D146" s="41">
        <v>4264</v>
      </c>
      <c r="E146" s="41"/>
      <c r="F146" s="41">
        <v>5428</v>
      </c>
      <c r="G146" s="41">
        <v>2510</v>
      </c>
      <c r="H146" s="41">
        <v>2918</v>
      </c>
      <c r="I146" s="41"/>
      <c r="J146" s="41">
        <v>2851</v>
      </c>
      <c r="K146" s="41">
        <v>1505</v>
      </c>
      <c r="L146" s="41">
        <v>1346</v>
      </c>
      <c r="AP146"/>
      <c r="AQ146"/>
      <c r="AR146"/>
      <c r="AS146"/>
      <c r="AT146"/>
      <c r="AU146"/>
      <c r="AV146"/>
      <c r="AW146"/>
      <c r="AX146"/>
      <c r="AY146"/>
    </row>
    <row r="147" spans="1:51" ht="13.9" customHeight="1" x14ac:dyDescent="0.25">
      <c r="A147" s="37" t="s">
        <v>101</v>
      </c>
      <c r="B147" s="41">
        <v>16374</v>
      </c>
      <c r="C147" s="41">
        <v>7829</v>
      </c>
      <c r="D147" s="41">
        <v>8545</v>
      </c>
      <c r="E147" s="41"/>
      <c r="F147" s="41">
        <v>11401</v>
      </c>
      <c r="G147" s="41">
        <v>5173</v>
      </c>
      <c r="H147" s="41">
        <v>6228</v>
      </c>
      <c r="I147" s="41"/>
      <c r="J147" s="41">
        <v>4973</v>
      </c>
      <c r="K147" s="41">
        <v>2656</v>
      </c>
      <c r="L147" s="41">
        <v>2317</v>
      </c>
      <c r="AP147"/>
      <c r="AQ147"/>
      <c r="AR147"/>
      <c r="AS147"/>
      <c r="AT147"/>
      <c r="AU147"/>
      <c r="AV147"/>
      <c r="AW147"/>
      <c r="AX147"/>
      <c r="AY147"/>
    </row>
    <row r="148" spans="1:51" ht="13.9" customHeight="1" x14ac:dyDescent="0.25">
      <c r="A148" s="37" t="s">
        <v>95</v>
      </c>
      <c r="B148" s="41">
        <v>31500</v>
      </c>
      <c r="C148" s="41">
        <v>14569</v>
      </c>
      <c r="D148" s="41">
        <v>16931</v>
      </c>
      <c r="E148" s="41"/>
      <c r="F148" s="41">
        <v>26076</v>
      </c>
      <c r="G148" s="41">
        <v>11545</v>
      </c>
      <c r="H148" s="41">
        <v>14531</v>
      </c>
      <c r="I148" s="41"/>
      <c r="J148" s="41">
        <v>5424</v>
      </c>
      <c r="K148" s="41">
        <v>3024</v>
      </c>
      <c r="L148" s="41">
        <v>2400</v>
      </c>
      <c r="AP148"/>
      <c r="AQ148"/>
      <c r="AR148"/>
      <c r="AS148"/>
      <c r="AT148"/>
      <c r="AU148"/>
      <c r="AV148"/>
      <c r="AW148"/>
      <c r="AX148"/>
      <c r="AY148"/>
    </row>
    <row r="149" spans="1:51" ht="13.9" customHeight="1" x14ac:dyDescent="0.25">
      <c r="A149" s="37" t="s">
        <v>102</v>
      </c>
      <c r="B149" s="41">
        <v>3074</v>
      </c>
      <c r="C149" s="41">
        <v>1511</v>
      </c>
      <c r="D149" s="41">
        <v>1563</v>
      </c>
      <c r="E149" s="41"/>
      <c r="F149" s="41">
        <v>1874</v>
      </c>
      <c r="G149" s="41">
        <v>890</v>
      </c>
      <c r="H149" s="41">
        <v>984</v>
      </c>
      <c r="I149" s="41"/>
      <c r="J149" s="41">
        <v>1200</v>
      </c>
      <c r="K149" s="41">
        <v>621</v>
      </c>
      <c r="L149" s="41">
        <v>579</v>
      </c>
      <c r="AP149"/>
      <c r="AQ149"/>
      <c r="AR149"/>
      <c r="AS149"/>
      <c r="AT149"/>
      <c r="AU149"/>
      <c r="AV149"/>
      <c r="AW149"/>
      <c r="AX149"/>
      <c r="AY149"/>
    </row>
    <row r="150" spans="1:51" ht="13.9" customHeight="1" x14ac:dyDescent="0.25">
      <c r="A150" s="126" t="s">
        <v>103</v>
      </c>
      <c r="B150" s="126">
        <v>88754</v>
      </c>
      <c r="C150" s="126">
        <v>42074</v>
      </c>
      <c r="D150" s="126">
        <v>46680</v>
      </c>
      <c r="E150" s="126"/>
      <c r="F150" s="126">
        <v>65671</v>
      </c>
      <c r="G150" s="126">
        <v>29610</v>
      </c>
      <c r="H150" s="126">
        <v>36061</v>
      </c>
      <c r="I150" s="126"/>
      <c r="J150" s="270">
        <v>23083</v>
      </c>
      <c r="K150" s="270">
        <v>12464</v>
      </c>
      <c r="L150" s="270">
        <v>10619</v>
      </c>
      <c r="AP150"/>
      <c r="AQ150"/>
      <c r="AR150"/>
      <c r="AS150"/>
      <c r="AT150"/>
      <c r="AU150"/>
      <c r="AV150"/>
      <c r="AW150"/>
      <c r="AX150"/>
      <c r="AY150"/>
    </row>
    <row r="151" spans="1:51" ht="13.9" customHeight="1" x14ac:dyDescent="0.25">
      <c r="A151" s="36" t="s">
        <v>104</v>
      </c>
      <c r="B151" s="41">
        <v>8289</v>
      </c>
      <c r="C151" s="41">
        <v>4056</v>
      </c>
      <c r="D151" s="41">
        <v>4233</v>
      </c>
      <c r="E151" s="41"/>
      <c r="F151" s="41">
        <v>5412</v>
      </c>
      <c r="G151" s="41">
        <v>2540</v>
      </c>
      <c r="H151" s="41">
        <v>2872</v>
      </c>
      <c r="I151" s="41"/>
      <c r="J151" s="41">
        <v>2877</v>
      </c>
      <c r="K151" s="41">
        <v>1516</v>
      </c>
      <c r="L151" s="41">
        <v>1361</v>
      </c>
      <c r="AP151"/>
      <c r="AQ151"/>
      <c r="AR151"/>
      <c r="AS151"/>
      <c r="AT151"/>
      <c r="AU151"/>
      <c r="AV151"/>
      <c r="AW151"/>
      <c r="AX151"/>
      <c r="AY151"/>
    </row>
    <row r="152" spans="1:51" ht="13.9" customHeight="1" x14ac:dyDescent="0.25">
      <c r="A152" s="37" t="s">
        <v>105</v>
      </c>
      <c r="B152" s="41">
        <v>13975</v>
      </c>
      <c r="C152" s="41">
        <v>6366</v>
      </c>
      <c r="D152" s="41">
        <v>7609</v>
      </c>
      <c r="E152" s="41"/>
      <c r="F152" s="41">
        <v>13045</v>
      </c>
      <c r="G152" s="41">
        <v>5858</v>
      </c>
      <c r="H152" s="41">
        <v>7187</v>
      </c>
      <c r="I152" s="41"/>
      <c r="J152" s="41">
        <v>930</v>
      </c>
      <c r="K152" s="41">
        <v>508</v>
      </c>
      <c r="L152" s="41">
        <v>422</v>
      </c>
      <c r="AP152"/>
      <c r="AQ152"/>
      <c r="AR152"/>
      <c r="AS152"/>
      <c r="AT152"/>
      <c r="AU152"/>
      <c r="AV152"/>
      <c r="AW152"/>
      <c r="AX152"/>
      <c r="AY152"/>
    </row>
    <row r="153" spans="1:51" s="21" customFormat="1" ht="13.9" customHeight="1" x14ac:dyDescent="0.2">
      <c r="A153" s="37" t="s">
        <v>106</v>
      </c>
      <c r="B153" s="41">
        <v>2745</v>
      </c>
      <c r="C153" s="41">
        <v>1376</v>
      </c>
      <c r="D153" s="41">
        <v>1369</v>
      </c>
      <c r="E153" s="41"/>
      <c r="F153" s="41">
        <v>1642</v>
      </c>
      <c r="G153" s="41">
        <v>761</v>
      </c>
      <c r="H153" s="41">
        <v>881</v>
      </c>
      <c r="I153" s="41"/>
      <c r="J153" s="41">
        <v>1103</v>
      </c>
      <c r="K153" s="41">
        <v>615</v>
      </c>
      <c r="L153" s="41">
        <v>488</v>
      </c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</row>
    <row r="154" spans="1:51" ht="13.9" customHeight="1" x14ac:dyDescent="0.25">
      <c r="A154" s="37" t="s">
        <v>107</v>
      </c>
      <c r="B154" s="41">
        <v>4402</v>
      </c>
      <c r="C154" s="41">
        <v>2203</v>
      </c>
      <c r="D154" s="41">
        <v>2199</v>
      </c>
      <c r="E154" s="41"/>
      <c r="F154" s="41">
        <v>3007</v>
      </c>
      <c r="G154" s="41">
        <v>1411</v>
      </c>
      <c r="H154" s="41">
        <v>1596</v>
      </c>
      <c r="I154" s="41"/>
      <c r="J154" s="41">
        <v>1395</v>
      </c>
      <c r="K154" s="41">
        <v>792</v>
      </c>
      <c r="L154" s="41">
        <v>603</v>
      </c>
      <c r="AP154"/>
      <c r="AQ154"/>
      <c r="AR154"/>
      <c r="AS154"/>
      <c r="AT154"/>
      <c r="AU154"/>
      <c r="AV154"/>
      <c r="AW154"/>
      <c r="AX154"/>
      <c r="AY154"/>
    </row>
    <row r="155" spans="1:51" ht="13.9" customHeight="1" x14ac:dyDescent="0.25">
      <c r="A155" s="37" t="s">
        <v>108</v>
      </c>
      <c r="B155" s="41">
        <v>5976</v>
      </c>
      <c r="C155" s="41">
        <v>2863</v>
      </c>
      <c r="D155" s="41">
        <v>3113</v>
      </c>
      <c r="E155" s="41"/>
      <c r="F155" s="41">
        <v>3419</v>
      </c>
      <c r="G155" s="41">
        <v>1511</v>
      </c>
      <c r="H155" s="41">
        <v>1908</v>
      </c>
      <c r="I155" s="41"/>
      <c r="J155" s="41">
        <v>2557</v>
      </c>
      <c r="K155" s="41">
        <v>1352</v>
      </c>
      <c r="L155" s="41">
        <v>1205</v>
      </c>
      <c r="AP155"/>
      <c r="AQ155"/>
      <c r="AR155"/>
      <c r="AS155"/>
      <c r="AT155"/>
      <c r="AU155"/>
      <c r="AV155"/>
      <c r="AW155"/>
      <c r="AX155"/>
      <c r="AY155"/>
    </row>
    <row r="156" spans="1:51" ht="13.9" customHeight="1" x14ac:dyDescent="0.25">
      <c r="A156" s="37" t="s">
        <v>109</v>
      </c>
      <c r="B156" s="41">
        <v>4536</v>
      </c>
      <c r="C156" s="41">
        <v>2293</v>
      </c>
      <c r="D156" s="41">
        <v>2243</v>
      </c>
      <c r="E156" s="41"/>
      <c r="F156" s="41">
        <v>2235</v>
      </c>
      <c r="G156" s="41">
        <v>1011</v>
      </c>
      <c r="H156" s="41">
        <v>1224</v>
      </c>
      <c r="I156" s="41"/>
      <c r="J156" s="41">
        <v>2301</v>
      </c>
      <c r="K156" s="41">
        <v>1282</v>
      </c>
      <c r="L156" s="41">
        <v>1019</v>
      </c>
      <c r="AP156"/>
      <c r="AQ156"/>
      <c r="AR156"/>
      <c r="AS156"/>
      <c r="AT156"/>
      <c r="AU156"/>
      <c r="AV156"/>
      <c r="AW156"/>
      <c r="AX156"/>
      <c r="AY156"/>
    </row>
    <row r="157" spans="1:51" ht="13.9" customHeight="1" x14ac:dyDescent="0.25">
      <c r="A157" s="37" t="s">
        <v>110</v>
      </c>
      <c r="B157" s="41">
        <v>5480</v>
      </c>
      <c r="C157" s="41">
        <v>2745</v>
      </c>
      <c r="D157" s="41">
        <v>2735</v>
      </c>
      <c r="E157" s="41"/>
      <c r="F157" s="41">
        <v>2872</v>
      </c>
      <c r="G157" s="41">
        <v>1329</v>
      </c>
      <c r="H157" s="41">
        <v>1543</v>
      </c>
      <c r="I157" s="41"/>
      <c r="J157" s="41">
        <v>2608</v>
      </c>
      <c r="K157" s="41">
        <v>1416</v>
      </c>
      <c r="L157" s="41">
        <v>1192</v>
      </c>
      <c r="AP157"/>
      <c r="AQ157"/>
      <c r="AR157"/>
      <c r="AS157"/>
      <c r="AT157"/>
      <c r="AU157"/>
      <c r="AV157"/>
      <c r="AW157"/>
      <c r="AX157"/>
      <c r="AY157"/>
    </row>
    <row r="158" spans="1:51" ht="13.9" customHeight="1" x14ac:dyDescent="0.25">
      <c r="A158" s="37" t="s">
        <v>103</v>
      </c>
      <c r="B158" s="41">
        <v>32598</v>
      </c>
      <c r="C158" s="41">
        <v>14816</v>
      </c>
      <c r="D158" s="41">
        <v>17782</v>
      </c>
      <c r="E158" s="41"/>
      <c r="F158" s="41">
        <v>27586</v>
      </c>
      <c r="G158" s="41">
        <v>12165</v>
      </c>
      <c r="H158" s="41">
        <v>15421</v>
      </c>
      <c r="I158" s="41"/>
      <c r="J158" s="41">
        <v>5012</v>
      </c>
      <c r="K158" s="41">
        <v>2651</v>
      </c>
      <c r="L158" s="41">
        <v>2361</v>
      </c>
      <c r="AP158"/>
      <c r="AQ158"/>
      <c r="AR158"/>
      <c r="AS158"/>
      <c r="AT158"/>
      <c r="AU158"/>
      <c r="AV158"/>
      <c r="AW158"/>
      <c r="AX158"/>
      <c r="AY158"/>
    </row>
    <row r="159" spans="1:51" ht="13.9" customHeight="1" x14ac:dyDescent="0.25">
      <c r="A159" s="37" t="s">
        <v>112</v>
      </c>
      <c r="B159" s="41">
        <v>4805</v>
      </c>
      <c r="C159" s="41">
        <v>2361</v>
      </c>
      <c r="D159" s="41">
        <v>2444</v>
      </c>
      <c r="E159" s="41"/>
      <c r="F159" s="41">
        <v>3102</v>
      </c>
      <c r="G159" s="41">
        <v>1449</v>
      </c>
      <c r="H159" s="41">
        <v>1653</v>
      </c>
      <c r="I159" s="41"/>
      <c r="J159" s="41">
        <v>1703</v>
      </c>
      <c r="K159" s="41">
        <v>912</v>
      </c>
      <c r="L159" s="41">
        <v>791</v>
      </c>
      <c r="AP159"/>
      <c r="AQ159"/>
      <c r="AR159"/>
      <c r="AS159"/>
      <c r="AT159"/>
      <c r="AU159"/>
      <c r="AV159"/>
      <c r="AW159"/>
      <c r="AX159"/>
      <c r="AY159"/>
    </row>
    <row r="160" spans="1:51" ht="13.9" customHeight="1" x14ac:dyDescent="0.25">
      <c r="A160" s="36" t="s">
        <v>113</v>
      </c>
      <c r="B160" s="41">
        <v>5948</v>
      </c>
      <c r="C160" s="41">
        <v>2995</v>
      </c>
      <c r="D160" s="41">
        <v>2953</v>
      </c>
      <c r="E160" s="41"/>
      <c r="F160" s="41">
        <v>3351</v>
      </c>
      <c r="G160" s="41">
        <v>1575</v>
      </c>
      <c r="H160" s="41">
        <v>1776</v>
      </c>
      <c r="I160" s="41"/>
      <c r="J160" s="41">
        <v>2597</v>
      </c>
      <c r="K160" s="41">
        <v>1420</v>
      </c>
      <c r="L160" s="41">
        <v>1177</v>
      </c>
      <c r="AP160"/>
      <c r="AQ160"/>
      <c r="AR160"/>
      <c r="AS160"/>
      <c r="AT160"/>
      <c r="AU160"/>
      <c r="AV160"/>
      <c r="AW160"/>
      <c r="AX160"/>
      <c r="AY160"/>
    </row>
    <row r="161" spans="1:51" ht="13.9" customHeight="1" x14ac:dyDescent="0.25">
      <c r="A161" s="126" t="s">
        <v>114</v>
      </c>
      <c r="B161" s="126">
        <v>169631</v>
      </c>
      <c r="C161" s="126">
        <v>79684</v>
      </c>
      <c r="D161" s="126">
        <v>89947</v>
      </c>
      <c r="E161" s="126"/>
      <c r="F161" s="126">
        <v>132564</v>
      </c>
      <c r="G161" s="126">
        <v>58736</v>
      </c>
      <c r="H161" s="126">
        <v>73828</v>
      </c>
      <c r="I161" s="126"/>
      <c r="J161" s="270">
        <v>37067</v>
      </c>
      <c r="K161" s="270">
        <v>20948</v>
      </c>
      <c r="L161" s="270">
        <v>16119</v>
      </c>
      <c r="AP161"/>
      <c r="AQ161"/>
      <c r="AR161"/>
      <c r="AS161"/>
      <c r="AT161"/>
      <c r="AU161"/>
      <c r="AV161"/>
      <c r="AW161"/>
      <c r="AX161"/>
      <c r="AY161"/>
    </row>
    <row r="162" spans="1:51" ht="13.9" customHeight="1" x14ac:dyDescent="0.25">
      <c r="A162" s="36" t="s">
        <v>115</v>
      </c>
      <c r="B162" s="41">
        <v>4895</v>
      </c>
      <c r="C162" s="41">
        <v>2412</v>
      </c>
      <c r="D162" s="41">
        <v>2483</v>
      </c>
      <c r="E162" s="41"/>
      <c r="F162" s="41">
        <v>3652</v>
      </c>
      <c r="G162" s="41">
        <v>1685</v>
      </c>
      <c r="H162" s="41">
        <v>1967</v>
      </c>
      <c r="I162" s="41"/>
      <c r="J162" s="41">
        <v>1243</v>
      </c>
      <c r="K162" s="41">
        <v>727</v>
      </c>
      <c r="L162" s="41">
        <v>516</v>
      </c>
      <c r="AP162"/>
      <c r="AQ162"/>
      <c r="AR162"/>
      <c r="AS162"/>
      <c r="AT162"/>
      <c r="AU162"/>
      <c r="AV162"/>
      <c r="AW162"/>
      <c r="AX162"/>
      <c r="AY162"/>
    </row>
    <row r="163" spans="1:51" s="21" customFormat="1" ht="13.9" customHeight="1" x14ac:dyDescent="0.2">
      <c r="A163" s="37" t="s">
        <v>116</v>
      </c>
      <c r="B163" s="41">
        <v>6415</v>
      </c>
      <c r="C163" s="41">
        <v>3156</v>
      </c>
      <c r="D163" s="41">
        <v>3259</v>
      </c>
      <c r="E163" s="41"/>
      <c r="F163" s="41">
        <v>4637</v>
      </c>
      <c r="G163" s="41">
        <v>2164</v>
      </c>
      <c r="H163" s="41">
        <v>2473</v>
      </c>
      <c r="I163" s="41"/>
      <c r="J163" s="41">
        <v>1778</v>
      </c>
      <c r="K163" s="41">
        <v>992</v>
      </c>
      <c r="L163" s="41">
        <v>786</v>
      </c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</row>
    <row r="164" spans="1:51" ht="13.9" customHeight="1" x14ac:dyDescent="0.25">
      <c r="A164" s="37" t="s">
        <v>117</v>
      </c>
      <c r="B164" s="41">
        <v>3642</v>
      </c>
      <c r="C164" s="41">
        <v>1853</v>
      </c>
      <c r="D164" s="41">
        <v>1789</v>
      </c>
      <c r="E164" s="41"/>
      <c r="F164" s="41">
        <v>1952</v>
      </c>
      <c r="G164" s="41">
        <v>948</v>
      </c>
      <c r="H164" s="41">
        <v>1004</v>
      </c>
      <c r="I164" s="41"/>
      <c r="J164" s="41">
        <v>1690</v>
      </c>
      <c r="K164" s="41">
        <v>905</v>
      </c>
      <c r="L164" s="41">
        <v>785</v>
      </c>
      <c r="AP164"/>
      <c r="AQ164"/>
      <c r="AR164"/>
      <c r="AS164"/>
      <c r="AT164"/>
      <c r="AU164"/>
      <c r="AV164"/>
      <c r="AW164"/>
      <c r="AX164"/>
      <c r="AY164"/>
    </row>
    <row r="165" spans="1:51" ht="13.9" customHeight="1" x14ac:dyDescent="0.25">
      <c r="A165" s="37" t="s">
        <v>118</v>
      </c>
      <c r="B165" s="41">
        <v>7973</v>
      </c>
      <c r="C165" s="41">
        <v>3947</v>
      </c>
      <c r="D165" s="41">
        <v>4026</v>
      </c>
      <c r="E165" s="41"/>
      <c r="F165" s="41">
        <v>5213</v>
      </c>
      <c r="G165" s="41">
        <v>2406</v>
      </c>
      <c r="H165" s="41">
        <v>2807</v>
      </c>
      <c r="I165" s="41"/>
      <c r="J165" s="41">
        <v>2760</v>
      </c>
      <c r="K165" s="41">
        <v>1541</v>
      </c>
      <c r="L165" s="41">
        <v>1219</v>
      </c>
      <c r="AP165"/>
      <c r="AQ165"/>
      <c r="AR165"/>
      <c r="AS165"/>
      <c r="AT165"/>
      <c r="AU165"/>
      <c r="AV165"/>
      <c r="AW165"/>
      <c r="AX165"/>
      <c r="AY165"/>
    </row>
    <row r="166" spans="1:51" ht="13.9" customHeight="1" x14ac:dyDescent="0.25">
      <c r="A166" s="37" t="s">
        <v>119</v>
      </c>
      <c r="B166" s="41">
        <v>13354</v>
      </c>
      <c r="C166" s="41">
        <v>6397</v>
      </c>
      <c r="D166" s="41">
        <v>6957</v>
      </c>
      <c r="E166" s="41"/>
      <c r="F166" s="41">
        <v>10203</v>
      </c>
      <c r="G166" s="41">
        <v>4672</v>
      </c>
      <c r="H166" s="41">
        <v>5531</v>
      </c>
      <c r="I166" s="41"/>
      <c r="J166" s="41">
        <v>3151</v>
      </c>
      <c r="K166" s="41">
        <v>1725</v>
      </c>
      <c r="L166" s="41">
        <v>1426</v>
      </c>
      <c r="AP166"/>
      <c r="AQ166"/>
      <c r="AR166"/>
      <c r="AS166"/>
      <c r="AT166"/>
      <c r="AU166"/>
      <c r="AV166"/>
      <c r="AW166"/>
      <c r="AX166"/>
      <c r="AY166"/>
    </row>
    <row r="167" spans="1:51" ht="13.9" customHeight="1" x14ac:dyDescent="0.25">
      <c r="A167" s="37" t="s">
        <v>120</v>
      </c>
      <c r="B167" s="41">
        <v>9313</v>
      </c>
      <c r="C167" s="41">
        <v>4561</v>
      </c>
      <c r="D167" s="41">
        <v>4752</v>
      </c>
      <c r="E167" s="41"/>
      <c r="F167" s="41">
        <v>6553</v>
      </c>
      <c r="G167" s="41">
        <v>2971</v>
      </c>
      <c r="H167" s="41">
        <v>3582</v>
      </c>
      <c r="I167" s="41"/>
      <c r="J167" s="41">
        <v>2760</v>
      </c>
      <c r="K167" s="41">
        <v>1590</v>
      </c>
      <c r="L167" s="41">
        <v>1170</v>
      </c>
      <c r="AP167"/>
      <c r="AQ167"/>
      <c r="AR167"/>
      <c r="AS167"/>
      <c r="AT167"/>
      <c r="AU167"/>
      <c r="AV167"/>
      <c r="AW167"/>
      <c r="AX167"/>
      <c r="AY167"/>
    </row>
    <row r="168" spans="1:51" ht="13.9" customHeight="1" x14ac:dyDescent="0.25">
      <c r="A168" s="37" t="s">
        <v>121</v>
      </c>
      <c r="B168" s="41">
        <v>6492</v>
      </c>
      <c r="C168" s="41">
        <v>3242</v>
      </c>
      <c r="D168" s="41">
        <v>3250</v>
      </c>
      <c r="E168" s="41"/>
      <c r="F168" s="41">
        <v>4056</v>
      </c>
      <c r="G168" s="41">
        <v>1873</v>
      </c>
      <c r="H168" s="41">
        <v>2183</v>
      </c>
      <c r="I168" s="41"/>
      <c r="J168" s="41">
        <v>2436</v>
      </c>
      <c r="K168" s="41">
        <v>1369</v>
      </c>
      <c r="L168" s="41">
        <v>1067</v>
      </c>
      <c r="AP168"/>
      <c r="AQ168"/>
      <c r="AR168"/>
      <c r="AS168"/>
      <c r="AT168"/>
      <c r="AU168"/>
      <c r="AV168"/>
      <c r="AW168"/>
      <c r="AX168"/>
      <c r="AY168"/>
    </row>
    <row r="169" spans="1:51" ht="13.9" customHeight="1" x14ac:dyDescent="0.25">
      <c r="A169" s="37" t="s">
        <v>114</v>
      </c>
      <c r="B169" s="41">
        <v>76352</v>
      </c>
      <c r="C169" s="41">
        <v>33616</v>
      </c>
      <c r="D169" s="41">
        <v>42736</v>
      </c>
      <c r="E169" s="41"/>
      <c r="F169" s="41">
        <v>71561</v>
      </c>
      <c r="G169" s="41">
        <v>30828</v>
      </c>
      <c r="H169" s="41">
        <v>40733</v>
      </c>
      <c r="I169" s="41"/>
      <c r="J169" s="41">
        <v>4791</v>
      </c>
      <c r="K169" s="41">
        <v>2788</v>
      </c>
      <c r="L169" s="41">
        <v>2003</v>
      </c>
      <c r="AP169"/>
      <c r="AQ169"/>
      <c r="AR169"/>
      <c r="AS169"/>
      <c r="AT169"/>
      <c r="AU169"/>
      <c r="AV169"/>
      <c r="AW169"/>
      <c r="AX169"/>
      <c r="AY169"/>
    </row>
    <row r="170" spans="1:51" ht="13.9" customHeight="1" x14ac:dyDescent="0.25">
      <c r="A170" s="37" t="s">
        <v>122</v>
      </c>
      <c r="B170" s="41">
        <v>15575</v>
      </c>
      <c r="C170" s="41">
        <v>7382</v>
      </c>
      <c r="D170" s="41">
        <v>8193</v>
      </c>
      <c r="E170" s="41"/>
      <c r="F170" s="41">
        <v>12595</v>
      </c>
      <c r="G170" s="41">
        <v>5659</v>
      </c>
      <c r="H170" s="41">
        <v>6936</v>
      </c>
      <c r="I170" s="41"/>
      <c r="J170" s="41">
        <v>2980</v>
      </c>
      <c r="K170" s="41">
        <v>1723</v>
      </c>
      <c r="L170" s="41">
        <v>1257</v>
      </c>
      <c r="AP170"/>
      <c r="AQ170"/>
      <c r="AR170"/>
      <c r="AS170"/>
      <c r="AT170"/>
      <c r="AU170"/>
      <c r="AV170"/>
      <c r="AW170"/>
      <c r="AX170"/>
      <c r="AY170"/>
    </row>
    <row r="171" spans="1:51" ht="13.9" customHeight="1" x14ac:dyDescent="0.25">
      <c r="A171" s="36" t="s">
        <v>123</v>
      </c>
      <c r="B171" s="41">
        <v>10237</v>
      </c>
      <c r="C171" s="41">
        <v>5135</v>
      </c>
      <c r="D171" s="41">
        <v>5102</v>
      </c>
      <c r="E171" s="41"/>
      <c r="F171" s="41">
        <v>6505</v>
      </c>
      <c r="G171" s="41">
        <v>3001</v>
      </c>
      <c r="H171" s="41">
        <v>3504</v>
      </c>
      <c r="I171" s="41"/>
      <c r="J171" s="41">
        <v>3732</v>
      </c>
      <c r="K171" s="41">
        <v>2134</v>
      </c>
      <c r="L171" s="41">
        <v>1598</v>
      </c>
      <c r="AP171"/>
      <c r="AQ171"/>
      <c r="AR171"/>
      <c r="AS171"/>
      <c r="AT171"/>
      <c r="AU171"/>
      <c r="AV171"/>
      <c r="AW171"/>
      <c r="AX171"/>
      <c r="AY171"/>
    </row>
    <row r="172" spans="1:51" ht="13.9" customHeight="1" x14ac:dyDescent="0.25">
      <c r="A172" s="37" t="s">
        <v>124</v>
      </c>
      <c r="B172" s="41">
        <v>3752</v>
      </c>
      <c r="C172" s="41">
        <v>1993</v>
      </c>
      <c r="D172" s="41">
        <v>1759</v>
      </c>
      <c r="E172" s="41"/>
      <c r="F172" s="41">
        <v>452</v>
      </c>
      <c r="G172" s="41">
        <v>164</v>
      </c>
      <c r="H172" s="41">
        <v>288</v>
      </c>
      <c r="I172" s="41"/>
      <c r="J172" s="41">
        <v>3300</v>
      </c>
      <c r="K172" s="41">
        <v>1829</v>
      </c>
      <c r="L172" s="41">
        <v>1471</v>
      </c>
      <c r="AP172"/>
      <c r="AQ172"/>
      <c r="AR172"/>
      <c r="AS172"/>
      <c r="AT172"/>
      <c r="AU172"/>
      <c r="AV172"/>
      <c r="AW172"/>
      <c r="AX172"/>
      <c r="AY172"/>
    </row>
    <row r="173" spans="1:51" ht="13.9" customHeight="1" x14ac:dyDescent="0.25">
      <c r="A173" s="36" t="s">
        <v>125</v>
      </c>
      <c r="B173" s="41">
        <v>3103</v>
      </c>
      <c r="C173" s="41">
        <v>1695</v>
      </c>
      <c r="D173" s="41">
        <v>1408</v>
      </c>
      <c r="E173" s="41"/>
      <c r="F173" s="41">
        <v>677</v>
      </c>
      <c r="G173" s="41">
        <v>315</v>
      </c>
      <c r="H173" s="41">
        <v>362</v>
      </c>
      <c r="I173" s="41"/>
      <c r="J173" s="41">
        <v>2426</v>
      </c>
      <c r="K173" s="41">
        <v>1380</v>
      </c>
      <c r="L173" s="41">
        <v>1046</v>
      </c>
      <c r="AP173"/>
      <c r="AQ173"/>
      <c r="AR173"/>
      <c r="AS173"/>
      <c r="AT173"/>
      <c r="AU173"/>
      <c r="AV173"/>
      <c r="AW173"/>
      <c r="AX173"/>
      <c r="AY173"/>
    </row>
    <row r="174" spans="1:51" ht="13.9" customHeight="1" x14ac:dyDescent="0.25">
      <c r="A174" s="44" t="s">
        <v>126</v>
      </c>
      <c r="B174" s="43">
        <v>8528</v>
      </c>
      <c r="C174" s="43">
        <v>4295</v>
      </c>
      <c r="D174" s="43">
        <v>4233</v>
      </c>
      <c r="E174" s="43"/>
      <c r="F174" s="43">
        <v>4508</v>
      </c>
      <c r="G174" s="43">
        <v>2050</v>
      </c>
      <c r="H174" s="43">
        <v>2458</v>
      </c>
      <c r="I174" s="43"/>
      <c r="J174" s="43">
        <v>4020</v>
      </c>
      <c r="K174" s="43">
        <v>2245</v>
      </c>
      <c r="L174" s="43">
        <v>1775</v>
      </c>
      <c r="AP174"/>
      <c r="AQ174"/>
      <c r="AR174"/>
      <c r="AS174"/>
      <c r="AT174"/>
      <c r="AU174"/>
      <c r="AV174"/>
      <c r="AW174"/>
      <c r="AX174"/>
      <c r="AY174"/>
    </row>
    <row r="175" spans="1:51" s="21" customFormat="1" ht="5.0999999999999996" customHeight="1" x14ac:dyDescent="0.2">
      <c r="A175" s="92"/>
      <c r="B175" s="94"/>
      <c r="C175" s="94"/>
      <c r="D175" s="94"/>
      <c r="E175" s="94"/>
      <c r="F175" s="94"/>
      <c r="G175" s="94"/>
      <c r="H175" s="94"/>
      <c r="I175" s="94"/>
      <c r="J175" s="94"/>
      <c r="K175" s="94"/>
      <c r="L175" s="94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</row>
    <row r="176" spans="1:51" s="21" customFormat="1" ht="12.75" customHeight="1" x14ac:dyDescent="0.2">
      <c r="A176" s="44"/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</row>
    <row r="177" spans="1:51" s="21" customFormat="1" ht="12.75" customHeight="1" x14ac:dyDescent="0.2">
      <c r="A177" s="44"/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</row>
    <row r="178" spans="1:51" s="21" customFormat="1" ht="12.75" customHeight="1" x14ac:dyDescent="0.2">
      <c r="A178" s="44"/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</row>
    <row r="179" spans="1:51" s="21" customFormat="1" ht="12.75" customHeight="1" x14ac:dyDescent="0.2">
      <c r="A179" s="44"/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</row>
    <row r="180" spans="1:51" s="21" customFormat="1" ht="12.75" customHeight="1" x14ac:dyDescent="0.2">
      <c r="A180" s="44"/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</row>
    <row r="181" spans="1:51" s="21" customFormat="1" ht="12.75" customHeight="1" x14ac:dyDescent="0.2">
      <c r="A181" s="44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</row>
    <row r="182" spans="1:51" s="21" customFormat="1" ht="12.75" customHeight="1" x14ac:dyDescent="0.2">
      <c r="A182" s="44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</row>
    <row r="183" spans="1:51" s="21" customFormat="1" ht="12.75" customHeight="1" x14ac:dyDescent="0.2">
      <c r="A183" s="44"/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</row>
    <row r="184" spans="1:51" ht="17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AP184"/>
      <c r="AQ184"/>
      <c r="AR184"/>
      <c r="AS184"/>
      <c r="AT184"/>
      <c r="AU184"/>
      <c r="AV184"/>
      <c r="AW184"/>
      <c r="AX184"/>
      <c r="AY184"/>
    </row>
    <row r="185" spans="1:51" ht="15" customHeight="1" x14ac:dyDescent="0.25">
      <c r="A185" s="1"/>
      <c r="B185" s="1"/>
      <c r="C185" s="301" t="s">
        <v>388</v>
      </c>
      <c r="D185" s="301"/>
      <c r="E185" s="301"/>
      <c r="F185" s="301"/>
      <c r="G185" s="301"/>
      <c r="H185" s="301"/>
      <c r="I185" s="301"/>
      <c r="J185" s="301"/>
      <c r="K185" s="301"/>
      <c r="L185" s="301"/>
      <c r="AP185"/>
      <c r="AQ185"/>
      <c r="AR185"/>
      <c r="AS185"/>
      <c r="AT185"/>
      <c r="AU185"/>
      <c r="AV185"/>
      <c r="AW185"/>
      <c r="AX185"/>
      <c r="AY185"/>
    </row>
    <row r="186" spans="1:51" ht="5.0999999999999996" customHeight="1" x14ac:dyDescent="0.25">
      <c r="A186" s="85"/>
      <c r="B186" s="85"/>
      <c r="C186" s="99"/>
      <c r="D186" s="99"/>
      <c r="E186" s="99"/>
      <c r="F186" s="99"/>
      <c r="G186" s="99"/>
      <c r="H186" s="99"/>
      <c r="I186" s="99"/>
      <c r="J186" s="99"/>
      <c r="K186" s="99"/>
      <c r="L186" s="106"/>
      <c r="AP186"/>
      <c r="AQ186"/>
      <c r="AR186"/>
      <c r="AS186"/>
      <c r="AT186"/>
      <c r="AU186"/>
      <c r="AV186"/>
      <c r="AW186"/>
      <c r="AX186"/>
      <c r="AY186"/>
    </row>
    <row r="187" spans="1:51" ht="5.0999999999999996" customHeight="1" x14ac:dyDescent="0.25">
      <c r="A187" s="61"/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AP187"/>
      <c r="AQ187"/>
      <c r="AR187"/>
      <c r="AS187"/>
      <c r="AT187"/>
      <c r="AU187"/>
      <c r="AV187"/>
      <c r="AW187"/>
      <c r="AX187"/>
      <c r="AY187"/>
    </row>
    <row r="188" spans="1:51" ht="15" customHeight="1" x14ac:dyDescent="0.25">
      <c r="A188" s="84" t="s">
        <v>447</v>
      </c>
      <c r="B188" s="3"/>
      <c r="C188" s="3"/>
      <c r="D188" s="3"/>
      <c r="E188" s="3"/>
      <c r="F188" s="3"/>
      <c r="G188" s="3"/>
      <c r="H188" s="3"/>
      <c r="I188" s="3"/>
      <c r="J188" s="3"/>
      <c r="K188" s="33"/>
      <c r="L188" s="34"/>
      <c r="AP188"/>
      <c r="AQ188"/>
      <c r="AR188"/>
      <c r="AS188"/>
      <c r="AT188"/>
      <c r="AU188"/>
      <c r="AV188"/>
      <c r="AW188"/>
      <c r="AX188"/>
      <c r="AY188"/>
    </row>
    <row r="189" spans="1:51" ht="15" customHeight="1" x14ac:dyDescent="0.25">
      <c r="A189" s="84" t="s">
        <v>386</v>
      </c>
      <c r="B189" s="1"/>
      <c r="C189" s="1"/>
      <c r="D189" s="1"/>
      <c r="E189" s="1"/>
      <c r="F189" s="1"/>
      <c r="G189" s="1"/>
      <c r="H189" s="1"/>
      <c r="I189" s="1"/>
      <c r="J189" s="1"/>
      <c r="K189" s="12"/>
      <c r="L189" s="7" t="s">
        <v>1</v>
      </c>
      <c r="AP189"/>
      <c r="AQ189"/>
      <c r="AR189"/>
      <c r="AS189"/>
      <c r="AT189"/>
      <c r="AU189"/>
      <c r="AV189"/>
      <c r="AW189"/>
      <c r="AX189"/>
      <c r="AY189"/>
    </row>
    <row r="190" spans="1:51" ht="5.0999999999999996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7"/>
      <c r="AP190"/>
      <c r="AQ190"/>
      <c r="AR190"/>
      <c r="AS190"/>
      <c r="AT190"/>
      <c r="AU190"/>
      <c r="AV190"/>
      <c r="AW190"/>
      <c r="AX190"/>
      <c r="AY190"/>
    </row>
    <row r="191" spans="1:51" ht="5.0999999999999996" customHeight="1" x14ac:dyDescent="0.25">
      <c r="A191" s="89"/>
      <c r="B191" s="89"/>
      <c r="C191" s="89"/>
      <c r="D191" s="89"/>
      <c r="E191" s="89"/>
      <c r="F191" s="89"/>
      <c r="G191" s="89"/>
      <c r="H191" s="89"/>
      <c r="I191" s="89"/>
      <c r="J191" s="89"/>
      <c r="K191" s="89"/>
      <c r="L191" s="90"/>
      <c r="AP191"/>
      <c r="AQ191"/>
      <c r="AR191"/>
      <c r="AS191"/>
      <c r="AT191"/>
      <c r="AU191"/>
      <c r="AV191"/>
      <c r="AW191"/>
      <c r="AX191"/>
      <c r="AY191"/>
    </row>
    <row r="192" spans="1:51" ht="15" customHeight="1" x14ac:dyDescent="0.25">
      <c r="A192" s="305" t="s">
        <v>2</v>
      </c>
      <c r="B192" s="267"/>
      <c r="C192" s="267" t="s">
        <v>3</v>
      </c>
      <c r="D192" s="267"/>
      <c r="E192" s="267"/>
      <c r="F192" s="267" t="s">
        <v>4</v>
      </c>
      <c r="G192" s="267" t="s">
        <v>574</v>
      </c>
      <c r="H192" s="267"/>
      <c r="I192" s="268"/>
      <c r="J192" s="267"/>
      <c r="K192" s="269" t="s">
        <v>5</v>
      </c>
      <c r="L192" s="267"/>
      <c r="AP192"/>
      <c r="AQ192"/>
      <c r="AR192"/>
      <c r="AS192"/>
      <c r="AT192"/>
      <c r="AU192"/>
      <c r="AV192"/>
      <c r="AW192"/>
      <c r="AX192"/>
      <c r="AY192"/>
    </row>
    <row r="193" spans="1:51" ht="15" customHeight="1" x14ac:dyDescent="0.25">
      <c r="A193" s="305"/>
      <c r="B193" s="262" t="s">
        <v>6</v>
      </c>
      <c r="C193" s="262" t="s">
        <v>7</v>
      </c>
      <c r="D193" s="262" t="s">
        <v>8</v>
      </c>
      <c r="E193" s="262"/>
      <c r="F193" s="262" t="s">
        <v>6</v>
      </c>
      <c r="G193" s="262" t="s">
        <v>7</v>
      </c>
      <c r="H193" s="262" t="s">
        <v>8</v>
      </c>
      <c r="I193" s="262"/>
      <c r="J193" s="262" t="s">
        <v>6</v>
      </c>
      <c r="K193" s="262" t="s">
        <v>7</v>
      </c>
      <c r="L193" s="262" t="s">
        <v>8</v>
      </c>
      <c r="AP193"/>
      <c r="AQ193"/>
      <c r="AR193"/>
      <c r="AS193"/>
      <c r="AT193"/>
      <c r="AU193"/>
      <c r="AV193"/>
      <c r="AW193"/>
      <c r="AX193"/>
      <c r="AY193"/>
    </row>
    <row r="194" spans="1:51" ht="5.0999999999999996" customHeight="1" x14ac:dyDescent="0.25">
      <c r="A194" s="87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  <c r="AP194"/>
      <c r="AQ194"/>
      <c r="AR194"/>
      <c r="AS194"/>
      <c r="AT194"/>
      <c r="AU194"/>
      <c r="AV194"/>
      <c r="AW194"/>
      <c r="AX194"/>
      <c r="AY194"/>
    </row>
    <row r="195" spans="1:51" ht="5.0999999999999996" customHeight="1" x14ac:dyDescent="0.25">
      <c r="A195" s="12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AP195"/>
      <c r="AQ195"/>
      <c r="AR195"/>
      <c r="AS195"/>
      <c r="AT195"/>
      <c r="AU195"/>
      <c r="AV195"/>
      <c r="AW195"/>
      <c r="AX195"/>
      <c r="AY195"/>
    </row>
    <row r="196" spans="1:51" ht="15" customHeight="1" x14ac:dyDescent="0.25">
      <c r="A196" s="126" t="s">
        <v>127</v>
      </c>
      <c r="B196" s="126">
        <v>116647</v>
      </c>
      <c r="C196" s="126">
        <v>55315</v>
      </c>
      <c r="D196" s="126">
        <v>61332</v>
      </c>
      <c r="E196" s="126"/>
      <c r="F196" s="126">
        <v>77079</v>
      </c>
      <c r="G196" s="126">
        <v>34435</v>
      </c>
      <c r="H196" s="126">
        <v>42644</v>
      </c>
      <c r="I196" s="126"/>
      <c r="J196" s="270">
        <v>39568</v>
      </c>
      <c r="K196" s="270">
        <v>20880</v>
      </c>
      <c r="L196" s="270">
        <v>18688</v>
      </c>
      <c r="AP196"/>
      <c r="AQ196"/>
      <c r="AR196"/>
      <c r="AS196"/>
      <c r="AT196"/>
      <c r="AU196"/>
      <c r="AV196"/>
      <c r="AW196"/>
      <c r="AX196"/>
      <c r="AY196"/>
    </row>
    <row r="197" spans="1:51" ht="15" customHeight="1" x14ac:dyDescent="0.25">
      <c r="A197" s="36" t="s">
        <v>128</v>
      </c>
      <c r="B197" s="41">
        <v>6192</v>
      </c>
      <c r="C197" s="41">
        <v>3075</v>
      </c>
      <c r="D197" s="41">
        <v>3117</v>
      </c>
      <c r="E197" s="41"/>
      <c r="F197" s="41">
        <v>3183</v>
      </c>
      <c r="G197" s="41">
        <v>1450</v>
      </c>
      <c r="H197" s="41">
        <v>1733</v>
      </c>
      <c r="I197" s="41"/>
      <c r="J197" s="41">
        <v>3009</v>
      </c>
      <c r="K197" s="41">
        <v>1625</v>
      </c>
      <c r="L197" s="41">
        <v>1384</v>
      </c>
      <c r="AP197"/>
      <c r="AQ197"/>
      <c r="AR197"/>
      <c r="AS197"/>
      <c r="AT197"/>
      <c r="AU197"/>
      <c r="AV197"/>
      <c r="AW197"/>
      <c r="AX197"/>
      <c r="AY197"/>
    </row>
    <row r="198" spans="1:51" ht="15" customHeight="1" x14ac:dyDescent="0.25">
      <c r="A198" s="37" t="s">
        <v>129</v>
      </c>
      <c r="B198" s="41">
        <v>21260</v>
      </c>
      <c r="C198" s="41">
        <v>10114</v>
      </c>
      <c r="D198" s="41">
        <v>11146</v>
      </c>
      <c r="E198" s="41"/>
      <c r="F198" s="41">
        <v>13577</v>
      </c>
      <c r="G198" s="41">
        <v>6078</v>
      </c>
      <c r="H198" s="41">
        <v>7499</v>
      </c>
      <c r="I198" s="41"/>
      <c r="J198" s="41">
        <v>7683</v>
      </c>
      <c r="K198" s="41">
        <v>4036</v>
      </c>
      <c r="L198" s="41">
        <v>3647</v>
      </c>
      <c r="AP198"/>
      <c r="AQ198"/>
      <c r="AR198"/>
      <c r="AS198"/>
      <c r="AT198"/>
      <c r="AU198"/>
      <c r="AV198"/>
      <c r="AW198"/>
      <c r="AX198"/>
      <c r="AY198"/>
    </row>
    <row r="199" spans="1:51" ht="15" customHeight="1" x14ac:dyDescent="0.25">
      <c r="A199" s="37" t="s">
        <v>130</v>
      </c>
      <c r="B199" s="41">
        <v>11081</v>
      </c>
      <c r="C199" s="41">
        <v>5296</v>
      </c>
      <c r="D199" s="41">
        <v>5785</v>
      </c>
      <c r="E199" s="41"/>
      <c r="F199" s="41">
        <v>3706</v>
      </c>
      <c r="G199" s="41">
        <v>1638</v>
      </c>
      <c r="H199" s="41">
        <v>2068</v>
      </c>
      <c r="I199" s="41"/>
      <c r="J199" s="41">
        <v>7375</v>
      </c>
      <c r="K199" s="41">
        <v>3658</v>
      </c>
      <c r="L199" s="41">
        <v>3717</v>
      </c>
      <c r="AP199"/>
      <c r="AQ199"/>
      <c r="AR199"/>
      <c r="AS199"/>
      <c r="AT199"/>
      <c r="AU199"/>
      <c r="AV199"/>
      <c r="AW199"/>
      <c r="AX199"/>
      <c r="AY199"/>
    </row>
    <row r="200" spans="1:51" ht="15" customHeight="1" x14ac:dyDescent="0.25">
      <c r="A200" s="37" t="s">
        <v>131</v>
      </c>
      <c r="B200" s="41">
        <v>8565</v>
      </c>
      <c r="C200" s="41">
        <v>4302</v>
      </c>
      <c r="D200" s="41">
        <v>4263</v>
      </c>
      <c r="E200" s="41"/>
      <c r="F200" s="41">
        <v>2614</v>
      </c>
      <c r="G200" s="41">
        <v>1228</v>
      </c>
      <c r="H200" s="41">
        <v>1386</v>
      </c>
      <c r="I200" s="41"/>
      <c r="J200" s="41">
        <v>5951</v>
      </c>
      <c r="K200" s="41">
        <v>3074</v>
      </c>
      <c r="L200" s="41">
        <v>2877</v>
      </c>
      <c r="AP200"/>
      <c r="AQ200"/>
      <c r="AR200"/>
      <c r="AS200"/>
      <c r="AT200"/>
      <c r="AU200"/>
      <c r="AV200"/>
      <c r="AW200"/>
      <c r="AX200"/>
      <c r="AY200"/>
    </row>
    <row r="201" spans="1:51" ht="15" customHeight="1" x14ac:dyDescent="0.25">
      <c r="A201" s="37" t="s">
        <v>127</v>
      </c>
      <c r="B201" s="41">
        <v>45577</v>
      </c>
      <c r="C201" s="41">
        <v>20655</v>
      </c>
      <c r="D201" s="41">
        <v>24922</v>
      </c>
      <c r="E201" s="41"/>
      <c r="F201" s="41">
        <v>38780</v>
      </c>
      <c r="G201" s="41">
        <v>17014</v>
      </c>
      <c r="H201" s="41">
        <v>21766</v>
      </c>
      <c r="I201" s="41"/>
      <c r="J201" s="41">
        <v>6797</v>
      </c>
      <c r="K201" s="41">
        <v>3641</v>
      </c>
      <c r="L201" s="41">
        <v>3156</v>
      </c>
      <c r="AP201"/>
      <c r="AQ201"/>
      <c r="AR201"/>
      <c r="AS201"/>
      <c r="AT201"/>
      <c r="AU201"/>
      <c r="AV201"/>
      <c r="AW201"/>
      <c r="AX201"/>
      <c r="AY201"/>
    </row>
    <row r="202" spans="1:51" ht="15" customHeight="1" x14ac:dyDescent="0.25">
      <c r="A202" s="37" t="s">
        <v>132</v>
      </c>
      <c r="B202" s="41">
        <v>8854</v>
      </c>
      <c r="C202" s="41">
        <v>4420</v>
      </c>
      <c r="D202" s="41">
        <v>4434</v>
      </c>
      <c r="E202" s="41"/>
      <c r="F202" s="41">
        <v>4140</v>
      </c>
      <c r="G202" s="41">
        <v>1864</v>
      </c>
      <c r="H202" s="41">
        <v>2276</v>
      </c>
      <c r="I202" s="41"/>
      <c r="J202" s="41">
        <v>4714</v>
      </c>
      <c r="K202" s="41">
        <v>2556</v>
      </c>
      <c r="L202" s="41">
        <v>2158</v>
      </c>
      <c r="AP202"/>
      <c r="AQ202"/>
      <c r="AR202"/>
      <c r="AS202"/>
      <c r="AT202"/>
      <c r="AU202"/>
      <c r="AV202"/>
      <c r="AW202"/>
      <c r="AX202"/>
      <c r="AY202"/>
    </row>
    <row r="203" spans="1:51" ht="15" customHeight="1" x14ac:dyDescent="0.25">
      <c r="A203" s="37" t="s">
        <v>133</v>
      </c>
      <c r="B203" s="41">
        <v>7202</v>
      </c>
      <c r="C203" s="41">
        <v>3590</v>
      </c>
      <c r="D203" s="41">
        <v>3612</v>
      </c>
      <c r="E203" s="41"/>
      <c r="F203" s="41">
        <v>5235</v>
      </c>
      <c r="G203" s="41">
        <v>2492</v>
      </c>
      <c r="H203" s="41">
        <v>2743</v>
      </c>
      <c r="I203" s="41"/>
      <c r="J203" s="41">
        <v>1967</v>
      </c>
      <c r="K203" s="41">
        <v>1098</v>
      </c>
      <c r="L203" s="41">
        <v>869</v>
      </c>
      <c r="AP203"/>
      <c r="AQ203"/>
      <c r="AR203"/>
      <c r="AS203"/>
      <c r="AT203"/>
      <c r="AU203"/>
      <c r="AV203"/>
      <c r="AW203"/>
      <c r="AX203"/>
      <c r="AY203"/>
    </row>
    <row r="204" spans="1:51" ht="15" customHeight="1" x14ac:dyDescent="0.25">
      <c r="A204" s="37" t="s">
        <v>134</v>
      </c>
      <c r="B204" s="41">
        <v>7916</v>
      </c>
      <c r="C204" s="41">
        <v>3863</v>
      </c>
      <c r="D204" s="41">
        <v>4053</v>
      </c>
      <c r="E204" s="41"/>
      <c r="F204" s="41">
        <v>5844</v>
      </c>
      <c r="G204" s="41">
        <v>2671</v>
      </c>
      <c r="H204" s="41">
        <v>3173</v>
      </c>
      <c r="I204" s="41"/>
      <c r="J204" s="41">
        <v>2072</v>
      </c>
      <c r="K204" s="41">
        <v>1192</v>
      </c>
      <c r="L204" s="41">
        <v>880</v>
      </c>
      <c r="AP204"/>
      <c r="AQ204"/>
      <c r="AR204"/>
      <c r="AS204"/>
      <c r="AT204"/>
      <c r="AU204"/>
      <c r="AV204"/>
      <c r="AW204"/>
      <c r="AX204"/>
      <c r="AY204"/>
    </row>
    <row r="205" spans="1:51" ht="15" customHeight="1" x14ac:dyDescent="0.25">
      <c r="A205" s="126" t="s">
        <v>135</v>
      </c>
      <c r="B205" s="126">
        <v>225780</v>
      </c>
      <c r="C205" s="126">
        <v>106502</v>
      </c>
      <c r="D205" s="126">
        <v>119278</v>
      </c>
      <c r="E205" s="126"/>
      <c r="F205" s="126">
        <v>157001</v>
      </c>
      <c r="G205" s="126">
        <v>70695</v>
      </c>
      <c r="H205" s="126">
        <v>86306</v>
      </c>
      <c r="I205" s="126"/>
      <c r="J205" s="270">
        <v>68779</v>
      </c>
      <c r="K205" s="270">
        <v>35807</v>
      </c>
      <c r="L205" s="270">
        <v>32972</v>
      </c>
      <c r="AP205"/>
      <c r="AQ205"/>
      <c r="AR205"/>
      <c r="AS205"/>
      <c r="AT205"/>
      <c r="AU205"/>
      <c r="AV205"/>
      <c r="AW205"/>
      <c r="AX205"/>
      <c r="AY205"/>
    </row>
    <row r="206" spans="1:51" ht="15" customHeight="1" x14ac:dyDescent="0.25">
      <c r="A206" s="36" t="s">
        <v>136</v>
      </c>
      <c r="B206" s="41">
        <v>17326</v>
      </c>
      <c r="C206" s="41">
        <v>8374</v>
      </c>
      <c r="D206" s="41">
        <v>8952</v>
      </c>
      <c r="E206" s="41"/>
      <c r="F206" s="41">
        <v>8232</v>
      </c>
      <c r="G206" s="41">
        <v>3657</v>
      </c>
      <c r="H206" s="41">
        <v>4575</v>
      </c>
      <c r="I206" s="41"/>
      <c r="J206" s="41">
        <v>9094</v>
      </c>
      <c r="K206" s="41">
        <v>4717</v>
      </c>
      <c r="L206" s="41">
        <v>4377</v>
      </c>
      <c r="AP206"/>
      <c r="AQ206"/>
      <c r="AR206"/>
      <c r="AS206"/>
      <c r="AT206"/>
      <c r="AU206"/>
      <c r="AV206"/>
      <c r="AW206"/>
      <c r="AX206"/>
      <c r="AY206"/>
    </row>
    <row r="207" spans="1:51" s="21" customFormat="1" ht="15" customHeight="1" x14ac:dyDescent="0.2">
      <c r="A207" s="37" t="s">
        <v>137</v>
      </c>
      <c r="B207" s="41">
        <v>11405</v>
      </c>
      <c r="C207" s="41">
        <v>5626</v>
      </c>
      <c r="D207" s="41">
        <v>5779</v>
      </c>
      <c r="E207" s="41"/>
      <c r="F207" s="41">
        <v>4168</v>
      </c>
      <c r="G207" s="41">
        <v>1923</v>
      </c>
      <c r="H207" s="41">
        <v>2245</v>
      </c>
      <c r="I207" s="41"/>
      <c r="J207" s="41">
        <v>7237</v>
      </c>
      <c r="K207" s="41">
        <v>3703</v>
      </c>
      <c r="L207" s="41">
        <v>3534</v>
      </c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20"/>
      <c r="AO207" s="20"/>
    </row>
    <row r="208" spans="1:51" ht="15" customHeight="1" x14ac:dyDescent="0.25">
      <c r="A208" s="37" t="s">
        <v>138</v>
      </c>
      <c r="B208" s="41">
        <v>16636</v>
      </c>
      <c r="C208" s="41">
        <v>7938</v>
      </c>
      <c r="D208" s="41">
        <v>8698</v>
      </c>
      <c r="E208" s="41"/>
      <c r="F208" s="41">
        <v>9919</v>
      </c>
      <c r="G208" s="41">
        <v>4498</v>
      </c>
      <c r="H208" s="41">
        <v>5421</v>
      </c>
      <c r="I208" s="41"/>
      <c r="J208" s="41">
        <v>6717</v>
      </c>
      <c r="K208" s="41">
        <v>3440</v>
      </c>
      <c r="L208" s="41">
        <v>3277</v>
      </c>
      <c r="AP208"/>
      <c r="AQ208"/>
      <c r="AR208"/>
      <c r="AS208"/>
      <c r="AT208"/>
      <c r="AU208"/>
      <c r="AV208"/>
      <c r="AW208"/>
      <c r="AX208"/>
      <c r="AY208"/>
    </row>
    <row r="209" spans="1:51" ht="15" customHeight="1" x14ac:dyDescent="0.25">
      <c r="A209" s="37" t="s">
        <v>139</v>
      </c>
      <c r="B209" s="41">
        <v>3955</v>
      </c>
      <c r="C209" s="41">
        <v>1884</v>
      </c>
      <c r="D209" s="41">
        <v>2071</v>
      </c>
      <c r="E209" s="41"/>
      <c r="F209" s="41">
        <v>3053</v>
      </c>
      <c r="G209" s="41">
        <v>1387</v>
      </c>
      <c r="H209" s="41">
        <v>1666</v>
      </c>
      <c r="I209" s="41"/>
      <c r="J209" s="41">
        <v>902</v>
      </c>
      <c r="K209" s="41">
        <v>497</v>
      </c>
      <c r="L209" s="41">
        <v>405</v>
      </c>
      <c r="AP209"/>
      <c r="AQ209"/>
      <c r="AR209"/>
      <c r="AS209"/>
      <c r="AT209"/>
      <c r="AU209"/>
      <c r="AV209"/>
      <c r="AW209"/>
      <c r="AX209"/>
      <c r="AY209"/>
    </row>
    <row r="210" spans="1:51" ht="15" customHeight="1" x14ac:dyDescent="0.25">
      <c r="A210" s="37" t="s">
        <v>140</v>
      </c>
      <c r="B210" s="41">
        <v>11188</v>
      </c>
      <c r="C210" s="41">
        <v>5500</v>
      </c>
      <c r="D210" s="41">
        <v>5688</v>
      </c>
      <c r="E210" s="41"/>
      <c r="F210" s="41">
        <v>3774</v>
      </c>
      <c r="G210" s="41">
        <v>1680</v>
      </c>
      <c r="H210" s="41">
        <v>2094</v>
      </c>
      <c r="I210" s="41"/>
      <c r="J210" s="41">
        <v>7414</v>
      </c>
      <c r="K210" s="41">
        <v>3820</v>
      </c>
      <c r="L210" s="41">
        <v>3594</v>
      </c>
      <c r="AP210"/>
      <c r="AQ210"/>
      <c r="AR210"/>
      <c r="AS210"/>
      <c r="AT210"/>
      <c r="AU210"/>
      <c r="AV210"/>
      <c r="AW210"/>
      <c r="AX210"/>
      <c r="AY210"/>
    </row>
    <row r="211" spans="1:51" ht="15" customHeight="1" x14ac:dyDescent="0.25">
      <c r="A211" s="37" t="s">
        <v>135</v>
      </c>
      <c r="B211" s="41">
        <v>79642</v>
      </c>
      <c r="C211" s="41">
        <v>35458</v>
      </c>
      <c r="D211" s="41">
        <v>44184</v>
      </c>
      <c r="E211" s="41"/>
      <c r="F211" s="41">
        <v>73581</v>
      </c>
      <c r="G211" s="41">
        <v>32450</v>
      </c>
      <c r="H211" s="41">
        <v>41131</v>
      </c>
      <c r="I211" s="41"/>
      <c r="J211" s="41">
        <v>6061</v>
      </c>
      <c r="K211" s="41">
        <v>3008</v>
      </c>
      <c r="L211" s="41">
        <v>3053</v>
      </c>
      <c r="AP211"/>
      <c r="AQ211"/>
      <c r="AR211"/>
      <c r="AS211"/>
      <c r="AT211"/>
      <c r="AU211"/>
      <c r="AV211"/>
      <c r="AW211"/>
      <c r="AX211"/>
      <c r="AY211"/>
    </row>
    <row r="212" spans="1:51" ht="15" customHeight="1" x14ac:dyDescent="0.25">
      <c r="A212" s="37" t="s">
        <v>141</v>
      </c>
      <c r="B212" s="41">
        <v>12113</v>
      </c>
      <c r="C212" s="41">
        <v>5971</v>
      </c>
      <c r="D212" s="41">
        <v>6142</v>
      </c>
      <c r="E212" s="41"/>
      <c r="F212" s="41">
        <v>3834</v>
      </c>
      <c r="G212" s="41">
        <v>1723</v>
      </c>
      <c r="H212" s="41">
        <v>2111</v>
      </c>
      <c r="I212" s="41"/>
      <c r="J212" s="41">
        <v>8279</v>
      </c>
      <c r="K212" s="41">
        <v>4248</v>
      </c>
      <c r="L212" s="41">
        <v>4031</v>
      </c>
      <c r="AP212"/>
      <c r="AQ212"/>
      <c r="AR212"/>
      <c r="AS212"/>
      <c r="AT212"/>
      <c r="AU212"/>
      <c r="AV212"/>
      <c r="AW212"/>
      <c r="AX212"/>
      <c r="AY212"/>
    </row>
    <row r="213" spans="1:51" ht="15" customHeight="1" x14ac:dyDescent="0.25">
      <c r="A213" s="37" t="s">
        <v>142</v>
      </c>
      <c r="B213" s="41">
        <v>8115</v>
      </c>
      <c r="C213" s="41">
        <v>4004</v>
      </c>
      <c r="D213" s="41">
        <v>4111</v>
      </c>
      <c r="E213" s="41"/>
      <c r="F213" s="41">
        <v>4562</v>
      </c>
      <c r="G213" s="41">
        <v>2126</v>
      </c>
      <c r="H213" s="41">
        <v>2436</v>
      </c>
      <c r="I213" s="41"/>
      <c r="J213" s="41">
        <v>3553</v>
      </c>
      <c r="K213" s="41">
        <v>1878</v>
      </c>
      <c r="L213" s="41">
        <v>1675</v>
      </c>
      <c r="AP213"/>
      <c r="AQ213"/>
      <c r="AR213"/>
      <c r="AS213"/>
      <c r="AT213"/>
      <c r="AU213"/>
      <c r="AV213"/>
      <c r="AW213"/>
      <c r="AX213"/>
      <c r="AY213"/>
    </row>
    <row r="214" spans="1:51" ht="15" customHeight="1" x14ac:dyDescent="0.25">
      <c r="A214" s="37" t="s">
        <v>143</v>
      </c>
      <c r="B214" s="41">
        <v>8379</v>
      </c>
      <c r="C214" s="41">
        <v>4055</v>
      </c>
      <c r="D214" s="41">
        <v>4324</v>
      </c>
      <c r="E214" s="41"/>
      <c r="F214" s="41">
        <v>5865</v>
      </c>
      <c r="G214" s="41">
        <v>2698</v>
      </c>
      <c r="H214" s="41">
        <v>3167</v>
      </c>
      <c r="I214" s="41"/>
      <c r="J214" s="41">
        <v>2514</v>
      </c>
      <c r="K214" s="41">
        <v>1357</v>
      </c>
      <c r="L214" s="41">
        <v>1157</v>
      </c>
      <c r="AP214"/>
      <c r="AQ214"/>
      <c r="AR214"/>
      <c r="AS214"/>
      <c r="AT214"/>
      <c r="AU214"/>
      <c r="AV214"/>
      <c r="AW214"/>
      <c r="AX214"/>
      <c r="AY214"/>
    </row>
    <row r="215" spans="1:51" ht="15" customHeight="1" x14ac:dyDescent="0.25">
      <c r="A215" s="36" t="s">
        <v>144</v>
      </c>
      <c r="B215" s="41">
        <v>6632</v>
      </c>
      <c r="C215" s="41">
        <v>3299</v>
      </c>
      <c r="D215" s="41">
        <v>3333</v>
      </c>
      <c r="E215" s="41"/>
      <c r="F215" s="41">
        <v>4533</v>
      </c>
      <c r="G215" s="41">
        <v>2094</v>
      </c>
      <c r="H215" s="41">
        <v>2439</v>
      </c>
      <c r="I215" s="41"/>
      <c r="J215" s="41">
        <v>2099</v>
      </c>
      <c r="K215" s="41">
        <v>1205</v>
      </c>
      <c r="L215" s="41">
        <v>894</v>
      </c>
      <c r="AP215"/>
      <c r="AQ215"/>
      <c r="AR215"/>
      <c r="AS215"/>
      <c r="AT215"/>
      <c r="AU215"/>
      <c r="AV215"/>
      <c r="AW215"/>
      <c r="AX215"/>
      <c r="AY215"/>
    </row>
    <row r="216" spans="1:51" ht="15" customHeight="1" x14ac:dyDescent="0.25">
      <c r="A216" s="37" t="s">
        <v>145</v>
      </c>
      <c r="B216" s="41">
        <v>21747</v>
      </c>
      <c r="C216" s="41">
        <v>10298</v>
      </c>
      <c r="D216" s="41">
        <v>11449</v>
      </c>
      <c r="E216" s="41"/>
      <c r="F216" s="41">
        <v>14304</v>
      </c>
      <c r="G216" s="41">
        <v>6380</v>
      </c>
      <c r="H216" s="41">
        <v>7924</v>
      </c>
      <c r="I216" s="41"/>
      <c r="J216" s="41">
        <v>7443</v>
      </c>
      <c r="K216" s="41">
        <v>3918</v>
      </c>
      <c r="L216" s="41">
        <v>3525</v>
      </c>
      <c r="AP216"/>
      <c r="AQ216"/>
      <c r="AR216"/>
      <c r="AS216"/>
      <c r="AT216"/>
      <c r="AU216"/>
      <c r="AV216"/>
      <c r="AW216"/>
      <c r="AX216"/>
      <c r="AY216"/>
    </row>
    <row r="217" spans="1:51" s="21" customFormat="1" ht="15" customHeight="1" x14ac:dyDescent="0.2">
      <c r="A217" s="37" t="s">
        <v>146</v>
      </c>
      <c r="B217" s="41">
        <v>4880</v>
      </c>
      <c r="C217" s="41">
        <v>2458</v>
      </c>
      <c r="D217" s="41">
        <v>2422</v>
      </c>
      <c r="E217" s="41"/>
      <c r="F217" s="41">
        <v>2419</v>
      </c>
      <c r="G217" s="41">
        <v>1112</v>
      </c>
      <c r="H217" s="41">
        <v>1307</v>
      </c>
      <c r="I217" s="41"/>
      <c r="J217" s="41">
        <v>2461</v>
      </c>
      <c r="K217" s="41">
        <v>1346</v>
      </c>
      <c r="L217" s="41">
        <v>1115</v>
      </c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20"/>
      <c r="AO217" s="20"/>
    </row>
    <row r="218" spans="1:51" ht="15" customHeight="1" x14ac:dyDescent="0.25">
      <c r="A218" s="37" t="s">
        <v>147</v>
      </c>
      <c r="B218" s="41">
        <v>9919</v>
      </c>
      <c r="C218" s="41">
        <v>4895</v>
      </c>
      <c r="D218" s="41">
        <v>5024</v>
      </c>
      <c r="E218" s="41"/>
      <c r="F218" s="41">
        <v>5527</v>
      </c>
      <c r="G218" s="41">
        <v>2499</v>
      </c>
      <c r="H218" s="41">
        <v>3028</v>
      </c>
      <c r="I218" s="41"/>
      <c r="J218" s="41">
        <v>4392</v>
      </c>
      <c r="K218" s="41">
        <v>2396</v>
      </c>
      <c r="L218" s="41">
        <v>1996</v>
      </c>
      <c r="AP218"/>
      <c r="AQ218"/>
      <c r="AR218"/>
      <c r="AS218"/>
      <c r="AT218"/>
      <c r="AU218"/>
      <c r="AV218"/>
      <c r="AW218"/>
      <c r="AX218"/>
      <c r="AY218"/>
    </row>
    <row r="219" spans="1:51" ht="15" customHeight="1" x14ac:dyDescent="0.25">
      <c r="A219" s="37" t="s">
        <v>148</v>
      </c>
      <c r="B219" s="41">
        <v>13843</v>
      </c>
      <c r="C219" s="41">
        <v>6742</v>
      </c>
      <c r="D219" s="41">
        <v>7101</v>
      </c>
      <c r="E219" s="41"/>
      <c r="F219" s="41">
        <v>13230</v>
      </c>
      <c r="G219" s="41">
        <v>6468</v>
      </c>
      <c r="H219" s="41">
        <v>6762</v>
      </c>
      <c r="I219" s="41"/>
      <c r="J219" s="41">
        <v>613</v>
      </c>
      <c r="K219" s="41">
        <v>274</v>
      </c>
      <c r="L219" s="41">
        <v>339</v>
      </c>
      <c r="AP219"/>
      <c r="AQ219"/>
      <c r="AR219"/>
      <c r="AS219"/>
      <c r="AT219"/>
      <c r="AU219"/>
      <c r="AV219"/>
      <c r="AW219"/>
      <c r="AX219"/>
      <c r="AY219"/>
    </row>
    <row r="220" spans="1:51" ht="15" customHeight="1" x14ac:dyDescent="0.25">
      <c r="A220" s="126" t="s">
        <v>149</v>
      </c>
      <c r="B220" s="126">
        <v>173823</v>
      </c>
      <c r="C220" s="126">
        <v>82302</v>
      </c>
      <c r="D220" s="126">
        <v>91521</v>
      </c>
      <c r="E220" s="126"/>
      <c r="F220" s="126">
        <v>105112</v>
      </c>
      <c r="G220" s="126">
        <v>45924</v>
      </c>
      <c r="H220" s="126">
        <v>59188</v>
      </c>
      <c r="I220" s="126"/>
      <c r="J220" s="270">
        <v>68711</v>
      </c>
      <c r="K220" s="270">
        <v>36378</v>
      </c>
      <c r="L220" s="270">
        <v>32333</v>
      </c>
      <c r="AP220"/>
      <c r="AQ220"/>
      <c r="AR220"/>
      <c r="AS220"/>
      <c r="AT220"/>
      <c r="AU220"/>
      <c r="AV220"/>
      <c r="AW220"/>
      <c r="AX220"/>
      <c r="AY220"/>
    </row>
    <row r="221" spans="1:51" ht="15" customHeight="1" x14ac:dyDescent="0.25">
      <c r="A221" s="36" t="s">
        <v>150</v>
      </c>
      <c r="B221" s="41">
        <v>8651</v>
      </c>
      <c r="C221" s="41">
        <v>4235</v>
      </c>
      <c r="D221" s="41">
        <v>4416</v>
      </c>
      <c r="E221" s="41"/>
      <c r="F221" s="41">
        <v>5370</v>
      </c>
      <c r="G221" s="41">
        <v>2461</v>
      </c>
      <c r="H221" s="41">
        <v>2909</v>
      </c>
      <c r="I221" s="41"/>
      <c r="J221" s="41">
        <v>3281</v>
      </c>
      <c r="K221" s="41">
        <v>1774</v>
      </c>
      <c r="L221" s="41">
        <v>1507</v>
      </c>
      <c r="AP221"/>
      <c r="AQ221"/>
      <c r="AR221"/>
      <c r="AS221"/>
      <c r="AT221"/>
      <c r="AU221"/>
      <c r="AV221"/>
      <c r="AW221"/>
      <c r="AX221"/>
      <c r="AY221"/>
    </row>
    <row r="222" spans="1:51" ht="15" customHeight="1" x14ac:dyDescent="0.25">
      <c r="A222" s="37" t="s">
        <v>151</v>
      </c>
      <c r="B222" s="41">
        <v>4049</v>
      </c>
      <c r="C222" s="41">
        <v>2052</v>
      </c>
      <c r="D222" s="41">
        <v>1997</v>
      </c>
      <c r="E222" s="41"/>
      <c r="F222" s="41">
        <v>855</v>
      </c>
      <c r="G222" s="41">
        <v>370</v>
      </c>
      <c r="H222" s="41">
        <v>485</v>
      </c>
      <c r="I222" s="41"/>
      <c r="J222" s="41">
        <v>3194</v>
      </c>
      <c r="K222" s="41">
        <v>1682</v>
      </c>
      <c r="L222" s="41">
        <v>1512</v>
      </c>
      <c r="AP222"/>
      <c r="AQ222"/>
      <c r="AR222"/>
      <c r="AS222"/>
      <c r="AT222"/>
      <c r="AU222"/>
      <c r="AV222"/>
      <c r="AW222"/>
      <c r="AX222"/>
      <c r="AY222"/>
    </row>
    <row r="223" spans="1:51" ht="15" customHeight="1" x14ac:dyDescent="0.25">
      <c r="A223" s="37" t="s">
        <v>152</v>
      </c>
      <c r="B223" s="41">
        <v>13323</v>
      </c>
      <c r="C223" s="41">
        <v>6350</v>
      </c>
      <c r="D223" s="41">
        <v>6973</v>
      </c>
      <c r="E223" s="41"/>
      <c r="F223" s="41">
        <v>7145</v>
      </c>
      <c r="G223" s="41">
        <v>3051</v>
      </c>
      <c r="H223" s="41">
        <v>4094</v>
      </c>
      <c r="I223" s="41"/>
      <c r="J223" s="41">
        <v>6178</v>
      </c>
      <c r="K223" s="41">
        <v>3299</v>
      </c>
      <c r="L223" s="41">
        <v>2879</v>
      </c>
      <c r="AP223"/>
      <c r="AQ223"/>
      <c r="AR223"/>
      <c r="AS223"/>
      <c r="AT223"/>
      <c r="AU223"/>
      <c r="AV223"/>
      <c r="AW223"/>
      <c r="AX223"/>
      <c r="AY223"/>
    </row>
    <row r="224" spans="1:51" ht="15" customHeight="1" x14ac:dyDescent="0.25">
      <c r="A224" s="37" t="s">
        <v>153</v>
      </c>
      <c r="B224" s="41">
        <v>51252</v>
      </c>
      <c r="C224" s="41">
        <v>23054</v>
      </c>
      <c r="D224" s="41">
        <v>28198</v>
      </c>
      <c r="E224" s="41"/>
      <c r="F224" s="41">
        <v>36681</v>
      </c>
      <c r="G224" s="41">
        <v>15524</v>
      </c>
      <c r="H224" s="41">
        <v>21157</v>
      </c>
      <c r="I224" s="41"/>
      <c r="J224" s="41">
        <v>14571</v>
      </c>
      <c r="K224" s="41">
        <v>7530</v>
      </c>
      <c r="L224" s="41">
        <v>7041</v>
      </c>
      <c r="AP224"/>
      <c r="AQ224"/>
      <c r="AR224"/>
      <c r="AS224"/>
      <c r="AT224"/>
      <c r="AU224"/>
      <c r="AV224"/>
      <c r="AW224"/>
      <c r="AX224"/>
      <c r="AY224"/>
    </row>
    <row r="225" spans="1:51" ht="15" customHeight="1" x14ac:dyDescent="0.25">
      <c r="A225" s="37" t="s">
        <v>154</v>
      </c>
      <c r="B225" s="41">
        <v>11960</v>
      </c>
      <c r="C225" s="41">
        <v>5870</v>
      </c>
      <c r="D225" s="41">
        <v>6090</v>
      </c>
      <c r="E225" s="41"/>
      <c r="F225" s="41">
        <v>5351</v>
      </c>
      <c r="G225" s="41">
        <v>2374</v>
      </c>
      <c r="H225" s="41">
        <v>2977</v>
      </c>
      <c r="I225" s="41"/>
      <c r="J225" s="41">
        <v>6609</v>
      </c>
      <c r="K225" s="41">
        <v>3496</v>
      </c>
      <c r="L225" s="41">
        <v>3113</v>
      </c>
      <c r="AP225"/>
      <c r="AQ225"/>
      <c r="AR225"/>
      <c r="AS225"/>
      <c r="AT225"/>
      <c r="AU225"/>
      <c r="AV225"/>
      <c r="AW225"/>
      <c r="AX225"/>
      <c r="AY225"/>
    </row>
    <row r="226" spans="1:51" ht="15" customHeight="1" x14ac:dyDescent="0.25">
      <c r="A226" s="37" t="s">
        <v>155</v>
      </c>
      <c r="B226" s="41">
        <v>28109</v>
      </c>
      <c r="C226" s="41">
        <v>12868</v>
      </c>
      <c r="D226" s="41">
        <v>15241</v>
      </c>
      <c r="E226" s="41"/>
      <c r="F226" s="41">
        <v>22765</v>
      </c>
      <c r="G226" s="41">
        <v>10067</v>
      </c>
      <c r="H226" s="41">
        <v>12698</v>
      </c>
      <c r="I226" s="41"/>
      <c r="J226" s="41">
        <v>5344</v>
      </c>
      <c r="K226" s="41">
        <v>2801</v>
      </c>
      <c r="L226" s="41">
        <v>2543</v>
      </c>
      <c r="AP226"/>
      <c r="AQ226"/>
      <c r="AR226"/>
      <c r="AS226"/>
      <c r="AT226"/>
      <c r="AU226"/>
      <c r="AV226"/>
      <c r="AW226"/>
      <c r="AX226"/>
      <c r="AY226"/>
    </row>
    <row r="227" spans="1:51" ht="15" customHeight="1" x14ac:dyDescent="0.25">
      <c r="A227" s="37" t="s">
        <v>156</v>
      </c>
      <c r="B227" s="41">
        <v>9236</v>
      </c>
      <c r="C227" s="41">
        <v>4455</v>
      </c>
      <c r="D227" s="41">
        <v>4781</v>
      </c>
      <c r="E227" s="41"/>
      <c r="F227" s="41">
        <v>5135</v>
      </c>
      <c r="G227" s="41">
        <v>2263</v>
      </c>
      <c r="H227" s="41">
        <v>2872</v>
      </c>
      <c r="I227" s="41"/>
      <c r="J227" s="41">
        <v>4101</v>
      </c>
      <c r="K227" s="41">
        <v>2192</v>
      </c>
      <c r="L227" s="41">
        <v>1909</v>
      </c>
      <c r="AP227"/>
      <c r="AQ227"/>
      <c r="AR227"/>
      <c r="AS227"/>
      <c r="AT227"/>
      <c r="AU227"/>
      <c r="AV227"/>
      <c r="AW227"/>
      <c r="AX227"/>
      <c r="AY227"/>
    </row>
    <row r="228" spans="1:51" ht="15" customHeight="1" x14ac:dyDescent="0.25">
      <c r="A228" s="37" t="s">
        <v>157</v>
      </c>
      <c r="B228" s="41">
        <v>7039</v>
      </c>
      <c r="C228" s="41">
        <v>3507</v>
      </c>
      <c r="D228" s="41">
        <v>3532</v>
      </c>
      <c r="E228" s="41"/>
      <c r="F228" s="41">
        <v>3445</v>
      </c>
      <c r="G228" s="41">
        <v>1580</v>
      </c>
      <c r="H228" s="41">
        <v>1865</v>
      </c>
      <c r="I228" s="41"/>
      <c r="J228" s="41">
        <v>3594</v>
      </c>
      <c r="K228" s="41">
        <v>1927</v>
      </c>
      <c r="L228" s="41">
        <v>1667</v>
      </c>
      <c r="AP228"/>
      <c r="AQ228"/>
      <c r="AR228"/>
      <c r="AS228"/>
      <c r="AT228"/>
      <c r="AU228"/>
      <c r="AV228"/>
      <c r="AW228"/>
      <c r="AX228"/>
      <c r="AY228"/>
    </row>
    <row r="229" spans="1:51" ht="15" customHeight="1" x14ac:dyDescent="0.25">
      <c r="A229" s="37" t="s">
        <v>158</v>
      </c>
      <c r="B229" s="41">
        <v>8290</v>
      </c>
      <c r="C229" s="41">
        <v>3997</v>
      </c>
      <c r="D229" s="41">
        <v>4293</v>
      </c>
      <c r="E229" s="41"/>
      <c r="F229" s="41">
        <v>4772</v>
      </c>
      <c r="G229" s="41">
        <v>2148</v>
      </c>
      <c r="H229" s="41">
        <v>2624</v>
      </c>
      <c r="I229" s="41"/>
      <c r="J229" s="41">
        <v>3518</v>
      </c>
      <c r="K229" s="41">
        <v>1849</v>
      </c>
      <c r="L229" s="41">
        <v>1669</v>
      </c>
      <c r="AP229"/>
      <c r="AQ229"/>
      <c r="AR229"/>
      <c r="AS229"/>
      <c r="AT229"/>
      <c r="AU229"/>
      <c r="AV229"/>
      <c r="AW229"/>
      <c r="AX229"/>
      <c r="AY229"/>
    </row>
    <row r="230" spans="1:51" ht="15" customHeight="1" x14ac:dyDescent="0.25">
      <c r="A230" s="36" t="s">
        <v>159</v>
      </c>
      <c r="B230" s="41">
        <v>5851</v>
      </c>
      <c r="C230" s="41">
        <v>2966</v>
      </c>
      <c r="D230" s="41">
        <v>2885</v>
      </c>
      <c r="E230" s="41"/>
      <c r="F230" s="41">
        <v>2494</v>
      </c>
      <c r="G230" s="41">
        <v>1159</v>
      </c>
      <c r="H230" s="41">
        <v>1335</v>
      </c>
      <c r="I230" s="41"/>
      <c r="J230" s="41">
        <v>3357</v>
      </c>
      <c r="K230" s="41">
        <v>1807</v>
      </c>
      <c r="L230" s="41">
        <v>1550</v>
      </c>
      <c r="AP230"/>
      <c r="AQ230"/>
      <c r="AR230"/>
      <c r="AS230"/>
      <c r="AT230"/>
      <c r="AU230"/>
      <c r="AV230"/>
      <c r="AW230"/>
      <c r="AX230"/>
      <c r="AY230"/>
    </row>
    <row r="231" spans="1:51" ht="15" customHeight="1" x14ac:dyDescent="0.25">
      <c r="A231" s="37" t="s">
        <v>160</v>
      </c>
      <c r="B231" s="41">
        <v>9991</v>
      </c>
      <c r="C231" s="41">
        <v>4973</v>
      </c>
      <c r="D231" s="41">
        <v>5018</v>
      </c>
      <c r="E231" s="41"/>
      <c r="F231" s="41">
        <v>4354</v>
      </c>
      <c r="G231" s="41">
        <v>1982</v>
      </c>
      <c r="H231" s="41">
        <v>2372</v>
      </c>
      <c r="I231" s="41"/>
      <c r="J231" s="41">
        <v>5637</v>
      </c>
      <c r="K231" s="41">
        <v>2991</v>
      </c>
      <c r="L231" s="41">
        <v>2646</v>
      </c>
      <c r="AP231"/>
      <c r="AQ231"/>
      <c r="AR231"/>
      <c r="AS231"/>
      <c r="AT231"/>
      <c r="AU231"/>
      <c r="AV231"/>
      <c r="AW231"/>
      <c r="AX231"/>
      <c r="AY231"/>
    </row>
    <row r="232" spans="1:51" ht="15" customHeight="1" x14ac:dyDescent="0.25">
      <c r="A232" s="37" t="s">
        <v>161</v>
      </c>
      <c r="B232" s="41">
        <v>6292</v>
      </c>
      <c r="C232" s="41">
        <v>3171</v>
      </c>
      <c r="D232" s="41">
        <v>3121</v>
      </c>
      <c r="E232" s="41"/>
      <c r="F232" s="41">
        <v>2299</v>
      </c>
      <c r="G232" s="41">
        <v>1028</v>
      </c>
      <c r="H232" s="41">
        <v>1271</v>
      </c>
      <c r="I232" s="41"/>
      <c r="J232" s="41">
        <v>3993</v>
      </c>
      <c r="K232" s="41">
        <v>2143</v>
      </c>
      <c r="L232" s="41">
        <v>1850</v>
      </c>
      <c r="AP232"/>
      <c r="AQ232"/>
      <c r="AR232"/>
      <c r="AS232"/>
      <c r="AT232"/>
      <c r="AU232"/>
      <c r="AV232"/>
      <c r="AW232"/>
      <c r="AX232"/>
      <c r="AY232"/>
    </row>
    <row r="233" spans="1:51" s="21" customFormat="1" ht="15" customHeight="1" x14ac:dyDescent="0.2">
      <c r="A233" s="37" t="s">
        <v>162</v>
      </c>
      <c r="B233" s="41">
        <v>9780</v>
      </c>
      <c r="C233" s="41">
        <v>4804</v>
      </c>
      <c r="D233" s="41">
        <v>4976</v>
      </c>
      <c r="E233" s="41"/>
      <c r="F233" s="41">
        <v>4446</v>
      </c>
      <c r="G233" s="41">
        <v>1917</v>
      </c>
      <c r="H233" s="41">
        <v>2529</v>
      </c>
      <c r="I233" s="41"/>
      <c r="J233" s="41">
        <v>5334</v>
      </c>
      <c r="K233" s="41">
        <v>2887</v>
      </c>
      <c r="L233" s="41">
        <v>2447</v>
      </c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</row>
    <row r="234" spans="1:51" ht="4.9000000000000004" customHeight="1" x14ac:dyDescent="0.25">
      <c r="A234" s="85"/>
      <c r="B234" s="85"/>
      <c r="C234" s="99"/>
      <c r="D234" s="99"/>
      <c r="E234" s="99"/>
      <c r="F234" s="99"/>
      <c r="G234" s="99"/>
      <c r="H234" s="99"/>
      <c r="I234" s="99"/>
      <c r="J234" s="99"/>
      <c r="K234" s="99"/>
      <c r="L234" s="106"/>
      <c r="AP234"/>
      <c r="AQ234"/>
      <c r="AR234"/>
      <c r="AS234"/>
      <c r="AT234"/>
      <c r="AU234"/>
      <c r="AV234"/>
      <c r="AW234"/>
      <c r="AX234"/>
      <c r="AY234"/>
    </row>
    <row r="235" spans="1:51" ht="39" customHeight="1" x14ac:dyDescent="0.25">
      <c r="A235" s="12"/>
      <c r="B235" s="12"/>
      <c r="C235" s="82"/>
      <c r="D235" s="82"/>
      <c r="E235" s="82"/>
      <c r="F235" s="82"/>
      <c r="G235" s="82"/>
      <c r="H235" s="82"/>
      <c r="I235" s="82"/>
      <c r="J235" s="82"/>
      <c r="K235" s="82"/>
      <c r="L235" s="8"/>
      <c r="AP235"/>
      <c r="AQ235"/>
      <c r="AR235"/>
      <c r="AS235"/>
      <c r="AT235"/>
      <c r="AU235"/>
      <c r="AV235"/>
      <c r="AW235"/>
      <c r="AX235"/>
      <c r="AY235"/>
    </row>
    <row r="236" spans="1:51" ht="39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AP236"/>
      <c r="AQ236"/>
      <c r="AR236"/>
      <c r="AS236"/>
      <c r="AT236"/>
      <c r="AU236"/>
      <c r="AV236"/>
      <c r="AW236"/>
      <c r="AX236"/>
      <c r="AY236"/>
    </row>
    <row r="237" spans="1:51" ht="1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AP237"/>
      <c r="AQ237"/>
      <c r="AR237"/>
      <c r="AS237"/>
      <c r="AT237"/>
      <c r="AU237"/>
      <c r="AV237"/>
      <c r="AW237"/>
      <c r="AX237"/>
      <c r="AY237"/>
    </row>
    <row r="238" spans="1:51" ht="39" customHeight="1" x14ac:dyDescent="0.25">
      <c r="A238" s="1"/>
      <c r="B238" s="1"/>
      <c r="C238" s="301" t="s">
        <v>388</v>
      </c>
      <c r="D238" s="301"/>
      <c r="E238" s="301"/>
      <c r="F238" s="301"/>
      <c r="G238" s="301"/>
      <c r="H238" s="301"/>
      <c r="I238" s="301"/>
      <c r="J238" s="301"/>
      <c r="K238" s="301"/>
      <c r="L238" s="301"/>
      <c r="AP238"/>
      <c r="AQ238"/>
      <c r="AR238"/>
      <c r="AS238"/>
      <c r="AT238"/>
      <c r="AU238"/>
      <c r="AV238"/>
      <c r="AW238"/>
      <c r="AX238"/>
      <c r="AY238"/>
    </row>
    <row r="239" spans="1:51" ht="4.9000000000000004" customHeight="1" x14ac:dyDescent="0.25">
      <c r="A239" s="85"/>
      <c r="B239" s="85"/>
      <c r="C239" s="99"/>
      <c r="D239" s="99"/>
      <c r="E239" s="99"/>
      <c r="F239" s="99"/>
      <c r="G239" s="99"/>
      <c r="H239" s="99"/>
      <c r="I239" s="99"/>
      <c r="J239" s="99"/>
      <c r="K239" s="99"/>
      <c r="L239" s="106"/>
      <c r="AP239"/>
      <c r="AQ239"/>
      <c r="AR239"/>
      <c r="AS239"/>
      <c r="AT239"/>
      <c r="AU239"/>
      <c r="AV239"/>
      <c r="AW239"/>
      <c r="AX239"/>
      <c r="AY239"/>
    </row>
    <row r="240" spans="1:51" ht="4.9000000000000004" customHeight="1" x14ac:dyDescent="0.25">
      <c r="A240" s="61"/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AP240"/>
      <c r="AQ240"/>
      <c r="AR240"/>
      <c r="AS240"/>
      <c r="AT240"/>
      <c r="AU240"/>
      <c r="AV240"/>
      <c r="AW240"/>
      <c r="AX240"/>
      <c r="AY240"/>
    </row>
    <row r="241" spans="1:51" ht="15" customHeight="1" x14ac:dyDescent="0.25">
      <c r="A241" s="84" t="s">
        <v>447</v>
      </c>
      <c r="B241" s="3"/>
      <c r="C241" s="3"/>
      <c r="D241" s="3"/>
      <c r="E241" s="3"/>
      <c r="F241" s="3"/>
      <c r="G241" s="3"/>
      <c r="H241" s="3"/>
      <c r="I241" s="3"/>
      <c r="J241" s="3"/>
      <c r="K241" s="33"/>
      <c r="L241" s="34"/>
      <c r="AP241"/>
      <c r="AQ241"/>
      <c r="AR241"/>
      <c r="AS241"/>
      <c r="AT241"/>
      <c r="AU241"/>
      <c r="AV241"/>
      <c r="AW241"/>
      <c r="AX241"/>
      <c r="AY241"/>
    </row>
    <row r="242" spans="1:51" ht="15" customHeight="1" x14ac:dyDescent="0.25">
      <c r="A242" s="84" t="s">
        <v>387</v>
      </c>
      <c r="B242" s="1"/>
      <c r="C242" s="1"/>
      <c r="D242" s="1"/>
      <c r="E242" s="1"/>
      <c r="F242" s="1"/>
      <c r="G242" s="1"/>
      <c r="H242" s="1"/>
      <c r="I242" s="1"/>
      <c r="J242" s="1"/>
      <c r="K242" s="12"/>
      <c r="L242" s="7" t="s">
        <v>1</v>
      </c>
      <c r="AP242"/>
      <c r="AQ242"/>
      <c r="AR242"/>
      <c r="AS242"/>
      <c r="AT242"/>
      <c r="AU242"/>
      <c r="AV242"/>
      <c r="AW242"/>
      <c r="AX242"/>
      <c r="AY242"/>
    </row>
    <row r="243" spans="1:51" ht="4.9000000000000004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7"/>
      <c r="AP243"/>
      <c r="AQ243"/>
      <c r="AR243"/>
      <c r="AS243"/>
      <c r="AT243"/>
      <c r="AU243"/>
      <c r="AV243"/>
      <c r="AW243"/>
      <c r="AX243"/>
      <c r="AY243"/>
    </row>
    <row r="244" spans="1:51" ht="4.9000000000000004" customHeight="1" x14ac:dyDescent="0.25">
      <c r="A244" s="89"/>
      <c r="B244" s="89"/>
      <c r="C244" s="89"/>
      <c r="D244" s="89"/>
      <c r="E244" s="89"/>
      <c r="F244" s="89"/>
      <c r="G244" s="89"/>
      <c r="H244" s="89"/>
      <c r="I244" s="89"/>
      <c r="J244" s="89"/>
      <c r="K244" s="89"/>
      <c r="L244" s="90"/>
      <c r="AP244"/>
      <c r="AQ244"/>
      <c r="AR244"/>
      <c r="AS244"/>
      <c r="AT244"/>
      <c r="AU244"/>
      <c r="AV244"/>
      <c r="AW244"/>
      <c r="AX244"/>
      <c r="AY244"/>
    </row>
    <row r="245" spans="1:51" ht="15" customHeight="1" x14ac:dyDescent="0.25">
      <c r="A245" s="305" t="s">
        <v>2</v>
      </c>
      <c r="B245" s="267"/>
      <c r="C245" s="267" t="s">
        <v>3</v>
      </c>
      <c r="D245" s="267"/>
      <c r="E245" s="267"/>
      <c r="F245" s="267" t="s">
        <v>4</v>
      </c>
      <c r="G245" s="267" t="s">
        <v>574</v>
      </c>
      <c r="H245" s="267"/>
      <c r="I245" s="268"/>
      <c r="J245" s="267"/>
      <c r="K245" s="269" t="s">
        <v>5</v>
      </c>
      <c r="L245" s="267"/>
      <c r="AP245"/>
      <c r="AQ245"/>
      <c r="AR245"/>
      <c r="AS245"/>
      <c r="AT245"/>
      <c r="AU245"/>
      <c r="AV245"/>
      <c r="AW245"/>
      <c r="AX245"/>
      <c r="AY245"/>
    </row>
    <row r="246" spans="1:51" ht="15" customHeight="1" x14ac:dyDescent="0.25">
      <c r="A246" s="305"/>
      <c r="B246" s="262" t="s">
        <v>6</v>
      </c>
      <c r="C246" s="262" t="s">
        <v>7</v>
      </c>
      <c r="D246" s="262" t="s">
        <v>8</v>
      </c>
      <c r="E246" s="262"/>
      <c r="F246" s="262" t="s">
        <v>6</v>
      </c>
      <c r="G246" s="262" t="s">
        <v>7</v>
      </c>
      <c r="H246" s="262" t="s">
        <v>8</v>
      </c>
      <c r="I246" s="262"/>
      <c r="J246" s="262" t="s">
        <v>6</v>
      </c>
      <c r="K246" s="262" t="s">
        <v>7</v>
      </c>
      <c r="L246" s="262" t="s">
        <v>8</v>
      </c>
      <c r="AP246"/>
      <c r="AQ246"/>
      <c r="AR246"/>
      <c r="AS246"/>
      <c r="AT246"/>
      <c r="AU246"/>
      <c r="AV246"/>
      <c r="AW246"/>
      <c r="AX246"/>
      <c r="AY246"/>
    </row>
    <row r="247" spans="1:51" ht="4.9000000000000004" customHeight="1" x14ac:dyDescent="0.25">
      <c r="A247" s="87"/>
      <c r="B247" s="91"/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AP247"/>
      <c r="AQ247"/>
      <c r="AR247"/>
      <c r="AS247"/>
      <c r="AT247"/>
      <c r="AU247"/>
      <c r="AV247"/>
      <c r="AW247"/>
      <c r="AX247"/>
      <c r="AY247"/>
    </row>
    <row r="248" spans="1:51" ht="4.9000000000000004" customHeight="1" x14ac:dyDescent="0.25">
      <c r="A248" s="12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AP248"/>
      <c r="AQ248"/>
      <c r="AR248"/>
      <c r="AS248"/>
      <c r="AT248"/>
      <c r="AU248"/>
      <c r="AV248"/>
      <c r="AW248"/>
      <c r="AX248"/>
      <c r="AY248"/>
    </row>
    <row r="249" spans="1:51" ht="15" customHeight="1" x14ac:dyDescent="0.25">
      <c r="A249" s="126" t="s">
        <v>163</v>
      </c>
      <c r="B249" s="126">
        <v>219219</v>
      </c>
      <c r="C249" s="126">
        <v>100151</v>
      </c>
      <c r="D249" s="126">
        <v>119068</v>
      </c>
      <c r="E249" s="126"/>
      <c r="F249" s="126">
        <v>155100</v>
      </c>
      <c r="G249" s="126">
        <v>65902</v>
      </c>
      <c r="H249" s="126">
        <v>89198</v>
      </c>
      <c r="I249" s="126"/>
      <c r="J249" s="270">
        <v>64119</v>
      </c>
      <c r="K249" s="270">
        <v>34249</v>
      </c>
      <c r="L249" s="270">
        <v>29870</v>
      </c>
      <c r="AP249"/>
      <c r="AQ249"/>
      <c r="AR249"/>
      <c r="AS249"/>
      <c r="AT249"/>
      <c r="AU249"/>
      <c r="AV249"/>
      <c r="AW249"/>
      <c r="AX249"/>
      <c r="AY249"/>
    </row>
    <row r="250" spans="1:51" ht="15" customHeight="1" x14ac:dyDescent="0.25">
      <c r="A250" s="36" t="s">
        <v>164</v>
      </c>
      <c r="B250" s="41">
        <v>22363</v>
      </c>
      <c r="C250" s="41">
        <v>10683</v>
      </c>
      <c r="D250" s="41">
        <v>11680</v>
      </c>
      <c r="E250" s="41"/>
      <c r="F250" s="41">
        <v>13117</v>
      </c>
      <c r="G250" s="41">
        <v>5746</v>
      </c>
      <c r="H250" s="41">
        <v>7371</v>
      </c>
      <c r="I250" s="41"/>
      <c r="J250" s="41">
        <v>9246</v>
      </c>
      <c r="K250" s="41">
        <v>4937</v>
      </c>
      <c r="L250" s="41">
        <v>4309</v>
      </c>
      <c r="AP250"/>
      <c r="AQ250"/>
      <c r="AR250"/>
      <c r="AS250"/>
      <c r="AT250"/>
      <c r="AU250"/>
      <c r="AV250"/>
      <c r="AW250"/>
      <c r="AX250"/>
      <c r="AY250"/>
    </row>
    <row r="251" spans="1:51" ht="15" customHeight="1" x14ac:dyDescent="0.25">
      <c r="A251" s="37" t="s">
        <v>165</v>
      </c>
      <c r="B251" s="41">
        <v>6591</v>
      </c>
      <c r="C251" s="41">
        <v>3258</v>
      </c>
      <c r="D251" s="41">
        <v>3333</v>
      </c>
      <c r="E251" s="41"/>
      <c r="F251" s="41">
        <v>4794</v>
      </c>
      <c r="G251" s="41">
        <v>2239</v>
      </c>
      <c r="H251" s="41">
        <v>2555</v>
      </c>
      <c r="I251" s="41"/>
      <c r="J251" s="41">
        <v>1797</v>
      </c>
      <c r="K251" s="41">
        <v>1019</v>
      </c>
      <c r="L251" s="41">
        <v>778</v>
      </c>
      <c r="AP251"/>
      <c r="AQ251"/>
      <c r="AR251"/>
      <c r="AS251"/>
      <c r="AT251"/>
      <c r="AU251"/>
      <c r="AV251"/>
      <c r="AW251"/>
      <c r="AX251"/>
      <c r="AY251"/>
    </row>
    <row r="252" spans="1:51" s="21" customFormat="1" ht="15" customHeight="1" x14ac:dyDescent="0.2">
      <c r="A252" s="37" t="s">
        <v>18</v>
      </c>
      <c r="B252" s="41">
        <v>15648</v>
      </c>
      <c r="C252" s="41">
        <v>7511</v>
      </c>
      <c r="D252" s="41">
        <v>8137</v>
      </c>
      <c r="E252" s="41"/>
      <c r="F252" s="41">
        <v>9597</v>
      </c>
      <c r="G252" s="41">
        <v>4183</v>
      </c>
      <c r="H252" s="41">
        <v>5414</v>
      </c>
      <c r="I252" s="41"/>
      <c r="J252" s="41">
        <v>6051</v>
      </c>
      <c r="K252" s="41">
        <v>3328</v>
      </c>
      <c r="L252" s="41">
        <v>2723</v>
      </c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20"/>
      <c r="AO252" s="20"/>
    </row>
    <row r="253" spans="1:51" ht="15" customHeight="1" x14ac:dyDescent="0.25">
      <c r="A253" s="37" t="s">
        <v>166</v>
      </c>
      <c r="B253" s="41">
        <v>8179</v>
      </c>
      <c r="C253" s="41">
        <v>4085</v>
      </c>
      <c r="D253" s="41">
        <v>4094</v>
      </c>
      <c r="E253" s="41"/>
      <c r="F253" s="41">
        <v>2489</v>
      </c>
      <c r="G253" s="41">
        <v>1096</v>
      </c>
      <c r="H253" s="41">
        <v>1393</v>
      </c>
      <c r="I253" s="41"/>
      <c r="J253" s="41">
        <v>5690</v>
      </c>
      <c r="K253" s="41">
        <v>2989</v>
      </c>
      <c r="L253" s="41">
        <v>2701</v>
      </c>
      <c r="AP253"/>
      <c r="AQ253"/>
      <c r="AR253"/>
      <c r="AS253"/>
      <c r="AT253"/>
      <c r="AU253"/>
      <c r="AV253"/>
      <c r="AW253"/>
      <c r="AX253"/>
      <c r="AY253"/>
    </row>
    <row r="254" spans="1:51" ht="15" customHeight="1" x14ac:dyDescent="0.25">
      <c r="A254" s="37" t="s">
        <v>577</v>
      </c>
      <c r="B254" s="41">
        <v>17729</v>
      </c>
      <c r="C254" s="41">
        <v>8577</v>
      </c>
      <c r="D254" s="41">
        <v>9152</v>
      </c>
      <c r="E254" s="41"/>
      <c r="F254" s="41">
        <v>7261</v>
      </c>
      <c r="G254" s="41">
        <v>3132</v>
      </c>
      <c r="H254" s="41">
        <v>4129</v>
      </c>
      <c r="I254" s="41"/>
      <c r="J254" s="41">
        <v>10468</v>
      </c>
      <c r="K254" s="41">
        <v>5445</v>
      </c>
      <c r="L254" s="41">
        <v>5023</v>
      </c>
      <c r="AP254"/>
      <c r="AQ254"/>
      <c r="AR254"/>
      <c r="AS254"/>
      <c r="AT254"/>
      <c r="AU254"/>
      <c r="AV254"/>
      <c r="AW254"/>
      <c r="AX254"/>
      <c r="AY254"/>
    </row>
    <row r="255" spans="1:51" ht="15" customHeight="1" x14ac:dyDescent="0.25">
      <c r="A255" s="37" t="s">
        <v>163</v>
      </c>
      <c r="B255" s="41">
        <v>109683</v>
      </c>
      <c r="C255" s="41">
        <v>47357</v>
      </c>
      <c r="D255" s="41">
        <v>62326</v>
      </c>
      <c r="E255" s="41"/>
      <c r="F255" s="41">
        <v>98140</v>
      </c>
      <c r="G255" s="41">
        <v>41191</v>
      </c>
      <c r="H255" s="41">
        <v>56949</v>
      </c>
      <c r="I255" s="41"/>
      <c r="J255" s="41">
        <v>11543</v>
      </c>
      <c r="K255" s="41">
        <v>6166</v>
      </c>
      <c r="L255" s="41">
        <v>5377</v>
      </c>
      <c r="AP255"/>
      <c r="AQ255"/>
      <c r="AR255"/>
      <c r="AS255"/>
      <c r="AT255"/>
      <c r="AU255"/>
      <c r="AV255"/>
      <c r="AW255"/>
      <c r="AX255"/>
      <c r="AY255"/>
    </row>
    <row r="256" spans="1:51" ht="15" customHeight="1" x14ac:dyDescent="0.25">
      <c r="A256" s="37" t="s">
        <v>168</v>
      </c>
      <c r="B256" s="41">
        <v>26725</v>
      </c>
      <c r="C256" s="41">
        <v>12367</v>
      </c>
      <c r="D256" s="41">
        <v>14358</v>
      </c>
      <c r="E256" s="41"/>
      <c r="F256" s="41">
        <v>16234</v>
      </c>
      <c r="G256" s="41">
        <v>6810</v>
      </c>
      <c r="H256" s="41">
        <v>9424</v>
      </c>
      <c r="I256" s="41"/>
      <c r="J256" s="41">
        <v>10491</v>
      </c>
      <c r="K256" s="41">
        <v>5557</v>
      </c>
      <c r="L256" s="41">
        <v>4934</v>
      </c>
      <c r="AP256"/>
      <c r="AQ256"/>
      <c r="AR256"/>
      <c r="AS256"/>
      <c r="AT256"/>
      <c r="AU256"/>
      <c r="AV256"/>
      <c r="AW256"/>
      <c r="AX256"/>
      <c r="AY256"/>
    </row>
    <row r="257" spans="1:51" ht="15" customHeight="1" x14ac:dyDescent="0.25">
      <c r="A257" s="37" t="s">
        <v>169</v>
      </c>
      <c r="B257" s="41">
        <v>5804</v>
      </c>
      <c r="C257" s="41">
        <v>3032</v>
      </c>
      <c r="D257" s="41">
        <v>2772</v>
      </c>
      <c r="E257" s="41"/>
      <c r="F257" s="41">
        <v>1899</v>
      </c>
      <c r="G257" s="41">
        <v>850</v>
      </c>
      <c r="H257" s="41">
        <v>1049</v>
      </c>
      <c r="I257" s="41"/>
      <c r="J257" s="41">
        <v>3905</v>
      </c>
      <c r="K257" s="41">
        <v>2182</v>
      </c>
      <c r="L257" s="41">
        <v>1723</v>
      </c>
      <c r="AP257"/>
      <c r="AQ257"/>
      <c r="AR257"/>
      <c r="AS257"/>
      <c r="AT257"/>
      <c r="AU257"/>
      <c r="AV257"/>
      <c r="AW257"/>
      <c r="AX257"/>
      <c r="AY257"/>
    </row>
    <row r="258" spans="1:51" ht="15" customHeight="1" x14ac:dyDescent="0.25">
      <c r="A258" s="37" t="s">
        <v>170</v>
      </c>
      <c r="B258" s="41">
        <v>6497</v>
      </c>
      <c r="C258" s="41">
        <v>3281</v>
      </c>
      <c r="D258" s="41">
        <v>3216</v>
      </c>
      <c r="E258" s="41"/>
      <c r="F258" s="41">
        <v>1569</v>
      </c>
      <c r="G258" s="41">
        <v>655</v>
      </c>
      <c r="H258" s="41">
        <v>914</v>
      </c>
      <c r="I258" s="41"/>
      <c r="J258" s="41">
        <v>4928</v>
      </c>
      <c r="K258" s="41">
        <v>2626</v>
      </c>
      <c r="L258" s="41">
        <v>2302</v>
      </c>
      <c r="AP258"/>
      <c r="AQ258"/>
      <c r="AR258"/>
      <c r="AS258"/>
      <c r="AT258"/>
      <c r="AU258"/>
      <c r="AV258"/>
      <c r="AW258"/>
      <c r="AX258"/>
      <c r="AY258"/>
    </row>
    <row r="259" spans="1:51" ht="15" customHeight="1" x14ac:dyDescent="0.25">
      <c r="A259" s="126" t="s">
        <v>171</v>
      </c>
      <c r="B259" s="126">
        <v>102002</v>
      </c>
      <c r="C259" s="126">
        <v>48117</v>
      </c>
      <c r="D259" s="126">
        <v>53885</v>
      </c>
      <c r="E259" s="126"/>
      <c r="F259" s="126">
        <v>65565</v>
      </c>
      <c r="G259" s="126">
        <v>28441</v>
      </c>
      <c r="H259" s="126">
        <v>37124</v>
      </c>
      <c r="I259" s="126"/>
      <c r="J259" s="270">
        <v>36437</v>
      </c>
      <c r="K259" s="270">
        <v>19676</v>
      </c>
      <c r="L259" s="270">
        <v>16761</v>
      </c>
      <c r="AP259"/>
      <c r="AQ259"/>
      <c r="AR259"/>
      <c r="AS259"/>
      <c r="AT259"/>
      <c r="AU259"/>
      <c r="AV259"/>
      <c r="AW259"/>
      <c r="AX259"/>
      <c r="AY259"/>
    </row>
    <row r="260" spans="1:51" ht="15" customHeight="1" x14ac:dyDescent="0.25">
      <c r="A260" s="36" t="s">
        <v>172</v>
      </c>
      <c r="B260" s="41">
        <v>7170</v>
      </c>
      <c r="C260" s="41">
        <v>3699</v>
      </c>
      <c r="D260" s="41">
        <v>3471</v>
      </c>
      <c r="E260" s="41"/>
      <c r="F260" s="41">
        <v>972</v>
      </c>
      <c r="G260" s="41">
        <v>359</v>
      </c>
      <c r="H260" s="41">
        <v>613</v>
      </c>
      <c r="I260" s="41"/>
      <c r="J260" s="41">
        <v>6198</v>
      </c>
      <c r="K260" s="41">
        <v>3340</v>
      </c>
      <c r="L260" s="41">
        <v>2858</v>
      </c>
      <c r="AP260"/>
      <c r="AQ260"/>
      <c r="AR260"/>
      <c r="AS260"/>
      <c r="AT260"/>
      <c r="AU260"/>
      <c r="AV260"/>
      <c r="AW260"/>
      <c r="AX260"/>
      <c r="AY260"/>
    </row>
    <row r="261" spans="1:51" ht="15" customHeight="1" x14ac:dyDescent="0.25">
      <c r="A261" s="37" t="s">
        <v>173</v>
      </c>
      <c r="B261" s="41">
        <v>6867</v>
      </c>
      <c r="C261" s="41">
        <v>3381</v>
      </c>
      <c r="D261" s="41">
        <v>3486</v>
      </c>
      <c r="E261" s="41"/>
      <c r="F261" s="41">
        <v>3686</v>
      </c>
      <c r="G261" s="41">
        <v>1565</v>
      </c>
      <c r="H261" s="41">
        <v>2121</v>
      </c>
      <c r="I261" s="41"/>
      <c r="J261" s="41">
        <v>3181</v>
      </c>
      <c r="K261" s="41">
        <v>1816</v>
      </c>
      <c r="L261" s="41">
        <v>1365</v>
      </c>
      <c r="AP261"/>
      <c r="AQ261"/>
      <c r="AR261"/>
      <c r="AS261"/>
      <c r="AT261"/>
      <c r="AU261"/>
      <c r="AV261"/>
      <c r="AW261"/>
      <c r="AX261"/>
      <c r="AY261"/>
    </row>
    <row r="262" spans="1:51" ht="15" customHeight="1" x14ac:dyDescent="0.25">
      <c r="A262" s="37" t="s">
        <v>174</v>
      </c>
      <c r="B262" s="41">
        <v>2921</v>
      </c>
      <c r="C262" s="41">
        <v>1532</v>
      </c>
      <c r="D262" s="41">
        <v>1389</v>
      </c>
      <c r="E262" s="41"/>
      <c r="F262" s="41">
        <v>430</v>
      </c>
      <c r="G262" s="41">
        <v>208</v>
      </c>
      <c r="H262" s="41">
        <v>222</v>
      </c>
      <c r="I262" s="41"/>
      <c r="J262" s="41">
        <v>2491</v>
      </c>
      <c r="K262" s="41">
        <v>1324</v>
      </c>
      <c r="L262" s="41">
        <v>1167</v>
      </c>
      <c r="AP262"/>
      <c r="AQ262"/>
      <c r="AR262"/>
      <c r="AS262"/>
      <c r="AT262"/>
      <c r="AU262"/>
      <c r="AV262"/>
      <c r="AW262"/>
      <c r="AX262"/>
      <c r="AY262"/>
    </row>
    <row r="263" spans="1:51" s="21" customFormat="1" ht="15" customHeight="1" x14ac:dyDescent="0.2">
      <c r="A263" s="37" t="s">
        <v>175</v>
      </c>
      <c r="B263" s="41">
        <v>17225</v>
      </c>
      <c r="C263" s="41">
        <v>8330</v>
      </c>
      <c r="D263" s="41">
        <v>8895</v>
      </c>
      <c r="E263" s="41"/>
      <c r="F263" s="41">
        <v>9285</v>
      </c>
      <c r="G263" s="41">
        <v>4139</v>
      </c>
      <c r="H263" s="41">
        <v>5146</v>
      </c>
      <c r="I263" s="41"/>
      <c r="J263" s="41">
        <v>7940</v>
      </c>
      <c r="K263" s="41">
        <v>4191</v>
      </c>
      <c r="L263" s="41">
        <v>3749</v>
      </c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20"/>
      <c r="AO263" s="20"/>
    </row>
    <row r="264" spans="1:51" ht="15" customHeight="1" x14ac:dyDescent="0.25">
      <c r="A264" s="37" t="s">
        <v>176</v>
      </c>
      <c r="B264" s="41">
        <v>5647</v>
      </c>
      <c r="C264" s="41">
        <v>2992</v>
      </c>
      <c r="D264" s="41">
        <v>2655</v>
      </c>
      <c r="E264" s="41"/>
      <c r="F264" s="41">
        <v>561</v>
      </c>
      <c r="G264" s="41">
        <v>280</v>
      </c>
      <c r="H264" s="41">
        <v>281</v>
      </c>
      <c r="I264" s="41"/>
      <c r="J264" s="41">
        <v>5086</v>
      </c>
      <c r="K264" s="41">
        <v>2712</v>
      </c>
      <c r="L264" s="41">
        <v>2374</v>
      </c>
      <c r="AP264"/>
      <c r="AQ264"/>
      <c r="AR264"/>
      <c r="AS264"/>
      <c r="AT264"/>
      <c r="AU264"/>
      <c r="AV264"/>
      <c r="AW264"/>
      <c r="AX264"/>
      <c r="AY264"/>
    </row>
    <row r="265" spans="1:51" ht="15" customHeight="1" x14ac:dyDescent="0.25">
      <c r="A265" s="37" t="s">
        <v>177</v>
      </c>
      <c r="B265" s="41">
        <v>4034</v>
      </c>
      <c r="C265" s="41">
        <v>2046</v>
      </c>
      <c r="D265" s="41">
        <v>1988</v>
      </c>
      <c r="E265" s="41"/>
      <c r="F265" s="41">
        <v>1757</v>
      </c>
      <c r="G265" s="41">
        <v>828</v>
      </c>
      <c r="H265" s="41">
        <v>929</v>
      </c>
      <c r="I265" s="41"/>
      <c r="J265" s="41">
        <v>2277</v>
      </c>
      <c r="K265" s="41">
        <v>1218</v>
      </c>
      <c r="L265" s="41">
        <v>1059</v>
      </c>
      <c r="AP265"/>
      <c r="AQ265"/>
      <c r="AR265"/>
      <c r="AS265"/>
      <c r="AT265"/>
      <c r="AU265"/>
      <c r="AV265"/>
      <c r="AW265"/>
      <c r="AX265"/>
      <c r="AY265"/>
    </row>
    <row r="266" spans="1:51" ht="15" customHeight="1" x14ac:dyDescent="0.25">
      <c r="A266" s="37" t="s">
        <v>178</v>
      </c>
      <c r="B266" s="41">
        <v>4858</v>
      </c>
      <c r="C266" s="41">
        <v>2485</v>
      </c>
      <c r="D266" s="41">
        <v>2373</v>
      </c>
      <c r="E266" s="41"/>
      <c r="F266" s="41">
        <v>672</v>
      </c>
      <c r="G266" s="41">
        <v>266</v>
      </c>
      <c r="H266" s="41">
        <v>406</v>
      </c>
      <c r="I266" s="41"/>
      <c r="J266" s="41">
        <v>4186</v>
      </c>
      <c r="K266" s="41">
        <v>2219</v>
      </c>
      <c r="L266" s="41">
        <v>1967</v>
      </c>
      <c r="AP266"/>
      <c r="AQ266"/>
      <c r="AR266"/>
      <c r="AS266"/>
      <c r="AT266"/>
      <c r="AU266"/>
      <c r="AV266"/>
      <c r="AW266"/>
      <c r="AX266"/>
      <c r="AY266"/>
    </row>
    <row r="267" spans="1:51" ht="15" customHeight="1" x14ac:dyDescent="0.25">
      <c r="A267" s="37" t="s">
        <v>179</v>
      </c>
      <c r="B267" s="41">
        <v>1855</v>
      </c>
      <c r="C267" s="41">
        <v>880</v>
      </c>
      <c r="D267" s="41">
        <v>975</v>
      </c>
      <c r="E267" s="41"/>
      <c r="F267" s="41">
        <v>1364</v>
      </c>
      <c r="G267" s="41">
        <v>612</v>
      </c>
      <c r="H267" s="41">
        <v>752</v>
      </c>
      <c r="I267" s="41"/>
      <c r="J267" s="41">
        <v>491</v>
      </c>
      <c r="K267" s="41">
        <v>268</v>
      </c>
      <c r="L267" s="41">
        <v>223</v>
      </c>
      <c r="AP267"/>
      <c r="AQ267"/>
      <c r="AR267"/>
      <c r="AS267"/>
      <c r="AT267"/>
      <c r="AU267"/>
      <c r="AV267"/>
      <c r="AW267"/>
      <c r="AX267"/>
      <c r="AY267"/>
    </row>
    <row r="268" spans="1:51" ht="15" customHeight="1" x14ac:dyDescent="0.25">
      <c r="A268" s="37" t="s">
        <v>171</v>
      </c>
      <c r="B268" s="41">
        <v>48315</v>
      </c>
      <c r="C268" s="41">
        <v>21142</v>
      </c>
      <c r="D268" s="41">
        <v>27173</v>
      </c>
      <c r="E268" s="41"/>
      <c r="F268" s="41">
        <v>46680</v>
      </c>
      <c r="G268" s="41">
        <v>20172</v>
      </c>
      <c r="H268" s="41">
        <v>26508</v>
      </c>
      <c r="I268" s="41"/>
      <c r="J268" s="41">
        <v>1635</v>
      </c>
      <c r="K268" s="41">
        <v>970</v>
      </c>
      <c r="L268" s="41">
        <v>665</v>
      </c>
      <c r="AP268"/>
      <c r="AQ268"/>
      <c r="AR268"/>
      <c r="AS268"/>
      <c r="AT268"/>
      <c r="AU268"/>
      <c r="AV268"/>
      <c r="AW268"/>
      <c r="AX268"/>
      <c r="AY268"/>
    </row>
    <row r="269" spans="1:51" ht="15" customHeight="1" x14ac:dyDescent="0.25">
      <c r="A269" s="37" t="s">
        <v>180</v>
      </c>
      <c r="B269" s="41">
        <v>3110</v>
      </c>
      <c r="C269" s="41">
        <v>1630</v>
      </c>
      <c r="D269" s="41">
        <v>1480</v>
      </c>
      <c r="E269" s="41"/>
      <c r="F269" s="41">
        <v>158</v>
      </c>
      <c r="G269" s="41">
        <v>12</v>
      </c>
      <c r="H269" s="41">
        <v>146</v>
      </c>
      <c r="I269" s="41"/>
      <c r="J269" s="41">
        <v>2952</v>
      </c>
      <c r="K269" s="41">
        <v>1618</v>
      </c>
      <c r="L269" s="41">
        <v>1334</v>
      </c>
      <c r="AP269"/>
      <c r="AQ269"/>
      <c r="AR269"/>
      <c r="AS269"/>
      <c r="AT269"/>
      <c r="AU269"/>
      <c r="AV269"/>
      <c r="AW269"/>
      <c r="AX269"/>
      <c r="AY269"/>
    </row>
    <row r="270" spans="1:51" ht="15" customHeight="1" x14ac:dyDescent="0.25">
      <c r="A270" s="126" t="s">
        <v>181</v>
      </c>
      <c r="B270" s="126">
        <v>17230</v>
      </c>
      <c r="C270" s="126">
        <v>8106</v>
      </c>
      <c r="D270" s="126">
        <v>9124</v>
      </c>
      <c r="E270" s="126"/>
      <c r="F270" s="126">
        <v>14352</v>
      </c>
      <c r="G270" s="126">
        <v>6510</v>
      </c>
      <c r="H270" s="126">
        <v>7842</v>
      </c>
      <c r="I270" s="126"/>
      <c r="J270" s="270">
        <v>2878</v>
      </c>
      <c r="K270" s="270">
        <v>1596</v>
      </c>
      <c r="L270" s="270">
        <v>1282</v>
      </c>
      <c r="AP270"/>
      <c r="AQ270"/>
      <c r="AR270"/>
      <c r="AS270"/>
      <c r="AT270"/>
      <c r="AU270"/>
      <c r="AV270"/>
      <c r="AW270"/>
      <c r="AX270"/>
      <c r="AY270"/>
    </row>
    <row r="271" spans="1:51" ht="15" customHeight="1" x14ac:dyDescent="0.25">
      <c r="A271" s="42" t="s">
        <v>181</v>
      </c>
      <c r="B271" s="43">
        <v>17230</v>
      </c>
      <c r="C271" s="43">
        <v>8106</v>
      </c>
      <c r="D271" s="43">
        <v>9124</v>
      </c>
      <c r="E271" s="43"/>
      <c r="F271" s="43">
        <v>14352</v>
      </c>
      <c r="G271" s="43">
        <v>6510</v>
      </c>
      <c r="H271" s="43">
        <v>7842</v>
      </c>
      <c r="I271" s="43"/>
      <c r="J271" s="43">
        <v>2878</v>
      </c>
      <c r="K271" s="43">
        <v>1596</v>
      </c>
      <c r="L271" s="43">
        <v>1282</v>
      </c>
      <c r="AP271"/>
      <c r="AQ271"/>
      <c r="AR271"/>
      <c r="AS271"/>
      <c r="AT271"/>
      <c r="AU271"/>
      <c r="AV271"/>
      <c r="AW271"/>
      <c r="AX271"/>
      <c r="AY271"/>
    </row>
    <row r="272" spans="1:51" ht="4.9000000000000004" customHeight="1" x14ac:dyDescent="0.25">
      <c r="A272" s="108"/>
      <c r="B272" s="108"/>
      <c r="C272" s="108"/>
      <c r="D272" s="108"/>
      <c r="E272" s="108"/>
      <c r="F272" s="108"/>
      <c r="G272" s="108"/>
      <c r="H272" s="108"/>
      <c r="I272" s="108"/>
      <c r="J272" s="108"/>
      <c r="K272" s="108"/>
      <c r="L272" s="108"/>
      <c r="AP272"/>
      <c r="AQ272"/>
      <c r="AR272"/>
      <c r="AS272"/>
      <c r="AT272"/>
      <c r="AU272"/>
      <c r="AV272"/>
      <c r="AW272"/>
      <c r="AX272"/>
      <c r="AY272"/>
    </row>
    <row r="273" spans="1:51" ht="15" customHeight="1" x14ac:dyDescent="0.25">
      <c r="A273" s="47"/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AP273"/>
      <c r="AQ273"/>
      <c r="AR273"/>
      <c r="AS273"/>
      <c r="AT273"/>
      <c r="AU273"/>
      <c r="AV273"/>
      <c r="AW273"/>
      <c r="AX273"/>
      <c r="AY273"/>
    </row>
    <row r="274" spans="1:51" ht="15" customHeight="1" x14ac:dyDescent="0.25">
      <c r="A274" s="47"/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AP274"/>
      <c r="AQ274"/>
      <c r="AR274"/>
      <c r="AS274"/>
      <c r="AT274"/>
      <c r="AU274"/>
      <c r="AV274"/>
      <c r="AW274"/>
      <c r="AX274"/>
      <c r="AY274"/>
    </row>
    <row r="275" spans="1:51" s="21" customFormat="1" ht="15" customHeight="1" x14ac:dyDescent="0.2">
      <c r="A275" s="47"/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  <c r="AK275" s="20"/>
      <c r="AL275" s="20"/>
      <c r="AM275" s="20"/>
      <c r="AN275" s="20"/>
      <c r="AO275" s="20"/>
    </row>
    <row r="276" spans="1:51" ht="15" customHeight="1" x14ac:dyDescent="0.25">
      <c r="A276" s="47"/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</row>
    <row r="277" spans="1:51" ht="15" customHeight="1" x14ac:dyDescent="0.25">
      <c r="A277" s="47"/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</row>
    <row r="278" spans="1:51" ht="15" customHeight="1" x14ac:dyDescent="0.25">
      <c r="A278" s="47"/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</row>
    <row r="279" spans="1:51" ht="15" customHeight="1" x14ac:dyDescent="0.25">
      <c r="A279" s="47"/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</row>
    <row r="280" spans="1:51" ht="15" customHeight="1" x14ac:dyDescent="0.25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</row>
    <row r="281" spans="1:51" ht="1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</row>
    <row r="282" spans="1:51" ht="15" customHeight="1" x14ac:dyDescent="0.25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</row>
    <row r="283" spans="1:51" ht="15" customHeight="1" x14ac:dyDescent="0.25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</row>
    <row r="284" spans="1:51" ht="15" customHeight="1" x14ac:dyDescent="0.25">
      <c r="A284" s="47"/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</row>
    <row r="285" spans="1:51" ht="15" customHeight="1" x14ac:dyDescent="0.25">
      <c r="A285" s="47"/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</row>
    <row r="286" spans="1:51" ht="15" customHeight="1" x14ac:dyDescent="0.25">
      <c r="A286" s="47"/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</row>
    <row r="287" spans="1:51" ht="15" customHeight="1" x14ac:dyDescent="0.25">
      <c r="A287" s="47"/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</row>
    <row r="288" spans="1:51" ht="15" customHeight="1" x14ac:dyDescent="0.25">
      <c r="A288" s="47"/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</row>
    <row r="289" spans="1:12" ht="15" customHeight="1" x14ac:dyDescent="0.25">
      <c r="A289" s="47"/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</row>
    <row r="290" spans="1:12" ht="15" customHeight="1" x14ac:dyDescent="0.25">
      <c r="A290" s="47"/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</row>
    <row r="291" spans="1:12" ht="15" customHeight="1" x14ac:dyDescent="0.25">
      <c r="A291" s="47"/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</row>
    <row r="292" spans="1:12" ht="15" customHeight="1" x14ac:dyDescent="0.25">
      <c r="A292" s="47"/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</row>
    <row r="293" spans="1:12" ht="15" customHeight="1" x14ac:dyDescent="0.25">
      <c r="A293" s="47"/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</row>
    <row r="294" spans="1:12" ht="15" customHeight="1" x14ac:dyDescent="0.25">
      <c r="A294" s="47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</row>
    <row r="295" spans="1:12" ht="15" customHeight="1" x14ac:dyDescent="0.25">
      <c r="A295" s="47"/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</row>
    <row r="296" spans="1:12" ht="15" customHeight="1" x14ac:dyDescent="0.25">
      <c r="A296" s="47"/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</row>
    <row r="297" spans="1:12" ht="15" customHeight="1" x14ac:dyDescent="0.25">
      <c r="A297" s="47"/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</row>
    <row r="298" spans="1:12" ht="15" customHeight="1" x14ac:dyDescent="0.25">
      <c r="A298" s="47"/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</row>
    <row r="299" spans="1:12" ht="15" customHeight="1" x14ac:dyDescent="0.25">
      <c r="A299" s="47"/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</row>
    <row r="300" spans="1:12" ht="15" customHeight="1" x14ac:dyDescent="0.25">
      <c r="A300" s="47"/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</row>
    <row r="301" spans="1:12" ht="15" customHeight="1" x14ac:dyDescent="0.25">
      <c r="A301" s="47"/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</row>
    <row r="302" spans="1:12" ht="15" customHeight="1" x14ac:dyDescent="0.25">
      <c r="A302" s="47"/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</row>
    <row r="303" spans="1:12" ht="15" customHeight="1" x14ac:dyDescent="0.25">
      <c r="A303" s="47"/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</row>
    <row r="304" spans="1:12" ht="15" customHeight="1" x14ac:dyDescent="0.25">
      <c r="A304" s="47"/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</row>
    <row r="305" spans="1:12" ht="15" customHeight="1" x14ac:dyDescent="0.25">
      <c r="A305" s="47"/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</row>
    <row r="306" spans="1:12" ht="15" customHeight="1" x14ac:dyDescent="0.25">
      <c r="A306" s="47"/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</row>
    <row r="307" spans="1:12" ht="15" customHeight="1" x14ac:dyDescent="0.25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</row>
    <row r="308" spans="1:12" ht="15" customHeight="1" x14ac:dyDescent="0.25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</row>
    <row r="309" spans="1:12" ht="15" customHeight="1" x14ac:dyDescent="0.25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</row>
    <row r="310" spans="1:12" ht="15" customHeight="1" x14ac:dyDescent="0.25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</row>
    <row r="311" spans="1:12" ht="1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</row>
    <row r="312" spans="1:12" ht="15" customHeight="1" x14ac:dyDescent="0.25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</row>
    <row r="313" spans="1:12" ht="15" customHeight="1" x14ac:dyDescent="0.25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</row>
    <row r="314" spans="1:12" ht="15" customHeight="1" x14ac:dyDescent="0.25">
      <c r="A314" s="47"/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</row>
    <row r="315" spans="1:12" ht="15" customHeight="1" x14ac:dyDescent="0.25">
      <c r="A315" s="47"/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</row>
    <row r="316" spans="1:12" ht="15" customHeight="1" x14ac:dyDescent="0.25">
      <c r="A316" s="47"/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</row>
    <row r="317" spans="1:12" ht="15" customHeight="1" x14ac:dyDescent="0.25">
      <c r="A317" s="47"/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</row>
    <row r="318" spans="1:12" ht="15" customHeight="1" x14ac:dyDescent="0.25">
      <c r="A318" s="47"/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</row>
    <row r="319" spans="1:12" ht="15" customHeight="1" x14ac:dyDescent="0.25">
      <c r="A319" s="47"/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</row>
    <row r="320" spans="1:12" ht="15" customHeight="1" x14ac:dyDescent="0.25">
      <c r="A320" s="47"/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</row>
    <row r="321" spans="1:12" ht="15" customHeight="1" x14ac:dyDescent="0.25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</row>
    <row r="322" spans="1:12" ht="1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</row>
    <row r="323" spans="1:12" ht="15" customHeight="1" x14ac:dyDescent="0.25">
      <c r="A323" s="47"/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</row>
    <row r="324" spans="1:12" ht="15" customHeight="1" x14ac:dyDescent="0.25">
      <c r="A324" s="47"/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</row>
    <row r="325" spans="1:12" ht="15" customHeight="1" x14ac:dyDescent="0.25">
      <c r="A325" s="47"/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</row>
    <row r="326" spans="1:12" ht="15" customHeight="1" x14ac:dyDescent="0.25">
      <c r="A326" s="47"/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</row>
    <row r="327" spans="1:12" ht="15" customHeight="1" x14ac:dyDescent="0.25">
      <c r="A327" s="47"/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</row>
    <row r="328" spans="1:12" ht="15" customHeight="1" x14ac:dyDescent="0.25">
      <c r="A328" s="47"/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</row>
    <row r="329" spans="1:12" ht="15" customHeight="1" x14ac:dyDescent="0.25">
      <c r="A329" s="47"/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</row>
    <row r="330" spans="1:12" ht="15" customHeight="1" x14ac:dyDescent="0.25">
      <c r="A330" s="47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</row>
    <row r="331" spans="1:12" ht="15" customHeight="1" x14ac:dyDescent="0.25">
      <c r="A331" s="47"/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</row>
    <row r="332" spans="1:12" ht="15" customHeight="1" x14ac:dyDescent="0.25">
      <c r="A332" s="47"/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</row>
    <row r="333" spans="1:12" ht="15" customHeight="1" x14ac:dyDescent="0.25">
      <c r="A333" s="47"/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</row>
    <row r="334" spans="1:12" ht="1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</row>
    <row r="335" spans="1:12" ht="1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12" ht="1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1:12" ht="1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1:12" ht="1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</sheetData>
  <mergeCells count="10">
    <mergeCell ref="C2:L2"/>
    <mergeCell ref="C65:L65"/>
    <mergeCell ref="C121:L121"/>
    <mergeCell ref="C185:L185"/>
    <mergeCell ref="C238:L238"/>
    <mergeCell ref="A192:A193"/>
    <mergeCell ref="A9:A10"/>
    <mergeCell ref="A245:A246"/>
    <mergeCell ref="A72:A73"/>
    <mergeCell ref="A128:A129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4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Y2042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5" customHeight="1" x14ac:dyDescent="0.2"/>
  <cols>
    <col min="1" max="1" width="23.5" style="14" customWidth="1"/>
    <col min="2" max="4" width="8.125" style="14" customWidth="1"/>
    <col min="5" max="5" width="0.875" style="14" customWidth="1"/>
    <col min="6" max="8" width="8.375" style="14" customWidth="1"/>
    <col min="9" max="9" width="0.875" style="14" customWidth="1"/>
    <col min="10" max="12" width="7.625" style="14" customWidth="1"/>
    <col min="13" max="18" width="9.875" style="14"/>
    <col min="19" max="19" width="10.125" style="14" customWidth="1"/>
    <col min="20" max="16384" width="9.875" style="14"/>
  </cols>
  <sheetData>
    <row r="1" spans="1:51" s="23" customFormat="1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0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</row>
    <row r="2" spans="1:51" s="23" customFormat="1" ht="15" customHeight="1" x14ac:dyDescent="0.25">
      <c r="A2" s="12"/>
      <c r="B2" s="12"/>
      <c r="C2" s="301" t="s">
        <v>384</v>
      </c>
      <c r="D2" s="301"/>
      <c r="E2" s="301"/>
      <c r="F2" s="301"/>
      <c r="G2" s="301"/>
      <c r="H2" s="301"/>
      <c r="I2" s="301"/>
      <c r="J2" s="301"/>
      <c r="K2" s="301"/>
      <c r="L2" s="301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</row>
    <row r="3" spans="1:51" s="23" customFormat="1" ht="4.9000000000000004" customHeight="1" x14ac:dyDescent="0.25">
      <c r="A3" s="85"/>
      <c r="B3" s="85"/>
      <c r="C3" s="99"/>
      <c r="D3" s="99"/>
      <c r="E3" s="99"/>
      <c r="F3" s="99"/>
      <c r="G3" s="99"/>
      <c r="H3" s="99"/>
      <c r="I3" s="99"/>
      <c r="J3" s="99"/>
      <c r="K3" s="99"/>
      <c r="L3" s="106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</row>
    <row r="4" spans="1:51" s="23" customFormat="1" ht="4.9000000000000004" customHeight="1" x14ac:dyDescent="0.2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</row>
    <row r="5" spans="1:51" s="23" customFormat="1" ht="15" customHeight="1" x14ac:dyDescent="0.2">
      <c r="A5" s="84" t="s">
        <v>499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22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</row>
    <row r="6" spans="1:51" s="23" customFormat="1" ht="15" customHeight="1" x14ac:dyDescent="0.2">
      <c r="A6" s="84" t="s">
        <v>500</v>
      </c>
      <c r="B6" s="15"/>
      <c r="C6" s="15"/>
      <c r="D6" s="15"/>
      <c r="E6" s="15"/>
      <c r="F6" s="15"/>
      <c r="G6" s="60"/>
      <c r="H6" s="60"/>
      <c r="I6" s="60"/>
      <c r="J6" s="60"/>
      <c r="K6" s="60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</row>
    <row r="7" spans="1:51" s="23" customFormat="1" ht="15" customHeight="1" x14ac:dyDescent="0.2">
      <c r="A7" s="3"/>
      <c r="B7" s="15"/>
      <c r="C7" s="15"/>
      <c r="D7" s="15"/>
      <c r="E7" s="15"/>
      <c r="F7" s="15"/>
      <c r="G7" s="60"/>
      <c r="H7" s="60"/>
      <c r="I7" s="60"/>
      <c r="J7" s="60"/>
      <c r="K7" s="60"/>
      <c r="L7" s="40" t="s">
        <v>1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</row>
    <row r="8" spans="1:51" s="23" customFormat="1" ht="4.9000000000000004" customHeight="1" x14ac:dyDescent="0.25">
      <c r="A8" s="109"/>
      <c r="B8" s="109"/>
      <c r="C8" s="109"/>
      <c r="D8" s="309"/>
      <c r="E8" s="309"/>
      <c r="F8" s="309"/>
      <c r="G8" s="309"/>
      <c r="H8" s="309"/>
      <c r="I8" s="309"/>
      <c r="J8" s="309"/>
      <c r="K8" s="309"/>
      <c r="L8" s="309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</row>
    <row r="9" spans="1:51" s="23" customFormat="1" ht="4.9000000000000004" customHeight="1" x14ac:dyDescent="0.25">
      <c r="A9" s="104"/>
      <c r="B9" s="100"/>
      <c r="C9" s="100"/>
      <c r="D9" s="100"/>
      <c r="E9" s="100"/>
      <c r="F9" s="100"/>
      <c r="G9" s="100"/>
      <c r="H9" s="100"/>
      <c r="I9" s="100"/>
      <c r="J9" s="100"/>
      <c r="K9" s="110"/>
      <c r="L9" s="111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</row>
    <row r="10" spans="1:51" ht="18" customHeight="1" x14ac:dyDescent="0.2">
      <c r="A10" s="305" t="s">
        <v>198</v>
      </c>
      <c r="B10" s="267"/>
      <c r="C10" s="267" t="s">
        <v>3</v>
      </c>
      <c r="D10" s="267"/>
      <c r="E10" s="268"/>
      <c r="F10" s="267" t="s">
        <v>4</v>
      </c>
      <c r="G10" s="267" t="s">
        <v>574</v>
      </c>
      <c r="H10" s="267"/>
      <c r="I10" s="268"/>
      <c r="J10" s="267"/>
      <c r="K10" s="269" t="s">
        <v>5</v>
      </c>
      <c r="L10" s="267"/>
    </row>
    <row r="11" spans="1:51" ht="18" customHeight="1" x14ac:dyDescent="0.2">
      <c r="A11" s="305"/>
      <c r="B11" s="262" t="s">
        <v>6</v>
      </c>
      <c r="C11" s="262" t="s">
        <v>7</v>
      </c>
      <c r="D11" s="262" t="s">
        <v>8</v>
      </c>
      <c r="E11" s="262"/>
      <c r="F11" s="262" t="s">
        <v>6</v>
      </c>
      <c r="G11" s="262" t="s">
        <v>7</v>
      </c>
      <c r="H11" s="262" t="s">
        <v>8</v>
      </c>
      <c r="I11" s="262"/>
      <c r="J11" s="262" t="s">
        <v>6</v>
      </c>
      <c r="K11" s="262" t="s">
        <v>7</v>
      </c>
      <c r="L11" s="262" t="s">
        <v>8</v>
      </c>
    </row>
    <row r="12" spans="1:51" ht="4.9000000000000004" customHeight="1" x14ac:dyDescent="0.2">
      <c r="A12" s="112"/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</row>
    <row r="13" spans="1:51" ht="4.9000000000000004" customHeight="1" x14ac:dyDescent="0.2">
      <c r="A13" s="30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51" ht="15" customHeight="1" x14ac:dyDescent="0.2">
      <c r="A14" s="127" t="s">
        <v>9</v>
      </c>
      <c r="B14" s="126">
        <f>SUM(B15:B20)</f>
        <v>2379887</v>
      </c>
      <c r="C14" s="126">
        <f>SUM(C15:C20)</f>
        <v>1095028</v>
      </c>
      <c r="D14" s="126">
        <f>SUM(D15:D20)</f>
        <v>1284859</v>
      </c>
      <c r="E14" s="126"/>
      <c r="F14" s="126">
        <f>SUM(F15:F20)</f>
        <v>1850177</v>
      </c>
      <c r="G14" s="126">
        <f>SUM(G15:G20)</f>
        <v>810575</v>
      </c>
      <c r="H14" s="126">
        <f>SUM(H15:H20)</f>
        <v>1039602</v>
      </c>
      <c r="I14" s="126"/>
      <c r="J14" s="126">
        <f>SUM(J15:J20)</f>
        <v>529710</v>
      </c>
      <c r="K14" s="126">
        <f>SUM(K15:K20)</f>
        <v>284453</v>
      </c>
      <c r="L14" s="126">
        <f>SUM(L15:L20)</f>
        <v>245257</v>
      </c>
    </row>
    <row r="15" spans="1:51" ht="13.9" customHeight="1" x14ac:dyDescent="0.2">
      <c r="A15" s="45" t="s">
        <v>199</v>
      </c>
      <c r="B15" s="38">
        <v>645522</v>
      </c>
      <c r="C15" s="38">
        <v>308120</v>
      </c>
      <c r="D15" s="38">
        <v>337402</v>
      </c>
      <c r="E15" s="38"/>
      <c r="F15" s="38">
        <v>503888</v>
      </c>
      <c r="G15" s="38">
        <v>232540</v>
      </c>
      <c r="H15" s="38">
        <v>271348</v>
      </c>
      <c r="I15" s="38"/>
      <c r="J15" s="38">
        <v>141634</v>
      </c>
      <c r="K15" s="38">
        <v>75580</v>
      </c>
      <c r="L15" s="38">
        <v>66054</v>
      </c>
    </row>
    <row r="16" spans="1:51" ht="13.9" customHeight="1" x14ac:dyDescent="0.2">
      <c r="A16" s="45" t="s">
        <v>200</v>
      </c>
      <c r="B16" s="38">
        <v>541174</v>
      </c>
      <c r="C16" s="38">
        <v>254670</v>
      </c>
      <c r="D16" s="38">
        <v>286504</v>
      </c>
      <c r="E16" s="38"/>
      <c r="F16" s="38">
        <v>423310</v>
      </c>
      <c r="G16" s="38">
        <v>191520</v>
      </c>
      <c r="H16" s="38">
        <v>231790</v>
      </c>
      <c r="I16" s="38"/>
      <c r="J16" s="38">
        <v>117864</v>
      </c>
      <c r="K16" s="38">
        <v>63150</v>
      </c>
      <c r="L16" s="38">
        <v>54714</v>
      </c>
    </row>
    <row r="17" spans="1:12" ht="13.9" customHeight="1" x14ac:dyDescent="0.2">
      <c r="A17" s="45" t="s">
        <v>201</v>
      </c>
      <c r="B17" s="38">
        <v>448951</v>
      </c>
      <c r="C17" s="38">
        <v>208675</v>
      </c>
      <c r="D17" s="38">
        <v>240276</v>
      </c>
      <c r="E17" s="38"/>
      <c r="F17" s="38">
        <v>354191</v>
      </c>
      <c r="G17" s="38">
        <v>157822</v>
      </c>
      <c r="H17" s="38">
        <v>196369</v>
      </c>
      <c r="I17" s="38"/>
      <c r="J17" s="38">
        <v>94760</v>
      </c>
      <c r="K17" s="38">
        <v>50853</v>
      </c>
      <c r="L17" s="38">
        <v>43907</v>
      </c>
    </row>
    <row r="18" spans="1:12" ht="13.9" customHeight="1" x14ac:dyDescent="0.2">
      <c r="A18" s="45" t="s">
        <v>202</v>
      </c>
      <c r="B18" s="38">
        <v>338082</v>
      </c>
      <c r="C18" s="38">
        <v>151464</v>
      </c>
      <c r="D18" s="38">
        <v>186618</v>
      </c>
      <c r="E18" s="38"/>
      <c r="F18" s="38">
        <v>264477</v>
      </c>
      <c r="G18" s="38">
        <v>112339</v>
      </c>
      <c r="H18" s="38">
        <v>152138</v>
      </c>
      <c r="I18" s="38"/>
      <c r="J18" s="38">
        <v>73605</v>
      </c>
      <c r="K18" s="38">
        <v>39125</v>
      </c>
      <c r="L18" s="38">
        <v>34480</v>
      </c>
    </row>
    <row r="19" spans="1:12" ht="13.9" customHeight="1" x14ac:dyDescent="0.2">
      <c r="A19" s="45" t="s">
        <v>203</v>
      </c>
      <c r="B19" s="38">
        <v>217415</v>
      </c>
      <c r="C19" s="38">
        <v>94588</v>
      </c>
      <c r="D19" s="38">
        <v>122827</v>
      </c>
      <c r="E19" s="38"/>
      <c r="F19" s="38">
        <v>167586</v>
      </c>
      <c r="G19" s="38">
        <v>67542</v>
      </c>
      <c r="H19" s="38">
        <v>100044</v>
      </c>
      <c r="I19" s="38"/>
      <c r="J19" s="38">
        <v>49829</v>
      </c>
      <c r="K19" s="38">
        <v>27046</v>
      </c>
      <c r="L19" s="38">
        <v>22783</v>
      </c>
    </row>
    <row r="20" spans="1:12" ht="13.9" customHeight="1" x14ac:dyDescent="0.2">
      <c r="A20" s="45" t="s">
        <v>575</v>
      </c>
      <c r="B20" s="38">
        <v>188743</v>
      </c>
      <c r="C20" s="38">
        <v>77511</v>
      </c>
      <c r="D20" s="38">
        <v>111232</v>
      </c>
      <c r="E20" s="38"/>
      <c r="F20" s="38">
        <v>136725</v>
      </c>
      <c r="G20" s="38">
        <v>48812</v>
      </c>
      <c r="H20" s="38">
        <v>87913</v>
      </c>
      <c r="I20" s="38"/>
      <c r="J20" s="38">
        <v>52018</v>
      </c>
      <c r="K20" s="38">
        <v>28699</v>
      </c>
      <c r="L20" s="38">
        <v>23319</v>
      </c>
    </row>
    <row r="21" spans="1:12" ht="13.9" customHeight="1" x14ac:dyDescent="0.2">
      <c r="A21" s="127" t="s">
        <v>382</v>
      </c>
      <c r="B21" s="126">
        <f>SUM(B22:B27)</f>
        <v>128552</v>
      </c>
      <c r="C21" s="126">
        <f>SUM(C22:C27)</f>
        <v>62497</v>
      </c>
      <c r="D21" s="126">
        <f>SUM(D22:D27)</f>
        <v>66055</v>
      </c>
      <c r="E21" s="126"/>
      <c r="F21" s="126">
        <f>SUM(F22:F27)</f>
        <v>84232</v>
      </c>
      <c r="G21" s="126">
        <f>SUM(G22:G27)</f>
        <v>38663</v>
      </c>
      <c r="H21" s="126">
        <f>SUM(H22:H27)</f>
        <v>45569</v>
      </c>
      <c r="I21" s="126"/>
      <c r="J21" s="126">
        <f>SUM(J22:J27)</f>
        <v>44320</v>
      </c>
      <c r="K21" s="126">
        <f>SUM(K22:K27)</f>
        <v>23834</v>
      </c>
      <c r="L21" s="126">
        <f>SUM(L22:L27)</f>
        <v>20486</v>
      </c>
    </row>
    <row r="22" spans="1:12" ht="13.9" customHeight="1" x14ac:dyDescent="0.2">
      <c r="A22" s="45" t="s">
        <v>199</v>
      </c>
      <c r="B22" s="38">
        <v>34016</v>
      </c>
      <c r="C22" s="38">
        <v>16646</v>
      </c>
      <c r="D22" s="38">
        <v>17370</v>
      </c>
      <c r="E22" s="38"/>
      <c r="F22" s="38">
        <v>22162</v>
      </c>
      <c r="G22" s="38">
        <v>10360</v>
      </c>
      <c r="H22" s="38">
        <v>11802</v>
      </c>
      <c r="I22" s="38"/>
      <c r="J22" s="38">
        <v>11854</v>
      </c>
      <c r="K22" s="38">
        <v>6286</v>
      </c>
      <c r="L22" s="38">
        <v>5568</v>
      </c>
    </row>
    <row r="23" spans="1:12" ht="13.9" customHeight="1" x14ac:dyDescent="0.2">
      <c r="A23" s="45" t="s">
        <v>200</v>
      </c>
      <c r="B23" s="38">
        <v>30176</v>
      </c>
      <c r="C23" s="38">
        <v>14829</v>
      </c>
      <c r="D23" s="38">
        <v>15347</v>
      </c>
      <c r="E23" s="38"/>
      <c r="F23" s="38">
        <v>19968</v>
      </c>
      <c r="G23" s="38">
        <v>9361</v>
      </c>
      <c r="H23" s="38">
        <v>10607</v>
      </c>
      <c r="I23" s="38"/>
      <c r="J23" s="38">
        <v>10208</v>
      </c>
      <c r="K23" s="38">
        <v>5468</v>
      </c>
      <c r="L23" s="38">
        <v>4740</v>
      </c>
    </row>
    <row r="24" spans="1:12" ht="13.9" customHeight="1" x14ac:dyDescent="0.2">
      <c r="A24" s="45" t="s">
        <v>201</v>
      </c>
      <c r="B24" s="38">
        <v>24856</v>
      </c>
      <c r="C24" s="38">
        <v>12243</v>
      </c>
      <c r="D24" s="38">
        <v>12613</v>
      </c>
      <c r="E24" s="38"/>
      <c r="F24" s="38">
        <v>16604</v>
      </c>
      <c r="G24" s="38">
        <v>7827</v>
      </c>
      <c r="H24" s="38">
        <v>8777</v>
      </c>
      <c r="I24" s="38"/>
      <c r="J24" s="38">
        <v>8252</v>
      </c>
      <c r="K24" s="38">
        <v>4416</v>
      </c>
      <c r="L24" s="38">
        <v>3836</v>
      </c>
    </row>
    <row r="25" spans="1:12" ht="13.9" customHeight="1" x14ac:dyDescent="0.2">
      <c r="A25" s="45" t="s">
        <v>202</v>
      </c>
      <c r="B25" s="38">
        <v>18230</v>
      </c>
      <c r="C25" s="38">
        <v>8771</v>
      </c>
      <c r="D25" s="38">
        <v>9459</v>
      </c>
      <c r="E25" s="38"/>
      <c r="F25" s="38">
        <v>11988</v>
      </c>
      <c r="G25" s="38">
        <v>5390</v>
      </c>
      <c r="H25" s="38">
        <v>6598</v>
      </c>
      <c r="I25" s="38"/>
      <c r="J25" s="38">
        <v>6242</v>
      </c>
      <c r="K25" s="38">
        <v>3381</v>
      </c>
      <c r="L25" s="38">
        <v>2861</v>
      </c>
    </row>
    <row r="26" spans="1:12" ht="13.9" customHeight="1" x14ac:dyDescent="0.2">
      <c r="A26" s="45" t="s">
        <v>203</v>
      </c>
      <c r="B26" s="38">
        <v>11729</v>
      </c>
      <c r="C26" s="38">
        <v>5636</v>
      </c>
      <c r="D26" s="38">
        <v>6093</v>
      </c>
      <c r="E26" s="38"/>
      <c r="F26" s="38">
        <v>7499</v>
      </c>
      <c r="G26" s="38">
        <v>3391</v>
      </c>
      <c r="H26" s="38">
        <v>4108</v>
      </c>
      <c r="I26" s="38"/>
      <c r="J26" s="38">
        <v>4230</v>
      </c>
      <c r="K26" s="38">
        <v>2245</v>
      </c>
      <c r="L26" s="38">
        <v>1985</v>
      </c>
    </row>
    <row r="27" spans="1:12" ht="13.9" customHeight="1" x14ac:dyDescent="0.2">
      <c r="A27" s="45" t="s">
        <v>575</v>
      </c>
      <c r="B27" s="38">
        <v>9545</v>
      </c>
      <c r="C27" s="38">
        <v>4372</v>
      </c>
      <c r="D27" s="38">
        <v>5173</v>
      </c>
      <c r="E27" s="38"/>
      <c r="F27" s="38">
        <v>6011</v>
      </c>
      <c r="G27" s="38">
        <v>2334</v>
      </c>
      <c r="H27" s="38">
        <v>3677</v>
      </c>
      <c r="I27" s="38"/>
      <c r="J27" s="38">
        <v>3534</v>
      </c>
      <c r="K27" s="38">
        <v>2038</v>
      </c>
      <c r="L27" s="38">
        <v>1496</v>
      </c>
    </row>
    <row r="28" spans="1:12" ht="13.9" customHeight="1" x14ac:dyDescent="0.2">
      <c r="A28" s="277" t="s">
        <v>205</v>
      </c>
      <c r="B28" s="126">
        <f>SUM(B29:B34)</f>
        <v>7775</v>
      </c>
      <c r="C28" s="126">
        <f>SUM(C29:C34)</f>
        <v>4049</v>
      </c>
      <c r="D28" s="126">
        <f>SUM(D29:D34)</f>
        <v>3726</v>
      </c>
      <c r="E28" s="126"/>
      <c r="F28" s="126">
        <f>SUM(F29:F34)</f>
        <v>4756</v>
      </c>
      <c r="G28" s="126">
        <f>SUM(G29:G34)</f>
        <v>2333</v>
      </c>
      <c r="H28" s="126">
        <f>SUM(H29:H34)</f>
        <v>2423</v>
      </c>
      <c r="I28" s="126"/>
      <c r="J28" s="126">
        <f>SUM(J29:J34)</f>
        <v>3019</v>
      </c>
      <c r="K28" s="126">
        <f>SUM(K29:K34)</f>
        <v>1303</v>
      </c>
      <c r="L28" s="126">
        <f>SUM(L29:L34)</f>
        <v>1303</v>
      </c>
    </row>
    <row r="29" spans="1:12" ht="13.9" customHeight="1" x14ac:dyDescent="0.2">
      <c r="A29" s="45" t="s">
        <v>199</v>
      </c>
      <c r="B29" s="38">
        <v>2256</v>
      </c>
      <c r="C29" s="38">
        <v>1145</v>
      </c>
      <c r="D29" s="38">
        <v>1111</v>
      </c>
      <c r="E29" s="38"/>
      <c r="F29" s="38">
        <v>1481</v>
      </c>
      <c r="G29" s="38">
        <v>709</v>
      </c>
      <c r="H29" s="38">
        <v>772</v>
      </c>
      <c r="I29" s="38"/>
      <c r="J29" s="38">
        <v>775</v>
      </c>
      <c r="K29" s="38">
        <v>339</v>
      </c>
      <c r="L29" s="38">
        <v>339</v>
      </c>
    </row>
    <row r="30" spans="1:12" ht="13.9" customHeight="1" x14ac:dyDescent="0.2">
      <c r="A30" s="45" t="s">
        <v>200</v>
      </c>
      <c r="B30" s="38">
        <v>1799</v>
      </c>
      <c r="C30" s="38">
        <v>939</v>
      </c>
      <c r="D30" s="38">
        <v>860</v>
      </c>
      <c r="E30" s="38"/>
      <c r="F30" s="38">
        <v>1129</v>
      </c>
      <c r="G30" s="38">
        <v>563</v>
      </c>
      <c r="H30" s="38">
        <v>566</v>
      </c>
      <c r="I30" s="38"/>
      <c r="J30" s="38">
        <v>670</v>
      </c>
      <c r="K30" s="38">
        <v>294</v>
      </c>
      <c r="L30" s="38">
        <v>294</v>
      </c>
    </row>
    <row r="31" spans="1:12" ht="13.9" customHeight="1" x14ac:dyDescent="0.2">
      <c r="A31" s="45" t="s">
        <v>201</v>
      </c>
      <c r="B31" s="38">
        <v>1443</v>
      </c>
      <c r="C31" s="38">
        <v>762</v>
      </c>
      <c r="D31" s="38">
        <v>681</v>
      </c>
      <c r="E31" s="38"/>
      <c r="F31" s="38">
        <v>916</v>
      </c>
      <c r="G31" s="38">
        <v>469</v>
      </c>
      <c r="H31" s="38">
        <v>447</v>
      </c>
      <c r="I31" s="38"/>
      <c r="J31" s="38">
        <v>527</v>
      </c>
      <c r="K31" s="38">
        <v>234</v>
      </c>
      <c r="L31" s="38">
        <v>234</v>
      </c>
    </row>
    <row r="32" spans="1:12" ht="13.9" customHeight="1" x14ac:dyDescent="0.2">
      <c r="A32" s="45" t="s">
        <v>202</v>
      </c>
      <c r="B32" s="38">
        <v>1108</v>
      </c>
      <c r="C32" s="38">
        <v>563</v>
      </c>
      <c r="D32" s="38">
        <v>545</v>
      </c>
      <c r="E32" s="38"/>
      <c r="F32" s="38">
        <v>640</v>
      </c>
      <c r="G32" s="38">
        <v>317</v>
      </c>
      <c r="H32" s="38">
        <v>323</v>
      </c>
      <c r="I32" s="38"/>
      <c r="J32" s="38">
        <v>468</v>
      </c>
      <c r="K32" s="38">
        <v>222</v>
      </c>
      <c r="L32" s="38">
        <v>222</v>
      </c>
    </row>
    <row r="33" spans="1:12" ht="13.9" customHeight="1" x14ac:dyDescent="0.2">
      <c r="A33" s="45" t="s">
        <v>203</v>
      </c>
      <c r="B33" s="38">
        <v>637</v>
      </c>
      <c r="C33" s="38">
        <v>350</v>
      </c>
      <c r="D33" s="38">
        <v>287</v>
      </c>
      <c r="E33" s="38"/>
      <c r="F33" s="38">
        <v>367</v>
      </c>
      <c r="G33" s="38">
        <v>187</v>
      </c>
      <c r="H33" s="38">
        <v>180</v>
      </c>
      <c r="I33" s="38"/>
      <c r="J33" s="38">
        <v>270</v>
      </c>
      <c r="K33" s="38">
        <v>107</v>
      </c>
      <c r="L33" s="38">
        <v>107</v>
      </c>
    </row>
    <row r="34" spans="1:12" ht="13.9" customHeight="1" x14ac:dyDescent="0.2">
      <c r="A34" s="45" t="s">
        <v>575</v>
      </c>
      <c r="B34" s="38">
        <v>532</v>
      </c>
      <c r="C34" s="38">
        <v>290</v>
      </c>
      <c r="D34" s="38">
        <v>242</v>
      </c>
      <c r="E34" s="38"/>
      <c r="F34" s="38">
        <v>223</v>
      </c>
      <c r="G34" s="38">
        <v>88</v>
      </c>
      <c r="H34" s="38">
        <v>135</v>
      </c>
      <c r="I34" s="38"/>
      <c r="J34" s="38">
        <v>309</v>
      </c>
      <c r="K34" s="38">
        <v>107</v>
      </c>
      <c r="L34" s="38">
        <v>107</v>
      </c>
    </row>
    <row r="35" spans="1:12" ht="13.9" customHeight="1" x14ac:dyDescent="0.2">
      <c r="A35" s="277" t="s">
        <v>206</v>
      </c>
      <c r="B35" s="126">
        <f>SUM(B36:B41)</f>
        <v>5141</v>
      </c>
      <c r="C35" s="126">
        <f>SUM(C36:C41)</f>
        <v>2798</v>
      </c>
      <c r="D35" s="126">
        <f>SUM(D36:D41)</f>
        <v>2343</v>
      </c>
      <c r="E35" s="126"/>
      <c r="F35" s="126">
        <f>SUM(F36:F41)</f>
        <v>2811</v>
      </c>
      <c r="G35" s="126">
        <f>SUM(G36:G41)</f>
        <v>1430</v>
      </c>
      <c r="H35" s="126">
        <f>SUM(H36:H41)</f>
        <v>1381</v>
      </c>
      <c r="I35" s="126"/>
      <c r="J35" s="126">
        <f>SUM(J36:J41)</f>
        <v>2330</v>
      </c>
      <c r="K35" s="126">
        <f>SUM(K36:K41)</f>
        <v>1368</v>
      </c>
      <c r="L35" s="126">
        <f>SUM(L36:L41)</f>
        <v>962</v>
      </c>
    </row>
    <row r="36" spans="1:12" ht="13.9" customHeight="1" x14ac:dyDescent="0.2">
      <c r="A36" s="45" t="s">
        <v>199</v>
      </c>
      <c r="B36" s="38">
        <v>1391</v>
      </c>
      <c r="C36" s="38">
        <v>744</v>
      </c>
      <c r="D36" s="38">
        <v>647</v>
      </c>
      <c r="E36" s="38"/>
      <c r="F36" s="38">
        <v>733</v>
      </c>
      <c r="G36" s="38">
        <v>371</v>
      </c>
      <c r="H36" s="38">
        <v>362</v>
      </c>
      <c r="I36" s="38"/>
      <c r="J36" s="38">
        <v>658</v>
      </c>
      <c r="K36" s="38">
        <v>373</v>
      </c>
      <c r="L36" s="38">
        <v>285</v>
      </c>
    </row>
    <row r="37" spans="1:12" ht="13.9" customHeight="1" x14ac:dyDescent="0.2">
      <c r="A37" s="45" t="s">
        <v>200</v>
      </c>
      <c r="B37" s="38">
        <v>1220</v>
      </c>
      <c r="C37" s="38">
        <v>625</v>
      </c>
      <c r="D37" s="38">
        <v>595</v>
      </c>
      <c r="E37" s="38"/>
      <c r="F37" s="38">
        <v>694</v>
      </c>
      <c r="G37" s="38">
        <v>326</v>
      </c>
      <c r="H37" s="38">
        <v>368</v>
      </c>
      <c r="I37" s="38"/>
      <c r="J37" s="38">
        <v>526</v>
      </c>
      <c r="K37" s="38">
        <v>299</v>
      </c>
      <c r="L37" s="38">
        <v>227</v>
      </c>
    </row>
    <row r="38" spans="1:12" ht="13.9" customHeight="1" x14ac:dyDescent="0.2">
      <c r="A38" s="45" t="s">
        <v>201</v>
      </c>
      <c r="B38" s="38">
        <v>977</v>
      </c>
      <c r="C38" s="38">
        <v>536</v>
      </c>
      <c r="D38" s="38">
        <v>441</v>
      </c>
      <c r="E38" s="38"/>
      <c r="F38" s="38">
        <v>542</v>
      </c>
      <c r="G38" s="38">
        <v>281</v>
      </c>
      <c r="H38" s="38">
        <v>261</v>
      </c>
      <c r="I38" s="38"/>
      <c r="J38" s="38">
        <v>435</v>
      </c>
      <c r="K38" s="38">
        <v>255</v>
      </c>
      <c r="L38" s="38">
        <v>180</v>
      </c>
    </row>
    <row r="39" spans="1:12" ht="13.9" customHeight="1" x14ac:dyDescent="0.2">
      <c r="A39" s="45" t="s">
        <v>202</v>
      </c>
      <c r="B39" s="38">
        <v>733</v>
      </c>
      <c r="C39" s="38">
        <v>437</v>
      </c>
      <c r="D39" s="38">
        <v>296</v>
      </c>
      <c r="E39" s="38"/>
      <c r="F39" s="38">
        <v>427</v>
      </c>
      <c r="G39" s="38">
        <v>236</v>
      </c>
      <c r="H39" s="38">
        <v>191</v>
      </c>
      <c r="I39" s="38"/>
      <c r="J39" s="38">
        <v>306</v>
      </c>
      <c r="K39" s="38">
        <v>201</v>
      </c>
      <c r="L39" s="38">
        <v>105</v>
      </c>
    </row>
    <row r="40" spans="1:12" ht="13.9" customHeight="1" x14ac:dyDescent="0.2">
      <c r="A40" s="45" t="s">
        <v>203</v>
      </c>
      <c r="B40" s="38">
        <v>470</v>
      </c>
      <c r="C40" s="38">
        <v>261</v>
      </c>
      <c r="D40" s="38">
        <v>209</v>
      </c>
      <c r="E40" s="38"/>
      <c r="F40" s="38">
        <v>259</v>
      </c>
      <c r="G40" s="38">
        <v>136</v>
      </c>
      <c r="H40" s="38">
        <v>123</v>
      </c>
      <c r="I40" s="38"/>
      <c r="J40" s="38">
        <v>211</v>
      </c>
      <c r="K40" s="38">
        <v>125</v>
      </c>
      <c r="L40" s="38">
        <v>86</v>
      </c>
    </row>
    <row r="41" spans="1:12" ht="13.9" customHeight="1" x14ac:dyDescent="0.2">
      <c r="A41" s="45" t="s">
        <v>575</v>
      </c>
      <c r="B41" s="38">
        <v>350</v>
      </c>
      <c r="C41" s="38">
        <v>195</v>
      </c>
      <c r="D41" s="38">
        <v>155</v>
      </c>
      <c r="E41" s="38"/>
      <c r="F41" s="38">
        <v>156</v>
      </c>
      <c r="G41" s="38">
        <v>80</v>
      </c>
      <c r="H41" s="38">
        <v>76</v>
      </c>
      <c r="I41" s="38"/>
      <c r="J41" s="38">
        <v>194</v>
      </c>
      <c r="K41" s="38">
        <v>115</v>
      </c>
      <c r="L41" s="38">
        <v>79</v>
      </c>
    </row>
    <row r="42" spans="1:12" ht="13.9" customHeight="1" x14ac:dyDescent="0.2">
      <c r="A42" s="277" t="s">
        <v>207</v>
      </c>
      <c r="B42" s="126">
        <f>SUM(B43:B48)</f>
        <v>7093</v>
      </c>
      <c r="C42" s="126">
        <f>SUM(C43:C48)</f>
        <v>3637</v>
      </c>
      <c r="D42" s="126">
        <f>SUM(D43:D48)</f>
        <v>3456</v>
      </c>
      <c r="E42" s="126"/>
      <c r="F42" s="126">
        <f>SUM(F43:F48)</f>
        <v>4401</v>
      </c>
      <c r="G42" s="126">
        <f>SUM(G43:G48)</f>
        <v>2165</v>
      </c>
      <c r="H42" s="126">
        <f>SUM(H43:H48)</f>
        <v>2236</v>
      </c>
      <c r="I42" s="126"/>
      <c r="J42" s="126">
        <f>SUM(J43:J48)</f>
        <v>2692</v>
      </c>
      <c r="K42" s="126">
        <f>SUM(K43:K48)</f>
        <v>1472</v>
      </c>
      <c r="L42" s="126">
        <f>SUM(L43:L48)</f>
        <v>1220</v>
      </c>
    </row>
    <row r="43" spans="1:12" ht="13.9" customHeight="1" x14ac:dyDescent="0.2">
      <c r="A43" s="45" t="s">
        <v>199</v>
      </c>
      <c r="B43" s="38">
        <v>1960</v>
      </c>
      <c r="C43" s="38">
        <v>1017</v>
      </c>
      <c r="D43" s="38">
        <v>943</v>
      </c>
      <c r="E43" s="38"/>
      <c r="F43" s="38">
        <v>1280</v>
      </c>
      <c r="G43" s="38">
        <v>643</v>
      </c>
      <c r="H43" s="38">
        <v>637</v>
      </c>
      <c r="I43" s="38"/>
      <c r="J43" s="38">
        <v>680</v>
      </c>
      <c r="K43" s="38">
        <v>374</v>
      </c>
      <c r="L43" s="38">
        <v>306</v>
      </c>
    </row>
    <row r="44" spans="1:12" ht="13.9" customHeight="1" x14ac:dyDescent="0.2">
      <c r="A44" s="45" t="s">
        <v>200</v>
      </c>
      <c r="B44" s="38">
        <v>1687</v>
      </c>
      <c r="C44" s="38">
        <v>855</v>
      </c>
      <c r="D44" s="38">
        <v>832</v>
      </c>
      <c r="E44" s="38"/>
      <c r="F44" s="38">
        <v>1131</v>
      </c>
      <c r="G44" s="38">
        <v>552</v>
      </c>
      <c r="H44" s="38">
        <v>579</v>
      </c>
      <c r="I44" s="38"/>
      <c r="J44" s="38">
        <v>556</v>
      </c>
      <c r="K44" s="38">
        <v>303</v>
      </c>
      <c r="L44" s="38">
        <v>253</v>
      </c>
    </row>
    <row r="45" spans="1:12" ht="13.9" customHeight="1" x14ac:dyDescent="0.2">
      <c r="A45" s="45" t="s">
        <v>201</v>
      </c>
      <c r="B45" s="38">
        <v>1379</v>
      </c>
      <c r="C45" s="38">
        <v>733</v>
      </c>
      <c r="D45" s="38">
        <v>646</v>
      </c>
      <c r="E45" s="38"/>
      <c r="F45" s="38">
        <v>886</v>
      </c>
      <c r="G45" s="38">
        <v>470</v>
      </c>
      <c r="H45" s="38">
        <v>416</v>
      </c>
      <c r="I45" s="38"/>
      <c r="J45" s="38">
        <v>493</v>
      </c>
      <c r="K45" s="38">
        <v>263</v>
      </c>
      <c r="L45" s="38">
        <v>230</v>
      </c>
    </row>
    <row r="46" spans="1:12" ht="13.9" customHeight="1" x14ac:dyDescent="0.2">
      <c r="A46" s="45" t="s">
        <v>202</v>
      </c>
      <c r="B46" s="38">
        <v>987</v>
      </c>
      <c r="C46" s="38">
        <v>494</v>
      </c>
      <c r="D46" s="38">
        <v>493</v>
      </c>
      <c r="E46" s="38"/>
      <c r="F46" s="38">
        <v>581</v>
      </c>
      <c r="G46" s="38">
        <v>265</v>
      </c>
      <c r="H46" s="38">
        <v>316</v>
      </c>
      <c r="I46" s="38"/>
      <c r="J46" s="38">
        <v>406</v>
      </c>
      <c r="K46" s="38">
        <v>229</v>
      </c>
      <c r="L46" s="38">
        <v>177</v>
      </c>
    </row>
    <row r="47" spans="1:12" ht="13.9" customHeight="1" x14ac:dyDescent="0.2">
      <c r="A47" s="45" t="s">
        <v>203</v>
      </c>
      <c r="B47" s="38">
        <v>644</v>
      </c>
      <c r="C47" s="38">
        <v>318</v>
      </c>
      <c r="D47" s="38">
        <v>326</v>
      </c>
      <c r="E47" s="38"/>
      <c r="F47" s="38">
        <v>375</v>
      </c>
      <c r="G47" s="38">
        <v>179</v>
      </c>
      <c r="H47" s="38">
        <v>196</v>
      </c>
      <c r="I47" s="38"/>
      <c r="J47" s="38">
        <v>269</v>
      </c>
      <c r="K47" s="38">
        <v>139</v>
      </c>
      <c r="L47" s="38">
        <v>130</v>
      </c>
    </row>
    <row r="48" spans="1:12" ht="13.9" customHeight="1" x14ac:dyDescent="0.2">
      <c r="A48" s="45" t="s">
        <v>575</v>
      </c>
      <c r="B48" s="38">
        <v>436</v>
      </c>
      <c r="C48" s="38">
        <v>220</v>
      </c>
      <c r="D48" s="38">
        <v>216</v>
      </c>
      <c r="E48" s="38"/>
      <c r="F48" s="38">
        <v>148</v>
      </c>
      <c r="G48" s="38">
        <v>56</v>
      </c>
      <c r="H48" s="38">
        <v>92</v>
      </c>
      <c r="I48" s="38"/>
      <c r="J48" s="38">
        <v>288</v>
      </c>
      <c r="K48" s="38">
        <v>164</v>
      </c>
      <c r="L48" s="38">
        <v>124</v>
      </c>
    </row>
    <row r="49" spans="1:12" ht="5.0999999999999996" customHeight="1" x14ac:dyDescent="0.2">
      <c r="A49" s="114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</row>
    <row r="50" spans="1:12" ht="42.75" customHeight="1" x14ac:dyDescent="0.2">
      <c r="A50" s="45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</row>
    <row r="51" spans="1:12" ht="42.75" customHeight="1" x14ac:dyDescent="0.2">
      <c r="A51" s="45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</row>
    <row r="52" spans="1:12" ht="42.75" customHeight="1" x14ac:dyDescent="0.2">
      <c r="A52" s="45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</row>
    <row r="53" spans="1:12" ht="42.75" customHeight="1" x14ac:dyDescent="0.2">
      <c r="A53" s="45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</row>
    <row r="54" spans="1:12" ht="42.75" customHeight="1" x14ac:dyDescent="0.2">
      <c r="A54" s="45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</row>
    <row r="55" spans="1:12" ht="42.75" customHeight="1" x14ac:dyDescent="0.2">
      <c r="A55" s="45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</row>
    <row r="56" spans="1:12" ht="15" customHeight="1" x14ac:dyDescent="0.25">
      <c r="A56" s="12"/>
      <c r="B56" s="12"/>
      <c r="C56" s="301"/>
      <c r="D56" s="301"/>
      <c r="E56" s="301"/>
      <c r="F56" s="301"/>
      <c r="G56" s="301"/>
      <c r="H56" s="301"/>
      <c r="I56" s="301"/>
      <c r="J56" s="301"/>
      <c r="K56" s="301"/>
      <c r="L56" s="301"/>
    </row>
    <row r="57" spans="1:12" ht="15" customHeight="1" x14ac:dyDescent="0.25">
      <c r="A57" s="12"/>
      <c r="B57" s="12"/>
      <c r="C57" s="301" t="s">
        <v>384</v>
      </c>
      <c r="D57" s="301"/>
      <c r="E57" s="301"/>
      <c r="F57" s="301"/>
      <c r="G57" s="301"/>
      <c r="H57" s="301"/>
      <c r="I57" s="301"/>
      <c r="J57" s="301"/>
      <c r="K57" s="301"/>
      <c r="L57" s="301"/>
    </row>
    <row r="58" spans="1:12" ht="5.0999999999999996" customHeight="1" x14ac:dyDescent="0.25">
      <c r="A58" s="85"/>
      <c r="B58" s="85"/>
      <c r="C58" s="99"/>
      <c r="D58" s="99"/>
      <c r="E58" s="99"/>
      <c r="F58" s="99"/>
      <c r="G58" s="99"/>
      <c r="H58" s="99"/>
      <c r="I58" s="99"/>
      <c r="J58" s="99"/>
      <c r="K58" s="99"/>
      <c r="L58" s="106"/>
    </row>
    <row r="59" spans="1:12" ht="4.9000000000000004" customHeight="1" x14ac:dyDescent="0.2">
      <c r="A59" s="61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</row>
    <row r="60" spans="1:12" ht="15" customHeight="1" x14ac:dyDescent="0.2">
      <c r="A60" s="84" t="s">
        <v>499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22"/>
    </row>
    <row r="61" spans="1:12" ht="15" customHeight="1" x14ac:dyDescent="0.2">
      <c r="A61" s="84" t="s">
        <v>501</v>
      </c>
      <c r="B61" s="15"/>
      <c r="C61" s="15"/>
      <c r="D61" s="15"/>
      <c r="E61" s="15"/>
      <c r="F61" s="15"/>
      <c r="G61" s="60"/>
      <c r="H61" s="60"/>
      <c r="I61" s="60"/>
      <c r="J61" s="60"/>
      <c r="K61" s="60"/>
      <c r="L61" s="23"/>
    </row>
    <row r="62" spans="1:12" ht="15" customHeight="1" x14ac:dyDescent="0.2">
      <c r="A62" s="3"/>
      <c r="B62" s="15"/>
      <c r="C62" s="15"/>
      <c r="D62" s="15"/>
      <c r="E62" s="15"/>
      <c r="F62" s="15"/>
      <c r="G62" s="60"/>
      <c r="H62" s="60"/>
      <c r="I62" s="60"/>
      <c r="J62" s="60"/>
      <c r="K62" s="60"/>
      <c r="L62" s="40" t="s">
        <v>1</v>
      </c>
    </row>
    <row r="63" spans="1:12" ht="5.0999999999999996" customHeight="1" x14ac:dyDescent="0.25">
      <c r="A63" s="109"/>
      <c r="B63" s="109"/>
      <c r="C63" s="109"/>
      <c r="D63" s="309"/>
      <c r="E63" s="309"/>
      <c r="F63" s="309"/>
      <c r="G63" s="309"/>
      <c r="H63" s="309"/>
      <c r="I63" s="309"/>
      <c r="J63" s="309"/>
      <c r="K63" s="309"/>
      <c r="L63" s="309"/>
    </row>
    <row r="64" spans="1:12" ht="5.0999999999999996" customHeight="1" x14ac:dyDescent="0.25">
      <c r="A64" s="104"/>
      <c r="B64" s="100"/>
      <c r="C64" s="100"/>
      <c r="D64" s="100"/>
      <c r="E64" s="100"/>
      <c r="F64" s="100"/>
      <c r="G64" s="100"/>
      <c r="H64" s="100"/>
      <c r="I64" s="100"/>
      <c r="J64" s="100"/>
      <c r="K64" s="110"/>
      <c r="L64" s="111"/>
    </row>
    <row r="65" spans="1:12" ht="18" customHeight="1" x14ac:dyDescent="0.2">
      <c r="A65" s="305" t="s">
        <v>198</v>
      </c>
      <c r="B65" s="267"/>
      <c r="C65" s="267" t="s">
        <v>3</v>
      </c>
      <c r="D65" s="267"/>
      <c r="E65" s="268"/>
      <c r="F65" s="267" t="s">
        <v>4</v>
      </c>
      <c r="G65" s="267" t="s">
        <v>574</v>
      </c>
      <c r="H65" s="267"/>
      <c r="I65" s="268"/>
      <c r="J65" s="267"/>
      <c r="K65" s="269" t="s">
        <v>5</v>
      </c>
      <c r="L65" s="267"/>
    </row>
    <row r="66" spans="1:12" ht="18" customHeight="1" x14ac:dyDescent="0.2">
      <c r="A66" s="305"/>
      <c r="B66" s="262" t="s">
        <v>6</v>
      </c>
      <c r="C66" s="262" t="s">
        <v>7</v>
      </c>
      <c r="D66" s="262" t="s">
        <v>8</v>
      </c>
      <c r="E66" s="262"/>
      <c r="F66" s="262" t="s">
        <v>6</v>
      </c>
      <c r="G66" s="262" t="s">
        <v>7</v>
      </c>
      <c r="H66" s="262" t="s">
        <v>8</v>
      </c>
      <c r="I66" s="262"/>
      <c r="J66" s="262" t="s">
        <v>6</v>
      </c>
      <c r="K66" s="262" t="s">
        <v>7</v>
      </c>
      <c r="L66" s="262" t="s">
        <v>8</v>
      </c>
    </row>
    <row r="67" spans="1:12" ht="5.0999999999999996" customHeight="1" x14ac:dyDescent="0.2">
      <c r="A67" s="112"/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</row>
    <row r="68" spans="1:12" ht="5.0999999999999996" customHeight="1" x14ac:dyDescent="0.2">
      <c r="A68" s="30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1:12" ht="13.9" customHeight="1" x14ac:dyDescent="0.2">
      <c r="A69" s="277" t="s">
        <v>208</v>
      </c>
      <c r="B69" s="126">
        <f>SUM(B70:B75)</f>
        <v>6190</v>
      </c>
      <c r="C69" s="126">
        <f>SUM(C70:C75)</f>
        <v>3095</v>
      </c>
      <c r="D69" s="126">
        <f>SUM(D70:D75)</f>
        <v>3095</v>
      </c>
      <c r="E69" s="126"/>
      <c r="F69" s="126">
        <f>SUM(F70:F75)</f>
        <v>3533</v>
      </c>
      <c r="G69" s="126">
        <f>SUM(G70:G75)</f>
        <v>1668</v>
      </c>
      <c r="H69" s="126">
        <f>SUM(H70:H75)</f>
        <v>1865</v>
      </c>
      <c r="I69" s="126"/>
      <c r="J69" s="126">
        <f>SUM(J70:J75)</f>
        <v>2657</v>
      </c>
      <c r="K69" s="126">
        <f>SUM(K70:K75)</f>
        <v>1427</v>
      </c>
      <c r="L69" s="126">
        <f>SUM(L70:L75)</f>
        <v>1230</v>
      </c>
    </row>
    <row r="70" spans="1:12" ht="13.9" customHeight="1" x14ac:dyDescent="0.2">
      <c r="A70" s="45" t="s">
        <v>199</v>
      </c>
      <c r="B70" s="38">
        <v>1663</v>
      </c>
      <c r="C70" s="38">
        <v>828</v>
      </c>
      <c r="D70" s="38">
        <v>835</v>
      </c>
      <c r="E70" s="38"/>
      <c r="F70" s="38">
        <v>977</v>
      </c>
      <c r="G70" s="38">
        <v>477</v>
      </c>
      <c r="H70" s="38">
        <v>500</v>
      </c>
      <c r="I70" s="38"/>
      <c r="J70" s="38">
        <v>686</v>
      </c>
      <c r="K70" s="38">
        <v>351</v>
      </c>
      <c r="L70" s="38">
        <v>335</v>
      </c>
    </row>
    <row r="71" spans="1:12" ht="13.9" customHeight="1" x14ac:dyDescent="0.2">
      <c r="A71" s="45" t="s">
        <v>200</v>
      </c>
      <c r="B71" s="38">
        <v>1497</v>
      </c>
      <c r="C71" s="38">
        <v>747</v>
      </c>
      <c r="D71" s="38">
        <v>750</v>
      </c>
      <c r="E71" s="38"/>
      <c r="F71" s="38">
        <v>897</v>
      </c>
      <c r="G71" s="38">
        <v>422</v>
      </c>
      <c r="H71" s="38">
        <v>475</v>
      </c>
      <c r="I71" s="38"/>
      <c r="J71" s="38">
        <v>600</v>
      </c>
      <c r="K71" s="38">
        <v>325</v>
      </c>
      <c r="L71" s="38">
        <v>275</v>
      </c>
    </row>
    <row r="72" spans="1:12" ht="13.9" customHeight="1" x14ac:dyDescent="0.2">
      <c r="A72" s="45" t="s">
        <v>201</v>
      </c>
      <c r="B72" s="38">
        <v>1163</v>
      </c>
      <c r="C72" s="38">
        <v>590</v>
      </c>
      <c r="D72" s="38">
        <v>573</v>
      </c>
      <c r="E72" s="38"/>
      <c r="F72" s="38">
        <v>691</v>
      </c>
      <c r="G72" s="38">
        <v>334</v>
      </c>
      <c r="H72" s="38">
        <v>357</v>
      </c>
      <c r="I72" s="38"/>
      <c r="J72" s="38">
        <v>472</v>
      </c>
      <c r="K72" s="38">
        <v>256</v>
      </c>
      <c r="L72" s="38">
        <v>216</v>
      </c>
    </row>
    <row r="73" spans="1:12" ht="13.9" customHeight="1" x14ac:dyDescent="0.2">
      <c r="A73" s="45" t="s">
        <v>202</v>
      </c>
      <c r="B73" s="38">
        <v>819</v>
      </c>
      <c r="C73" s="38">
        <v>408</v>
      </c>
      <c r="D73" s="38">
        <v>411</v>
      </c>
      <c r="E73" s="38"/>
      <c r="F73" s="38">
        <v>457</v>
      </c>
      <c r="G73" s="38">
        <v>202</v>
      </c>
      <c r="H73" s="38">
        <v>255</v>
      </c>
      <c r="I73" s="38"/>
      <c r="J73" s="38">
        <v>362</v>
      </c>
      <c r="K73" s="38">
        <v>206</v>
      </c>
      <c r="L73" s="38">
        <v>156</v>
      </c>
    </row>
    <row r="74" spans="1:12" ht="13.9" customHeight="1" x14ac:dyDescent="0.2">
      <c r="A74" s="45" t="s">
        <v>203</v>
      </c>
      <c r="B74" s="38">
        <v>559</v>
      </c>
      <c r="C74" s="38">
        <v>289</v>
      </c>
      <c r="D74" s="38">
        <v>270</v>
      </c>
      <c r="E74" s="38"/>
      <c r="F74" s="38">
        <v>285</v>
      </c>
      <c r="G74" s="38">
        <v>148</v>
      </c>
      <c r="H74" s="38">
        <v>137</v>
      </c>
      <c r="I74" s="38"/>
      <c r="J74" s="38">
        <v>274</v>
      </c>
      <c r="K74" s="38">
        <v>141</v>
      </c>
      <c r="L74" s="38">
        <v>133</v>
      </c>
    </row>
    <row r="75" spans="1:12" ht="13.9" customHeight="1" x14ac:dyDescent="0.2">
      <c r="A75" s="45" t="s">
        <v>575</v>
      </c>
      <c r="B75" s="38">
        <v>489</v>
      </c>
      <c r="C75" s="38">
        <v>233</v>
      </c>
      <c r="D75" s="38">
        <v>256</v>
      </c>
      <c r="E75" s="38"/>
      <c r="F75" s="38">
        <v>226</v>
      </c>
      <c r="G75" s="38">
        <v>85</v>
      </c>
      <c r="H75" s="38">
        <v>141</v>
      </c>
      <c r="I75" s="38"/>
      <c r="J75" s="38">
        <v>263</v>
      </c>
      <c r="K75" s="38">
        <v>148</v>
      </c>
      <c r="L75" s="38">
        <v>115</v>
      </c>
    </row>
    <row r="76" spans="1:12" ht="13.9" customHeight="1" x14ac:dyDescent="0.2">
      <c r="A76" s="277" t="s">
        <v>209</v>
      </c>
      <c r="B76" s="126">
        <f>SUM(B77:B82)</f>
        <v>7440</v>
      </c>
      <c r="C76" s="126">
        <f>SUM(C77:C82)</f>
        <v>3720</v>
      </c>
      <c r="D76" s="126">
        <f>SUM(D77:D82)</f>
        <v>3720</v>
      </c>
      <c r="E76" s="126"/>
      <c r="F76" s="126">
        <f>SUM(F77:F82)</f>
        <v>3402</v>
      </c>
      <c r="G76" s="126">
        <f>SUM(G77:G82)</f>
        <v>1552</v>
      </c>
      <c r="H76" s="126">
        <f>SUM(H77:H82)</f>
        <v>1850</v>
      </c>
      <c r="I76" s="126"/>
      <c r="J76" s="126">
        <f>SUM(J77:J82)</f>
        <v>4038</v>
      </c>
      <c r="K76" s="126">
        <f>SUM(K77:K82)</f>
        <v>2168</v>
      </c>
      <c r="L76" s="126">
        <f>SUM(L77:L82)</f>
        <v>1870</v>
      </c>
    </row>
    <row r="77" spans="1:12" ht="13.9" customHeight="1" x14ac:dyDescent="0.2">
      <c r="A77" s="45" t="s">
        <v>199</v>
      </c>
      <c r="B77" s="38">
        <v>2040</v>
      </c>
      <c r="C77" s="38">
        <v>1016</v>
      </c>
      <c r="D77" s="38">
        <v>1024</v>
      </c>
      <c r="E77" s="38"/>
      <c r="F77" s="38">
        <v>1003</v>
      </c>
      <c r="G77" s="38">
        <v>473</v>
      </c>
      <c r="H77" s="38">
        <v>530</v>
      </c>
      <c r="I77" s="38"/>
      <c r="J77" s="38">
        <v>1037</v>
      </c>
      <c r="K77" s="38">
        <v>543</v>
      </c>
      <c r="L77" s="38">
        <v>494</v>
      </c>
    </row>
    <row r="78" spans="1:12" ht="13.9" customHeight="1" x14ac:dyDescent="0.2">
      <c r="A78" s="45" t="s">
        <v>200</v>
      </c>
      <c r="B78" s="38">
        <v>1723</v>
      </c>
      <c r="C78" s="38">
        <v>863</v>
      </c>
      <c r="D78" s="38">
        <v>860</v>
      </c>
      <c r="E78" s="38"/>
      <c r="F78" s="38">
        <v>826</v>
      </c>
      <c r="G78" s="38">
        <v>389</v>
      </c>
      <c r="H78" s="38">
        <v>437</v>
      </c>
      <c r="I78" s="38"/>
      <c r="J78" s="38">
        <v>897</v>
      </c>
      <c r="K78" s="38">
        <v>474</v>
      </c>
      <c r="L78" s="38">
        <v>423</v>
      </c>
    </row>
    <row r="79" spans="1:12" ht="13.9" customHeight="1" x14ac:dyDescent="0.2">
      <c r="A79" s="45" t="s">
        <v>201</v>
      </c>
      <c r="B79" s="38">
        <v>1390</v>
      </c>
      <c r="C79" s="38">
        <v>704</v>
      </c>
      <c r="D79" s="38">
        <v>686</v>
      </c>
      <c r="E79" s="38"/>
      <c r="F79" s="38">
        <v>692</v>
      </c>
      <c r="G79" s="38">
        <v>327</v>
      </c>
      <c r="H79" s="38">
        <v>365</v>
      </c>
      <c r="I79" s="38"/>
      <c r="J79" s="38">
        <v>698</v>
      </c>
      <c r="K79" s="38">
        <v>377</v>
      </c>
      <c r="L79" s="38">
        <v>321</v>
      </c>
    </row>
    <row r="80" spans="1:12" ht="13.9" customHeight="1" x14ac:dyDescent="0.2">
      <c r="A80" s="45" t="s">
        <v>202</v>
      </c>
      <c r="B80" s="38">
        <v>1045</v>
      </c>
      <c r="C80" s="38">
        <v>501</v>
      </c>
      <c r="D80" s="38">
        <v>544</v>
      </c>
      <c r="E80" s="38"/>
      <c r="F80" s="38">
        <v>502</v>
      </c>
      <c r="G80" s="38">
        <v>204</v>
      </c>
      <c r="H80" s="38">
        <v>298</v>
      </c>
      <c r="I80" s="38"/>
      <c r="J80" s="38">
        <v>543</v>
      </c>
      <c r="K80" s="38">
        <v>297</v>
      </c>
      <c r="L80" s="38">
        <v>246</v>
      </c>
    </row>
    <row r="81" spans="1:12" ht="13.9" customHeight="1" x14ac:dyDescent="0.2">
      <c r="A81" s="45" t="s">
        <v>203</v>
      </c>
      <c r="B81" s="38">
        <v>688</v>
      </c>
      <c r="C81" s="38">
        <v>344</v>
      </c>
      <c r="D81" s="38">
        <v>344</v>
      </c>
      <c r="E81" s="38"/>
      <c r="F81" s="38">
        <v>280</v>
      </c>
      <c r="G81" s="38">
        <v>131</v>
      </c>
      <c r="H81" s="38">
        <v>149</v>
      </c>
      <c r="I81" s="38"/>
      <c r="J81" s="38">
        <v>408</v>
      </c>
      <c r="K81" s="38">
        <v>213</v>
      </c>
      <c r="L81" s="38">
        <v>195</v>
      </c>
    </row>
    <row r="82" spans="1:12" ht="13.9" customHeight="1" x14ac:dyDescent="0.2">
      <c r="A82" s="45" t="s">
        <v>575</v>
      </c>
      <c r="B82" s="38">
        <v>554</v>
      </c>
      <c r="C82" s="38">
        <v>292</v>
      </c>
      <c r="D82" s="38">
        <v>262</v>
      </c>
      <c r="E82" s="38"/>
      <c r="F82" s="38">
        <v>99</v>
      </c>
      <c r="G82" s="38">
        <v>28</v>
      </c>
      <c r="H82" s="38">
        <v>71</v>
      </c>
      <c r="I82" s="38"/>
      <c r="J82" s="38">
        <v>455</v>
      </c>
      <c r="K82" s="38">
        <v>264</v>
      </c>
      <c r="L82" s="38">
        <v>191</v>
      </c>
    </row>
    <row r="83" spans="1:12" ht="13.9" customHeight="1" x14ac:dyDescent="0.2">
      <c r="A83" s="277" t="s">
        <v>210</v>
      </c>
      <c r="B83" s="126">
        <f>SUM(B84:B89)</f>
        <v>7833</v>
      </c>
      <c r="C83" s="126">
        <f>SUM(C84:C89)</f>
        <v>3799</v>
      </c>
      <c r="D83" s="126">
        <f>SUM(D84:D89)</f>
        <v>4034</v>
      </c>
      <c r="E83" s="126"/>
      <c r="F83" s="126">
        <f>SUM(F84:F89)</f>
        <v>5515</v>
      </c>
      <c r="G83" s="126">
        <f>SUM(G84:G89)</f>
        <v>2552</v>
      </c>
      <c r="H83" s="126">
        <f>SUM(H84:H89)</f>
        <v>2963</v>
      </c>
      <c r="I83" s="126"/>
      <c r="J83" s="126">
        <f>SUM(J84:J89)</f>
        <v>2318</v>
      </c>
      <c r="K83" s="126">
        <f>SUM(K84:K89)</f>
        <v>1247</v>
      </c>
      <c r="L83" s="126">
        <f>SUM(L84:L89)</f>
        <v>1071</v>
      </c>
    </row>
    <row r="84" spans="1:12" ht="13.9" customHeight="1" x14ac:dyDescent="0.2">
      <c r="A84" s="45" t="s">
        <v>199</v>
      </c>
      <c r="B84" s="38">
        <v>1968</v>
      </c>
      <c r="C84" s="38">
        <v>988</v>
      </c>
      <c r="D84" s="38">
        <v>980</v>
      </c>
      <c r="E84" s="38"/>
      <c r="F84" s="38">
        <v>1446</v>
      </c>
      <c r="G84" s="38">
        <v>699</v>
      </c>
      <c r="H84" s="38">
        <v>747</v>
      </c>
      <c r="I84" s="38"/>
      <c r="J84" s="38">
        <v>522</v>
      </c>
      <c r="K84" s="38">
        <v>289</v>
      </c>
      <c r="L84" s="38">
        <v>233</v>
      </c>
    </row>
    <row r="85" spans="1:12" ht="13.9" customHeight="1" x14ac:dyDescent="0.2">
      <c r="A85" s="45" t="s">
        <v>200</v>
      </c>
      <c r="B85" s="38">
        <v>1895</v>
      </c>
      <c r="C85" s="38">
        <v>960</v>
      </c>
      <c r="D85" s="38">
        <v>935</v>
      </c>
      <c r="E85" s="38"/>
      <c r="F85" s="38">
        <v>1382</v>
      </c>
      <c r="G85" s="38">
        <v>691</v>
      </c>
      <c r="H85" s="38">
        <v>691</v>
      </c>
      <c r="I85" s="38"/>
      <c r="J85" s="38">
        <v>513</v>
      </c>
      <c r="K85" s="38">
        <v>269</v>
      </c>
      <c r="L85" s="38">
        <v>244</v>
      </c>
    </row>
    <row r="86" spans="1:12" ht="13.9" customHeight="1" x14ac:dyDescent="0.2">
      <c r="A86" s="45" t="s">
        <v>201</v>
      </c>
      <c r="B86" s="38">
        <v>1523</v>
      </c>
      <c r="C86" s="38">
        <v>731</v>
      </c>
      <c r="D86" s="38">
        <v>792</v>
      </c>
      <c r="E86" s="38"/>
      <c r="F86" s="38">
        <v>1126</v>
      </c>
      <c r="G86" s="38">
        <v>509</v>
      </c>
      <c r="H86" s="38">
        <v>617</v>
      </c>
      <c r="I86" s="38"/>
      <c r="J86" s="38">
        <v>397</v>
      </c>
      <c r="K86" s="38">
        <v>222</v>
      </c>
      <c r="L86" s="38">
        <v>175</v>
      </c>
    </row>
    <row r="87" spans="1:12" ht="13.9" customHeight="1" x14ac:dyDescent="0.2">
      <c r="A87" s="45" t="s">
        <v>202</v>
      </c>
      <c r="B87" s="38">
        <v>1147</v>
      </c>
      <c r="C87" s="38">
        <v>519</v>
      </c>
      <c r="D87" s="38">
        <v>628</v>
      </c>
      <c r="E87" s="38"/>
      <c r="F87" s="38">
        <v>752</v>
      </c>
      <c r="G87" s="38">
        <v>318</v>
      </c>
      <c r="H87" s="38">
        <v>434</v>
      </c>
      <c r="I87" s="38"/>
      <c r="J87" s="38">
        <v>395</v>
      </c>
      <c r="K87" s="38">
        <v>201</v>
      </c>
      <c r="L87" s="38">
        <v>194</v>
      </c>
    </row>
    <row r="88" spans="1:12" ht="13.9" customHeight="1" x14ac:dyDescent="0.2">
      <c r="A88" s="45" t="s">
        <v>203</v>
      </c>
      <c r="B88" s="38">
        <v>777</v>
      </c>
      <c r="C88" s="38">
        <v>364</v>
      </c>
      <c r="D88" s="38">
        <v>413</v>
      </c>
      <c r="E88" s="38"/>
      <c r="F88" s="38">
        <v>531</v>
      </c>
      <c r="G88" s="38">
        <v>230</v>
      </c>
      <c r="H88" s="38">
        <v>301</v>
      </c>
      <c r="I88" s="38"/>
      <c r="J88" s="38">
        <v>246</v>
      </c>
      <c r="K88" s="38">
        <v>134</v>
      </c>
      <c r="L88" s="38">
        <v>112</v>
      </c>
    </row>
    <row r="89" spans="1:12" ht="13.9" customHeight="1" x14ac:dyDescent="0.2">
      <c r="A89" s="45" t="s">
        <v>575</v>
      </c>
      <c r="B89" s="38">
        <v>523</v>
      </c>
      <c r="C89" s="38">
        <v>237</v>
      </c>
      <c r="D89" s="38">
        <v>286</v>
      </c>
      <c r="E89" s="38"/>
      <c r="F89" s="38">
        <v>278</v>
      </c>
      <c r="G89" s="38">
        <v>105</v>
      </c>
      <c r="H89" s="38">
        <v>173</v>
      </c>
      <c r="I89" s="38"/>
      <c r="J89" s="38">
        <v>245</v>
      </c>
      <c r="K89" s="38">
        <v>132</v>
      </c>
      <c r="L89" s="38">
        <v>113</v>
      </c>
    </row>
    <row r="90" spans="1:12" ht="13.9" customHeight="1" x14ac:dyDescent="0.2">
      <c r="A90" s="277" t="s">
        <v>211</v>
      </c>
      <c r="B90" s="126">
        <f>SUM(B91:B96)</f>
        <v>19640</v>
      </c>
      <c r="C90" s="126">
        <f>SUM(C91:C96)</f>
        <v>9694</v>
      </c>
      <c r="D90" s="126">
        <f>SUM(D91:D96)</f>
        <v>9946</v>
      </c>
      <c r="E90" s="126"/>
      <c r="F90" s="126">
        <f>SUM(F91:F96)</f>
        <v>12835</v>
      </c>
      <c r="G90" s="126">
        <f>SUM(G91:G96)</f>
        <v>5974</v>
      </c>
      <c r="H90" s="126">
        <f>SUM(H91:H96)</f>
        <v>6861</v>
      </c>
      <c r="I90" s="126"/>
      <c r="J90" s="126">
        <f>SUM(J91:J96)</f>
        <v>6805</v>
      </c>
      <c r="K90" s="126">
        <f>SUM(K91:K96)</f>
        <v>3720</v>
      </c>
      <c r="L90" s="126">
        <f>SUM(L91:L96)</f>
        <v>3085</v>
      </c>
    </row>
    <row r="91" spans="1:12" ht="13.9" customHeight="1" x14ac:dyDescent="0.2">
      <c r="A91" s="45" t="s">
        <v>199</v>
      </c>
      <c r="B91" s="38">
        <v>4976</v>
      </c>
      <c r="C91" s="38">
        <v>2451</v>
      </c>
      <c r="D91" s="38">
        <v>2525</v>
      </c>
      <c r="E91" s="38"/>
      <c r="F91" s="38">
        <v>3238</v>
      </c>
      <c r="G91" s="38">
        <v>1522</v>
      </c>
      <c r="H91" s="38">
        <v>1716</v>
      </c>
      <c r="I91" s="38"/>
      <c r="J91" s="38">
        <v>1738</v>
      </c>
      <c r="K91" s="38">
        <v>929</v>
      </c>
      <c r="L91" s="38">
        <v>809</v>
      </c>
    </row>
    <row r="92" spans="1:12" ht="13.9" customHeight="1" x14ac:dyDescent="0.2">
      <c r="A92" s="45" t="s">
        <v>200</v>
      </c>
      <c r="B92" s="38">
        <v>4419</v>
      </c>
      <c r="C92" s="38">
        <v>2172</v>
      </c>
      <c r="D92" s="38">
        <v>2247</v>
      </c>
      <c r="E92" s="38"/>
      <c r="F92" s="38">
        <v>2979</v>
      </c>
      <c r="G92" s="38">
        <v>1393</v>
      </c>
      <c r="H92" s="38">
        <v>1586</v>
      </c>
      <c r="I92" s="38"/>
      <c r="J92" s="38">
        <v>1440</v>
      </c>
      <c r="K92" s="38">
        <v>779</v>
      </c>
      <c r="L92" s="38">
        <v>661</v>
      </c>
    </row>
    <row r="93" spans="1:12" ht="13.9" customHeight="1" x14ac:dyDescent="0.2">
      <c r="A93" s="45" t="s">
        <v>201</v>
      </c>
      <c r="B93" s="38">
        <v>3820</v>
      </c>
      <c r="C93" s="38">
        <v>1868</v>
      </c>
      <c r="D93" s="38">
        <v>1952</v>
      </c>
      <c r="E93" s="38"/>
      <c r="F93" s="38">
        <v>2560</v>
      </c>
      <c r="G93" s="38">
        <v>1225</v>
      </c>
      <c r="H93" s="38">
        <v>1335</v>
      </c>
      <c r="I93" s="38"/>
      <c r="J93" s="38">
        <v>1260</v>
      </c>
      <c r="K93" s="38">
        <v>643</v>
      </c>
      <c r="L93" s="38">
        <v>617</v>
      </c>
    </row>
    <row r="94" spans="1:12" ht="13.9" customHeight="1" x14ac:dyDescent="0.2">
      <c r="A94" s="45" t="s">
        <v>202</v>
      </c>
      <c r="B94" s="38">
        <v>2988</v>
      </c>
      <c r="C94" s="38">
        <v>1451</v>
      </c>
      <c r="D94" s="38">
        <v>1537</v>
      </c>
      <c r="E94" s="38"/>
      <c r="F94" s="38">
        <v>1970</v>
      </c>
      <c r="G94" s="38">
        <v>899</v>
      </c>
      <c r="H94" s="38">
        <v>1071</v>
      </c>
      <c r="I94" s="38"/>
      <c r="J94" s="38">
        <v>1018</v>
      </c>
      <c r="K94" s="38">
        <v>552</v>
      </c>
      <c r="L94" s="38">
        <v>466</v>
      </c>
    </row>
    <row r="95" spans="1:12" ht="13.9" customHeight="1" x14ac:dyDescent="0.2">
      <c r="A95" s="45" t="s">
        <v>203</v>
      </c>
      <c r="B95" s="38">
        <v>1794</v>
      </c>
      <c r="C95" s="38">
        <v>941</v>
      </c>
      <c r="D95" s="38">
        <v>853</v>
      </c>
      <c r="E95" s="38"/>
      <c r="F95" s="38">
        <v>1129</v>
      </c>
      <c r="G95" s="38">
        <v>549</v>
      </c>
      <c r="H95" s="38">
        <v>580</v>
      </c>
      <c r="I95" s="38"/>
      <c r="J95" s="38">
        <v>665</v>
      </c>
      <c r="K95" s="38">
        <v>392</v>
      </c>
      <c r="L95" s="38">
        <v>273</v>
      </c>
    </row>
    <row r="96" spans="1:12" ht="13.9" customHeight="1" x14ac:dyDescent="0.2">
      <c r="A96" s="45" t="s">
        <v>575</v>
      </c>
      <c r="B96" s="38">
        <v>1643</v>
      </c>
      <c r="C96" s="38">
        <v>811</v>
      </c>
      <c r="D96" s="38">
        <v>832</v>
      </c>
      <c r="E96" s="38"/>
      <c r="F96" s="38">
        <v>959</v>
      </c>
      <c r="G96" s="38">
        <v>386</v>
      </c>
      <c r="H96" s="38">
        <v>573</v>
      </c>
      <c r="I96" s="38"/>
      <c r="J96" s="38">
        <v>684</v>
      </c>
      <c r="K96" s="38">
        <v>425</v>
      </c>
      <c r="L96" s="38">
        <v>259</v>
      </c>
    </row>
    <row r="97" spans="1:12" ht="13.9" customHeight="1" x14ac:dyDescent="0.2">
      <c r="A97" s="277" t="s">
        <v>204</v>
      </c>
      <c r="B97" s="126">
        <f>SUM(B98:B103)</f>
        <v>43974</v>
      </c>
      <c r="C97" s="126">
        <f>SUM(C98:C103)</f>
        <v>20000</v>
      </c>
      <c r="D97" s="126">
        <f>SUM(D98:D103)</f>
        <v>23974</v>
      </c>
      <c r="E97" s="126"/>
      <c r="F97" s="126">
        <f>SUM(F98:F103)</f>
        <v>37511</v>
      </c>
      <c r="G97" s="126">
        <f>SUM(G98:G103)</f>
        <v>16597</v>
      </c>
      <c r="H97" s="126">
        <f>SUM(H98:H103)</f>
        <v>20914</v>
      </c>
      <c r="I97" s="126"/>
      <c r="J97" s="126">
        <f>SUM(J98:J103)</f>
        <v>6463</v>
      </c>
      <c r="K97" s="126">
        <f>SUM(K98:K103)</f>
        <v>3403</v>
      </c>
      <c r="L97" s="126">
        <f>SUM(L98:L103)</f>
        <v>3060</v>
      </c>
    </row>
    <row r="98" spans="1:12" ht="13.9" customHeight="1" x14ac:dyDescent="0.2">
      <c r="A98" s="45" t="s">
        <v>199</v>
      </c>
      <c r="B98" s="38">
        <v>11509</v>
      </c>
      <c r="C98" s="38">
        <v>5325</v>
      </c>
      <c r="D98" s="38">
        <v>6184</v>
      </c>
      <c r="E98" s="38"/>
      <c r="F98" s="38">
        <v>9444</v>
      </c>
      <c r="G98" s="38">
        <v>4257</v>
      </c>
      <c r="H98" s="38">
        <v>5187</v>
      </c>
      <c r="I98" s="38"/>
      <c r="J98" s="38">
        <v>2065</v>
      </c>
      <c r="K98" s="38">
        <v>1068</v>
      </c>
      <c r="L98" s="38">
        <v>997</v>
      </c>
    </row>
    <row r="99" spans="1:12" ht="13.9" customHeight="1" x14ac:dyDescent="0.2">
      <c r="A99" s="45" t="s">
        <v>200</v>
      </c>
      <c r="B99" s="38">
        <v>10442</v>
      </c>
      <c r="C99" s="38">
        <v>4890</v>
      </c>
      <c r="D99" s="38">
        <v>5552</v>
      </c>
      <c r="E99" s="38"/>
      <c r="F99" s="38">
        <v>8700</v>
      </c>
      <c r="G99" s="38">
        <v>3964</v>
      </c>
      <c r="H99" s="38">
        <v>4736</v>
      </c>
      <c r="I99" s="38"/>
      <c r="J99" s="38">
        <v>1742</v>
      </c>
      <c r="K99" s="38">
        <v>926</v>
      </c>
      <c r="L99" s="38">
        <v>816</v>
      </c>
    </row>
    <row r="100" spans="1:12" ht="13.9" customHeight="1" x14ac:dyDescent="0.2">
      <c r="A100" s="45" t="s">
        <v>201</v>
      </c>
      <c r="B100" s="38">
        <v>8567</v>
      </c>
      <c r="C100" s="38">
        <v>3997</v>
      </c>
      <c r="D100" s="38">
        <v>4570</v>
      </c>
      <c r="E100" s="38"/>
      <c r="F100" s="38">
        <v>7286</v>
      </c>
      <c r="G100" s="38">
        <v>3310</v>
      </c>
      <c r="H100" s="38">
        <v>3976</v>
      </c>
      <c r="I100" s="38"/>
      <c r="J100" s="38">
        <v>1281</v>
      </c>
      <c r="K100" s="38">
        <v>687</v>
      </c>
      <c r="L100" s="38">
        <v>594</v>
      </c>
    </row>
    <row r="101" spans="1:12" ht="13.9" customHeight="1" x14ac:dyDescent="0.2">
      <c r="A101" s="45" t="s">
        <v>202</v>
      </c>
      <c r="B101" s="38">
        <v>6143</v>
      </c>
      <c r="C101" s="38">
        <v>2782</v>
      </c>
      <c r="D101" s="38">
        <v>3361</v>
      </c>
      <c r="E101" s="38"/>
      <c r="F101" s="38">
        <v>5368</v>
      </c>
      <c r="G101" s="38">
        <v>2361</v>
      </c>
      <c r="H101" s="38">
        <v>3007</v>
      </c>
      <c r="I101" s="38"/>
      <c r="J101" s="38">
        <v>775</v>
      </c>
      <c r="K101" s="38">
        <v>421</v>
      </c>
      <c r="L101" s="38">
        <v>354</v>
      </c>
    </row>
    <row r="102" spans="1:12" ht="13.9" customHeight="1" x14ac:dyDescent="0.2">
      <c r="A102" s="45" t="s">
        <v>203</v>
      </c>
      <c r="B102" s="38">
        <v>4011</v>
      </c>
      <c r="C102" s="38">
        <v>1722</v>
      </c>
      <c r="D102" s="38">
        <v>2289</v>
      </c>
      <c r="E102" s="38"/>
      <c r="F102" s="38">
        <v>3506</v>
      </c>
      <c r="G102" s="38">
        <v>1474</v>
      </c>
      <c r="H102" s="38">
        <v>2032</v>
      </c>
      <c r="I102" s="38"/>
      <c r="J102" s="38">
        <v>505</v>
      </c>
      <c r="K102" s="38">
        <v>248</v>
      </c>
      <c r="L102" s="38">
        <v>257</v>
      </c>
    </row>
    <row r="103" spans="1:12" ht="13.9" customHeight="1" x14ac:dyDescent="0.2">
      <c r="A103" s="45" t="s">
        <v>575</v>
      </c>
      <c r="B103" s="38">
        <v>3302</v>
      </c>
      <c r="C103" s="38">
        <v>1284</v>
      </c>
      <c r="D103" s="38">
        <v>2018</v>
      </c>
      <c r="E103" s="38"/>
      <c r="F103" s="38">
        <v>3207</v>
      </c>
      <c r="G103" s="38">
        <v>1231</v>
      </c>
      <c r="H103" s="38">
        <v>1976</v>
      </c>
      <c r="I103" s="38"/>
      <c r="J103" s="38">
        <v>95</v>
      </c>
      <c r="K103" s="38">
        <v>53</v>
      </c>
      <c r="L103" s="38">
        <v>42</v>
      </c>
    </row>
    <row r="104" spans="1:12" ht="5.0999999999999996" customHeight="1" x14ac:dyDescent="0.2">
      <c r="A104" s="114"/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</row>
    <row r="105" spans="1:12" ht="36.75" customHeight="1" x14ac:dyDescent="0.2">
      <c r="A105" s="7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</row>
    <row r="106" spans="1:12" ht="36.75" customHeight="1" x14ac:dyDescent="0.2">
      <c r="A106" s="7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</row>
    <row r="107" spans="1:12" ht="36.75" customHeight="1" x14ac:dyDescent="0.2">
      <c r="A107" s="7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</row>
    <row r="108" spans="1:12" ht="36.75" customHeight="1" x14ac:dyDescent="0.2">
      <c r="A108" s="7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</row>
    <row r="109" spans="1:12" ht="36.75" customHeight="1" x14ac:dyDescent="0.2">
      <c r="A109" s="7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</row>
    <row r="110" spans="1:12" ht="36.75" customHeight="1" x14ac:dyDescent="0.2">
      <c r="A110" s="7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</row>
    <row r="111" spans="1:12" ht="36.75" customHeight="1" x14ac:dyDescent="0.2">
      <c r="A111" s="7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</row>
    <row r="112" spans="1:12" ht="1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0"/>
    </row>
    <row r="113" spans="1:12" ht="15" customHeight="1" x14ac:dyDescent="0.25">
      <c r="A113" s="12"/>
      <c r="B113" s="12"/>
      <c r="C113" s="301" t="s">
        <v>384</v>
      </c>
      <c r="D113" s="301"/>
      <c r="E113" s="301"/>
      <c r="F113" s="301"/>
      <c r="G113" s="301"/>
      <c r="H113" s="301"/>
      <c r="I113" s="301"/>
      <c r="J113" s="301"/>
      <c r="K113" s="301"/>
      <c r="L113" s="301"/>
    </row>
    <row r="114" spans="1:12" ht="5.0999999999999996" customHeight="1" x14ac:dyDescent="0.25">
      <c r="A114" s="85"/>
      <c r="B114" s="85"/>
      <c r="C114" s="99"/>
      <c r="D114" s="99"/>
      <c r="E114" s="99"/>
      <c r="F114" s="99"/>
      <c r="G114" s="99"/>
      <c r="H114" s="99"/>
      <c r="I114" s="99"/>
      <c r="J114" s="99"/>
      <c r="K114" s="99"/>
      <c r="L114" s="106"/>
    </row>
    <row r="115" spans="1:12" ht="5.0999999999999996" customHeight="1" x14ac:dyDescent="0.2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</row>
    <row r="116" spans="1:12" ht="15" customHeight="1" x14ac:dyDescent="0.2">
      <c r="A116" s="84" t="s">
        <v>499</v>
      </c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22"/>
    </row>
    <row r="117" spans="1:12" ht="15" customHeight="1" x14ac:dyDescent="0.2">
      <c r="A117" s="84" t="s">
        <v>502</v>
      </c>
      <c r="B117" s="15"/>
      <c r="C117" s="15"/>
      <c r="D117" s="15"/>
      <c r="E117" s="15"/>
      <c r="F117" s="15"/>
      <c r="G117" s="60"/>
      <c r="H117" s="60"/>
      <c r="I117" s="60"/>
      <c r="J117" s="60"/>
      <c r="K117" s="60"/>
      <c r="L117" s="23"/>
    </row>
    <row r="118" spans="1:12" ht="15" customHeight="1" x14ac:dyDescent="0.2">
      <c r="A118" s="3"/>
      <c r="B118" s="15"/>
      <c r="C118" s="15"/>
      <c r="D118" s="15"/>
      <c r="E118" s="15"/>
      <c r="F118" s="15"/>
      <c r="G118" s="60"/>
      <c r="H118" s="60"/>
      <c r="I118" s="60"/>
      <c r="J118" s="60"/>
      <c r="K118" s="60"/>
      <c r="L118" s="40" t="s">
        <v>1</v>
      </c>
    </row>
    <row r="119" spans="1:12" ht="5.0999999999999996" customHeight="1" x14ac:dyDescent="0.25">
      <c r="A119" s="109"/>
      <c r="B119" s="109"/>
      <c r="C119" s="109"/>
      <c r="D119" s="309"/>
      <c r="E119" s="309"/>
      <c r="F119" s="309"/>
      <c r="G119" s="309"/>
      <c r="H119" s="309"/>
      <c r="I119" s="309"/>
      <c r="J119" s="309"/>
      <c r="K119" s="309"/>
      <c r="L119" s="309"/>
    </row>
    <row r="120" spans="1:12" ht="5.0999999999999996" customHeight="1" x14ac:dyDescent="0.25">
      <c r="A120" s="104"/>
      <c r="B120" s="100"/>
      <c r="C120" s="100"/>
      <c r="D120" s="100"/>
      <c r="E120" s="100"/>
      <c r="F120" s="100"/>
      <c r="G120" s="100"/>
      <c r="H120" s="100"/>
      <c r="I120" s="100"/>
      <c r="J120" s="100"/>
      <c r="K120" s="110"/>
      <c r="L120" s="111"/>
    </row>
    <row r="121" spans="1:12" ht="18" customHeight="1" x14ac:dyDescent="0.2">
      <c r="A121" s="305" t="s">
        <v>198</v>
      </c>
      <c r="B121" s="267"/>
      <c r="C121" s="267" t="s">
        <v>3</v>
      </c>
      <c r="D121" s="267"/>
      <c r="E121" s="268"/>
      <c r="F121" s="267" t="s">
        <v>4</v>
      </c>
      <c r="G121" s="267" t="s">
        <v>574</v>
      </c>
      <c r="H121" s="267"/>
      <c r="I121" s="268"/>
      <c r="J121" s="267"/>
      <c r="K121" s="269" t="s">
        <v>5</v>
      </c>
      <c r="L121" s="267"/>
    </row>
    <row r="122" spans="1:12" ht="18" customHeight="1" x14ac:dyDescent="0.2">
      <c r="A122" s="305"/>
      <c r="B122" s="262" t="s">
        <v>6</v>
      </c>
      <c r="C122" s="262" t="s">
        <v>7</v>
      </c>
      <c r="D122" s="262" t="s">
        <v>8</v>
      </c>
      <c r="E122" s="262"/>
      <c r="F122" s="262" t="s">
        <v>6</v>
      </c>
      <c r="G122" s="262" t="s">
        <v>7</v>
      </c>
      <c r="H122" s="262" t="s">
        <v>8</v>
      </c>
      <c r="I122" s="262"/>
      <c r="J122" s="262" t="s">
        <v>6</v>
      </c>
      <c r="K122" s="262" t="s">
        <v>7</v>
      </c>
      <c r="L122" s="262" t="s">
        <v>8</v>
      </c>
    </row>
    <row r="123" spans="1:12" ht="5.0999999999999996" customHeight="1" x14ac:dyDescent="0.2">
      <c r="A123" s="112"/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</row>
    <row r="124" spans="1:12" ht="5.0999999999999996" customHeight="1" x14ac:dyDescent="0.2">
      <c r="A124" s="30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</row>
    <row r="125" spans="1:12" ht="13.9" customHeight="1" x14ac:dyDescent="0.2">
      <c r="A125" s="277" t="s">
        <v>212</v>
      </c>
      <c r="B125" s="126">
        <f>SUM(B126:B131)</f>
        <v>6734</v>
      </c>
      <c r="C125" s="126">
        <f>SUM(C126:C131)</f>
        <v>3381</v>
      </c>
      <c r="D125" s="126">
        <f>SUM(D126:D131)</f>
        <v>3353</v>
      </c>
      <c r="E125" s="126"/>
      <c r="F125" s="126">
        <f>SUM(F126:F131)</f>
        <v>1895</v>
      </c>
      <c r="G125" s="126">
        <f>SUM(G126:G131)</f>
        <v>879</v>
      </c>
      <c r="H125" s="126">
        <f>SUM(H126:H131)</f>
        <v>1016</v>
      </c>
      <c r="I125" s="126"/>
      <c r="J125" s="126">
        <f>SUM(J126:J131)</f>
        <v>4839</v>
      </c>
      <c r="K125" s="126">
        <f>SUM(K126:K131)</f>
        <v>2502</v>
      </c>
      <c r="L125" s="126">
        <f>SUM(L126:L131)</f>
        <v>2337</v>
      </c>
    </row>
    <row r="126" spans="1:12" ht="13.9" customHeight="1" x14ac:dyDescent="0.2">
      <c r="A126" s="45" t="s">
        <v>199</v>
      </c>
      <c r="B126" s="38">
        <v>1910</v>
      </c>
      <c r="C126" s="38">
        <v>965</v>
      </c>
      <c r="D126" s="38">
        <v>945</v>
      </c>
      <c r="E126" s="38"/>
      <c r="F126" s="38">
        <v>584</v>
      </c>
      <c r="G126" s="38">
        <v>274</v>
      </c>
      <c r="H126" s="38">
        <v>310</v>
      </c>
      <c r="I126" s="38"/>
      <c r="J126" s="38">
        <v>1326</v>
      </c>
      <c r="K126" s="38">
        <v>691</v>
      </c>
      <c r="L126" s="38">
        <v>635</v>
      </c>
    </row>
    <row r="127" spans="1:12" ht="13.9" customHeight="1" x14ac:dyDescent="0.2">
      <c r="A127" s="45" t="s">
        <v>200</v>
      </c>
      <c r="B127" s="38">
        <v>1617</v>
      </c>
      <c r="C127" s="38">
        <v>842</v>
      </c>
      <c r="D127" s="38">
        <v>775</v>
      </c>
      <c r="E127" s="38"/>
      <c r="F127" s="38">
        <v>477</v>
      </c>
      <c r="G127" s="38">
        <v>235</v>
      </c>
      <c r="H127" s="38">
        <v>242</v>
      </c>
      <c r="I127" s="38"/>
      <c r="J127" s="38">
        <v>1140</v>
      </c>
      <c r="K127" s="38">
        <v>607</v>
      </c>
      <c r="L127" s="38">
        <v>533</v>
      </c>
    </row>
    <row r="128" spans="1:12" ht="13.9" customHeight="1" x14ac:dyDescent="0.2">
      <c r="A128" s="45" t="s">
        <v>201</v>
      </c>
      <c r="B128" s="38">
        <v>1254</v>
      </c>
      <c r="C128" s="38">
        <v>634</v>
      </c>
      <c r="D128" s="38">
        <v>620</v>
      </c>
      <c r="E128" s="38"/>
      <c r="F128" s="38">
        <v>353</v>
      </c>
      <c r="G128" s="38">
        <v>162</v>
      </c>
      <c r="H128" s="38">
        <v>191</v>
      </c>
      <c r="I128" s="38"/>
      <c r="J128" s="38">
        <v>901</v>
      </c>
      <c r="K128" s="38">
        <v>472</v>
      </c>
      <c r="L128" s="38">
        <v>429</v>
      </c>
    </row>
    <row r="129" spans="1:12" ht="13.9" customHeight="1" x14ac:dyDescent="0.2">
      <c r="A129" s="45" t="s">
        <v>202</v>
      </c>
      <c r="B129" s="38">
        <v>884</v>
      </c>
      <c r="C129" s="38">
        <v>439</v>
      </c>
      <c r="D129" s="38">
        <v>445</v>
      </c>
      <c r="E129" s="38"/>
      <c r="F129" s="38">
        <v>235</v>
      </c>
      <c r="G129" s="38">
        <v>100</v>
      </c>
      <c r="H129" s="38">
        <v>135</v>
      </c>
      <c r="I129" s="38"/>
      <c r="J129" s="38">
        <v>649</v>
      </c>
      <c r="K129" s="38">
        <v>339</v>
      </c>
      <c r="L129" s="38">
        <v>310</v>
      </c>
    </row>
    <row r="130" spans="1:12" ht="13.9" customHeight="1" x14ac:dyDescent="0.2">
      <c r="A130" s="45" t="s">
        <v>203</v>
      </c>
      <c r="B130" s="38">
        <v>608</v>
      </c>
      <c r="C130" s="38">
        <v>282</v>
      </c>
      <c r="D130" s="38">
        <v>326</v>
      </c>
      <c r="E130" s="38"/>
      <c r="F130" s="38">
        <v>128</v>
      </c>
      <c r="G130" s="38">
        <v>63</v>
      </c>
      <c r="H130" s="38">
        <v>65</v>
      </c>
      <c r="I130" s="38"/>
      <c r="J130" s="38">
        <v>480</v>
      </c>
      <c r="K130" s="38">
        <v>219</v>
      </c>
      <c r="L130" s="38">
        <v>261</v>
      </c>
    </row>
    <row r="131" spans="1:12" ht="13.9" customHeight="1" x14ac:dyDescent="0.2">
      <c r="A131" s="45" t="s">
        <v>575</v>
      </c>
      <c r="B131" s="38">
        <v>461</v>
      </c>
      <c r="C131" s="38">
        <v>219</v>
      </c>
      <c r="D131" s="38">
        <v>242</v>
      </c>
      <c r="E131" s="38"/>
      <c r="F131" s="38">
        <v>118</v>
      </c>
      <c r="G131" s="38">
        <v>45</v>
      </c>
      <c r="H131" s="38">
        <v>73</v>
      </c>
      <c r="I131" s="38"/>
      <c r="J131" s="38">
        <v>343</v>
      </c>
      <c r="K131" s="38">
        <v>174</v>
      </c>
      <c r="L131" s="38">
        <v>169</v>
      </c>
    </row>
    <row r="132" spans="1:12" ht="13.9" customHeight="1" x14ac:dyDescent="0.2">
      <c r="A132" s="277" t="s">
        <v>213</v>
      </c>
      <c r="B132" s="126">
        <f>SUM(B133:B138)</f>
        <v>9396</v>
      </c>
      <c r="C132" s="126">
        <f>SUM(C133:C138)</f>
        <v>4579</v>
      </c>
      <c r="D132" s="126">
        <f>SUM(D133:D138)</f>
        <v>4817</v>
      </c>
      <c r="E132" s="126"/>
      <c r="F132" s="126">
        <f>SUM(F133:F138)</f>
        <v>3655</v>
      </c>
      <c r="G132" s="126">
        <f>SUM(G133:G138)</f>
        <v>1652</v>
      </c>
      <c r="H132" s="126">
        <f>SUM(H133:H138)</f>
        <v>2003</v>
      </c>
      <c r="I132" s="126"/>
      <c r="J132" s="126">
        <f>SUM(J133:J138)</f>
        <v>5741</v>
      </c>
      <c r="K132" s="126">
        <f>SUM(K133:K138)</f>
        <v>2927</v>
      </c>
      <c r="L132" s="126">
        <f>SUM(L133:L138)</f>
        <v>2814</v>
      </c>
    </row>
    <row r="133" spans="1:12" ht="13.9" customHeight="1" x14ac:dyDescent="0.2">
      <c r="A133" s="45" t="s">
        <v>199</v>
      </c>
      <c r="B133" s="38">
        <v>2399</v>
      </c>
      <c r="C133" s="38">
        <v>1196</v>
      </c>
      <c r="D133" s="38">
        <v>1203</v>
      </c>
      <c r="E133" s="38"/>
      <c r="F133" s="38">
        <v>922</v>
      </c>
      <c r="G133" s="38">
        <v>443</v>
      </c>
      <c r="H133" s="38">
        <v>479</v>
      </c>
      <c r="I133" s="38"/>
      <c r="J133" s="38">
        <v>1477</v>
      </c>
      <c r="K133" s="38">
        <v>753</v>
      </c>
      <c r="L133" s="38">
        <v>724</v>
      </c>
    </row>
    <row r="134" spans="1:12" ht="13.9" customHeight="1" x14ac:dyDescent="0.2">
      <c r="A134" s="45" t="s">
        <v>200</v>
      </c>
      <c r="B134" s="38">
        <v>2188</v>
      </c>
      <c r="C134" s="38">
        <v>1081</v>
      </c>
      <c r="D134" s="38">
        <v>1107</v>
      </c>
      <c r="E134" s="38"/>
      <c r="F134" s="38">
        <v>823</v>
      </c>
      <c r="G134" s="38">
        <v>390</v>
      </c>
      <c r="H134" s="38">
        <v>433</v>
      </c>
      <c r="I134" s="38"/>
      <c r="J134" s="38">
        <v>1365</v>
      </c>
      <c r="K134" s="38">
        <v>691</v>
      </c>
      <c r="L134" s="38">
        <v>674</v>
      </c>
    </row>
    <row r="135" spans="1:12" ht="13.9" customHeight="1" x14ac:dyDescent="0.2">
      <c r="A135" s="45" t="s">
        <v>201</v>
      </c>
      <c r="B135" s="38">
        <v>1876</v>
      </c>
      <c r="C135" s="38">
        <v>932</v>
      </c>
      <c r="D135" s="38">
        <v>944</v>
      </c>
      <c r="E135" s="38"/>
      <c r="F135" s="38">
        <v>740</v>
      </c>
      <c r="G135" s="38">
        <v>346</v>
      </c>
      <c r="H135" s="38">
        <v>394</v>
      </c>
      <c r="I135" s="38"/>
      <c r="J135" s="38">
        <v>1136</v>
      </c>
      <c r="K135" s="38">
        <v>586</v>
      </c>
      <c r="L135" s="38">
        <v>550</v>
      </c>
    </row>
    <row r="136" spans="1:12" ht="13.9" customHeight="1" x14ac:dyDescent="0.2">
      <c r="A136" s="45" t="s">
        <v>202</v>
      </c>
      <c r="B136" s="38">
        <v>1329</v>
      </c>
      <c r="C136" s="38">
        <v>632</v>
      </c>
      <c r="D136" s="38">
        <v>697</v>
      </c>
      <c r="E136" s="38"/>
      <c r="F136" s="38">
        <v>494</v>
      </c>
      <c r="G136" s="38">
        <v>208</v>
      </c>
      <c r="H136" s="38">
        <v>286</v>
      </c>
      <c r="I136" s="38"/>
      <c r="J136" s="38">
        <v>835</v>
      </c>
      <c r="K136" s="38">
        <v>424</v>
      </c>
      <c r="L136" s="38">
        <v>411</v>
      </c>
    </row>
    <row r="137" spans="1:12" ht="13.9" customHeight="1" x14ac:dyDescent="0.2">
      <c r="A137" s="45" t="s">
        <v>203</v>
      </c>
      <c r="B137" s="38">
        <v>844</v>
      </c>
      <c r="C137" s="38">
        <v>404</v>
      </c>
      <c r="D137" s="38">
        <v>440</v>
      </c>
      <c r="E137" s="38"/>
      <c r="F137" s="38">
        <v>316</v>
      </c>
      <c r="G137" s="38">
        <v>135</v>
      </c>
      <c r="H137" s="38">
        <v>181</v>
      </c>
      <c r="I137" s="38"/>
      <c r="J137" s="38">
        <v>528</v>
      </c>
      <c r="K137" s="38">
        <v>269</v>
      </c>
      <c r="L137" s="38">
        <v>259</v>
      </c>
    </row>
    <row r="138" spans="1:12" ht="13.9" customHeight="1" x14ac:dyDescent="0.2">
      <c r="A138" s="75" t="s">
        <v>575</v>
      </c>
      <c r="B138" s="6">
        <v>760</v>
      </c>
      <c r="C138" s="6">
        <v>334</v>
      </c>
      <c r="D138" s="6">
        <v>426</v>
      </c>
      <c r="E138" s="6"/>
      <c r="F138" s="6">
        <v>360</v>
      </c>
      <c r="G138" s="6">
        <v>130</v>
      </c>
      <c r="H138" s="6">
        <v>230</v>
      </c>
      <c r="I138" s="6"/>
      <c r="J138" s="6">
        <v>400</v>
      </c>
      <c r="K138" s="6">
        <v>204</v>
      </c>
      <c r="L138" s="6">
        <v>196</v>
      </c>
    </row>
    <row r="139" spans="1:12" ht="13.9" customHeight="1" x14ac:dyDescent="0.2">
      <c r="A139" s="277" t="s">
        <v>214</v>
      </c>
      <c r="B139" s="126">
        <f>SUM(B140:B145)</f>
        <v>7336</v>
      </c>
      <c r="C139" s="126">
        <f>SUM(C140:C145)</f>
        <v>3745</v>
      </c>
      <c r="D139" s="126">
        <f>SUM(D140:D145)</f>
        <v>3591</v>
      </c>
      <c r="E139" s="126"/>
      <c r="F139" s="126">
        <f>SUM(F140:F145)</f>
        <v>3918</v>
      </c>
      <c r="G139" s="126">
        <f>SUM(G140:G145)</f>
        <v>1861</v>
      </c>
      <c r="H139" s="126">
        <f>SUM(H140:H145)</f>
        <v>2057</v>
      </c>
      <c r="I139" s="126"/>
      <c r="J139" s="126">
        <f>SUM(J140:J145)</f>
        <v>3418</v>
      </c>
      <c r="K139" s="126">
        <f>SUM(K140:K145)</f>
        <v>1884</v>
      </c>
      <c r="L139" s="126">
        <f>SUM(L140:L145)</f>
        <v>1534</v>
      </c>
    </row>
    <row r="140" spans="1:12" ht="13.9" customHeight="1" x14ac:dyDescent="0.2">
      <c r="A140" s="45" t="s">
        <v>199</v>
      </c>
      <c r="B140" s="38">
        <v>1944</v>
      </c>
      <c r="C140" s="38">
        <v>971</v>
      </c>
      <c r="D140" s="38">
        <v>973</v>
      </c>
      <c r="E140" s="38"/>
      <c r="F140" s="38">
        <v>1054</v>
      </c>
      <c r="G140" s="38">
        <v>492</v>
      </c>
      <c r="H140" s="38">
        <v>562</v>
      </c>
      <c r="I140" s="38"/>
      <c r="J140" s="38">
        <v>890</v>
      </c>
      <c r="K140" s="38">
        <v>479</v>
      </c>
      <c r="L140" s="38">
        <v>411</v>
      </c>
    </row>
    <row r="141" spans="1:12" ht="13.9" customHeight="1" x14ac:dyDescent="0.2">
      <c r="A141" s="45" t="s">
        <v>200</v>
      </c>
      <c r="B141" s="38">
        <v>1689</v>
      </c>
      <c r="C141" s="38">
        <v>855</v>
      </c>
      <c r="D141" s="38">
        <v>834</v>
      </c>
      <c r="E141" s="38"/>
      <c r="F141" s="38">
        <v>930</v>
      </c>
      <c r="G141" s="38">
        <v>436</v>
      </c>
      <c r="H141" s="38">
        <v>494</v>
      </c>
      <c r="I141" s="38"/>
      <c r="J141" s="38">
        <v>759</v>
      </c>
      <c r="K141" s="38">
        <v>419</v>
      </c>
      <c r="L141" s="38">
        <v>340</v>
      </c>
    </row>
    <row r="142" spans="1:12" ht="13.9" customHeight="1" x14ac:dyDescent="0.2">
      <c r="A142" s="45" t="s">
        <v>201</v>
      </c>
      <c r="B142" s="38">
        <v>1464</v>
      </c>
      <c r="C142" s="38">
        <v>756</v>
      </c>
      <c r="D142" s="38">
        <v>708</v>
      </c>
      <c r="E142" s="38"/>
      <c r="F142" s="38">
        <v>812</v>
      </c>
      <c r="G142" s="38">
        <v>394</v>
      </c>
      <c r="H142" s="38">
        <v>418</v>
      </c>
      <c r="I142" s="38"/>
      <c r="J142" s="38">
        <v>652</v>
      </c>
      <c r="K142" s="38">
        <v>362</v>
      </c>
      <c r="L142" s="38">
        <v>290</v>
      </c>
    </row>
    <row r="143" spans="1:12" ht="13.9" customHeight="1" x14ac:dyDescent="0.2">
      <c r="A143" s="45" t="s">
        <v>202</v>
      </c>
      <c r="B143" s="38">
        <v>1047</v>
      </c>
      <c r="C143" s="38">
        <v>545</v>
      </c>
      <c r="D143" s="38">
        <v>502</v>
      </c>
      <c r="E143" s="38"/>
      <c r="F143" s="38">
        <v>562</v>
      </c>
      <c r="G143" s="38">
        <v>280</v>
      </c>
      <c r="H143" s="38">
        <v>282</v>
      </c>
      <c r="I143" s="38"/>
      <c r="J143" s="38">
        <v>485</v>
      </c>
      <c r="K143" s="38">
        <v>265</v>
      </c>
      <c r="L143" s="38">
        <v>220</v>
      </c>
    </row>
    <row r="144" spans="1:12" ht="13.9" customHeight="1" x14ac:dyDescent="0.2">
      <c r="A144" s="45" t="s">
        <v>203</v>
      </c>
      <c r="B144" s="38">
        <v>697</v>
      </c>
      <c r="C144" s="38">
        <v>361</v>
      </c>
      <c r="D144" s="38">
        <v>336</v>
      </c>
      <c r="E144" s="38"/>
      <c r="F144" s="38">
        <v>323</v>
      </c>
      <c r="G144" s="38">
        <v>159</v>
      </c>
      <c r="H144" s="38">
        <v>164</v>
      </c>
      <c r="I144" s="38"/>
      <c r="J144" s="38">
        <v>374</v>
      </c>
      <c r="K144" s="38">
        <v>202</v>
      </c>
      <c r="L144" s="38">
        <v>172</v>
      </c>
    </row>
    <row r="145" spans="1:12" ht="13.9" customHeight="1" x14ac:dyDescent="0.2">
      <c r="A145" s="45" t="s">
        <v>575</v>
      </c>
      <c r="B145" s="38">
        <v>495</v>
      </c>
      <c r="C145" s="38">
        <v>257</v>
      </c>
      <c r="D145" s="38">
        <v>238</v>
      </c>
      <c r="E145" s="38"/>
      <c r="F145" s="38">
        <v>237</v>
      </c>
      <c r="G145" s="38">
        <v>100</v>
      </c>
      <c r="H145" s="38">
        <v>137</v>
      </c>
      <c r="I145" s="38"/>
      <c r="J145" s="38">
        <v>258</v>
      </c>
      <c r="K145" s="38">
        <v>157</v>
      </c>
      <c r="L145" s="38">
        <v>101</v>
      </c>
    </row>
    <row r="146" spans="1:12" ht="13.9" customHeight="1" x14ac:dyDescent="0.2">
      <c r="A146" s="127" t="s">
        <v>215</v>
      </c>
      <c r="B146" s="126">
        <f>SUM(B147:B152)</f>
        <v>97454</v>
      </c>
      <c r="C146" s="126">
        <f>SUM(C147:C152)</f>
        <v>45888</v>
      </c>
      <c r="D146" s="126">
        <f>SUM(D147:D152)</f>
        <v>51566</v>
      </c>
      <c r="E146" s="126"/>
      <c r="F146" s="126">
        <f>SUM(F147:F152)</f>
        <v>66113</v>
      </c>
      <c r="G146" s="126">
        <f>SUM(G147:G152)</f>
        <v>29051</v>
      </c>
      <c r="H146" s="126">
        <f>SUM(H147:H152)</f>
        <v>37062</v>
      </c>
      <c r="I146" s="126"/>
      <c r="J146" s="126">
        <f>SUM(J147:J152)</f>
        <v>31341</v>
      </c>
      <c r="K146" s="126">
        <f>SUM(K147:K152)</f>
        <v>16837</v>
      </c>
      <c r="L146" s="126">
        <f>SUM(L147:L152)</f>
        <v>14504</v>
      </c>
    </row>
    <row r="147" spans="1:12" ht="13.9" customHeight="1" x14ac:dyDescent="0.2">
      <c r="A147" s="45" t="s">
        <v>199</v>
      </c>
      <c r="B147" s="38">
        <v>28853</v>
      </c>
      <c r="C147" s="38">
        <v>13932</v>
      </c>
      <c r="D147" s="38">
        <v>14921</v>
      </c>
      <c r="E147" s="38"/>
      <c r="F147" s="38">
        <v>20232</v>
      </c>
      <c r="G147" s="38">
        <v>9392</v>
      </c>
      <c r="H147" s="38">
        <v>10840</v>
      </c>
      <c r="I147" s="38"/>
      <c r="J147" s="38">
        <v>8621</v>
      </c>
      <c r="K147" s="38">
        <v>4540</v>
      </c>
      <c r="L147" s="38">
        <v>4081</v>
      </c>
    </row>
    <row r="148" spans="1:12" ht="13.9" customHeight="1" x14ac:dyDescent="0.2">
      <c r="A148" s="45" t="s">
        <v>200</v>
      </c>
      <c r="B148" s="38">
        <v>22539</v>
      </c>
      <c r="C148" s="38">
        <v>10916</v>
      </c>
      <c r="D148" s="38">
        <v>11623</v>
      </c>
      <c r="E148" s="38"/>
      <c r="F148" s="38">
        <v>16018</v>
      </c>
      <c r="G148" s="38">
        <v>7460</v>
      </c>
      <c r="H148" s="38">
        <v>8558</v>
      </c>
      <c r="I148" s="38"/>
      <c r="J148" s="38">
        <v>6521</v>
      </c>
      <c r="K148" s="38">
        <v>3456</v>
      </c>
      <c r="L148" s="38">
        <v>3065</v>
      </c>
    </row>
    <row r="149" spans="1:12" ht="13.9" customHeight="1" x14ac:dyDescent="0.2">
      <c r="A149" s="45" t="s">
        <v>201</v>
      </c>
      <c r="B149" s="38">
        <v>18094</v>
      </c>
      <c r="C149" s="38">
        <v>8721</v>
      </c>
      <c r="D149" s="38">
        <v>9373</v>
      </c>
      <c r="E149" s="38"/>
      <c r="F149" s="38">
        <v>12788</v>
      </c>
      <c r="G149" s="38">
        <v>5842</v>
      </c>
      <c r="H149" s="38">
        <v>6946</v>
      </c>
      <c r="I149" s="38"/>
      <c r="J149" s="38">
        <v>5306</v>
      </c>
      <c r="K149" s="38">
        <v>2879</v>
      </c>
      <c r="L149" s="38">
        <v>2427</v>
      </c>
    </row>
    <row r="150" spans="1:12" ht="13.9" customHeight="1" x14ac:dyDescent="0.2">
      <c r="A150" s="45" t="s">
        <v>202</v>
      </c>
      <c r="B150" s="38">
        <v>13249</v>
      </c>
      <c r="C150" s="38">
        <v>5926</v>
      </c>
      <c r="D150" s="38">
        <v>7323</v>
      </c>
      <c r="E150" s="38"/>
      <c r="F150" s="38">
        <v>9070</v>
      </c>
      <c r="G150" s="38">
        <v>3729</v>
      </c>
      <c r="H150" s="38">
        <v>5341</v>
      </c>
      <c r="I150" s="38"/>
      <c r="J150" s="38">
        <v>4179</v>
      </c>
      <c r="K150" s="38">
        <v>2197</v>
      </c>
      <c r="L150" s="38">
        <v>1982</v>
      </c>
    </row>
    <row r="151" spans="1:12" ht="13.9" customHeight="1" x14ac:dyDescent="0.2">
      <c r="A151" s="45" t="s">
        <v>203</v>
      </c>
      <c r="B151" s="38">
        <v>8065</v>
      </c>
      <c r="C151" s="38">
        <v>3588</v>
      </c>
      <c r="D151" s="38">
        <v>4477</v>
      </c>
      <c r="E151" s="38"/>
      <c r="F151" s="38">
        <v>5085</v>
      </c>
      <c r="G151" s="38">
        <v>1892</v>
      </c>
      <c r="H151" s="38">
        <v>3193</v>
      </c>
      <c r="I151" s="38"/>
      <c r="J151" s="38">
        <v>2980</v>
      </c>
      <c r="K151" s="38">
        <v>1696</v>
      </c>
      <c r="L151" s="38">
        <v>1284</v>
      </c>
    </row>
    <row r="152" spans="1:12" ht="13.9" customHeight="1" x14ac:dyDescent="0.2">
      <c r="A152" s="45" t="s">
        <v>575</v>
      </c>
      <c r="B152" s="38">
        <v>6654</v>
      </c>
      <c r="C152" s="38">
        <v>2805</v>
      </c>
      <c r="D152" s="38">
        <v>3849</v>
      </c>
      <c r="E152" s="38"/>
      <c r="F152" s="38">
        <v>2920</v>
      </c>
      <c r="G152" s="38">
        <v>736</v>
      </c>
      <c r="H152" s="38">
        <v>2184</v>
      </c>
      <c r="I152" s="38"/>
      <c r="J152" s="38">
        <v>3734</v>
      </c>
      <c r="K152" s="38">
        <v>2069</v>
      </c>
      <c r="L152" s="38">
        <v>1665</v>
      </c>
    </row>
    <row r="153" spans="1:12" ht="13.9" customHeight="1" x14ac:dyDescent="0.2">
      <c r="A153" s="277" t="s">
        <v>216</v>
      </c>
      <c r="B153" s="126">
        <f>SUM(B154:B159)</f>
        <v>8330</v>
      </c>
      <c r="C153" s="126">
        <f>SUM(C154:C159)</f>
        <v>4287</v>
      </c>
      <c r="D153" s="126">
        <f>SUM(D154:D159)</f>
        <v>4043</v>
      </c>
      <c r="E153" s="126"/>
      <c r="F153" s="126">
        <f>SUM(F154:F159)</f>
        <v>5140</v>
      </c>
      <c r="G153" s="126">
        <f>SUM(G154:G159)</f>
        <v>2474</v>
      </c>
      <c r="H153" s="126">
        <f>SUM(H154:H159)</f>
        <v>2666</v>
      </c>
      <c r="I153" s="126"/>
      <c r="J153" s="126">
        <f>SUM(J154:J159)</f>
        <v>3190</v>
      </c>
      <c r="K153" s="126">
        <f>SUM(K154:K159)</f>
        <v>1813</v>
      </c>
      <c r="L153" s="126">
        <f>SUM(L154:L159)</f>
        <v>1377</v>
      </c>
    </row>
    <row r="154" spans="1:12" ht="13.9" customHeight="1" x14ac:dyDescent="0.2">
      <c r="A154" s="45" t="s">
        <v>199</v>
      </c>
      <c r="B154" s="38">
        <v>2473</v>
      </c>
      <c r="C154" s="38">
        <v>1265</v>
      </c>
      <c r="D154" s="38">
        <v>1208</v>
      </c>
      <c r="E154" s="38"/>
      <c r="F154" s="38">
        <v>1621</v>
      </c>
      <c r="G154" s="38">
        <v>800</v>
      </c>
      <c r="H154" s="38">
        <v>821</v>
      </c>
      <c r="I154" s="38"/>
      <c r="J154" s="38">
        <v>852</v>
      </c>
      <c r="K154" s="38">
        <v>465</v>
      </c>
      <c r="L154" s="38">
        <v>387</v>
      </c>
    </row>
    <row r="155" spans="1:12" ht="13.9" customHeight="1" x14ac:dyDescent="0.2">
      <c r="A155" s="45" t="s">
        <v>200</v>
      </c>
      <c r="B155" s="38">
        <v>2137</v>
      </c>
      <c r="C155" s="38">
        <v>1088</v>
      </c>
      <c r="D155" s="38">
        <v>1049</v>
      </c>
      <c r="E155" s="38"/>
      <c r="F155" s="38">
        <v>1421</v>
      </c>
      <c r="G155" s="38">
        <v>687</v>
      </c>
      <c r="H155" s="38">
        <v>734</v>
      </c>
      <c r="I155" s="38"/>
      <c r="J155" s="38">
        <v>716</v>
      </c>
      <c r="K155" s="38">
        <v>401</v>
      </c>
      <c r="L155" s="38">
        <v>315</v>
      </c>
    </row>
    <row r="156" spans="1:12" ht="13.9" customHeight="1" x14ac:dyDescent="0.2">
      <c r="A156" s="45" t="s">
        <v>201</v>
      </c>
      <c r="B156" s="38">
        <v>1516</v>
      </c>
      <c r="C156" s="38">
        <v>774</v>
      </c>
      <c r="D156" s="38">
        <v>742</v>
      </c>
      <c r="E156" s="38"/>
      <c r="F156" s="38">
        <v>971</v>
      </c>
      <c r="G156" s="38">
        <v>459</v>
      </c>
      <c r="H156" s="38">
        <v>512</v>
      </c>
      <c r="I156" s="38"/>
      <c r="J156" s="38">
        <v>545</v>
      </c>
      <c r="K156" s="38">
        <v>315</v>
      </c>
      <c r="L156" s="38">
        <v>230</v>
      </c>
    </row>
    <row r="157" spans="1:12" ht="13.9" customHeight="1" x14ac:dyDescent="0.2">
      <c r="A157" s="45" t="s">
        <v>202</v>
      </c>
      <c r="B157" s="38">
        <v>1009</v>
      </c>
      <c r="C157" s="38">
        <v>526</v>
      </c>
      <c r="D157" s="38">
        <v>483</v>
      </c>
      <c r="E157" s="38"/>
      <c r="F157" s="38">
        <v>635</v>
      </c>
      <c r="G157" s="38">
        <v>309</v>
      </c>
      <c r="H157" s="38">
        <v>326</v>
      </c>
      <c r="I157" s="38"/>
      <c r="J157" s="38">
        <v>374</v>
      </c>
      <c r="K157" s="38">
        <v>217</v>
      </c>
      <c r="L157" s="38">
        <v>157</v>
      </c>
    </row>
    <row r="158" spans="1:12" ht="13.9" customHeight="1" x14ac:dyDescent="0.2">
      <c r="A158" s="45" t="s">
        <v>203</v>
      </c>
      <c r="B158" s="38">
        <v>677</v>
      </c>
      <c r="C158" s="38">
        <v>356</v>
      </c>
      <c r="D158" s="38">
        <v>321</v>
      </c>
      <c r="E158" s="38"/>
      <c r="F158" s="38">
        <v>366</v>
      </c>
      <c r="G158" s="38">
        <v>174</v>
      </c>
      <c r="H158" s="38">
        <v>192</v>
      </c>
      <c r="I158" s="38"/>
      <c r="J158" s="38">
        <v>311</v>
      </c>
      <c r="K158" s="38">
        <v>182</v>
      </c>
      <c r="L158" s="38">
        <v>129</v>
      </c>
    </row>
    <row r="159" spans="1:12" ht="13.9" customHeight="1" x14ac:dyDescent="0.2">
      <c r="A159" s="45" t="s">
        <v>575</v>
      </c>
      <c r="B159" s="38">
        <v>518</v>
      </c>
      <c r="C159" s="38">
        <v>278</v>
      </c>
      <c r="D159" s="38">
        <v>240</v>
      </c>
      <c r="E159" s="38"/>
      <c r="F159" s="38">
        <v>126</v>
      </c>
      <c r="G159" s="38">
        <v>45</v>
      </c>
      <c r="H159" s="38">
        <v>81</v>
      </c>
      <c r="I159" s="38"/>
      <c r="J159" s="38">
        <v>392</v>
      </c>
      <c r="K159" s="38">
        <v>233</v>
      </c>
      <c r="L159" s="38">
        <v>159</v>
      </c>
    </row>
    <row r="160" spans="1:12" ht="5.0999999999999996" customHeight="1" x14ac:dyDescent="0.2">
      <c r="A160" s="114"/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</row>
    <row r="161" spans="1:12" ht="51" customHeight="1" x14ac:dyDescent="0.2">
      <c r="A161" s="45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</row>
    <row r="162" spans="1:12" ht="51" customHeight="1" x14ac:dyDescent="0.2">
      <c r="A162" s="45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</row>
    <row r="163" spans="1:12" ht="51" customHeight="1" x14ac:dyDescent="0.2">
      <c r="A163" s="45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</row>
    <row r="164" spans="1:12" ht="51" customHeight="1" x14ac:dyDescent="0.2">
      <c r="A164" s="45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</row>
    <row r="165" spans="1:12" ht="51" customHeight="1" x14ac:dyDescent="0.2">
      <c r="A165" s="45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</row>
    <row r="166" spans="1:12" ht="1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0"/>
    </row>
    <row r="167" spans="1:12" ht="15" customHeight="1" x14ac:dyDescent="0.25">
      <c r="A167" s="1"/>
      <c r="B167" s="1"/>
      <c r="C167" s="301" t="s">
        <v>384</v>
      </c>
      <c r="D167" s="301"/>
      <c r="E167" s="301"/>
      <c r="F167" s="301"/>
      <c r="G167" s="301"/>
      <c r="H167" s="301"/>
      <c r="I167" s="301"/>
      <c r="J167" s="301"/>
      <c r="K167" s="301"/>
      <c r="L167" s="301"/>
    </row>
    <row r="168" spans="1:12" ht="5.0999999999999996" customHeight="1" x14ac:dyDescent="0.25">
      <c r="A168" s="85"/>
      <c r="B168" s="85"/>
      <c r="C168" s="99"/>
      <c r="D168" s="99"/>
      <c r="E168" s="99"/>
      <c r="F168" s="99"/>
      <c r="G168" s="99"/>
      <c r="H168" s="99"/>
      <c r="I168" s="99"/>
      <c r="J168" s="99"/>
      <c r="K168" s="99"/>
      <c r="L168" s="106"/>
    </row>
    <row r="169" spans="1:12" ht="5.0999999999999996" customHeight="1" x14ac:dyDescent="0.2">
      <c r="A169" s="61"/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</row>
    <row r="170" spans="1:12" ht="15" customHeight="1" x14ac:dyDescent="0.2">
      <c r="A170" s="84" t="s">
        <v>499</v>
      </c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22"/>
    </row>
    <row r="171" spans="1:12" ht="15" customHeight="1" x14ac:dyDescent="0.2">
      <c r="A171" s="84" t="s">
        <v>502</v>
      </c>
      <c r="B171" s="15"/>
      <c r="C171" s="15"/>
      <c r="D171" s="15"/>
      <c r="E171" s="15"/>
      <c r="F171" s="15"/>
      <c r="G171" s="60"/>
      <c r="H171" s="60"/>
      <c r="I171" s="60"/>
      <c r="J171" s="60"/>
      <c r="K171" s="60"/>
      <c r="L171" s="23"/>
    </row>
    <row r="172" spans="1:12" ht="15" customHeight="1" x14ac:dyDescent="0.2">
      <c r="A172" s="3"/>
      <c r="B172" s="15"/>
      <c r="C172" s="15"/>
      <c r="D172" s="15"/>
      <c r="E172" s="15"/>
      <c r="F172" s="15"/>
      <c r="G172" s="60"/>
      <c r="H172" s="60"/>
      <c r="I172" s="60"/>
      <c r="J172" s="60"/>
      <c r="K172" s="60"/>
      <c r="L172" s="40" t="s">
        <v>1</v>
      </c>
    </row>
    <row r="173" spans="1:12" ht="5.0999999999999996" customHeight="1" x14ac:dyDescent="0.25">
      <c r="A173" s="109"/>
      <c r="B173" s="109"/>
      <c r="C173" s="109"/>
      <c r="D173" s="309"/>
      <c r="E173" s="309"/>
      <c r="F173" s="309"/>
      <c r="G173" s="309"/>
      <c r="H173" s="309"/>
      <c r="I173" s="309"/>
      <c r="J173" s="309"/>
      <c r="K173" s="309"/>
      <c r="L173" s="309"/>
    </row>
    <row r="174" spans="1:12" ht="5.0999999999999996" customHeight="1" x14ac:dyDescent="0.25">
      <c r="A174" s="104"/>
      <c r="B174" s="100"/>
      <c r="C174" s="100"/>
      <c r="D174" s="100"/>
      <c r="E174" s="100"/>
      <c r="F174" s="100"/>
      <c r="G174" s="100"/>
      <c r="H174" s="100"/>
      <c r="I174" s="100"/>
      <c r="J174" s="100"/>
      <c r="K174" s="110"/>
      <c r="L174" s="111"/>
    </row>
    <row r="175" spans="1:12" ht="18" customHeight="1" x14ac:dyDescent="0.2">
      <c r="A175" s="305" t="s">
        <v>198</v>
      </c>
      <c r="B175" s="267"/>
      <c r="C175" s="267" t="s">
        <v>3</v>
      </c>
      <c r="D175" s="267"/>
      <c r="E175" s="268"/>
      <c r="F175" s="267" t="s">
        <v>4</v>
      </c>
      <c r="G175" s="267" t="s">
        <v>574</v>
      </c>
      <c r="H175" s="267"/>
      <c r="I175" s="268"/>
      <c r="J175" s="267"/>
      <c r="K175" s="269" t="s">
        <v>5</v>
      </c>
      <c r="L175" s="267"/>
    </row>
    <row r="176" spans="1:12" ht="18" customHeight="1" x14ac:dyDescent="0.2">
      <c r="A176" s="305"/>
      <c r="B176" s="262" t="s">
        <v>6</v>
      </c>
      <c r="C176" s="262" t="s">
        <v>7</v>
      </c>
      <c r="D176" s="262" t="s">
        <v>8</v>
      </c>
      <c r="E176" s="262"/>
      <c r="F176" s="262" t="s">
        <v>6</v>
      </c>
      <c r="G176" s="262" t="s">
        <v>7</v>
      </c>
      <c r="H176" s="262" t="s">
        <v>8</v>
      </c>
      <c r="I176" s="262"/>
      <c r="J176" s="262" t="s">
        <v>6</v>
      </c>
      <c r="K176" s="262" t="s">
        <v>7</v>
      </c>
      <c r="L176" s="262" t="s">
        <v>8</v>
      </c>
    </row>
    <row r="177" spans="1:12" ht="5.0999999999999996" customHeight="1" x14ac:dyDescent="0.2">
      <c r="A177" s="112"/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</row>
    <row r="178" spans="1:12" ht="5.0999999999999996" customHeight="1" x14ac:dyDescent="0.2">
      <c r="A178" s="30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</row>
    <row r="179" spans="1:12" ht="13.9" customHeight="1" x14ac:dyDescent="0.2">
      <c r="A179" s="277" t="s">
        <v>217</v>
      </c>
      <c r="B179" s="126">
        <f>SUM(B180:B185)</f>
        <v>8240</v>
      </c>
      <c r="C179" s="126">
        <f>SUM(C180:C185)</f>
        <v>3881</v>
      </c>
      <c r="D179" s="126">
        <f>SUM(D180:D185)</f>
        <v>4359</v>
      </c>
      <c r="E179" s="126"/>
      <c r="F179" s="126">
        <f>SUM(F180:F185)</f>
        <v>6384</v>
      </c>
      <c r="G179" s="126">
        <f>SUM(G180:G185)</f>
        <v>2896</v>
      </c>
      <c r="H179" s="126">
        <f>SUM(H180:H185)</f>
        <v>3488</v>
      </c>
      <c r="I179" s="126"/>
      <c r="J179" s="126">
        <f>SUM(J180:J185)</f>
        <v>1856</v>
      </c>
      <c r="K179" s="126">
        <f>SUM(K180:K185)</f>
        <v>985</v>
      </c>
      <c r="L179" s="126">
        <f>SUM(L180:L185)</f>
        <v>871</v>
      </c>
    </row>
    <row r="180" spans="1:12" ht="13.9" customHeight="1" x14ac:dyDescent="0.2">
      <c r="A180" s="45" t="s">
        <v>199</v>
      </c>
      <c r="B180" s="38">
        <v>2543</v>
      </c>
      <c r="C180" s="38">
        <v>1257</v>
      </c>
      <c r="D180" s="38">
        <v>1286</v>
      </c>
      <c r="E180" s="38"/>
      <c r="F180" s="38">
        <v>2011</v>
      </c>
      <c r="G180" s="38">
        <v>970</v>
      </c>
      <c r="H180" s="38">
        <v>1041</v>
      </c>
      <c r="I180" s="38"/>
      <c r="J180" s="38">
        <v>532</v>
      </c>
      <c r="K180" s="38">
        <v>287</v>
      </c>
      <c r="L180" s="38">
        <v>245</v>
      </c>
    </row>
    <row r="181" spans="1:12" ht="13.9" customHeight="1" x14ac:dyDescent="0.2">
      <c r="A181" s="45" t="s">
        <v>200</v>
      </c>
      <c r="B181" s="38">
        <v>1950</v>
      </c>
      <c r="C181" s="38">
        <v>934</v>
      </c>
      <c r="D181" s="38">
        <v>1016</v>
      </c>
      <c r="E181" s="38"/>
      <c r="F181" s="38">
        <v>1587</v>
      </c>
      <c r="G181" s="38">
        <v>733</v>
      </c>
      <c r="H181" s="38">
        <v>854</v>
      </c>
      <c r="I181" s="38"/>
      <c r="J181" s="38">
        <v>363</v>
      </c>
      <c r="K181" s="38">
        <v>201</v>
      </c>
      <c r="L181" s="38">
        <v>162</v>
      </c>
    </row>
    <row r="182" spans="1:12" ht="13.9" customHeight="1" x14ac:dyDescent="0.2">
      <c r="A182" s="45" t="s">
        <v>201</v>
      </c>
      <c r="B182" s="38">
        <v>1537</v>
      </c>
      <c r="C182" s="38">
        <v>769</v>
      </c>
      <c r="D182" s="38">
        <v>768</v>
      </c>
      <c r="E182" s="38"/>
      <c r="F182" s="38">
        <v>1240</v>
      </c>
      <c r="G182" s="38">
        <v>624</v>
      </c>
      <c r="H182" s="38">
        <v>616</v>
      </c>
      <c r="I182" s="38"/>
      <c r="J182" s="38">
        <v>297</v>
      </c>
      <c r="K182" s="38">
        <v>145</v>
      </c>
      <c r="L182" s="38">
        <v>152</v>
      </c>
    </row>
    <row r="183" spans="1:12" ht="13.9" customHeight="1" x14ac:dyDescent="0.2">
      <c r="A183" s="45" t="s">
        <v>202</v>
      </c>
      <c r="B183" s="38">
        <v>994</v>
      </c>
      <c r="C183" s="38">
        <v>439</v>
      </c>
      <c r="D183" s="38">
        <v>555</v>
      </c>
      <c r="E183" s="38"/>
      <c r="F183" s="38">
        <v>764</v>
      </c>
      <c r="G183" s="38">
        <v>323</v>
      </c>
      <c r="H183" s="38">
        <v>441</v>
      </c>
      <c r="I183" s="38"/>
      <c r="J183" s="38">
        <v>230</v>
      </c>
      <c r="K183" s="38">
        <v>116</v>
      </c>
      <c r="L183" s="38">
        <v>114</v>
      </c>
    </row>
    <row r="184" spans="1:12" ht="13.9" customHeight="1" x14ac:dyDescent="0.2">
      <c r="A184" s="45" t="s">
        <v>203</v>
      </c>
      <c r="B184" s="38">
        <v>669</v>
      </c>
      <c r="C184" s="38">
        <v>282</v>
      </c>
      <c r="D184" s="38">
        <v>387</v>
      </c>
      <c r="E184" s="38"/>
      <c r="F184" s="38">
        <v>468</v>
      </c>
      <c r="G184" s="38">
        <v>174</v>
      </c>
      <c r="H184" s="38">
        <v>294</v>
      </c>
      <c r="I184" s="38"/>
      <c r="J184" s="38">
        <v>201</v>
      </c>
      <c r="K184" s="38">
        <v>108</v>
      </c>
      <c r="L184" s="38">
        <v>93</v>
      </c>
    </row>
    <row r="185" spans="1:12" ht="13.9" customHeight="1" x14ac:dyDescent="0.2">
      <c r="A185" s="45" t="s">
        <v>575</v>
      </c>
      <c r="B185" s="38">
        <v>547</v>
      </c>
      <c r="C185" s="38">
        <v>200</v>
      </c>
      <c r="D185" s="38">
        <v>347</v>
      </c>
      <c r="E185" s="38"/>
      <c r="F185" s="38">
        <v>314</v>
      </c>
      <c r="G185" s="38">
        <v>72</v>
      </c>
      <c r="H185" s="38">
        <v>242</v>
      </c>
      <c r="I185" s="38"/>
      <c r="J185" s="38">
        <v>233</v>
      </c>
      <c r="K185" s="38">
        <v>128</v>
      </c>
      <c r="L185" s="38">
        <v>105</v>
      </c>
    </row>
    <row r="186" spans="1:12" ht="13.9" customHeight="1" x14ac:dyDescent="0.2">
      <c r="A186" s="277" t="s">
        <v>218</v>
      </c>
      <c r="B186" s="126">
        <f>SUM(B187:B192)</f>
        <v>6006</v>
      </c>
      <c r="C186" s="126">
        <f>SUM(C187:C192)</f>
        <v>2761</v>
      </c>
      <c r="D186" s="126">
        <f>SUM(D187:D192)</f>
        <v>3245</v>
      </c>
      <c r="E186" s="126"/>
      <c r="F186" s="126">
        <f>SUM(F187:F192)</f>
        <v>4752</v>
      </c>
      <c r="G186" s="126">
        <f>SUM(G187:G192)</f>
        <v>2059</v>
      </c>
      <c r="H186" s="126">
        <f>SUM(H187:H192)</f>
        <v>2693</v>
      </c>
      <c r="I186" s="126"/>
      <c r="J186" s="126">
        <f>SUM(J187:J192)</f>
        <v>1254</v>
      </c>
      <c r="K186" s="126">
        <f>SUM(K187:K192)</f>
        <v>702</v>
      </c>
      <c r="L186" s="126">
        <f>SUM(L187:L192)</f>
        <v>552</v>
      </c>
    </row>
    <row r="187" spans="1:12" ht="13.9" customHeight="1" x14ac:dyDescent="0.2">
      <c r="A187" s="45" t="s">
        <v>199</v>
      </c>
      <c r="B187" s="38">
        <v>1734</v>
      </c>
      <c r="C187" s="38">
        <v>822</v>
      </c>
      <c r="D187" s="38">
        <v>912</v>
      </c>
      <c r="E187" s="38"/>
      <c r="F187" s="38">
        <v>1410</v>
      </c>
      <c r="G187" s="38">
        <v>650</v>
      </c>
      <c r="H187" s="38">
        <v>760</v>
      </c>
      <c r="I187" s="38"/>
      <c r="J187" s="38">
        <v>324</v>
      </c>
      <c r="K187" s="38">
        <v>172</v>
      </c>
      <c r="L187" s="38">
        <v>152</v>
      </c>
    </row>
    <row r="188" spans="1:12" ht="13.9" customHeight="1" x14ac:dyDescent="0.2">
      <c r="A188" s="45" t="s">
        <v>200</v>
      </c>
      <c r="B188" s="38">
        <v>1339</v>
      </c>
      <c r="C188" s="38">
        <v>669</v>
      </c>
      <c r="D188" s="38">
        <v>670</v>
      </c>
      <c r="E188" s="38"/>
      <c r="F188" s="38">
        <v>1089</v>
      </c>
      <c r="G188" s="38">
        <v>514</v>
      </c>
      <c r="H188" s="38">
        <v>575</v>
      </c>
      <c r="I188" s="38"/>
      <c r="J188" s="38">
        <v>250</v>
      </c>
      <c r="K188" s="38">
        <v>155</v>
      </c>
      <c r="L188" s="38">
        <v>95</v>
      </c>
    </row>
    <row r="189" spans="1:12" ht="13.9" customHeight="1" x14ac:dyDescent="0.2">
      <c r="A189" s="45" t="s">
        <v>201</v>
      </c>
      <c r="B189" s="38">
        <v>1118</v>
      </c>
      <c r="C189" s="38">
        <v>552</v>
      </c>
      <c r="D189" s="38">
        <v>566</v>
      </c>
      <c r="E189" s="38"/>
      <c r="F189" s="38">
        <v>922</v>
      </c>
      <c r="G189" s="38">
        <v>437</v>
      </c>
      <c r="H189" s="38">
        <v>485</v>
      </c>
      <c r="I189" s="38"/>
      <c r="J189" s="38">
        <v>196</v>
      </c>
      <c r="K189" s="38">
        <v>115</v>
      </c>
      <c r="L189" s="38">
        <v>81</v>
      </c>
    </row>
    <row r="190" spans="1:12" ht="13.9" customHeight="1" x14ac:dyDescent="0.2">
      <c r="A190" s="45" t="s">
        <v>202</v>
      </c>
      <c r="B190" s="38">
        <v>839</v>
      </c>
      <c r="C190" s="38">
        <v>337</v>
      </c>
      <c r="D190" s="38">
        <v>502</v>
      </c>
      <c r="E190" s="38"/>
      <c r="F190" s="38">
        <v>658</v>
      </c>
      <c r="G190" s="38">
        <v>249</v>
      </c>
      <c r="H190" s="38">
        <v>409</v>
      </c>
      <c r="I190" s="38"/>
      <c r="J190" s="38">
        <v>181</v>
      </c>
      <c r="K190" s="38">
        <v>88</v>
      </c>
      <c r="L190" s="38">
        <v>93</v>
      </c>
    </row>
    <row r="191" spans="1:12" ht="13.9" customHeight="1" x14ac:dyDescent="0.2">
      <c r="A191" s="45" t="s">
        <v>203</v>
      </c>
      <c r="B191" s="38">
        <v>531</v>
      </c>
      <c r="C191" s="38">
        <v>216</v>
      </c>
      <c r="D191" s="38">
        <v>315</v>
      </c>
      <c r="E191" s="38"/>
      <c r="F191" s="38">
        <v>395</v>
      </c>
      <c r="G191" s="38">
        <v>144</v>
      </c>
      <c r="H191" s="38">
        <v>251</v>
      </c>
      <c r="I191" s="38"/>
      <c r="J191" s="38">
        <v>136</v>
      </c>
      <c r="K191" s="38">
        <v>72</v>
      </c>
      <c r="L191" s="38">
        <v>64</v>
      </c>
    </row>
    <row r="192" spans="1:12" ht="13.9" customHeight="1" x14ac:dyDescent="0.2">
      <c r="A192" s="45" t="s">
        <v>575</v>
      </c>
      <c r="B192" s="6">
        <v>445</v>
      </c>
      <c r="C192" s="6">
        <v>165</v>
      </c>
      <c r="D192" s="6">
        <v>280</v>
      </c>
      <c r="E192" s="6"/>
      <c r="F192" s="6">
        <v>278</v>
      </c>
      <c r="G192" s="6">
        <v>65</v>
      </c>
      <c r="H192" s="6">
        <v>213</v>
      </c>
      <c r="I192" s="6"/>
      <c r="J192" s="6">
        <v>167</v>
      </c>
      <c r="K192" s="6">
        <v>100</v>
      </c>
      <c r="L192" s="6">
        <v>67</v>
      </c>
    </row>
    <row r="193" spans="1:12" ht="13.9" customHeight="1" x14ac:dyDescent="0.2">
      <c r="A193" s="277" t="s">
        <v>219</v>
      </c>
      <c r="B193" s="126">
        <f>SUM(B194:B199)</f>
        <v>7876</v>
      </c>
      <c r="C193" s="126">
        <f>SUM(C194:C199)</f>
        <v>3629</v>
      </c>
      <c r="D193" s="126">
        <f>SUM(D194:D199)</f>
        <v>4247</v>
      </c>
      <c r="E193" s="126"/>
      <c r="F193" s="126">
        <f>SUM(F194:F199)</f>
        <v>4725</v>
      </c>
      <c r="G193" s="126">
        <f>SUM(G194:G199)</f>
        <v>2008</v>
      </c>
      <c r="H193" s="126">
        <f>SUM(H194:H199)</f>
        <v>2717</v>
      </c>
      <c r="I193" s="126"/>
      <c r="J193" s="126">
        <f>SUM(J194:J199)</f>
        <v>3151</v>
      </c>
      <c r="K193" s="126">
        <f>SUM(K194:K199)</f>
        <v>1621</v>
      </c>
      <c r="L193" s="126">
        <f>SUM(L194:L199)</f>
        <v>1530</v>
      </c>
    </row>
    <row r="194" spans="1:12" ht="13.9" customHeight="1" x14ac:dyDescent="0.2">
      <c r="A194" s="45" t="s">
        <v>199</v>
      </c>
      <c r="B194" s="38">
        <v>2290</v>
      </c>
      <c r="C194" s="38">
        <v>1072</v>
      </c>
      <c r="D194" s="38">
        <v>1218</v>
      </c>
      <c r="E194" s="38"/>
      <c r="F194" s="38">
        <v>1417</v>
      </c>
      <c r="G194" s="38">
        <v>647</v>
      </c>
      <c r="H194" s="38">
        <v>770</v>
      </c>
      <c r="I194" s="38"/>
      <c r="J194" s="38">
        <v>873</v>
      </c>
      <c r="K194" s="38">
        <v>425</v>
      </c>
      <c r="L194" s="38">
        <v>448</v>
      </c>
    </row>
    <row r="195" spans="1:12" ht="13.9" customHeight="1" x14ac:dyDescent="0.2">
      <c r="A195" s="45" t="s">
        <v>200</v>
      </c>
      <c r="B195" s="38">
        <v>1833</v>
      </c>
      <c r="C195" s="38">
        <v>884</v>
      </c>
      <c r="D195" s="38">
        <v>949</v>
      </c>
      <c r="E195" s="38"/>
      <c r="F195" s="38">
        <v>1207</v>
      </c>
      <c r="G195" s="38">
        <v>567</v>
      </c>
      <c r="H195" s="38">
        <v>640</v>
      </c>
      <c r="I195" s="38"/>
      <c r="J195" s="38">
        <v>626</v>
      </c>
      <c r="K195" s="38">
        <v>317</v>
      </c>
      <c r="L195" s="38">
        <v>309</v>
      </c>
    </row>
    <row r="196" spans="1:12" ht="13.9" customHeight="1" x14ac:dyDescent="0.2">
      <c r="A196" s="45" t="s">
        <v>201</v>
      </c>
      <c r="B196" s="38">
        <v>1538</v>
      </c>
      <c r="C196" s="38">
        <v>709</v>
      </c>
      <c r="D196" s="38">
        <v>829</v>
      </c>
      <c r="E196" s="38"/>
      <c r="F196" s="38">
        <v>979</v>
      </c>
      <c r="G196" s="38">
        <v>435</v>
      </c>
      <c r="H196" s="38">
        <v>544</v>
      </c>
      <c r="I196" s="38"/>
      <c r="J196" s="38">
        <v>559</v>
      </c>
      <c r="K196" s="38">
        <v>274</v>
      </c>
      <c r="L196" s="38">
        <v>285</v>
      </c>
    </row>
    <row r="197" spans="1:12" ht="13.9" customHeight="1" x14ac:dyDescent="0.2">
      <c r="A197" s="45" t="s">
        <v>202</v>
      </c>
      <c r="B197" s="38">
        <v>1076</v>
      </c>
      <c r="C197" s="38">
        <v>470</v>
      </c>
      <c r="D197" s="38">
        <v>606</v>
      </c>
      <c r="E197" s="38"/>
      <c r="F197" s="38">
        <v>657</v>
      </c>
      <c r="G197" s="38">
        <v>239</v>
      </c>
      <c r="H197" s="38">
        <v>418</v>
      </c>
      <c r="I197" s="38"/>
      <c r="J197" s="38">
        <v>419</v>
      </c>
      <c r="K197" s="38">
        <v>231</v>
      </c>
      <c r="L197" s="38">
        <v>188</v>
      </c>
    </row>
    <row r="198" spans="1:12" ht="13.9" customHeight="1" x14ac:dyDescent="0.2">
      <c r="A198" s="45" t="s">
        <v>203</v>
      </c>
      <c r="B198" s="38">
        <v>646</v>
      </c>
      <c r="C198" s="38">
        <v>294</v>
      </c>
      <c r="D198" s="38">
        <v>352</v>
      </c>
      <c r="E198" s="38"/>
      <c r="F198" s="38">
        <v>352</v>
      </c>
      <c r="G198" s="38">
        <v>118</v>
      </c>
      <c r="H198" s="38">
        <v>234</v>
      </c>
      <c r="I198" s="38"/>
      <c r="J198" s="38">
        <v>294</v>
      </c>
      <c r="K198" s="38">
        <v>176</v>
      </c>
      <c r="L198" s="38">
        <v>118</v>
      </c>
    </row>
    <row r="199" spans="1:12" ht="13.9" customHeight="1" x14ac:dyDescent="0.2">
      <c r="A199" s="45" t="s">
        <v>575</v>
      </c>
      <c r="B199" s="38">
        <v>493</v>
      </c>
      <c r="C199" s="38">
        <v>200</v>
      </c>
      <c r="D199" s="38">
        <v>293</v>
      </c>
      <c r="E199" s="38"/>
      <c r="F199" s="38">
        <v>113</v>
      </c>
      <c r="G199" s="38">
        <v>2</v>
      </c>
      <c r="H199" s="38">
        <v>111</v>
      </c>
      <c r="I199" s="38"/>
      <c r="J199" s="38">
        <v>380</v>
      </c>
      <c r="K199" s="38">
        <v>198</v>
      </c>
      <c r="L199" s="38">
        <v>182</v>
      </c>
    </row>
    <row r="200" spans="1:12" ht="13.9" customHeight="1" x14ac:dyDescent="0.2">
      <c r="A200" s="45" t="s">
        <v>220</v>
      </c>
      <c r="B200" s="35">
        <f>SUM(B201:B206)</f>
        <v>10160</v>
      </c>
      <c r="C200" s="35">
        <f>SUM(C201:C206)</f>
        <v>4623</v>
      </c>
      <c r="D200" s="35">
        <f>SUM(D201:D206)</f>
        <v>5537</v>
      </c>
      <c r="E200" s="38"/>
      <c r="F200" s="35">
        <f>SUM(F201:F206)</f>
        <v>7927</v>
      </c>
      <c r="G200" s="35">
        <f>SUM(G201:G206)</f>
        <v>3451</v>
      </c>
      <c r="H200" s="35">
        <f>SUM(H201:H206)</f>
        <v>4476</v>
      </c>
      <c r="I200" s="38"/>
      <c r="J200" s="35">
        <f>SUM(J201:J206)</f>
        <v>2233</v>
      </c>
      <c r="K200" s="35">
        <f>SUM(K201:K206)</f>
        <v>1172</v>
      </c>
      <c r="L200" s="35">
        <f>SUM(L201:L206)</f>
        <v>1061</v>
      </c>
    </row>
    <row r="201" spans="1:12" ht="13.9" customHeight="1" x14ac:dyDescent="0.2">
      <c r="A201" s="45" t="s">
        <v>199</v>
      </c>
      <c r="B201" s="38">
        <v>2984</v>
      </c>
      <c r="C201" s="38">
        <v>1381</v>
      </c>
      <c r="D201" s="38">
        <v>1603</v>
      </c>
      <c r="E201" s="38"/>
      <c r="F201" s="38">
        <v>2356</v>
      </c>
      <c r="G201" s="38">
        <v>1050</v>
      </c>
      <c r="H201" s="38">
        <v>1306</v>
      </c>
      <c r="I201" s="38"/>
      <c r="J201" s="38">
        <v>628</v>
      </c>
      <c r="K201" s="38">
        <v>331</v>
      </c>
      <c r="L201" s="38">
        <v>297</v>
      </c>
    </row>
    <row r="202" spans="1:12" ht="13.9" customHeight="1" x14ac:dyDescent="0.2">
      <c r="A202" s="45" t="s">
        <v>200</v>
      </c>
      <c r="B202" s="38">
        <v>2308</v>
      </c>
      <c r="C202" s="38">
        <v>1111</v>
      </c>
      <c r="D202" s="38">
        <v>1197</v>
      </c>
      <c r="E202" s="38"/>
      <c r="F202" s="38">
        <v>1857</v>
      </c>
      <c r="G202" s="38">
        <v>872</v>
      </c>
      <c r="H202" s="38">
        <v>985</v>
      </c>
      <c r="I202" s="38"/>
      <c r="J202" s="38">
        <v>451</v>
      </c>
      <c r="K202" s="38">
        <v>239</v>
      </c>
      <c r="L202" s="38">
        <v>212</v>
      </c>
    </row>
    <row r="203" spans="1:12" ht="13.9" customHeight="1" x14ac:dyDescent="0.2">
      <c r="A203" s="45" t="s">
        <v>201</v>
      </c>
      <c r="B203" s="38">
        <v>1811</v>
      </c>
      <c r="C203" s="38">
        <v>863</v>
      </c>
      <c r="D203" s="38">
        <v>948</v>
      </c>
      <c r="E203" s="38"/>
      <c r="F203" s="38">
        <v>1460</v>
      </c>
      <c r="G203" s="38">
        <v>674</v>
      </c>
      <c r="H203" s="38">
        <v>786</v>
      </c>
      <c r="I203" s="38"/>
      <c r="J203" s="38">
        <v>351</v>
      </c>
      <c r="K203" s="38">
        <v>189</v>
      </c>
      <c r="L203" s="38">
        <v>162</v>
      </c>
    </row>
    <row r="204" spans="1:12" ht="13.9" customHeight="1" x14ac:dyDescent="0.2">
      <c r="A204" s="45" t="s">
        <v>202</v>
      </c>
      <c r="B204" s="38">
        <v>1417</v>
      </c>
      <c r="C204" s="38">
        <v>604</v>
      </c>
      <c r="D204" s="38">
        <v>813</v>
      </c>
      <c r="E204" s="38"/>
      <c r="F204" s="38">
        <v>1093</v>
      </c>
      <c r="G204" s="38">
        <v>449</v>
      </c>
      <c r="H204" s="38">
        <v>644</v>
      </c>
      <c r="I204" s="38"/>
      <c r="J204" s="38">
        <v>324</v>
      </c>
      <c r="K204" s="38">
        <v>155</v>
      </c>
      <c r="L204" s="38">
        <v>169</v>
      </c>
    </row>
    <row r="205" spans="1:12" ht="13.9" customHeight="1" x14ac:dyDescent="0.2">
      <c r="A205" s="45" t="s">
        <v>203</v>
      </c>
      <c r="B205" s="38">
        <v>840</v>
      </c>
      <c r="C205" s="38">
        <v>355</v>
      </c>
      <c r="D205" s="38">
        <v>485</v>
      </c>
      <c r="E205" s="38"/>
      <c r="F205" s="38">
        <v>620</v>
      </c>
      <c r="G205" s="38">
        <v>225</v>
      </c>
      <c r="H205" s="38">
        <v>395</v>
      </c>
      <c r="I205" s="38"/>
      <c r="J205" s="38">
        <v>220</v>
      </c>
      <c r="K205" s="38">
        <v>130</v>
      </c>
      <c r="L205" s="38">
        <v>90</v>
      </c>
    </row>
    <row r="206" spans="1:12" ht="13.9" customHeight="1" x14ac:dyDescent="0.2">
      <c r="A206" s="45" t="s">
        <v>575</v>
      </c>
      <c r="B206" s="38">
        <v>800</v>
      </c>
      <c r="C206" s="38">
        <v>309</v>
      </c>
      <c r="D206" s="38">
        <v>491</v>
      </c>
      <c r="E206" s="38"/>
      <c r="F206" s="38">
        <v>541</v>
      </c>
      <c r="G206" s="38">
        <v>181</v>
      </c>
      <c r="H206" s="38">
        <v>360</v>
      </c>
      <c r="I206" s="38"/>
      <c r="J206" s="38">
        <v>259</v>
      </c>
      <c r="K206" s="38">
        <v>128</v>
      </c>
      <c r="L206" s="38">
        <v>131</v>
      </c>
    </row>
    <row r="207" spans="1:12" ht="13.9" customHeight="1" x14ac:dyDescent="0.2">
      <c r="A207" s="277" t="s">
        <v>221</v>
      </c>
      <c r="B207" s="126">
        <f>SUM(B208:B213)</f>
        <v>9802</v>
      </c>
      <c r="C207" s="126">
        <f>SUM(C208:C213)</f>
        <v>4450</v>
      </c>
      <c r="D207" s="126">
        <f>SUM(D208:D213)</f>
        <v>5352</v>
      </c>
      <c r="E207" s="126"/>
      <c r="F207" s="126">
        <f>SUM(F208:F213)</f>
        <v>7012</v>
      </c>
      <c r="G207" s="126">
        <f>SUM(G208:G213)</f>
        <v>2964</v>
      </c>
      <c r="H207" s="126">
        <f>SUM(H208:H213)</f>
        <v>4048</v>
      </c>
      <c r="I207" s="126"/>
      <c r="J207" s="126">
        <f>SUM(J208:J213)</f>
        <v>2790</v>
      </c>
      <c r="K207" s="126">
        <f>SUM(K208:K213)</f>
        <v>1486</v>
      </c>
      <c r="L207" s="126">
        <f>SUM(L208:L213)</f>
        <v>1304</v>
      </c>
    </row>
    <row r="208" spans="1:12" ht="13.9" customHeight="1" x14ac:dyDescent="0.2">
      <c r="A208" s="45" t="s">
        <v>199</v>
      </c>
      <c r="B208" s="38">
        <v>3024</v>
      </c>
      <c r="C208" s="38">
        <v>1452</v>
      </c>
      <c r="D208" s="38">
        <v>1572</v>
      </c>
      <c r="E208" s="38"/>
      <c r="F208" s="38">
        <v>2156</v>
      </c>
      <c r="G208" s="38">
        <v>962</v>
      </c>
      <c r="H208" s="38">
        <v>1194</v>
      </c>
      <c r="I208" s="38"/>
      <c r="J208" s="38">
        <v>868</v>
      </c>
      <c r="K208" s="38">
        <v>490</v>
      </c>
      <c r="L208" s="38">
        <v>378</v>
      </c>
    </row>
    <row r="209" spans="1:12" ht="13.9" customHeight="1" x14ac:dyDescent="0.2">
      <c r="A209" s="45" t="s">
        <v>200</v>
      </c>
      <c r="B209" s="38">
        <v>2235</v>
      </c>
      <c r="C209" s="38">
        <v>1018</v>
      </c>
      <c r="D209" s="38">
        <v>1217</v>
      </c>
      <c r="E209" s="38"/>
      <c r="F209" s="38">
        <v>1671</v>
      </c>
      <c r="G209" s="38">
        <v>754</v>
      </c>
      <c r="H209" s="38">
        <v>917</v>
      </c>
      <c r="I209" s="38"/>
      <c r="J209" s="38">
        <v>564</v>
      </c>
      <c r="K209" s="38">
        <v>264</v>
      </c>
      <c r="L209" s="38">
        <v>300</v>
      </c>
    </row>
    <row r="210" spans="1:12" ht="13.9" customHeight="1" x14ac:dyDescent="0.2">
      <c r="A210" s="45" t="s">
        <v>201</v>
      </c>
      <c r="B210" s="38">
        <v>1778</v>
      </c>
      <c r="C210" s="38">
        <v>823</v>
      </c>
      <c r="D210" s="38">
        <v>955</v>
      </c>
      <c r="E210" s="38"/>
      <c r="F210" s="38">
        <v>1299</v>
      </c>
      <c r="G210" s="38">
        <v>556</v>
      </c>
      <c r="H210" s="38">
        <v>743</v>
      </c>
      <c r="I210" s="38"/>
      <c r="J210" s="38">
        <v>479</v>
      </c>
      <c r="K210" s="38">
        <v>267</v>
      </c>
      <c r="L210" s="38">
        <v>212</v>
      </c>
    </row>
    <row r="211" spans="1:12" ht="13.9" customHeight="1" x14ac:dyDescent="0.2">
      <c r="A211" s="45" t="s">
        <v>202</v>
      </c>
      <c r="B211" s="38">
        <v>1357</v>
      </c>
      <c r="C211" s="38">
        <v>577</v>
      </c>
      <c r="D211" s="38">
        <v>780</v>
      </c>
      <c r="E211" s="38"/>
      <c r="F211" s="38">
        <v>1034</v>
      </c>
      <c r="G211" s="38">
        <v>407</v>
      </c>
      <c r="H211" s="38">
        <v>627</v>
      </c>
      <c r="I211" s="38"/>
      <c r="J211" s="38">
        <v>323</v>
      </c>
      <c r="K211" s="38">
        <v>170</v>
      </c>
      <c r="L211" s="38">
        <v>153</v>
      </c>
    </row>
    <row r="212" spans="1:12" ht="13.9" customHeight="1" x14ac:dyDescent="0.2">
      <c r="A212" s="45" t="s">
        <v>203</v>
      </c>
      <c r="B212" s="38">
        <v>819</v>
      </c>
      <c r="C212" s="38">
        <v>353</v>
      </c>
      <c r="D212" s="38">
        <v>466</v>
      </c>
      <c r="E212" s="38"/>
      <c r="F212" s="38">
        <v>569</v>
      </c>
      <c r="G212" s="38">
        <v>218</v>
      </c>
      <c r="H212" s="38">
        <v>351</v>
      </c>
      <c r="I212" s="38"/>
      <c r="J212" s="38">
        <v>250</v>
      </c>
      <c r="K212" s="38">
        <v>135</v>
      </c>
      <c r="L212" s="38">
        <v>115</v>
      </c>
    </row>
    <row r="213" spans="1:12" ht="13.9" customHeight="1" x14ac:dyDescent="0.2">
      <c r="A213" s="75" t="s">
        <v>575</v>
      </c>
      <c r="B213" s="38">
        <v>589</v>
      </c>
      <c r="C213" s="38">
        <v>227</v>
      </c>
      <c r="D213" s="38">
        <v>362</v>
      </c>
      <c r="E213" s="38"/>
      <c r="F213" s="38">
        <v>283</v>
      </c>
      <c r="G213" s="38">
        <v>67</v>
      </c>
      <c r="H213" s="38">
        <v>216</v>
      </c>
      <c r="I213" s="38"/>
      <c r="J213" s="38">
        <v>306</v>
      </c>
      <c r="K213" s="38">
        <v>160</v>
      </c>
      <c r="L213" s="38">
        <v>146</v>
      </c>
    </row>
    <row r="214" spans="1:12" ht="5.0999999999999996" customHeight="1" x14ac:dyDescent="0.2">
      <c r="A214" s="114"/>
      <c r="B214" s="93"/>
      <c r="C214" s="93"/>
      <c r="D214" s="93"/>
      <c r="E214" s="93"/>
      <c r="F214" s="93"/>
      <c r="G214" s="93"/>
      <c r="H214" s="93"/>
      <c r="I214" s="93"/>
      <c r="J214" s="93"/>
      <c r="K214" s="93"/>
      <c r="L214" s="93"/>
    </row>
    <row r="215" spans="1:12" ht="42" customHeight="1" x14ac:dyDescent="0.2">
      <c r="A215" s="45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</row>
    <row r="216" spans="1:12" ht="42" customHeight="1" x14ac:dyDescent="0.2">
      <c r="A216" s="45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</row>
    <row r="217" spans="1:12" ht="42" customHeight="1" x14ac:dyDescent="0.2">
      <c r="A217" s="45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</row>
    <row r="218" spans="1:12" ht="42" customHeight="1" x14ac:dyDescent="0.2">
      <c r="A218" s="45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</row>
    <row r="219" spans="1:12" ht="42" customHeight="1" x14ac:dyDescent="0.2">
      <c r="A219" s="45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</row>
    <row r="220" spans="1:12" ht="42" customHeight="1" x14ac:dyDescent="0.2">
      <c r="A220" s="45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</row>
    <row r="221" spans="1:12" ht="15" customHeight="1" x14ac:dyDescent="0.2">
      <c r="A221" s="45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</row>
    <row r="222" spans="1:12" ht="15" customHeight="1" x14ac:dyDescent="0.25">
      <c r="A222" s="1"/>
      <c r="B222" s="1"/>
      <c r="C222" s="301" t="s">
        <v>384</v>
      </c>
      <c r="D222" s="301"/>
      <c r="E222" s="301"/>
      <c r="F222" s="301"/>
      <c r="G222" s="301"/>
      <c r="H222" s="301"/>
      <c r="I222" s="301"/>
      <c r="J222" s="301"/>
      <c r="K222" s="301"/>
      <c r="L222" s="301"/>
    </row>
    <row r="223" spans="1:12" ht="4.9000000000000004" customHeight="1" x14ac:dyDescent="0.25">
      <c r="A223" s="85"/>
      <c r="B223" s="85"/>
      <c r="C223" s="99"/>
      <c r="D223" s="99"/>
      <c r="E223" s="99"/>
      <c r="F223" s="99"/>
      <c r="G223" s="99"/>
      <c r="H223" s="99"/>
      <c r="I223" s="99"/>
      <c r="J223" s="99"/>
      <c r="K223" s="99"/>
      <c r="L223" s="106"/>
    </row>
    <row r="224" spans="1:12" ht="4.9000000000000004" customHeight="1" x14ac:dyDescent="0.2">
      <c r="A224" s="61"/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</row>
    <row r="225" spans="1:12" ht="15" customHeight="1" x14ac:dyDescent="0.2">
      <c r="A225" s="84" t="s">
        <v>499</v>
      </c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22"/>
    </row>
    <row r="226" spans="1:12" ht="15" customHeight="1" x14ac:dyDescent="0.2">
      <c r="A226" s="84" t="s">
        <v>502</v>
      </c>
      <c r="B226" s="15"/>
      <c r="C226" s="15"/>
      <c r="D226" s="15"/>
      <c r="E226" s="15"/>
      <c r="F226" s="15"/>
      <c r="G226" s="60"/>
      <c r="H226" s="60"/>
      <c r="I226" s="60"/>
      <c r="J226" s="60"/>
      <c r="K226" s="60"/>
      <c r="L226" s="23"/>
    </row>
    <row r="227" spans="1:12" ht="15" customHeight="1" x14ac:dyDescent="0.2">
      <c r="A227" s="3"/>
      <c r="B227" s="15"/>
      <c r="C227" s="15"/>
      <c r="D227" s="15"/>
      <c r="E227" s="15"/>
      <c r="F227" s="15"/>
      <c r="G227" s="60"/>
      <c r="H227" s="60"/>
      <c r="I227" s="60"/>
      <c r="J227" s="60"/>
      <c r="K227" s="60"/>
      <c r="L227" s="40" t="s">
        <v>1</v>
      </c>
    </row>
    <row r="228" spans="1:12" ht="4.9000000000000004" customHeight="1" x14ac:dyDescent="0.25">
      <c r="A228" s="109"/>
      <c r="B228" s="109"/>
      <c r="C228" s="109"/>
      <c r="D228" s="309"/>
      <c r="E228" s="309"/>
      <c r="F228" s="309"/>
      <c r="G228" s="309"/>
      <c r="H228" s="309"/>
      <c r="I228" s="309"/>
      <c r="J228" s="309"/>
      <c r="K228" s="309"/>
      <c r="L228" s="309"/>
    </row>
    <row r="229" spans="1:12" ht="4.9000000000000004" customHeight="1" x14ac:dyDescent="0.25">
      <c r="A229" s="104"/>
      <c r="B229" s="100"/>
      <c r="C229" s="100"/>
      <c r="D229" s="100"/>
      <c r="E229" s="100"/>
      <c r="F229" s="100"/>
      <c r="G229" s="100"/>
      <c r="H229" s="100"/>
      <c r="I229" s="100"/>
      <c r="J229" s="100"/>
      <c r="K229" s="110"/>
      <c r="L229" s="111"/>
    </row>
    <row r="230" spans="1:12" ht="18" customHeight="1" x14ac:dyDescent="0.2">
      <c r="A230" s="305" t="s">
        <v>198</v>
      </c>
      <c r="B230" s="267"/>
      <c r="C230" s="267" t="s">
        <v>3</v>
      </c>
      <c r="D230" s="267"/>
      <c r="E230" s="268"/>
      <c r="F230" s="267" t="s">
        <v>4</v>
      </c>
      <c r="G230" s="267" t="s">
        <v>574</v>
      </c>
      <c r="H230" s="267"/>
      <c r="I230" s="268"/>
      <c r="J230" s="267"/>
      <c r="K230" s="269" t="s">
        <v>5</v>
      </c>
      <c r="L230" s="267"/>
    </row>
    <row r="231" spans="1:12" ht="15" customHeight="1" x14ac:dyDescent="0.2">
      <c r="A231" s="305"/>
      <c r="B231" s="262" t="s">
        <v>6</v>
      </c>
      <c r="C231" s="262" t="s">
        <v>7</v>
      </c>
      <c r="D231" s="262" t="s">
        <v>8</v>
      </c>
      <c r="E231" s="262"/>
      <c r="F231" s="262" t="s">
        <v>6</v>
      </c>
      <c r="G231" s="262" t="s">
        <v>7</v>
      </c>
      <c r="H231" s="262" t="s">
        <v>8</v>
      </c>
      <c r="I231" s="262"/>
      <c r="J231" s="262" t="s">
        <v>6</v>
      </c>
      <c r="K231" s="262" t="s">
        <v>7</v>
      </c>
      <c r="L231" s="262" t="s">
        <v>8</v>
      </c>
    </row>
    <row r="232" spans="1:12" ht="4.9000000000000004" customHeight="1" x14ac:dyDescent="0.2">
      <c r="A232" s="112"/>
      <c r="B232" s="113"/>
      <c r="C232" s="113"/>
      <c r="D232" s="113"/>
      <c r="E232" s="113"/>
      <c r="F232" s="113"/>
      <c r="G232" s="113"/>
      <c r="H232" s="113"/>
      <c r="I232" s="113"/>
      <c r="J232" s="113"/>
      <c r="K232" s="113"/>
      <c r="L232" s="113"/>
    </row>
    <row r="233" spans="1:12" ht="4.9000000000000004" customHeight="1" x14ac:dyDescent="0.2">
      <c r="A233" s="30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</row>
    <row r="234" spans="1:12" ht="13.9" customHeight="1" x14ac:dyDescent="0.2">
      <c r="A234" s="277" t="s">
        <v>222</v>
      </c>
      <c r="B234" s="126">
        <f>SUM(B235:B240)</f>
        <v>7420</v>
      </c>
      <c r="C234" s="126">
        <f>SUM(C235:C240)</f>
        <v>3419</v>
      </c>
      <c r="D234" s="126">
        <f>SUM(D235:D240)</f>
        <v>4001</v>
      </c>
      <c r="E234" s="126"/>
      <c r="F234" s="126">
        <f>SUM(F235:F240)</f>
        <v>5444</v>
      </c>
      <c r="G234" s="126">
        <f>SUM(G235:G240)</f>
        <v>2376</v>
      </c>
      <c r="H234" s="126">
        <f>SUM(H235:H240)</f>
        <v>3068</v>
      </c>
      <c r="I234" s="126"/>
      <c r="J234" s="126">
        <f>SUM(J235:J240)</f>
        <v>1976</v>
      </c>
      <c r="K234" s="126">
        <f>SUM(K235:K240)</f>
        <v>1043</v>
      </c>
      <c r="L234" s="126">
        <f>SUM(L235:L240)</f>
        <v>933</v>
      </c>
    </row>
    <row r="235" spans="1:12" ht="13.9" customHeight="1" x14ac:dyDescent="0.2">
      <c r="A235" s="45" t="s">
        <v>199</v>
      </c>
      <c r="B235" s="38">
        <v>2163</v>
      </c>
      <c r="C235" s="38">
        <v>1027</v>
      </c>
      <c r="D235" s="38">
        <v>1136</v>
      </c>
      <c r="E235" s="38"/>
      <c r="F235" s="38">
        <v>1626</v>
      </c>
      <c r="G235" s="38">
        <v>761</v>
      </c>
      <c r="H235" s="38">
        <v>865</v>
      </c>
      <c r="I235" s="38"/>
      <c r="J235" s="38">
        <v>537</v>
      </c>
      <c r="K235" s="38">
        <v>266</v>
      </c>
      <c r="L235" s="38">
        <v>271</v>
      </c>
    </row>
    <row r="236" spans="1:12" ht="13.9" customHeight="1" x14ac:dyDescent="0.2">
      <c r="A236" s="45" t="s">
        <v>200</v>
      </c>
      <c r="B236" s="38">
        <v>1589</v>
      </c>
      <c r="C236" s="38">
        <v>746</v>
      </c>
      <c r="D236" s="38">
        <v>843</v>
      </c>
      <c r="E236" s="38"/>
      <c r="F236" s="38">
        <v>1183</v>
      </c>
      <c r="G236" s="38">
        <v>547</v>
      </c>
      <c r="H236" s="38">
        <v>636</v>
      </c>
      <c r="I236" s="38"/>
      <c r="J236" s="38">
        <v>406</v>
      </c>
      <c r="K236" s="38">
        <v>199</v>
      </c>
      <c r="L236" s="38">
        <v>207</v>
      </c>
    </row>
    <row r="237" spans="1:12" ht="13.9" customHeight="1" x14ac:dyDescent="0.2">
      <c r="A237" s="45" t="s">
        <v>201</v>
      </c>
      <c r="B237" s="38">
        <v>1399</v>
      </c>
      <c r="C237" s="38">
        <v>660</v>
      </c>
      <c r="D237" s="38">
        <v>739</v>
      </c>
      <c r="E237" s="38"/>
      <c r="F237" s="38">
        <v>1063</v>
      </c>
      <c r="G237" s="38">
        <v>471</v>
      </c>
      <c r="H237" s="38">
        <v>592</v>
      </c>
      <c r="I237" s="38"/>
      <c r="J237" s="38">
        <v>336</v>
      </c>
      <c r="K237" s="38">
        <v>189</v>
      </c>
      <c r="L237" s="38">
        <v>147</v>
      </c>
    </row>
    <row r="238" spans="1:12" ht="13.9" customHeight="1" x14ac:dyDescent="0.2">
      <c r="A238" s="45" t="s">
        <v>202</v>
      </c>
      <c r="B238" s="38">
        <v>1083</v>
      </c>
      <c r="C238" s="38">
        <v>465</v>
      </c>
      <c r="D238" s="38">
        <v>618</v>
      </c>
      <c r="E238" s="38"/>
      <c r="F238" s="38">
        <v>812</v>
      </c>
      <c r="G238" s="38">
        <v>338</v>
      </c>
      <c r="H238" s="38">
        <v>474</v>
      </c>
      <c r="I238" s="38"/>
      <c r="J238" s="38">
        <v>271</v>
      </c>
      <c r="K238" s="38">
        <v>127</v>
      </c>
      <c r="L238" s="38">
        <v>144</v>
      </c>
    </row>
    <row r="239" spans="1:12" ht="13.9" customHeight="1" x14ac:dyDescent="0.2">
      <c r="A239" s="45" t="s">
        <v>203</v>
      </c>
      <c r="B239" s="38">
        <v>629</v>
      </c>
      <c r="C239" s="38">
        <v>290</v>
      </c>
      <c r="D239" s="38">
        <v>339</v>
      </c>
      <c r="E239" s="38"/>
      <c r="F239" s="38">
        <v>446</v>
      </c>
      <c r="G239" s="38">
        <v>175</v>
      </c>
      <c r="H239" s="38">
        <v>271</v>
      </c>
      <c r="I239" s="38"/>
      <c r="J239" s="38">
        <v>183</v>
      </c>
      <c r="K239" s="38">
        <v>115</v>
      </c>
      <c r="L239" s="38">
        <v>68</v>
      </c>
    </row>
    <row r="240" spans="1:12" ht="13.9" customHeight="1" x14ac:dyDescent="0.2">
      <c r="A240" s="45" t="s">
        <v>575</v>
      </c>
      <c r="B240" s="38">
        <v>557</v>
      </c>
      <c r="C240" s="38">
        <v>231</v>
      </c>
      <c r="D240" s="38">
        <v>326</v>
      </c>
      <c r="E240" s="38"/>
      <c r="F240" s="38">
        <v>314</v>
      </c>
      <c r="G240" s="38">
        <v>84</v>
      </c>
      <c r="H240" s="38">
        <v>230</v>
      </c>
      <c r="I240" s="38"/>
      <c r="J240" s="38">
        <v>243</v>
      </c>
      <c r="K240" s="38">
        <v>147</v>
      </c>
      <c r="L240" s="38">
        <v>96</v>
      </c>
    </row>
    <row r="241" spans="1:12" ht="13.9" customHeight="1" x14ac:dyDescent="0.2">
      <c r="A241" s="277" t="s">
        <v>223</v>
      </c>
      <c r="B241" s="126">
        <f>SUM(B242:B247)</f>
        <v>5308</v>
      </c>
      <c r="C241" s="126">
        <f>SUM(C242:C247)</f>
        <v>2517</v>
      </c>
      <c r="D241" s="126">
        <f>SUM(D242:D247)</f>
        <v>2791</v>
      </c>
      <c r="E241" s="126"/>
      <c r="F241" s="126">
        <f>SUM(F242:F247)</f>
        <v>2216</v>
      </c>
      <c r="G241" s="126">
        <f>SUM(G242:G247)</f>
        <v>908</v>
      </c>
      <c r="H241" s="126">
        <f>SUM(H242:H247)</f>
        <v>1308</v>
      </c>
      <c r="I241" s="126"/>
      <c r="J241" s="126">
        <f>SUM(J242:J247)</f>
        <v>3092</v>
      </c>
      <c r="K241" s="126">
        <f>SUM(K242:K247)</f>
        <v>1609</v>
      </c>
      <c r="L241" s="126">
        <f>SUM(L242:L247)</f>
        <v>1483</v>
      </c>
    </row>
    <row r="242" spans="1:12" ht="13.9" customHeight="1" x14ac:dyDescent="0.2">
      <c r="A242" s="45" t="s">
        <v>199</v>
      </c>
      <c r="B242" s="38">
        <v>1882</v>
      </c>
      <c r="C242" s="38">
        <v>908</v>
      </c>
      <c r="D242" s="38">
        <v>974</v>
      </c>
      <c r="E242" s="38"/>
      <c r="F242" s="38">
        <v>887</v>
      </c>
      <c r="G242" s="38">
        <v>401</v>
      </c>
      <c r="H242" s="38">
        <v>486</v>
      </c>
      <c r="I242" s="38"/>
      <c r="J242" s="38">
        <v>995</v>
      </c>
      <c r="K242" s="38">
        <v>507</v>
      </c>
      <c r="L242" s="38">
        <v>488</v>
      </c>
    </row>
    <row r="243" spans="1:12" ht="13.9" customHeight="1" x14ac:dyDescent="0.2">
      <c r="A243" s="45" t="s">
        <v>200</v>
      </c>
      <c r="B243" s="38">
        <v>1319</v>
      </c>
      <c r="C243" s="38">
        <v>647</v>
      </c>
      <c r="D243" s="38">
        <v>672</v>
      </c>
      <c r="E243" s="38"/>
      <c r="F243" s="38">
        <v>610</v>
      </c>
      <c r="G243" s="38">
        <v>281</v>
      </c>
      <c r="H243" s="38">
        <v>329</v>
      </c>
      <c r="I243" s="38"/>
      <c r="J243" s="38">
        <v>709</v>
      </c>
      <c r="K243" s="38">
        <v>366</v>
      </c>
      <c r="L243" s="38">
        <v>343</v>
      </c>
    </row>
    <row r="244" spans="1:12" ht="13.9" customHeight="1" x14ac:dyDescent="0.2">
      <c r="A244" s="45" t="s">
        <v>201</v>
      </c>
      <c r="B244" s="38">
        <v>952</v>
      </c>
      <c r="C244" s="38">
        <v>464</v>
      </c>
      <c r="D244" s="38">
        <v>488</v>
      </c>
      <c r="E244" s="38"/>
      <c r="F244" s="38">
        <v>472</v>
      </c>
      <c r="G244" s="38">
        <v>214</v>
      </c>
      <c r="H244" s="38">
        <v>258</v>
      </c>
      <c r="I244" s="38"/>
      <c r="J244" s="38">
        <v>480</v>
      </c>
      <c r="K244" s="38">
        <v>250</v>
      </c>
      <c r="L244" s="38">
        <v>230</v>
      </c>
    </row>
    <row r="245" spans="1:12" ht="13.9" customHeight="1" x14ac:dyDescent="0.2">
      <c r="A245" s="45" t="s">
        <v>202</v>
      </c>
      <c r="B245" s="38">
        <v>541</v>
      </c>
      <c r="C245" s="38">
        <v>203</v>
      </c>
      <c r="D245" s="38">
        <v>338</v>
      </c>
      <c r="E245" s="38"/>
      <c r="F245" s="38">
        <v>174</v>
      </c>
      <c r="G245" s="38">
        <v>9</v>
      </c>
      <c r="H245" s="38">
        <v>165</v>
      </c>
      <c r="I245" s="38"/>
      <c r="J245" s="38">
        <v>367</v>
      </c>
      <c r="K245" s="38">
        <v>194</v>
      </c>
      <c r="L245" s="38">
        <v>173</v>
      </c>
    </row>
    <row r="246" spans="1:12" ht="13.9" customHeight="1" x14ac:dyDescent="0.2">
      <c r="A246" s="45" t="s">
        <v>203</v>
      </c>
      <c r="B246" s="38">
        <v>298</v>
      </c>
      <c r="C246" s="38">
        <v>144</v>
      </c>
      <c r="D246" s="38">
        <v>154</v>
      </c>
      <c r="E246" s="38"/>
      <c r="F246" s="38">
        <v>70</v>
      </c>
      <c r="G246" s="38">
        <v>3</v>
      </c>
      <c r="H246" s="38">
        <v>67</v>
      </c>
      <c r="I246" s="38"/>
      <c r="J246" s="38">
        <v>228</v>
      </c>
      <c r="K246" s="38">
        <v>141</v>
      </c>
      <c r="L246" s="38">
        <v>87</v>
      </c>
    </row>
    <row r="247" spans="1:12" ht="13.9" customHeight="1" x14ac:dyDescent="0.2">
      <c r="A247" s="45" t="s">
        <v>575</v>
      </c>
      <c r="B247" s="6">
        <v>316</v>
      </c>
      <c r="C247" s="6">
        <v>151</v>
      </c>
      <c r="D247" s="6">
        <v>165</v>
      </c>
      <c r="E247" s="6"/>
      <c r="F247" s="6">
        <v>3</v>
      </c>
      <c r="G247" s="6">
        <v>0</v>
      </c>
      <c r="H247" s="6">
        <v>3</v>
      </c>
      <c r="I247" s="6"/>
      <c r="J247" s="6">
        <v>313</v>
      </c>
      <c r="K247" s="6">
        <v>151</v>
      </c>
      <c r="L247" s="6">
        <v>162</v>
      </c>
    </row>
    <row r="248" spans="1:12" ht="13.9" customHeight="1" x14ac:dyDescent="0.2">
      <c r="A248" s="127" t="s">
        <v>215</v>
      </c>
      <c r="B248" s="126">
        <f>SUM(B249:B254)</f>
        <v>16868</v>
      </c>
      <c r="C248" s="126">
        <f>SUM(C249:C254)</f>
        <v>7920</v>
      </c>
      <c r="D248" s="126">
        <f>SUM(D249:D254)</f>
        <v>8948</v>
      </c>
      <c r="E248" s="126"/>
      <c r="F248" s="126">
        <f>SUM(F249:F254)</f>
        <v>11328</v>
      </c>
      <c r="G248" s="126">
        <f>SUM(G249:G254)</f>
        <v>4945</v>
      </c>
      <c r="H248" s="126">
        <f>SUM(H249:H254)</f>
        <v>6383</v>
      </c>
      <c r="I248" s="126"/>
      <c r="J248" s="126">
        <f>SUM(J249:J254)</f>
        <v>5540</v>
      </c>
      <c r="K248" s="126">
        <f>SUM(K249:K254)</f>
        <v>2975</v>
      </c>
      <c r="L248" s="126">
        <f>SUM(L249:L254)</f>
        <v>2565</v>
      </c>
    </row>
    <row r="249" spans="1:12" ht="13.9" customHeight="1" x14ac:dyDescent="0.2">
      <c r="A249" s="45" t="s">
        <v>199</v>
      </c>
      <c r="B249" s="38">
        <v>4784</v>
      </c>
      <c r="C249" s="38">
        <v>2337</v>
      </c>
      <c r="D249" s="38">
        <v>2447</v>
      </c>
      <c r="E249" s="38"/>
      <c r="F249" s="38">
        <v>3363</v>
      </c>
      <c r="G249" s="38">
        <v>1585</v>
      </c>
      <c r="H249" s="38">
        <v>1778</v>
      </c>
      <c r="I249" s="38"/>
      <c r="J249" s="38">
        <v>1421</v>
      </c>
      <c r="K249" s="38">
        <v>752</v>
      </c>
      <c r="L249" s="38">
        <v>669</v>
      </c>
    </row>
    <row r="250" spans="1:12" ht="13.9" customHeight="1" x14ac:dyDescent="0.2">
      <c r="A250" s="45" t="s">
        <v>200</v>
      </c>
      <c r="B250" s="38">
        <v>3722</v>
      </c>
      <c r="C250" s="38">
        <v>1799</v>
      </c>
      <c r="D250" s="38">
        <v>1923</v>
      </c>
      <c r="E250" s="38"/>
      <c r="F250" s="38">
        <v>2612</v>
      </c>
      <c r="G250" s="38">
        <v>1220</v>
      </c>
      <c r="H250" s="38">
        <v>1392</v>
      </c>
      <c r="I250" s="38"/>
      <c r="J250" s="38">
        <v>1110</v>
      </c>
      <c r="K250" s="38">
        <v>579</v>
      </c>
      <c r="L250" s="38">
        <v>531</v>
      </c>
    </row>
    <row r="251" spans="1:12" ht="13.9" customHeight="1" x14ac:dyDescent="0.2">
      <c r="A251" s="45" t="s">
        <v>201</v>
      </c>
      <c r="B251" s="38">
        <v>3173</v>
      </c>
      <c r="C251" s="38">
        <v>1500</v>
      </c>
      <c r="D251" s="38">
        <v>1673</v>
      </c>
      <c r="E251" s="38"/>
      <c r="F251" s="38">
        <v>2181</v>
      </c>
      <c r="G251" s="38">
        <v>957</v>
      </c>
      <c r="H251" s="38">
        <v>1224</v>
      </c>
      <c r="I251" s="38"/>
      <c r="J251" s="38">
        <v>992</v>
      </c>
      <c r="K251" s="38">
        <v>543</v>
      </c>
      <c r="L251" s="38">
        <v>449</v>
      </c>
    </row>
    <row r="252" spans="1:12" ht="13.9" customHeight="1" x14ac:dyDescent="0.2">
      <c r="A252" s="45" t="s">
        <v>202</v>
      </c>
      <c r="B252" s="38">
        <v>2400</v>
      </c>
      <c r="C252" s="38">
        <v>1107</v>
      </c>
      <c r="D252" s="38">
        <v>1293</v>
      </c>
      <c r="E252" s="38"/>
      <c r="F252" s="38">
        <v>1603</v>
      </c>
      <c r="G252" s="38">
        <v>688</v>
      </c>
      <c r="H252" s="38">
        <v>915</v>
      </c>
      <c r="I252" s="38"/>
      <c r="J252" s="38">
        <v>797</v>
      </c>
      <c r="K252" s="38">
        <v>419</v>
      </c>
      <c r="L252" s="38">
        <v>378</v>
      </c>
    </row>
    <row r="253" spans="1:12" ht="13.9" customHeight="1" x14ac:dyDescent="0.2">
      <c r="A253" s="45" t="s">
        <v>203</v>
      </c>
      <c r="B253" s="38">
        <v>1537</v>
      </c>
      <c r="C253" s="38">
        <v>676</v>
      </c>
      <c r="D253" s="38">
        <v>861</v>
      </c>
      <c r="E253" s="38"/>
      <c r="F253" s="38">
        <v>994</v>
      </c>
      <c r="G253" s="38">
        <v>376</v>
      </c>
      <c r="H253" s="38">
        <v>618</v>
      </c>
      <c r="I253" s="38"/>
      <c r="J253" s="38">
        <v>543</v>
      </c>
      <c r="K253" s="38">
        <v>300</v>
      </c>
      <c r="L253" s="38">
        <v>243</v>
      </c>
    </row>
    <row r="254" spans="1:12" ht="13.9" customHeight="1" x14ac:dyDescent="0.2">
      <c r="A254" s="45" t="s">
        <v>575</v>
      </c>
      <c r="B254" s="38">
        <v>1252</v>
      </c>
      <c r="C254" s="38">
        <v>501</v>
      </c>
      <c r="D254" s="38">
        <v>751</v>
      </c>
      <c r="E254" s="38"/>
      <c r="F254" s="38">
        <v>575</v>
      </c>
      <c r="G254" s="38">
        <v>119</v>
      </c>
      <c r="H254" s="38">
        <v>456</v>
      </c>
      <c r="I254" s="38"/>
      <c r="J254" s="38">
        <v>677</v>
      </c>
      <c r="K254" s="38">
        <v>382</v>
      </c>
      <c r="L254" s="38">
        <v>295</v>
      </c>
    </row>
    <row r="255" spans="1:12" ht="13.9" customHeight="1" x14ac:dyDescent="0.2">
      <c r="A255" s="277" t="s">
        <v>224</v>
      </c>
      <c r="B255" s="126">
        <f>SUM(B256:B261)</f>
        <v>3850</v>
      </c>
      <c r="C255" s="126">
        <f>SUM(C256:C261)</f>
        <v>1823</v>
      </c>
      <c r="D255" s="126">
        <f>SUM(D256:D261)</f>
        <v>2027</v>
      </c>
      <c r="E255" s="126"/>
      <c r="F255" s="126">
        <f>SUM(F256:F261)</f>
        <v>2092</v>
      </c>
      <c r="G255" s="126">
        <f>SUM(G256:G261)</f>
        <v>892</v>
      </c>
      <c r="H255" s="126">
        <f>SUM(H256:H261)</f>
        <v>1200</v>
      </c>
      <c r="I255" s="126"/>
      <c r="J255" s="126">
        <f>SUM(J256:J261)</f>
        <v>1758</v>
      </c>
      <c r="K255" s="126">
        <f>SUM(K256:K261)</f>
        <v>931</v>
      </c>
      <c r="L255" s="126">
        <f>SUM(L256:L261)</f>
        <v>827</v>
      </c>
    </row>
    <row r="256" spans="1:12" ht="13.9" customHeight="1" x14ac:dyDescent="0.2">
      <c r="A256" s="45" t="s">
        <v>199</v>
      </c>
      <c r="B256" s="38">
        <v>1070</v>
      </c>
      <c r="C256" s="38">
        <v>511</v>
      </c>
      <c r="D256" s="38">
        <v>559</v>
      </c>
      <c r="E256" s="38"/>
      <c r="F256" s="38">
        <v>679</v>
      </c>
      <c r="G256" s="38">
        <v>319</v>
      </c>
      <c r="H256" s="38">
        <v>360</v>
      </c>
      <c r="I256" s="38"/>
      <c r="J256" s="38">
        <v>391</v>
      </c>
      <c r="K256" s="38">
        <v>192</v>
      </c>
      <c r="L256" s="38">
        <v>199</v>
      </c>
    </row>
    <row r="257" spans="1:12" ht="13.9" customHeight="1" x14ac:dyDescent="0.2">
      <c r="A257" s="45" t="s">
        <v>200</v>
      </c>
      <c r="B257" s="38">
        <v>908</v>
      </c>
      <c r="C257" s="38">
        <v>462</v>
      </c>
      <c r="D257" s="38">
        <v>446</v>
      </c>
      <c r="E257" s="38"/>
      <c r="F257" s="38">
        <v>571</v>
      </c>
      <c r="G257" s="38">
        <v>272</v>
      </c>
      <c r="H257" s="38">
        <v>299</v>
      </c>
      <c r="I257" s="38"/>
      <c r="J257" s="38">
        <v>337</v>
      </c>
      <c r="K257" s="38">
        <v>190</v>
      </c>
      <c r="L257" s="38">
        <v>147</v>
      </c>
    </row>
    <row r="258" spans="1:12" ht="13.9" customHeight="1" x14ac:dyDescent="0.2">
      <c r="A258" s="45" t="s">
        <v>201</v>
      </c>
      <c r="B258" s="38">
        <v>748</v>
      </c>
      <c r="C258" s="38">
        <v>353</v>
      </c>
      <c r="D258" s="38">
        <v>395</v>
      </c>
      <c r="E258" s="38"/>
      <c r="F258" s="38">
        <v>409</v>
      </c>
      <c r="G258" s="38">
        <v>171</v>
      </c>
      <c r="H258" s="38">
        <v>238</v>
      </c>
      <c r="I258" s="38"/>
      <c r="J258" s="38">
        <v>339</v>
      </c>
      <c r="K258" s="38">
        <v>182</v>
      </c>
      <c r="L258" s="38">
        <v>157</v>
      </c>
    </row>
    <row r="259" spans="1:12" ht="13.9" customHeight="1" x14ac:dyDescent="0.2">
      <c r="A259" s="45" t="s">
        <v>202</v>
      </c>
      <c r="B259" s="38">
        <v>544</v>
      </c>
      <c r="C259" s="38">
        <v>253</v>
      </c>
      <c r="D259" s="38">
        <v>291</v>
      </c>
      <c r="E259" s="38"/>
      <c r="F259" s="38">
        <v>286</v>
      </c>
      <c r="G259" s="38">
        <v>112</v>
      </c>
      <c r="H259" s="38">
        <v>174</v>
      </c>
      <c r="I259" s="38"/>
      <c r="J259" s="38">
        <v>258</v>
      </c>
      <c r="K259" s="38">
        <v>141</v>
      </c>
      <c r="L259" s="38">
        <v>117</v>
      </c>
    </row>
    <row r="260" spans="1:12" ht="13.9" customHeight="1" x14ac:dyDescent="0.2">
      <c r="A260" s="45" t="s">
        <v>203</v>
      </c>
      <c r="B260" s="38">
        <v>295</v>
      </c>
      <c r="C260" s="38">
        <v>110</v>
      </c>
      <c r="D260" s="38">
        <v>185</v>
      </c>
      <c r="E260" s="38"/>
      <c r="F260" s="38">
        <v>104</v>
      </c>
      <c r="G260" s="38">
        <v>9</v>
      </c>
      <c r="H260" s="38">
        <v>95</v>
      </c>
      <c r="I260" s="38"/>
      <c r="J260" s="38">
        <v>191</v>
      </c>
      <c r="K260" s="38">
        <v>101</v>
      </c>
      <c r="L260" s="38">
        <v>90</v>
      </c>
    </row>
    <row r="261" spans="1:12" ht="13.9" customHeight="1" x14ac:dyDescent="0.2">
      <c r="A261" s="45" t="s">
        <v>575</v>
      </c>
      <c r="B261" s="38">
        <v>285</v>
      </c>
      <c r="C261" s="38">
        <v>134</v>
      </c>
      <c r="D261" s="38">
        <v>151</v>
      </c>
      <c r="E261" s="38"/>
      <c r="F261" s="38">
        <v>43</v>
      </c>
      <c r="G261" s="38">
        <v>9</v>
      </c>
      <c r="H261" s="38">
        <v>34</v>
      </c>
      <c r="I261" s="38"/>
      <c r="J261" s="38">
        <v>242</v>
      </c>
      <c r="K261" s="38">
        <v>125</v>
      </c>
      <c r="L261" s="38">
        <v>117</v>
      </c>
    </row>
    <row r="262" spans="1:12" ht="13.9" customHeight="1" x14ac:dyDescent="0.2">
      <c r="A262" s="277" t="s">
        <v>377</v>
      </c>
      <c r="B262" s="126">
        <f>SUM(B263:B268)</f>
        <v>13594</v>
      </c>
      <c r="C262" s="126">
        <f>SUM(C263:C268)</f>
        <v>6578</v>
      </c>
      <c r="D262" s="126">
        <f>SUM(D263:D268)</f>
        <v>7016</v>
      </c>
      <c r="E262" s="126"/>
      <c r="F262" s="126">
        <f>SUM(F263:F268)</f>
        <v>9093</v>
      </c>
      <c r="G262" s="126">
        <f>SUM(G263:G268)</f>
        <v>4078</v>
      </c>
      <c r="H262" s="126">
        <f>SUM(H263:H268)</f>
        <v>5015</v>
      </c>
      <c r="I262" s="126"/>
      <c r="J262" s="126">
        <f>SUM(J263:J268)</f>
        <v>4501</v>
      </c>
      <c r="K262" s="126">
        <f>SUM(K263:K268)</f>
        <v>2500</v>
      </c>
      <c r="L262" s="126">
        <f>SUM(L263:L268)</f>
        <v>2001</v>
      </c>
    </row>
    <row r="263" spans="1:12" ht="13.9" customHeight="1" x14ac:dyDescent="0.2">
      <c r="A263" s="45" t="s">
        <v>199</v>
      </c>
      <c r="B263" s="38">
        <v>3906</v>
      </c>
      <c r="C263" s="38">
        <v>1900</v>
      </c>
      <c r="D263" s="38">
        <v>2006</v>
      </c>
      <c r="E263" s="38"/>
      <c r="F263" s="38">
        <v>2706</v>
      </c>
      <c r="G263" s="38">
        <v>1247</v>
      </c>
      <c r="H263" s="38">
        <v>1459</v>
      </c>
      <c r="I263" s="38"/>
      <c r="J263" s="38">
        <v>1200</v>
      </c>
      <c r="K263" s="38">
        <v>653</v>
      </c>
      <c r="L263" s="38">
        <v>547</v>
      </c>
    </row>
    <row r="264" spans="1:12" ht="13.9" customHeight="1" x14ac:dyDescent="0.2">
      <c r="A264" s="45" t="s">
        <v>200</v>
      </c>
      <c r="B264" s="38">
        <v>3199</v>
      </c>
      <c r="C264" s="38">
        <v>1558</v>
      </c>
      <c r="D264" s="38">
        <v>1641</v>
      </c>
      <c r="E264" s="38"/>
      <c r="F264" s="38">
        <v>2210</v>
      </c>
      <c r="G264" s="38">
        <v>1013</v>
      </c>
      <c r="H264" s="38">
        <v>1197</v>
      </c>
      <c r="I264" s="38"/>
      <c r="J264" s="38">
        <v>989</v>
      </c>
      <c r="K264" s="38">
        <v>545</v>
      </c>
      <c r="L264" s="38">
        <v>444</v>
      </c>
    </row>
    <row r="265" spans="1:12" ht="13.9" customHeight="1" x14ac:dyDescent="0.2">
      <c r="A265" s="45" t="s">
        <v>201</v>
      </c>
      <c r="B265" s="38">
        <v>2524</v>
      </c>
      <c r="C265" s="38">
        <v>1254</v>
      </c>
      <c r="D265" s="38">
        <v>1270</v>
      </c>
      <c r="E265" s="38"/>
      <c r="F265" s="38">
        <v>1792</v>
      </c>
      <c r="G265" s="38">
        <v>844</v>
      </c>
      <c r="H265" s="38">
        <v>948</v>
      </c>
      <c r="I265" s="38"/>
      <c r="J265" s="38">
        <v>732</v>
      </c>
      <c r="K265" s="38">
        <v>410</v>
      </c>
      <c r="L265" s="38">
        <v>322</v>
      </c>
    </row>
    <row r="266" spans="1:12" ht="13.9" customHeight="1" x14ac:dyDescent="0.2">
      <c r="A266" s="45" t="s">
        <v>202</v>
      </c>
      <c r="B266" s="38">
        <v>1989</v>
      </c>
      <c r="C266" s="38">
        <v>945</v>
      </c>
      <c r="D266" s="38">
        <v>1044</v>
      </c>
      <c r="E266" s="38"/>
      <c r="F266" s="38">
        <v>1354</v>
      </c>
      <c r="G266" s="38">
        <v>606</v>
      </c>
      <c r="H266" s="38">
        <v>748</v>
      </c>
      <c r="I266" s="38"/>
      <c r="J266" s="38">
        <v>635</v>
      </c>
      <c r="K266" s="38">
        <v>339</v>
      </c>
      <c r="L266" s="38">
        <v>296</v>
      </c>
    </row>
    <row r="267" spans="1:12" ht="13.9" customHeight="1" x14ac:dyDescent="0.2">
      <c r="A267" s="45" t="s">
        <v>203</v>
      </c>
      <c r="B267" s="38">
        <v>1124</v>
      </c>
      <c r="C267" s="38">
        <v>512</v>
      </c>
      <c r="D267" s="38">
        <v>612</v>
      </c>
      <c r="E267" s="38"/>
      <c r="F267" s="38">
        <v>701</v>
      </c>
      <c r="G267" s="38">
        <v>276</v>
      </c>
      <c r="H267" s="38">
        <v>425</v>
      </c>
      <c r="I267" s="38"/>
      <c r="J267" s="38">
        <v>423</v>
      </c>
      <c r="K267" s="38">
        <v>236</v>
      </c>
      <c r="L267" s="38">
        <v>187</v>
      </c>
    </row>
    <row r="268" spans="1:12" ht="13.9" customHeight="1" x14ac:dyDescent="0.2">
      <c r="A268" s="45" t="s">
        <v>575</v>
      </c>
      <c r="B268" s="38">
        <v>852</v>
      </c>
      <c r="C268" s="38">
        <v>409</v>
      </c>
      <c r="D268" s="38">
        <v>443</v>
      </c>
      <c r="E268" s="38"/>
      <c r="F268" s="38">
        <v>330</v>
      </c>
      <c r="G268" s="38">
        <v>92</v>
      </c>
      <c r="H268" s="38">
        <v>238</v>
      </c>
      <c r="I268" s="38"/>
      <c r="J268" s="38">
        <v>522</v>
      </c>
      <c r="K268" s="38">
        <v>317</v>
      </c>
      <c r="L268" s="38">
        <v>205</v>
      </c>
    </row>
    <row r="269" spans="1:12" ht="5.0999999999999996" customHeight="1" x14ac:dyDescent="0.2">
      <c r="A269" s="114"/>
      <c r="B269" s="93"/>
      <c r="C269" s="93"/>
      <c r="D269" s="93"/>
      <c r="E269" s="93"/>
      <c r="F269" s="93"/>
      <c r="G269" s="93"/>
      <c r="H269" s="93"/>
      <c r="I269" s="93"/>
      <c r="J269" s="93"/>
      <c r="K269" s="93"/>
      <c r="L269" s="93"/>
    </row>
    <row r="270" spans="1:12" ht="35.25" customHeight="1" x14ac:dyDescent="0.2">
      <c r="A270" s="45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</row>
    <row r="271" spans="1:12" ht="35.25" customHeight="1" x14ac:dyDescent="0.2">
      <c r="A271" s="45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</row>
    <row r="272" spans="1:12" ht="35.25" customHeight="1" x14ac:dyDescent="0.2">
      <c r="A272" s="45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</row>
    <row r="273" spans="1:12" ht="35.25" customHeight="1" x14ac:dyDescent="0.2">
      <c r="A273" s="45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</row>
    <row r="274" spans="1:12" ht="35.25" customHeight="1" x14ac:dyDescent="0.2">
      <c r="A274" s="45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</row>
    <row r="275" spans="1:12" ht="35.25" customHeight="1" x14ac:dyDescent="0.2">
      <c r="A275" s="45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</row>
    <row r="276" spans="1:12" ht="45" customHeight="1" x14ac:dyDescent="0.2">
      <c r="A276" s="45"/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</row>
    <row r="277" spans="1:12" ht="15" customHeight="1" x14ac:dyDescent="0.25">
      <c r="A277" s="12"/>
      <c r="B277" s="12"/>
      <c r="C277" s="161"/>
      <c r="D277" s="161"/>
      <c r="E277" s="161"/>
      <c r="F277" s="161"/>
      <c r="G277" s="161"/>
      <c r="H277" s="161"/>
      <c r="I277" s="161"/>
      <c r="J277" s="161"/>
      <c r="K277" s="161"/>
      <c r="L277" s="161"/>
    </row>
    <row r="278" spans="1:12" ht="15" customHeight="1" x14ac:dyDescent="0.25">
      <c r="A278" s="12"/>
      <c r="B278" s="12"/>
      <c r="C278" s="301" t="s">
        <v>384</v>
      </c>
      <c r="D278" s="301"/>
      <c r="E278" s="301"/>
      <c r="F278" s="301"/>
      <c r="G278" s="301"/>
      <c r="H278" s="301"/>
      <c r="I278" s="301"/>
      <c r="J278" s="301"/>
      <c r="K278" s="301"/>
      <c r="L278" s="301"/>
    </row>
    <row r="279" spans="1:12" ht="5.0999999999999996" customHeight="1" x14ac:dyDescent="0.25">
      <c r="A279" s="85"/>
      <c r="B279" s="85"/>
      <c r="C279" s="99"/>
      <c r="D279" s="99"/>
      <c r="E279" s="99"/>
      <c r="F279" s="99"/>
      <c r="G279" s="99"/>
      <c r="H279" s="99"/>
      <c r="I279" s="99"/>
      <c r="J279" s="99"/>
      <c r="K279" s="99"/>
      <c r="L279" s="106"/>
    </row>
    <row r="280" spans="1:12" ht="4.9000000000000004" customHeight="1" x14ac:dyDescent="0.2">
      <c r="A280" s="61"/>
      <c r="B280" s="61"/>
      <c r="C280" s="61"/>
      <c r="D280" s="61"/>
      <c r="E280" s="61"/>
      <c r="F280" s="61"/>
      <c r="G280" s="61"/>
      <c r="H280" s="61"/>
      <c r="I280" s="61"/>
      <c r="J280" s="61"/>
      <c r="K280" s="61"/>
      <c r="L280" s="61"/>
    </row>
    <row r="281" spans="1:12" ht="15" customHeight="1" x14ac:dyDescent="0.2">
      <c r="A281" s="84" t="s">
        <v>499</v>
      </c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22"/>
    </row>
    <row r="282" spans="1:12" ht="15" customHeight="1" x14ac:dyDescent="0.2">
      <c r="A282" s="84" t="s">
        <v>502</v>
      </c>
      <c r="B282" s="15"/>
      <c r="C282" s="15"/>
      <c r="D282" s="15"/>
      <c r="E282" s="15"/>
      <c r="F282" s="15"/>
      <c r="G282" s="60"/>
      <c r="H282" s="60"/>
      <c r="I282" s="60"/>
      <c r="J282" s="60"/>
      <c r="K282" s="60"/>
      <c r="L282" s="23"/>
    </row>
    <row r="283" spans="1:12" ht="15" customHeight="1" x14ac:dyDescent="0.2">
      <c r="A283" s="3"/>
      <c r="B283" s="15"/>
      <c r="C283" s="15"/>
      <c r="D283" s="15"/>
      <c r="E283" s="15"/>
      <c r="F283" s="15"/>
      <c r="G283" s="60"/>
      <c r="H283" s="60"/>
      <c r="I283" s="60"/>
      <c r="J283" s="60"/>
      <c r="K283" s="60"/>
      <c r="L283" s="40" t="s">
        <v>1</v>
      </c>
    </row>
    <row r="284" spans="1:12" ht="5.0999999999999996" customHeight="1" x14ac:dyDescent="0.25">
      <c r="A284" s="109"/>
      <c r="B284" s="109"/>
      <c r="C284" s="109"/>
      <c r="D284" s="309"/>
      <c r="E284" s="309"/>
      <c r="F284" s="309"/>
      <c r="G284" s="309"/>
      <c r="H284" s="309"/>
      <c r="I284" s="309"/>
      <c r="J284" s="309"/>
      <c r="K284" s="309"/>
      <c r="L284" s="309"/>
    </row>
    <row r="285" spans="1:12" ht="5.0999999999999996" customHeight="1" x14ac:dyDescent="0.25">
      <c r="A285" s="104"/>
      <c r="B285" s="100"/>
      <c r="C285" s="100"/>
      <c r="D285" s="100"/>
      <c r="E285" s="100"/>
      <c r="F285" s="100"/>
      <c r="G285" s="100"/>
      <c r="H285" s="100"/>
      <c r="I285" s="100"/>
      <c r="J285" s="100"/>
      <c r="K285" s="110"/>
      <c r="L285" s="111"/>
    </row>
    <row r="286" spans="1:12" ht="18" customHeight="1" x14ac:dyDescent="0.2">
      <c r="A286" s="305" t="s">
        <v>198</v>
      </c>
      <c r="B286" s="267"/>
      <c r="C286" s="267" t="s">
        <v>3</v>
      </c>
      <c r="D286" s="267"/>
      <c r="E286" s="268"/>
      <c r="F286" s="267" t="s">
        <v>4</v>
      </c>
      <c r="G286" s="267" t="s">
        <v>574</v>
      </c>
      <c r="H286" s="267"/>
      <c r="I286" s="268"/>
      <c r="J286" s="267"/>
      <c r="K286" s="269" t="s">
        <v>5</v>
      </c>
      <c r="L286" s="267"/>
    </row>
    <row r="287" spans="1:12" ht="18" customHeight="1" x14ac:dyDescent="0.2">
      <c r="A287" s="305"/>
      <c r="B287" s="262" t="s">
        <v>6</v>
      </c>
      <c r="C287" s="262" t="s">
        <v>7</v>
      </c>
      <c r="D287" s="262" t="s">
        <v>8</v>
      </c>
      <c r="E287" s="262"/>
      <c r="F287" s="262" t="s">
        <v>6</v>
      </c>
      <c r="G287" s="262" t="s">
        <v>7</v>
      </c>
      <c r="H287" s="262" t="s">
        <v>8</v>
      </c>
      <c r="I287" s="262"/>
      <c r="J287" s="262" t="s">
        <v>6</v>
      </c>
      <c r="K287" s="262" t="s">
        <v>7</v>
      </c>
      <c r="L287" s="262" t="s">
        <v>8</v>
      </c>
    </row>
    <row r="288" spans="1:12" ht="5.0999999999999996" customHeight="1" x14ac:dyDescent="0.2">
      <c r="A288" s="112"/>
      <c r="B288" s="113"/>
      <c r="C288" s="113"/>
      <c r="D288" s="113"/>
      <c r="E288" s="113"/>
      <c r="F288" s="113"/>
      <c r="G288" s="113"/>
      <c r="H288" s="113"/>
      <c r="I288" s="113"/>
      <c r="J288" s="113"/>
      <c r="K288" s="113"/>
      <c r="L288" s="113"/>
    </row>
    <row r="289" spans="1:12" ht="5.0999999999999996" customHeight="1" x14ac:dyDescent="0.2">
      <c r="A289" s="30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</row>
    <row r="290" spans="1:12" ht="13.9" customHeight="1" x14ac:dyDescent="0.2">
      <c r="A290" s="127" t="s">
        <v>225</v>
      </c>
      <c r="B290" s="126">
        <f>SUM(B291:B296)</f>
        <v>476387</v>
      </c>
      <c r="C290" s="126">
        <f>SUM(C291:C296)</f>
        <v>198611</v>
      </c>
      <c r="D290" s="126">
        <f>SUM(D291:D296)</f>
        <v>277776</v>
      </c>
      <c r="E290" s="126"/>
      <c r="F290" s="126">
        <f>SUM(F291:F296)</f>
        <v>476387</v>
      </c>
      <c r="G290" s="126">
        <f>SUM(G291:G296)</f>
        <v>198611</v>
      </c>
      <c r="H290" s="126">
        <f>SUM(H291:H296)</f>
        <v>277776</v>
      </c>
      <c r="I290" s="126"/>
      <c r="J290" s="270" t="s">
        <v>185</v>
      </c>
      <c r="K290" s="270" t="s">
        <v>185</v>
      </c>
      <c r="L290" s="270" t="s">
        <v>185</v>
      </c>
    </row>
    <row r="291" spans="1:12" ht="13.9" customHeight="1" x14ac:dyDescent="0.2">
      <c r="A291" s="45" t="s">
        <v>199</v>
      </c>
      <c r="B291" s="38">
        <v>131169</v>
      </c>
      <c r="C291" s="38">
        <v>59148</v>
      </c>
      <c r="D291" s="38">
        <v>72021</v>
      </c>
      <c r="E291" s="38"/>
      <c r="F291" s="38">
        <v>131169</v>
      </c>
      <c r="G291" s="38">
        <v>59148</v>
      </c>
      <c r="H291" s="38">
        <v>72021</v>
      </c>
      <c r="I291" s="38"/>
      <c r="J291" s="39" t="s">
        <v>185</v>
      </c>
      <c r="K291" s="39" t="s">
        <v>185</v>
      </c>
      <c r="L291" s="39" t="s">
        <v>185</v>
      </c>
    </row>
    <row r="292" spans="1:12" ht="13.9" customHeight="1" x14ac:dyDescent="0.2">
      <c r="A292" s="45" t="s">
        <v>200</v>
      </c>
      <c r="B292" s="38">
        <v>107335</v>
      </c>
      <c r="C292" s="38">
        <v>46809</v>
      </c>
      <c r="D292" s="38">
        <v>60526</v>
      </c>
      <c r="E292" s="38"/>
      <c r="F292" s="38">
        <v>107335</v>
      </c>
      <c r="G292" s="38">
        <v>46809</v>
      </c>
      <c r="H292" s="38">
        <v>60526</v>
      </c>
      <c r="I292" s="38"/>
      <c r="J292" s="39" t="s">
        <v>185</v>
      </c>
      <c r="K292" s="39" t="s">
        <v>185</v>
      </c>
      <c r="L292" s="39" t="s">
        <v>185</v>
      </c>
    </row>
    <row r="293" spans="1:12" ht="13.9" customHeight="1" x14ac:dyDescent="0.2">
      <c r="A293" s="45" t="s">
        <v>201</v>
      </c>
      <c r="B293" s="38">
        <v>87514</v>
      </c>
      <c r="C293" s="38">
        <v>36833</v>
      </c>
      <c r="D293" s="38">
        <v>50681</v>
      </c>
      <c r="E293" s="38"/>
      <c r="F293" s="38">
        <v>87514</v>
      </c>
      <c r="G293" s="38">
        <v>36833</v>
      </c>
      <c r="H293" s="38">
        <v>50681</v>
      </c>
      <c r="I293" s="38"/>
      <c r="J293" s="39" t="s">
        <v>185</v>
      </c>
      <c r="K293" s="39" t="s">
        <v>185</v>
      </c>
      <c r="L293" s="39" t="s">
        <v>185</v>
      </c>
    </row>
    <row r="294" spans="1:12" ht="13.9" customHeight="1" x14ac:dyDescent="0.2">
      <c r="A294" s="45" t="s">
        <v>202</v>
      </c>
      <c r="B294" s="38">
        <v>68154</v>
      </c>
      <c r="C294" s="38">
        <v>27215</v>
      </c>
      <c r="D294" s="38">
        <v>40939</v>
      </c>
      <c r="E294" s="38"/>
      <c r="F294" s="38">
        <v>68154</v>
      </c>
      <c r="G294" s="38">
        <v>27215</v>
      </c>
      <c r="H294" s="38">
        <v>40939</v>
      </c>
      <c r="I294" s="38"/>
      <c r="J294" s="39" t="s">
        <v>185</v>
      </c>
      <c r="K294" s="39" t="s">
        <v>185</v>
      </c>
      <c r="L294" s="39" t="s">
        <v>185</v>
      </c>
    </row>
    <row r="295" spans="1:12" ht="13.9" customHeight="1" x14ac:dyDescent="0.2">
      <c r="A295" s="45" t="s">
        <v>203</v>
      </c>
      <c r="B295" s="38">
        <v>44780</v>
      </c>
      <c r="C295" s="38">
        <v>16487</v>
      </c>
      <c r="D295" s="38">
        <v>28293</v>
      </c>
      <c r="E295" s="38"/>
      <c r="F295" s="38">
        <v>44780</v>
      </c>
      <c r="G295" s="38">
        <v>16487</v>
      </c>
      <c r="H295" s="38">
        <v>28293</v>
      </c>
      <c r="I295" s="38"/>
      <c r="J295" s="39" t="s">
        <v>185</v>
      </c>
      <c r="K295" s="39" t="s">
        <v>185</v>
      </c>
      <c r="L295" s="39" t="s">
        <v>185</v>
      </c>
    </row>
    <row r="296" spans="1:12" ht="13.9" customHeight="1" x14ac:dyDescent="0.2">
      <c r="A296" s="45" t="s">
        <v>575</v>
      </c>
      <c r="B296" s="38">
        <v>37435</v>
      </c>
      <c r="C296" s="38">
        <v>12119</v>
      </c>
      <c r="D296" s="38">
        <v>25316</v>
      </c>
      <c r="E296" s="38"/>
      <c r="F296" s="38">
        <v>37435</v>
      </c>
      <c r="G296" s="38">
        <v>12119</v>
      </c>
      <c r="H296" s="38">
        <v>25316</v>
      </c>
      <c r="I296" s="38"/>
      <c r="J296" s="39" t="s">
        <v>185</v>
      </c>
      <c r="K296" s="39" t="s">
        <v>185</v>
      </c>
      <c r="L296" s="39" t="s">
        <v>185</v>
      </c>
    </row>
    <row r="297" spans="1:12" ht="13.9" customHeight="1" x14ac:dyDescent="0.2">
      <c r="A297" s="45" t="s">
        <v>226</v>
      </c>
      <c r="B297" s="35">
        <f>SUM(B298:B303)</f>
        <v>44066</v>
      </c>
      <c r="C297" s="35">
        <f>SUM(C298:C303)</f>
        <v>17449</v>
      </c>
      <c r="D297" s="35">
        <f>SUM(D298:D303)</f>
        <v>26617</v>
      </c>
      <c r="E297" s="38"/>
      <c r="F297" s="35">
        <f>SUM(F298:F303)</f>
        <v>44066</v>
      </c>
      <c r="G297" s="35">
        <f>SUM(G298:G303)</f>
        <v>17449</v>
      </c>
      <c r="H297" s="35">
        <f>SUM(H298:H303)</f>
        <v>26617</v>
      </c>
      <c r="I297" s="38"/>
      <c r="J297" s="39" t="s">
        <v>185</v>
      </c>
      <c r="K297" s="39" t="s">
        <v>185</v>
      </c>
      <c r="L297" s="39" t="s">
        <v>185</v>
      </c>
    </row>
    <row r="298" spans="1:12" ht="13.9" customHeight="1" x14ac:dyDescent="0.2">
      <c r="A298" s="45" t="s">
        <v>199</v>
      </c>
      <c r="B298" s="38">
        <v>11239</v>
      </c>
      <c r="C298" s="38">
        <v>4897</v>
      </c>
      <c r="D298" s="38">
        <v>6342</v>
      </c>
      <c r="E298" s="38"/>
      <c r="F298" s="38">
        <v>11239</v>
      </c>
      <c r="G298" s="38">
        <v>4897</v>
      </c>
      <c r="H298" s="38">
        <v>6342</v>
      </c>
      <c r="I298" s="38"/>
      <c r="J298" s="39" t="s">
        <v>185</v>
      </c>
      <c r="K298" s="39" t="s">
        <v>185</v>
      </c>
      <c r="L298" s="39" t="s">
        <v>185</v>
      </c>
    </row>
    <row r="299" spans="1:12" ht="13.9" customHeight="1" x14ac:dyDescent="0.2">
      <c r="A299" s="45" t="s">
        <v>200</v>
      </c>
      <c r="B299" s="38">
        <v>9220</v>
      </c>
      <c r="C299" s="38">
        <v>3934</v>
      </c>
      <c r="D299" s="38">
        <v>5286</v>
      </c>
      <c r="E299" s="38"/>
      <c r="F299" s="38">
        <v>9220</v>
      </c>
      <c r="G299" s="38">
        <v>3934</v>
      </c>
      <c r="H299" s="38">
        <v>5286</v>
      </c>
      <c r="I299" s="38"/>
      <c r="J299" s="39" t="s">
        <v>185</v>
      </c>
      <c r="K299" s="39" t="s">
        <v>185</v>
      </c>
      <c r="L299" s="39" t="s">
        <v>185</v>
      </c>
    </row>
    <row r="300" spans="1:12" ht="13.9" customHeight="1" x14ac:dyDescent="0.2">
      <c r="A300" s="45" t="s">
        <v>201</v>
      </c>
      <c r="B300" s="38">
        <v>8063</v>
      </c>
      <c r="C300" s="38">
        <v>3210</v>
      </c>
      <c r="D300" s="38">
        <v>4853</v>
      </c>
      <c r="E300" s="38"/>
      <c r="F300" s="38">
        <v>8063</v>
      </c>
      <c r="G300" s="38">
        <v>3210</v>
      </c>
      <c r="H300" s="38">
        <v>4853</v>
      </c>
      <c r="I300" s="38"/>
      <c r="J300" s="39" t="s">
        <v>185</v>
      </c>
      <c r="K300" s="39" t="s">
        <v>185</v>
      </c>
      <c r="L300" s="39" t="s">
        <v>185</v>
      </c>
    </row>
    <row r="301" spans="1:12" ht="13.9" customHeight="1" x14ac:dyDescent="0.2">
      <c r="A301" s="45" t="s">
        <v>202</v>
      </c>
      <c r="B301" s="38">
        <v>6726</v>
      </c>
      <c r="C301" s="38">
        <v>2637</v>
      </c>
      <c r="D301" s="38">
        <v>4089</v>
      </c>
      <c r="E301" s="38"/>
      <c r="F301" s="38">
        <v>6726</v>
      </c>
      <c r="G301" s="38">
        <v>2637</v>
      </c>
      <c r="H301" s="38">
        <v>4089</v>
      </c>
      <c r="I301" s="38"/>
      <c r="J301" s="39" t="s">
        <v>185</v>
      </c>
      <c r="K301" s="39" t="s">
        <v>185</v>
      </c>
      <c r="L301" s="39" t="s">
        <v>185</v>
      </c>
    </row>
    <row r="302" spans="1:12" ht="13.9" customHeight="1" x14ac:dyDescent="0.2">
      <c r="A302" s="45" t="s">
        <v>203</v>
      </c>
      <c r="B302" s="38">
        <v>4616</v>
      </c>
      <c r="C302" s="38">
        <v>1607</v>
      </c>
      <c r="D302" s="38">
        <v>3009</v>
      </c>
      <c r="E302" s="38"/>
      <c r="F302" s="38">
        <v>4616</v>
      </c>
      <c r="G302" s="38">
        <v>1607</v>
      </c>
      <c r="H302" s="38">
        <v>3009</v>
      </c>
      <c r="I302" s="38"/>
      <c r="J302" s="39" t="s">
        <v>185</v>
      </c>
      <c r="K302" s="39" t="s">
        <v>185</v>
      </c>
      <c r="L302" s="39" t="s">
        <v>185</v>
      </c>
    </row>
    <row r="303" spans="1:12" ht="13.9" customHeight="1" x14ac:dyDescent="0.2">
      <c r="A303" s="45" t="s">
        <v>575</v>
      </c>
      <c r="B303" s="6">
        <v>4202</v>
      </c>
      <c r="C303" s="6">
        <v>1164</v>
      </c>
      <c r="D303" s="6">
        <v>3038</v>
      </c>
      <c r="E303" s="6"/>
      <c r="F303" s="6">
        <v>4202</v>
      </c>
      <c r="G303" s="6">
        <v>1164</v>
      </c>
      <c r="H303" s="6">
        <v>3038</v>
      </c>
      <c r="I303" s="6"/>
      <c r="J303" s="39" t="s">
        <v>185</v>
      </c>
      <c r="K303" s="39" t="s">
        <v>185</v>
      </c>
      <c r="L303" s="39" t="s">
        <v>185</v>
      </c>
    </row>
    <row r="304" spans="1:12" ht="13.9" customHeight="1" x14ac:dyDescent="0.2">
      <c r="A304" s="277" t="s">
        <v>378</v>
      </c>
      <c r="B304" s="126">
        <f>SUM(B305:B310)</f>
        <v>39700</v>
      </c>
      <c r="C304" s="126">
        <f>SUM(C305:C310)</f>
        <v>15361</v>
      </c>
      <c r="D304" s="126">
        <f>SUM(D305:D310)</f>
        <v>24339</v>
      </c>
      <c r="E304" s="126"/>
      <c r="F304" s="126">
        <f>SUM(F305:F310)</f>
        <v>39700</v>
      </c>
      <c r="G304" s="126">
        <f>SUM(G305:G310)</f>
        <v>15361</v>
      </c>
      <c r="H304" s="126">
        <f>SUM(H305:H310)</f>
        <v>24339</v>
      </c>
      <c r="I304" s="126"/>
      <c r="J304" s="270" t="s">
        <v>185</v>
      </c>
      <c r="K304" s="270" t="s">
        <v>185</v>
      </c>
      <c r="L304" s="270" t="s">
        <v>185</v>
      </c>
    </row>
    <row r="305" spans="1:12" ht="13.9" customHeight="1" x14ac:dyDescent="0.2">
      <c r="A305" s="45" t="s">
        <v>199</v>
      </c>
      <c r="B305" s="38">
        <v>9406</v>
      </c>
      <c r="C305" s="38">
        <v>4162</v>
      </c>
      <c r="D305" s="38">
        <v>5244</v>
      </c>
      <c r="E305" s="38"/>
      <c r="F305" s="38">
        <v>9406</v>
      </c>
      <c r="G305" s="38">
        <v>4162</v>
      </c>
      <c r="H305" s="38">
        <v>5244</v>
      </c>
      <c r="I305" s="38"/>
      <c r="J305" s="39" t="s">
        <v>185</v>
      </c>
      <c r="K305" s="39" t="s">
        <v>185</v>
      </c>
      <c r="L305" s="39" t="s">
        <v>185</v>
      </c>
    </row>
    <row r="306" spans="1:12" ht="13.9" customHeight="1" x14ac:dyDescent="0.2">
      <c r="A306" s="45" t="s">
        <v>200</v>
      </c>
      <c r="B306" s="38">
        <v>7843</v>
      </c>
      <c r="C306" s="38">
        <v>3175</v>
      </c>
      <c r="D306" s="38">
        <v>4668</v>
      </c>
      <c r="E306" s="38"/>
      <c r="F306" s="38">
        <v>7843</v>
      </c>
      <c r="G306" s="38">
        <v>3175</v>
      </c>
      <c r="H306" s="38">
        <v>4668</v>
      </c>
      <c r="I306" s="38"/>
      <c r="J306" s="39" t="s">
        <v>185</v>
      </c>
      <c r="K306" s="39" t="s">
        <v>185</v>
      </c>
      <c r="L306" s="39" t="s">
        <v>185</v>
      </c>
    </row>
    <row r="307" spans="1:12" ht="13.9" customHeight="1" x14ac:dyDescent="0.2">
      <c r="A307" s="45" t="s">
        <v>201</v>
      </c>
      <c r="B307" s="38">
        <v>7161</v>
      </c>
      <c r="C307" s="38">
        <v>2794</v>
      </c>
      <c r="D307" s="38">
        <v>4367</v>
      </c>
      <c r="E307" s="38"/>
      <c r="F307" s="38">
        <v>7161</v>
      </c>
      <c r="G307" s="38">
        <v>2794</v>
      </c>
      <c r="H307" s="38">
        <v>4367</v>
      </c>
      <c r="I307" s="38"/>
      <c r="J307" s="39" t="s">
        <v>185</v>
      </c>
      <c r="K307" s="39" t="s">
        <v>185</v>
      </c>
      <c r="L307" s="39" t="s">
        <v>185</v>
      </c>
    </row>
    <row r="308" spans="1:12" ht="13.9" customHeight="1" x14ac:dyDescent="0.2">
      <c r="A308" s="45" t="s">
        <v>202</v>
      </c>
      <c r="B308" s="38">
        <v>6534</v>
      </c>
      <c r="C308" s="38">
        <v>2411</v>
      </c>
      <c r="D308" s="38">
        <v>4123</v>
      </c>
      <c r="E308" s="38"/>
      <c r="F308" s="38">
        <v>6534</v>
      </c>
      <c r="G308" s="38">
        <v>2411</v>
      </c>
      <c r="H308" s="38">
        <v>4123</v>
      </c>
      <c r="I308" s="38"/>
      <c r="J308" s="39" t="s">
        <v>185</v>
      </c>
      <c r="K308" s="39" t="s">
        <v>185</v>
      </c>
      <c r="L308" s="39" t="s">
        <v>185</v>
      </c>
    </row>
    <row r="309" spans="1:12" ht="13.9" customHeight="1" x14ac:dyDescent="0.2">
      <c r="A309" s="45" t="s">
        <v>203</v>
      </c>
      <c r="B309" s="38">
        <v>4828</v>
      </c>
      <c r="C309" s="38">
        <v>1693</v>
      </c>
      <c r="D309" s="38">
        <v>3135</v>
      </c>
      <c r="E309" s="38"/>
      <c r="F309" s="38">
        <v>4828</v>
      </c>
      <c r="G309" s="38">
        <v>1693</v>
      </c>
      <c r="H309" s="38">
        <v>3135</v>
      </c>
      <c r="I309" s="38"/>
      <c r="J309" s="39" t="s">
        <v>185</v>
      </c>
      <c r="K309" s="39" t="s">
        <v>185</v>
      </c>
      <c r="L309" s="39" t="s">
        <v>185</v>
      </c>
    </row>
    <row r="310" spans="1:12" ht="13.9" customHeight="1" x14ac:dyDescent="0.2">
      <c r="A310" s="45" t="s">
        <v>575</v>
      </c>
      <c r="B310" s="38">
        <v>3928</v>
      </c>
      <c r="C310" s="38">
        <v>1126</v>
      </c>
      <c r="D310" s="38">
        <v>2802</v>
      </c>
      <c r="E310" s="38"/>
      <c r="F310" s="38">
        <v>3928</v>
      </c>
      <c r="G310" s="38">
        <v>1126</v>
      </c>
      <c r="H310" s="38">
        <v>2802</v>
      </c>
      <c r="I310" s="38"/>
      <c r="J310" s="39" t="s">
        <v>185</v>
      </c>
      <c r="K310" s="39" t="s">
        <v>185</v>
      </c>
      <c r="L310" s="39" t="s">
        <v>185</v>
      </c>
    </row>
    <row r="311" spans="1:12" ht="13.9" customHeight="1" x14ac:dyDescent="0.2">
      <c r="A311" s="277" t="s">
        <v>227</v>
      </c>
      <c r="B311" s="126">
        <f>SUM(B312:B317)</f>
        <v>29825</v>
      </c>
      <c r="C311" s="126">
        <f>SUM(C312:C317)</f>
        <v>11491</v>
      </c>
      <c r="D311" s="126">
        <f>SUM(D312:D317)</f>
        <v>18334</v>
      </c>
      <c r="E311" s="126"/>
      <c r="F311" s="126">
        <f>SUM(F312:F317)</f>
        <v>29825</v>
      </c>
      <c r="G311" s="126">
        <f>SUM(G312:G317)</f>
        <v>11491</v>
      </c>
      <c r="H311" s="126">
        <f>SUM(H312:H317)</f>
        <v>18334</v>
      </c>
      <c r="I311" s="126"/>
      <c r="J311" s="270" t="s">
        <v>185</v>
      </c>
      <c r="K311" s="270" t="s">
        <v>185</v>
      </c>
      <c r="L311" s="270" t="s">
        <v>185</v>
      </c>
    </row>
    <row r="312" spans="1:12" ht="13.9" customHeight="1" x14ac:dyDescent="0.2">
      <c r="A312" s="45" t="s">
        <v>199</v>
      </c>
      <c r="B312" s="38">
        <v>8360</v>
      </c>
      <c r="C312" s="38">
        <v>3649</v>
      </c>
      <c r="D312" s="38">
        <v>4711</v>
      </c>
      <c r="E312" s="38"/>
      <c r="F312" s="38">
        <v>8360</v>
      </c>
      <c r="G312" s="38">
        <v>3649</v>
      </c>
      <c r="H312" s="38">
        <v>4711</v>
      </c>
      <c r="I312" s="38"/>
      <c r="J312" s="39" t="s">
        <v>185</v>
      </c>
      <c r="K312" s="39" t="s">
        <v>185</v>
      </c>
      <c r="L312" s="39" t="s">
        <v>185</v>
      </c>
    </row>
    <row r="313" spans="1:12" ht="13.9" customHeight="1" x14ac:dyDescent="0.2">
      <c r="A313" s="45" t="s">
        <v>200</v>
      </c>
      <c r="B313" s="38">
        <v>6614</v>
      </c>
      <c r="C313" s="38">
        <v>2765</v>
      </c>
      <c r="D313" s="38">
        <v>3849</v>
      </c>
      <c r="E313" s="38"/>
      <c r="F313" s="38">
        <v>6614</v>
      </c>
      <c r="G313" s="38">
        <v>2765</v>
      </c>
      <c r="H313" s="38">
        <v>3849</v>
      </c>
      <c r="I313" s="38"/>
      <c r="J313" s="39" t="s">
        <v>185</v>
      </c>
      <c r="K313" s="39" t="s">
        <v>185</v>
      </c>
      <c r="L313" s="39" t="s">
        <v>185</v>
      </c>
    </row>
    <row r="314" spans="1:12" ht="13.9" customHeight="1" x14ac:dyDescent="0.2">
      <c r="A314" s="45" t="s">
        <v>201</v>
      </c>
      <c r="B314" s="38">
        <v>5160</v>
      </c>
      <c r="C314" s="38">
        <v>1925</v>
      </c>
      <c r="D314" s="38">
        <v>3235</v>
      </c>
      <c r="E314" s="38"/>
      <c r="F314" s="38">
        <v>5160</v>
      </c>
      <c r="G314" s="38">
        <v>1925</v>
      </c>
      <c r="H314" s="38">
        <v>3235</v>
      </c>
      <c r="I314" s="38"/>
      <c r="J314" s="39" t="s">
        <v>185</v>
      </c>
      <c r="K314" s="39" t="s">
        <v>185</v>
      </c>
      <c r="L314" s="39" t="s">
        <v>185</v>
      </c>
    </row>
    <row r="315" spans="1:12" ht="13.9" customHeight="1" x14ac:dyDescent="0.2">
      <c r="A315" s="45" t="s">
        <v>202</v>
      </c>
      <c r="B315" s="38">
        <v>4198</v>
      </c>
      <c r="C315" s="38">
        <v>1498</v>
      </c>
      <c r="D315" s="38">
        <v>2700</v>
      </c>
      <c r="E315" s="38"/>
      <c r="F315" s="38">
        <v>4198</v>
      </c>
      <c r="G315" s="38">
        <v>1498</v>
      </c>
      <c r="H315" s="38">
        <v>2700</v>
      </c>
      <c r="I315" s="38"/>
      <c r="J315" s="39" t="s">
        <v>185</v>
      </c>
      <c r="K315" s="39" t="s">
        <v>185</v>
      </c>
      <c r="L315" s="39" t="s">
        <v>185</v>
      </c>
    </row>
    <row r="316" spans="1:12" ht="13.9" customHeight="1" x14ac:dyDescent="0.2">
      <c r="A316" s="45" t="s">
        <v>203</v>
      </c>
      <c r="B316" s="38">
        <v>2928</v>
      </c>
      <c r="C316" s="38">
        <v>954</v>
      </c>
      <c r="D316" s="38">
        <v>1974</v>
      </c>
      <c r="E316" s="38"/>
      <c r="F316" s="38">
        <v>2928</v>
      </c>
      <c r="G316" s="38">
        <v>954</v>
      </c>
      <c r="H316" s="38">
        <v>1974</v>
      </c>
      <c r="I316" s="38"/>
      <c r="J316" s="39" t="s">
        <v>185</v>
      </c>
      <c r="K316" s="39" t="s">
        <v>185</v>
      </c>
      <c r="L316" s="39" t="s">
        <v>185</v>
      </c>
    </row>
    <row r="317" spans="1:12" ht="13.9" customHeight="1" x14ac:dyDescent="0.2">
      <c r="A317" s="45" t="s">
        <v>575</v>
      </c>
      <c r="B317" s="38">
        <v>2565</v>
      </c>
      <c r="C317" s="38">
        <v>700</v>
      </c>
      <c r="D317" s="38">
        <v>1865</v>
      </c>
      <c r="E317" s="38"/>
      <c r="F317" s="38">
        <v>2565</v>
      </c>
      <c r="G317" s="38">
        <v>700</v>
      </c>
      <c r="H317" s="38">
        <v>1865</v>
      </c>
      <c r="I317" s="38"/>
      <c r="J317" s="39" t="s">
        <v>185</v>
      </c>
      <c r="K317" s="39" t="s">
        <v>185</v>
      </c>
      <c r="L317" s="39" t="s">
        <v>185</v>
      </c>
    </row>
    <row r="318" spans="1:12" ht="13.9" customHeight="1" x14ac:dyDescent="0.2">
      <c r="A318" s="277" t="s">
        <v>228</v>
      </c>
      <c r="B318" s="126">
        <f>SUM(B319:B324)</f>
        <v>16954</v>
      </c>
      <c r="C318" s="126">
        <f>SUM(C319:C324)</f>
        <v>6901</v>
      </c>
      <c r="D318" s="126">
        <f>SUM(D319:D324)</f>
        <v>10053</v>
      </c>
      <c r="E318" s="126"/>
      <c r="F318" s="126">
        <f>SUM(F319:F324)</f>
        <v>16954</v>
      </c>
      <c r="G318" s="126">
        <f>SUM(G319:G324)</f>
        <v>6901</v>
      </c>
      <c r="H318" s="126">
        <f>SUM(H319:H324)</f>
        <v>10053</v>
      </c>
      <c r="I318" s="126"/>
      <c r="J318" s="270" t="s">
        <v>185</v>
      </c>
      <c r="K318" s="270" t="s">
        <v>185</v>
      </c>
      <c r="L318" s="270" t="s">
        <v>185</v>
      </c>
    </row>
    <row r="319" spans="1:12" ht="13.9" customHeight="1" x14ac:dyDescent="0.2">
      <c r="A319" s="45" t="s">
        <v>199</v>
      </c>
      <c r="B319" s="38">
        <v>4821</v>
      </c>
      <c r="C319" s="38">
        <v>2149</v>
      </c>
      <c r="D319" s="38">
        <v>2672</v>
      </c>
      <c r="E319" s="38"/>
      <c r="F319" s="38">
        <v>4821</v>
      </c>
      <c r="G319" s="38">
        <v>2149</v>
      </c>
      <c r="H319" s="38">
        <v>2672</v>
      </c>
      <c r="I319" s="38"/>
      <c r="J319" s="39" t="s">
        <v>185</v>
      </c>
      <c r="K319" s="39" t="s">
        <v>185</v>
      </c>
      <c r="L319" s="39" t="s">
        <v>185</v>
      </c>
    </row>
    <row r="320" spans="1:12" ht="13.9" customHeight="1" x14ac:dyDescent="0.2">
      <c r="A320" s="45" t="s">
        <v>200</v>
      </c>
      <c r="B320" s="38">
        <v>3887</v>
      </c>
      <c r="C320" s="38">
        <v>1667</v>
      </c>
      <c r="D320" s="38">
        <v>2220</v>
      </c>
      <c r="E320" s="38"/>
      <c r="F320" s="38">
        <v>3887</v>
      </c>
      <c r="G320" s="38">
        <v>1667</v>
      </c>
      <c r="H320" s="38">
        <v>2220</v>
      </c>
      <c r="I320" s="38"/>
      <c r="J320" s="39" t="s">
        <v>185</v>
      </c>
      <c r="K320" s="39" t="s">
        <v>185</v>
      </c>
      <c r="L320" s="39" t="s">
        <v>185</v>
      </c>
    </row>
    <row r="321" spans="1:12" ht="13.9" customHeight="1" x14ac:dyDescent="0.2">
      <c r="A321" s="45" t="s">
        <v>201</v>
      </c>
      <c r="B321" s="38">
        <v>3044</v>
      </c>
      <c r="C321" s="38">
        <v>1260</v>
      </c>
      <c r="D321" s="38">
        <v>1784</v>
      </c>
      <c r="E321" s="38"/>
      <c r="F321" s="38">
        <v>3044</v>
      </c>
      <c r="G321" s="38">
        <v>1260</v>
      </c>
      <c r="H321" s="38">
        <v>1784</v>
      </c>
      <c r="I321" s="38"/>
      <c r="J321" s="39" t="s">
        <v>185</v>
      </c>
      <c r="K321" s="39" t="s">
        <v>185</v>
      </c>
      <c r="L321" s="39" t="s">
        <v>185</v>
      </c>
    </row>
    <row r="322" spans="1:12" ht="13.9" customHeight="1" x14ac:dyDescent="0.2">
      <c r="A322" s="45" t="s">
        <v>202</v>
      </c>
      <c r="B322" s="38">
        <v>2416</v>
      </c>
      <c r="C322" s="38">
        <v>905</v>
      </c>
      <c r="D322" s="38">
        <v>1511</v>
      </c>
      <c r="E322" s="38"/>
      <c r="F322" s="38">
        <v>2416</v>
      </c>
      <c r="G322" s="38">
        <v>905</v>
      </c>
      <c r="H322" s="38">
        <v>1511</v>
      </c>
      <c r="I322" s="38"/>
      <c r="J322" s="39" t="s">
        <v>185</v>
      </c>
      <c r="K322" s="39" t="s">
        <v>185</v>
      </c>
      <c r="L322" s="39" t="s">
        <v>185</v>
      </c>
    </row>
    <row r="323" spans="1:12" ht="13.9" customHeight="1" x14ac:dyDescent="0.2">
      <c r="A323" s="45" t="s">
        <v>203</v>
      </c>
      <c r="B323" s="38">
        <v>1503</v>
      </c>
      <c r="C323" s="38">
        <v>549</v>
      </c>
      <c r="D323" s="38">
        <v>954</v>
      </c>
      <c r="E323" s="38"/>
      <c r="F323" s="38">
        <v>1503</v>
      </c>
      <c r="G323" s="38">
        <v>549</v>
      </c>
      <c r="H323" s="38">
        <v>954</v>
      </c>
      <c r="I323" s="38"/>
      <c r="J323" s="39" t="s">
        <v>185</v>
      </c>
      <c r="K323" s="39" t="s">
        <v>185</v>
      </c>
      <c r="L323" s="39" t="s">
        <v>185</v>
      </c>
    </row>
    <row r="324" spans="1:12" ht="13.9" customHeight="1" x14ac:dyDescent="0.2">
      <c r="A324" s="45" t="s">
        <v>575</v>
      </c>
      <c r="B324" s="38">
        <v>1283</v>
      </c>
      <c r="C324" s="38">
        <v>371</v>
      </c>
      <c r="D324" s="38">
        <v>912</v>
      </c>
      <c r="E324" s="38"/>
      <c r="F324" s="38">
        <v>1283</v>
      </c>
      <c r="G324" s="38">
        <v>371</v>
      </c>
      <c r="H324" s="38">
        <v>912</v>
      </c>
      <c r="I324" s="38"/>
      <c r="J324" s="39" t="s">
        <v>185</v>
      </c>
      <c r="K324" s="39" t="s">
        <v>185</v>
      </c>
      <c r="L324" s="39" t="s">
        <v>185</v>
      </c>
    </row>
    <row r="325" spans="1:12" ht="4.9000000000000004" customHeight="1" x14ac:dyDescent="0.2">
      <c r="A325" s="114"/>
      <c r="B325" s="93"/>
      <c r="C325" s="93"/>
      <c r="D325" s="93"/>
      <c r="E325" s="93"/>
      <c r="F325" s="93"/>
      <c r="G325" s="93"/>
      <c r="H325" s="93"/>
      <c r="I325" s="93"/>
      <c r="J325" s="93"/>
      <c r="K325" s="93"/>
      <c r="L325" s="93"/>
    </row>
    <row r="326" spans="1:12" ht="43.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0"/>
    </row>
    <row r="327" spans="1:12" ht="43.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0"/>
    </row>
    <row r="328" spans="1:12" ht="43.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0"/>
    </row>
    <row r="329" spans="1:12" ht="43.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0"/>
    </row>
    <row r="330" spans="1:12" ht="43.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0"/>
    </row>
    <row r="331" spans="1:12" ht="43.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0"/>
    </row>
    <row r="332" spans="1:12" ht="1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0"/>
    </row>
    <row r="333" spans="1:12" ht="15" customHeight="1" x14ac:dyDescent="0.25">
      <c r="A333" s="1"/>
      <c r="B333" s="1"/>
      <c r="C333" s="301" t="s">
        <v>384</v>
      </c>
      <c r="D333" s="301"/>
      <c r="E333" s="301"/>
      <c r="F333" s="301"/>
      <c r="G333" s="301"/>
      <c r="H333" s="301"/>
      <c r="I333" s="301"/>
      <c r="J333" s="301"/>
      <c r="K333" s="301"/>
      <c r="L333" s="301"/>
    </row>
    <row r="334" spans="1:12" ht="5.0999999999999996" customHeight="1" x14ac:dyDescent="0.25">
      <c r="A334" s="85"/>
      <c r="B334" s="85"/>
      <c r="C334" s="99"/>
      <c r="D334" s="99"/>
      <c r="E334" s="99"/>
      <c r="F334" s="99"/>
      <c r="G334" s="99"/>
      <c r="H334" s="99"/>
      <c r="I334" s="99"/>
      <c r="J334" s="99"/>
      <c r="K334" s="99"/>
      <c r="L334" s="106"/>
    </row>
    <row r="335" spans="1:12" ht="5.0999999999999996" customHeight="1" x14ac:dyDescent="0.2">
      <c r="A335" s="61"/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</row>
    <row r="336" spans="1:12" ht="15" customHeight="1" x14ac:dyDescent="0.2">
      <c r="A336" s="84" t="s">
        <v>499</v>
      </c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22"/>
    </row>
    <row r="337" spans="1:12" ht="15" customHeight="1" x14ac:dyDescent="0.2">
      <c r="A337" s="84" t="s">
        <v>502</v>
      </c>
      <c r="B337" s="15"/>
      <c r="C337" s="15"/>
      <c r="D337" s="15"/>
      <c r="E337" s="15"/>
      <c r="F337" s="15"/>
      <c r="G337" s="60"/>
      <c r="H337" s="60"/>
      <c r="I337" s="60"/>
      <c r="J337" s="60"/>
      <c r="K337" s="60"/>
      <c r="L337" s="23"/>
    </row>
    <row r="338" spans="1:12" ht="15" customHeight="1" x14ac:dyDescent="0.2">
      <c r="A338" s="3"/>
      <c r="B338" s="15"/>
      <c r="C338" s="15"/>
      <c r="D338" s="15"/>
      <c r="E338" s="15"/>
      <c r="F338" s="15"/>
      <c r="G338" s="60"/>
      <c r="H338" s="60"/>
      <c r="I338" s="60"/>
      <c r="J338" s="60"/>
      <c r="K338" s="60"/>
      <c r="L338" s="40" t="s">
        <v>1</v>
      </c>
    </row>
    <row r="339" spans="1:12" ht="5.0999999999999996" customHeight="1" x14ac:dyDescent="0.25">
      <c r="A339" s="109"/>
      <c r="B339" s="109"/>
      <c r="C339" s="109"/>
      <c r="D339" s="309"/>
      <c r="E339" s="309"/>
      <c r="F339" s="309"/>
      <c r="G339" s="309"/>
      <c r="H339" s="309"/>
      <c r="I339" s="309"/>
      <c r="J339" s="309"/>
      <c r="K339" s="309"/>
      <c r="L339" s="309"/>
    </row>
    <row r="340" spans="1:12" ht="5.0999999999999996" customHeight="1" x14ac:dyDescent="0.25">
      <c r="A340" s="104"/>
      <c r="B340" s="100"/>
      <c r="C340" s="100"/>
      <c r="D340" s="100"/>
      <c r="E340" s="100"/>
      <c r="F340" s="100"/>
      <c r="G340" s="100"/>
      <c r="H340" s="100"/>
      <c r="I340" s="100"/>
      <c r="J340" s="100"/>
      <c r="K340" s="110"/>
      <c r="L340" s="111"/>
    </row>
    <row r="341" spans="1:12" ht="18" customHeight="1" x14ac:dyDescent="0.2">
      <c r="A341" s="305" t="s">
        <v>198</v>
      </c>
      <c r="B341" s="267"/>
      <c r="C341" s="267" t="s">
        <v>3</v>
      </c>
      <c r="D341" s="267"/>
      <c r="E341" s="268"/>
      <c r="F341" s="267" t="s">
        <v>4</v>
      </c>
      <c r="G341" s="267" t="s">
        <v>574</v>
      </c>
      <c r="H341" s="267"/>
      <c r="I341" s="268"/>
      <c r="J341" s="267"/>
      <c r="K341" s="269" t="s">
        <v>5</v>
      </c>
      <c r="L341" s="267"/>
    </row>
    <row r="342" spans="1:12" ht="18" customHeight="1" x14ac:dyDescent="0.2">
      <c r="A342" s="305"/>
      <c r="B342" s="262" t="s">
        <v>6</v>
      </c>
      <c r="C342" s="262" t="s">
        <v>7</v>
      </c>
      <c r="D342" s="262" t="s">
        <v>8</v>
      </c>
      <c r="E342" s="262"/>
      <c r="F342" s="262" t="s">
        <v>6</v>
      </c>
      <c r="G342" s="262" t="s">
        <v>7</v>
      </c>
      <c r="H342" s="262" t="s">
        <v>8</v>
      </c>
      <c r="I342" s="262"/>
      <c r="J342" s="262" t="s">
        <v>6</v>
      </c>
      <c r="K342" s="262" t="s">
        <v>7</v>
      </c>
      <c r="L342" s="262" t="s">
        <v>8</v>
      </c>
    </row>
    <row r="343" spans="1:12" ht="5.0999999999999996" customHeight="1" x14ac:dyDescent="0.2">
      <c r="A343" s="112"/>
      <c r="B343" s="113"/>
      <c r="C343" s="113"/>
      <c r="D343" s="113"/>
      <c r="E343" s="113"/>
      <c r="F343" s="113"/>
      <c r="G343" s="113"/>
      <c r="H343" s="113"/>
      <c r="I343" s="113"/>
      <c r="J343" s="113"/>
      <c r="K343" s="113"/>
      <c r="L343" s="113"/>
    </row>
    <row r="344" spans="1:12" ht="5.0999999999999996" customHeight="1" x14ac:dyDescent="0.2">
      <c r="A344" s="30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</row>
    <row r="345" spans="1:12" ht="13.9" customHeight="1" x14ac:dyDescent="0.2">
      <c r="A345" s="277" t="s">
        <v>229</v>
      </c>
      <c r="B345" s="126">
        <f>SUM(B346:B351)</f>
        <v>9131</v>
      </c>
      <c r="C345" s="126">
        <f>SUM(C346:C351)</f>
        <v>3994</v>
      </c>
      <c r="D345" s="126">
        <f>SUM(D346:D351)</f>
        <v>5137</v>
      </c>
      <c r="E345" s="126"/>
      <c r="F345" s="126">
        <f>SUM(F346:F351)</f>
        <v>9131</v>
      </c>
      <c r="G345" s="126">
        <f>SUM(G346:G351)</f>
        <v>3994</v>
      </c>
      <c r="H345" s="126">
        <f>SUM(H346:H351)</f>
        <v>5137</v>
      </c>
      <c r="I345" s="126"/>
      <c r="J345" s="126" t="s">
        <v>185</v>
      </c>
      <c r="K345" s="126" t="s">
        <v>185</v>
      </c>
      <c r="L345" s="126" t="s">
        <v>185</v>
      </c>
    </row>
    <row r="346" spans="1:12" ht="13.9" customHeight="1" x14ac:dyDescent="0.2">
      <c r="A346" s="45" t="s">
        <v>199</v>
      </c>
      <c r="B346" s="38">
        <v>2550</v>
      </c>
      <c r="C346" s="38">
        <v>1179</v>
      </c>
      <c r="D346" s="38">
        <v>1371</v>
      </c>
      <c r="E346" s="38"/>
      <c r="F346" s="38">
        <v>2550</v>
      </c>
      <c r="G346" s="38">
        <v>1179</v>
      </c>
      <c r="H346" s="38">
        <v>1371</v>
      </c>
      <c r="I346" s="38"/>
      <c r="J346" s="211" t="s">
        <v>185</v>
      </c>
      <c r="K346" s="211" t="s">
        <v>185</v>
      </c>
      <c r="L346" s="211" t="s">
        <v>185</v>
      </c>
    </row>
    <row r="347" spans="1:12" ht="13.9" customHeight="1" x14ac:dyDescent="0.2">
      <c r="A347" s="45" t="s">
        <v>200</v>
      </c>
      <c r="B347" s="38">
        <v>2196</v>
      </c>
      <c r="C347" s="38">
        <v>997</v>
      </c>
      <c r="D347" s="38">
        <v>1199</v>
      </c>
      <c r="E347" s="38"/>
      <c r="F347" s="38">
        <v>2196</v>
      </c>
      <c r="G347" s="38">
        <v>997</v>
      </c>
      <c r="H347" s="38">
        <v>1199</v>
      </c>
      <c r="I347" s="38"/>
      <c r="J347" s="211" t="s">
        <v>185</v>
      </c>
      <c r="K347" s="211" t="s">
        <v>185</v>
      </c>
      <c r="L347" s="211" t="s">
        <v>185</v>
      </c>
    </row>
    <row r="348" spans="1:12" ht="13.9" customHeight="1" x14ac:dyDescent="0.2">
      <c r="A348" s="45" t="s">
        <v>201</v>
      </c>
      <c r="B348" s="38">
        <v>1759</v>
      </c>
      <c r="C348" s="38">
        <v>800</v>
      </c>
      <c r="D348" s="38">
        <v>959</v>
      </c>
      <c r="E348" s="38"/>
      <c r="F348" s="38">
        <v>1759</v>
      </c>
      <c r="G348" s="38">
        <v>800</v>
      </c>
      <c r="H348" s="38">
        <v>959</v>
      </c>
      <c r="I348" s="38"/>
      <c r="J348" s="211" t="s">
        <v>185</v>
      </c>
      <c r="K348" s="211" t="s">
        <v>185</v>
      </c>
      <c r="L348" s="211" t="s">
        <v>185</v>
      </c>
    </row>
    <row r="349" spans="1:12" ht="13.9" customHeight="1" x14ac:dyDescent="0.2">
      <c r="A349" s="45" t="s">
        <v>202</v>
      </c>
      <c r="B349" s="38">
        <v>1217</v>
      </c>
      <c r="C349" s="38">
        <v>480</v>
      </c>
      <c r="D349" s="38">
        <v>737</v>
      </c>
      <c r="E349" s="38"/>
      <c r="F349" s="38">
        <v>1217</v>
      </c>
      <c r="G349" s="38">
        <v>480</v>
      </c>
      <c r="H349" s="38">
        <v>737</v>
      </c>
      <c r="I349" s="38"/>
      <c r="J349" s="211" t="s">
        <v>185</v>
      </c>
      <c r="K349" s="211" t="s">
        <v>185</v>
      </c>
      <c r="L349" s="211" t="s">
        <v>185</v>
      </c>
    </row>
    <row r="350" spans="1:12" ht="13.9" customHeight="1" x14ac:dyDescent="0.2">
      <c r="A350" s="45" t="s">
        <v>203</v>
      </c>
      <c r="B350" s="38">
        <v>761</v>
      </c>
      <c r="C350" s="38">
        <v>299</v>
      </c>
      <c r="D350" s="38">
        <v>462</v>
      </c>
      <c r="E350" s="38"/>
      <c r="F350" s="38">
        <v>761</v>
      </c>
      <c r="G350" s="38">
        <v>299</v>
      </c>
      <c r="H350" s="38">
        <v>462</v>
      </c>
      <c r="I350" s="38"/>
      <c r="J350" s="211" t="s">
        <v>185</v>
      </c>
      <c r="K350" s="211" t="s">
        <v>185</v>
      </c>
      <c r="L350" s="211" t="s">
        <v>185</v>
      </c>
    </row>
    <row r="351" spans="1:12" ht="13.9" customHeight="1" x14ac:dyDescent="0.2">
      <c r="A351" s="45" t="s">
        <v>575</v>
      </c>
      <c r="B351" s="38">
        <v>648</v>
      </c>
      <c r="C351" s="38">
        <v>239</v>
      </c>
      <c r="D351" s="38">
        <v>409</v>
      </c>
      <c r="E351" s="38"/>
      <c r="F351" s="38">
        <v>648</v>
      </c>
      <c r="G351" s="38">
        <v>239</v>
      </c>
      <c r="H351" s="38">
        <v>409</v>
      </c>
      <c r="I351" s="38"/>
      <c r="J351" s="211" t="s">
        <v>185</v>
      </c>
      <c r="K351" s="211" t="s">
        <v>185</v>
      </c>
      <c r="L351" s="211" t="s">
        <v>185</v>
      </c>
    </row>
    <row r="352" spans="1:12" ht="13.9" customHeight="1" x14ac:dyDescent="0.2">
      <c r="A352" s="277" t="s">
        <v>230</v>
      </c>
      <c r="B352" s="126">
        <f>SUM(B353:B358)</f>
        <v>42536</v>
      </c>
      <c r="C352" s="126">
        <f>SUM(C353:C358)</f>
        <v>18134</v>
      </c>
      <c r="D352" s="126">
        <f>SUM(D353:D358)</f>
        <v>24402</v>
      </c>
      <c r="E352" s="126"/>
      <c r="F352" s="126">
        <f>SUM(F353:F358)</f>
        <v>42536</v>
      </c>
      <c r="G352" s="126">
        <f>SUM(G353:G358)</f>
        <v>18134</v>
      </c>
      <c r="H352" s="126">
        <f>SUM(H353:H358)</f>
        <v>24402</v>
      </c>
      <c r="I352" s="126"/>
      <c r="J352" s="126" t="s">
        <v>185</v>
      </c>
      <c r="K352" s="126" t="s">
        <v>185</v>
      </c>
      <c r="L352" s="126" t="s">
        <v>185</v>
      </c>
    </row>
    <row r="353" spans="1:12" ht="13.9" customHeight="1" x14ac:dyDescent="0.2">
      <c r="A353" s="45" t="s">
        <v>199</v>
      </c>
      <c r="B353" s="38">
        <v>10659</v>
      </c>
      <c r="C353" s="38">
        <v>4650</v>
      </c>
      <c r="D353" s="38">
        <v>6009</v>
      </c>
      <c r="E353" s="38"/>
      <c r="F353" s="38">
        <v>10659</v>
      </c>
      <c r="G353" s="38">
        <v>4650</v>
      </c>
      <c r="H353" s="38">
        <v>6009</v>
      </c>
      <c r="I353" s="38"/>
      <c r="J353" s="211" t="s">
        <v>185</v>
      </c>
      <c r="K353" s="211" t="s">
        <v>185</v>
      </c>
      <c r="L353" s="211" t="s">
        <v>185</v>
      </c>
    </row>
    <row r="354" spans="1:12" ht="13.9" customHeight="1" x14ac:dyDescent="0.2">
      <c r="A354" s="45" t="s">
        <v>200</v>
      </c>
      <c r="B354" s="38">
        <v>9965</v>
      </c>
      <c r="C354" s="38">
        <v>4283</v>
      </c>
      <c r="D354" s="38">
        <v>5682</v>
      </c>
      <c r="E354" s="38"/>
      <c r="F354" s="38">
        <v>9965</v>
      </c>
      <c r="G354" s="38">
        <v>4283</v>
      </c>
      <c r="H354" s="38">
        <v>5682</v>
      </c>
      <c r="I354" s="38"/>
      <c r="J354" s="211" t="s">
        <v>185</v>
      </c>
      <c r="K354" s="211" t="s">
        <v>185</v>
      </c>
      <c r="L354" s="211" t="s">
        <v>185</v>
      </c>
    </row>
    <row r="355" spans="1:12" ht="13.9" customHeight="1" x14ac:dyDescent="0.2">
      <c r="A355" s="45" t="s">
        <v>201</v>
      </c>
      <c r="B355" s="38">
        <v>8791</v>
      </c>
      <c r="C355" s="38">
        <v>3843</v>
      </c>
      <c r="D355" s="38">
        <v>4948</v>
      </c>
      <c r="E355" s="38"/>
      <c r="F355" s="38">
        <v>8791</v>
      </c>
      <c r="G355" s="38">
        <v>3843</v>
      </c>
      <c r="H355" s="38">
        <v>4948</v>
      </c>
      <c r="I355" s="38"/>
      <c r="J355" s="211" t="s">
        <v>185</v>
      </c>
      <c r="K355" s="211" t="s">
        <v>185</v>
      </c>
      <c r="L355" s="211" t="s">
        <v>185</v>
      </c>
    </row>
    <row r="356" spans="1:12" ht="13.9" customHeight="1" x14ac:dyDescent="0.2">
      <c r="A356" s="45" t="s">
        <v>202</v>
      </c>
      <c r="B356" s="38">
        <v>6524</v>
      </c>
      <c r="C356" s="38">
        <v>2826</v>
      </c>
      <c r="D356" s="38">
        <v>3698</v>
      </c>
      <c r="E356" s="38"/>
      <c r="F356" s="38">
        <v>6524</v>
      </c>
      <c r="G356" s="38">
        <v>2826</v>
      </c>
      <c r="H356" s="38">
        <v>3698</v>
      </c>
      <c r="I356" s="38"/>
      <c r="J356" s="211" t="s">
        <v>185</v>
      </c>
      <c r="K356" s="211" t="s">
        <v>185</v>
      </c>
      <c r="L356" s="211" t="s">
        <v>185</v>
      </c>
    </row>
    <row r="357" spans="1:12" ht="13.9" customHeight="1" x14ac:dyDescent="0.2">
      <c r="A357" s="45" t="s">
        <v>203</v>
      </c>
      <c r="B357" s="38">
        <v>3827</v>
      </c>
      <c r="C357" s="38">
        <v>1559</v>
      </c>
      <c r="D357" s="38">
        <v>2268</v>
      </c>
      <c r="E357" s="38"/>
      <c r="F357" s="38">
        <v>3827</v>
      </c>
      <c r="G357" s="38">
        <v>1559</v>
      </c>
      <c r="H357" s="38">
        <v>2268</v>
      </c>
      <c r="I357" s="38"/>
      <c r="J357" s="211" t="s">
        <v>185</v>
      </c>
      <c r="K357" s="211" t="s">
        <v>185</v>
      </c>
      <c r="L357" s="211" t="s">
        <v>185</v>
      </c>
    </row>
    <row r="358" spans="1:12" ht="13.9" customHeight="1" x14ac:dyDescent="0.2">
      <c r="A358" s="75" t="s">
        <v>575</v>
      </c>
      <c r="B358" s="6">
        <v>2770</v>
      </c>
      <c r="C358" s="6">
        <v>973</v>
      </c>
      <c r="D358" s="6">
        <v>1797</v>
      </c>
      <c r="E358" s="6"/>
      <c r="F358" s="6">
        <v>2770</v>
      </c>
      <c r="G358" s="6">
        <v>973</v>
      </c>
      <c r="H358" s="6">
        <v>1797</v>
      </c>
      <c r="I358" s="6"/>
      <c r="J358" s="211" t="s">
        <v>185</v>
      </c>
      <c r="K358" s="211" t="s">
        <v>185</v>
      </c>
      <c r="L358" s="211" t="s">
        <v>185</v>
      </c>
    </row>
    <row r="359" spans="1:12" ht="13.9" customHeight="1" x14ac:dyDescent="0.2">
      <c r="A359" s="277" t="s">
        <v>231</v>
      </c>
      <c r="B359" s="126">
        <f>SUM(B360:B365)</f>
        <v>26133</v>
      </c>
      <c r="C359" s="126">
        <f>SUM(C360:C365)</f>
        <v>11425</v>
      </c>
      <c r="D359" s="126">
        <f>SUM(D360:D365)</f>
        <v>14708</v>
      </c>
      <c r="E359" s="126"/>
      <c r="F359" s="126">
        <f>SUM(F360:F365)</f>
        <v>26133</v>
      </c>
      <c r="G359" s="126">
        <f>SUM(G360:G365)</f>
        <v>11425</v>
      </c>
      <c r="H359" s="126">
        <f>SUM(H360:H365)</f>
        <v>14708</v>
      </c>
      <c r="I359" s="126"/>
      <c r="J359" s="126" t="s">
        <v>185</v>
      </c>
      <c r="K359" s="126" t="s">
        <v>185</v>
      </c>
      <c r="L359" s="126" t="s">
        <v>185</v>
      </c>
    </row>
    <row r="360" spans="1:12" ht="13.9" customHeight="1" x14ac:dyDescent="0.2">
      <c r="A360" s="45" t="s">
        <v>199</v>
      </c>
      <c r="B360" s="38">
        <v>7487</v>
      </c>
      <c r="C360" s="38">
        <v>3411</v>
      </c>
      <c r="D360" s="38">
        <v>4076</v>
      </c>
      <c r="E360" s="38"/>
      <c r="F360" s="38">
        <v>7487</v>
      </c>
      <c r="G360" s="38">
        <v>3411</v>
      </c>
      <c r="H360" s="38">
        <v>4076</v>
      </c>
      <c r="I360" s="38"/>
      <c r="J360" s="211" t="s">
        <v>185</v>
      </c>
      <c r="K360" s="211" t="s">
        <v>185</v>
      </c>
      <c r="L360" s="211" t="s">
        <v>185</v>
      </c>
    </row>
    <row r="361" spans="1:12" ht="13.9" customHeight="1" x14ac:dyDescent="0.2">
      <c r="A361" s="45" t="s">
        <v>200</v>
      </c>
      <c r="B361" s="38">
        <v>6064</v>
      </c>
      <c r="C361" s="38">
        <v>2740</v>
      </c>
      <c r="D361" s="38">
        <v>3324</v>
      </c>
      <c r="E361" s="38"/>
      <c r="F361" s="38">
        <v>6064</v>
      </c>
      <c r="G361" s="38">
        <v>2740</v>
      </c>
      <c r="H361" s="38">
        <v>3324</v>
      </c>
      <c r="I361" s="38"/>
      <c r="J361" s="211" t="s">
        <v>185</v>
      </c>
      <c r="K361" s="211" t="s">
        <v>185</v>
      </c>
      <c r="L361" s="211" t="s">
        <v>185</v>
      </c>
    </row>
    <row r="362" spans="1:12" ht="13.9" customHeight="1" x14ac:dyDescent="0.2">
      <c r="A362" s="45" t="s">
        <v>201</v>
      </c>
      <c r="B362" s="38">
        <v>4846</v>
      </c>
      <c r="C362" s="38">
        <v>2135</v>
      </c>
      <c r="D362" s="38">
        <v>2711</v>
      </c>
      <c r="E362" s="38"/>
      <c r="F362" s="38">
        <v>4846</v>
      </c>
      <c r="G362" s="38">
        <v>2135</v>
      </c>
      <c r="H362" s="38">
        <v>2711</v>
      </c>
      <c r="I362" s="38"/>
      <c r="J362" s="211" t="s">
        <v>185</v>
      </c>
      <c r="K362" s="211" t="s">
        <v>185</v>
      </c>
      <c r="L362" s="211" t="s">
        <v>185</v>
      </c>
    </row>
    <row r="363" spans="1:12" ht="13.9" customHeight="1" x14ac:dyDescent="0.2">
      <c r="A363" s="45" t="s">
        <v>202</v>
      </c>
      <c r="B363" s="38">
        <v>3571</v>
      </c>
      <c r="C363" s="38">
        <v>1537</v>
      </c>
      <c r="D363" s="38">
        <v>2034</v>
      </c>
      <c r="E363" s="38"/>
      <c r="F363" s="38">
        <v>3571</v>
      </c>
      <c r="G363" s="38">
        <v>1537</v>
      </c>
      <c r="H363" s="38">
        <v>2034</v>
      </c>
      <c r="I363" s="38"/>
      <c r="J363" s="211" t="s">
        <v>185</v>
      </c>
      <c r="K363" s="211" t="s">
        <v>185</v>
      </c>
      <c r="L363" s="211" t="s">
        <v>185</v>
      </c>
    </row>
    <row r="364" spans="1:12" ht="13.9" customHeight="1" x14ac:dyDescent="0.2">
      <c r="A364" s="45" t="s">
        <v>203</v>
      </c>
      <c r="B364" s="38">
        <v>2237</v>
      </c>
      <c r="C364" s="38">
        <v>937</v>
      </c>
      <c r="D364" s="38">
        <v>1300</v>
      </c>
      <c r="E364" s="38"/>
      <c r="F364" s="38">
        <v>2237</v>
      </c>
      <c r="G364" s="38">
        <v>937</v>
      </c>
      <c r="H364" s="38">
        <v>1300</v>
      </c>
      <c r="I364" s="38"/>
      <c r="J364" s="211" t="s">
        <v>185</v>
      </c>
      <c r="K364" s="211" t="s">
        <v>185</v>
      </c>
      <c r="L364" s="211" t="s">
        <v>185</v>
      </c>
    </row>
    <row r="365" spans="1:12" ht="13.9" customHeight="1" x14ac:dyDescent="0.2">
      <c r="A365" s="45" t="s">
        <v>575</v>
      </c>
      <c r="B365" s="38">
        <v>1928</v>
      </c>
      <c r="C365" s="38">
        <v>665</v>
      </c>
      <c r="D365" s="38">
        <v>1263</v>
      </c>
      <c r="E365" s="38"/>
      <c r="F365" s="38">
        <v>1928</v>
      </c>
      <c r="G365" s="38">
        <v>665</v>
      </c>
      <c r="H365" s="38">
        <v>1263</v>
      </c>
      <c r="I365" s="38"/>
      <c r="J365" s="211" t="s">
        <v>185</v>
      </c>
      <c r="K365" s="211" t="s">
        <v>185</v>
      </c>
      <c r="L365" s="211" t="s">
        <v>185</v>
      </c>
    </row>
    <row r="366" spans="1:12" ht="13.9" customHeight="1" x14ac:dyDescent="0.2">
      <c r="A366" s="277" t="s">
        <v>379</v>
      </c>
      <c r="B366" s="126">
        <f>SUM(B367:B372)</f>
        <v>30293</v>
      </c>
      <c r="C366" s="126">
        <f>SUM(C367:C372)</f>
        <v>12869</v>
      </c>
      <c r="D366" s="126">
        <f>SUM(D367:D372)</f>
        <v>17424</v>
      </c>
      <c r="E366" s="126"/>
      <c r="F366" s="126">
        <f>SUM(F367:F372)</f>
        <v>30293</v>
      </c>
      <c r="G366" s="126">
        <f>SUM(G367:G372)</f>
        <v>12869</v>
      </c>
      <c r="H366" s="126">
        <f>SUM(H367:H372)</f>
        <v>17424</v>
      </c>
      <c r="I366" s="126"/>
      <c r="J366" s="126" t="s">
        <v>185</v>
      </c>
      <c r="K366" s="126" t="s">
        <v>185</v>
      </c>
      <c r="L366" s="126" t="s">
        <v>185</v>
      </c>
    </row>
    <row r="367" spans="1:12" ht="13.9" customHeight="1" x14ac:dyDescent="0.2">
      <c r="A367" s="45" t="s">
        <v>199</v>
      </c>
      <c r="B367" s="38">
        <v>9233</v>
      </c>
      <c r="C367" s="38">
        <v>4251</v>
      </c>
      <c r="D367" s="38">
        <v>4982</v>
      </c>
      <c r="E367" s="38"/>
      <c r="F367" s="38">
        <v>9233</v>
      </c>
      <c r="G367" s="38">
        <v>4251</v>
      </c>
      <c r="H367" s="38">
        <v>4982</v>
      </c>
      <c r="I367" s="38"/>
      <c r="J367" s="211" t="s">
        <v>185</v>
      </c>
      <c r="K367" s="211" t="s">
        <v>185</v>
      </c>
      <c r="L367" s="211" t="s">
        <v>185</v>
      </c>
    </row>
    <row r="368" spans="1:12" ht="13.9" customHeight="1" x14ac:dyDescent="0.2">
      <c r="A368" s="45" t="s">
        <v>200</v>
      </c>
      <c r="B368" s="38">
        <v>7107</v>
      </c>
      <c r="C368" s="38">
        <v>3175</v>
      </c>
      <c r="D368" s="38">
        <v>3932</v>
      </c>
      <c r="E368" s="38"/>
      <c r="F368" s="38">
        <v>7107</v>
      </c>
      <c r="G368" s="38">
        <v>3175</v>
      </c>
      <c r="H368" s="38">
        <v>3932</v>
      </c>
      <c r="I368" s="38"/>
      <c r="J368" s="211" t="s">
        <v>185</v>
      </c>
      <c r="K368" s="211" t="s">
        <v>185</v>
      </c>
      <c r="L368" s="211" t="s">
        <v>185</v>
      </c>
    </row>
    <row r="369" spans="1:12" ht="13.9" customHeight="1" x14ac:dyDescent="0.2">
      <c r="A369" s="45" t="s">
        <v>201</v>
      </c>
      <c r="B369" s="38">
        <v>5426</v>
      </c>
      <c r="C369" s="38">
        <v>2328</v>
      </c>
      <c r="D369" s="38">
        <v>3098</v>
      </c>
      <c r="E369" s="38"/>
      <c r="F369" s="38">
        <v>5426</v>
      </c>
      <c r="G369" s="38">
        <v>2328</v>
      </c>
      <c r="H369" s="38">
        <v>3098</v>
      </c>
      <c r="I369" s="38"/>
      <c r="J369" s="211" t="s">
        <v>185</v>
      </c>
      <c r="K369" s="211" t="s">
        <v>185</v>
      </c>
      <c r="L369" s="211" t="s">
        <v>185</v>
      </c>
    </row>
    <row r="370" spans="1:12" ht="13.9" customHeight="1" x14ac:dyDescent="0.2">
      <c r="A370" s="45" t="s">
        <v>202</v>
      </c>
      <c r="B370" s="38">
        <v>3815</v>
      </c>
      <c r="C370" s="38">
        <v>1478</v>
      </c>
      <c r="D370" s="38">
        <v>2337</v>
      </c>
      <c r="E370" s="38"/>
      <c r="F370" s="38">
        <v>3815</v>
      </c>
      <c r="G370" s="38">
        <v>1478</v>
      </c>
      <c r="H370" s="38">
        <v>2337</v>
      </c>
      <c r="I370" s="38"/>
      <c r="J370" s="211" t="s">
        <v>185</v>
      </c>
      <c r="K370" s="211" t="s">
        <v>185</v>
      </c>
      <c r="L370" s="211" t="s">
        <v>185</v>
      </c>
    </row>
    <row r="371" spans="1:12" ht="13.9" customHeight="1" x14ac:dyDescent="0.2">
      <c r="A371" s="45" t="s">
        <v>203</v>
      </c>
      <c r="B371" s="38">
        <v>2447</v>
      </c>
      <c r="C371" s="38">
        <v>877</v>
      </c>
      <c r="D371" s="38">
        <v>1570</v>
      </c>
      <c r="E371" s="38"/>
      <c r="F371" s="38">
        <v>2447</v>
      </c>
      <c r="G371" s="38">
        <v>877</v>
      </c>
      <c r="H371" s="38">
        <v>1570</v>
      </c>
      <c r="I371" s="38"/>
      <c r="J371" s="211" t="s">
        <v>185</v>
      </c>
      <c r="K371" s="211" t="s">
        <v>185</v>
      </c>
      <c r="L371" s="211" t="s">
        <v>185</v>
      </c>
    </row>
    <row r="372" spans="1:12" ht="13.9" customHeight="1" x14ac:dyDescent="0.2">
      <c r="A372" s="45" t="s">
        <v>575</v>
      </c>
      <c r="B372" s="38">
        <v>2265</v>
      </c>
      <c r="C372" s="38">
        <v>760</v>
      </c>
      <c r="D372" s="38">
        <v>1505</v>
      </c>
      <c r="E372" s="38"/>
      <c r="F372" s="38">
        <v>2265</v>
      </c>
      <c r="G372" s="38">
        <v>760</v>
      </c>
      <c r="H372" s="38">
        <v>1505</v>
      </c>
      <c r="I372" s="38"/>
      <c r="J372" s="211" t="s">
        <v>185</v>
      </c>
      <c r="K372" s="211" t="s">
        <v>185</v>
      </c>
      <c r="L372" s="211" t="s">
        <v>185</v>
      </c>
    </row>
    <row r="373" spans="1:12" ht="13.9" customHeight="1" x14ac:dyDescent="0.2">
      <c r="A373" s="277" t="s">
        <v>232</v>
      </c>
      <c r="B373" s="126">
        <f>SUM(B374:B379)</f>
        <v>48980</v>
      </c>
      <c r="C373" s="126">
        <f>SUM(C374:C379)</f>
        <v>19617</v>
      </c>
      <c r="D373" s="126">
        <f>SUM(D374:D379)</f>
        <v>29363</v>
      </c>
      <c r="E373" s="126"/>
      <c r="F373" s="126">
        <f>SUM(F374:F379)</f>
        <v>48980</v>
      </c>
      <c r="G373" s="126">
        <f>SUM(G374:G379)</f>
        <v>19617</v>
      </c>
      <c r="H373" s="126">
        <f>SUM(H374:H379)</f>
        <v>29363</v>
      </c>
      <c r="I373" s="126"/>
      <c r="J373" s="126" t="s">
        <v>185</v>
      </c>
      <c r="K373" s="126" t="s">
        <v>185</v>
      </c>
      <c r="L373" s="126" t="s">
        <v>185</v>
      </c>
    </row>
    <row r="374" spans="1:12" ht="13.9" customHeight="1" x14ac:dyDescent="0.2">
      <c r="A374" s="45" t="s">
        <v>199</v>
      </c>
      <c r="B374" s="38">
        <v>13193</v>
      </c>
      <c r="C374" s="38">
        <v>5809</v>
      </c>
      <c r="D374" s="38">
        <v>7384</v>
      </c>
      <c r="E374" s="38"/>
      <c r="F374" s="38">
        <v>13193</v>
      </c>
      <c r="G374" s="38">
        <v>5809</v>
      </c>
      <c r="H374" s="38">
        <v>7384</v>
      </c>
      <c r="I374" s="38"/>
      <c r="J374" s="211" t="s">
        <v>185</v>
      </c>
      <c r="K374" s="211" t="s">
        <v>185</v>
      </c>
      <c r="L374" s="211" t="s">
        <v>185</v>
      </c>
    </row>
    <row r="375" spans="1:12" ht="13.9" customHeight="1" x14ac:dyDescent="0.2">
      <c r="A375" s="45" t="s">
        <v>200</v>
      </c>
      <c r="B375" s="38">
        <v>10629</v>
      </c>
      <c r="C375" s="38">
        <v>4525</v>
      </c>
      <c r="D375" s="38">
        <v>6104</v>
      </c>
      <c r="E375" s="38"/>
      <c r="F375" s="38">
        <v>10629</v>
      </c>
      <c r="G375" s="38">
        <v>4525</v>
      </c>
      <c r="H375" s="38">
        <v>6104</v>
      </c>
      <c r="I375" s="38"/>
      <c r="J375" s="211" t="s">
        <v>185</v>
      </c>
      <c r="K375" s="211" t="s">
        <v>185</v>
      </c>
      <c r="L375" s="211" t="s">
        <v>185</v>
      </c>
    </row>
    <row r="376" spans="1:12" ht="13.9" customHeight="1" x14ac:dyDescent="0.2">
      <c r="A376" s="45" t="s">
        <v>201</v>
      </c>
      <c r="B376" s="38">
        <v>8634</v>
      </c>
      <c r="C376" s="38">
        <v>3521</v>
      </c>
      <c r="D376" s="38">
        <v>5113</v>
      </c>
      <c r="E376" s="38"/>
      <c r="F376" s="38">
        <v>8634</v>
      </c>
      <c r="G376" s="38">
        <v>3521</v>
      </c>
      <c r="H376" s="38">
        <v>5113</v>
      </c>
      <c r="I376" s="38"/>
      <c r="J376" s="211" t="s">
        <v>185</v>
      </c>
      <c r="K376" s="211" t="s">
        <v>185</v>
      </c>
      <c r="L376" s="211" t="s">
        <v>185</v>
      </c>
    </row>
    <row r="377" spans="1:12" ht="13.9" customHeight="1" x14ac:dyDescent="0.2">
      <c r="A377" s="45" t="s">
        <v>202</v>
      </c>
      <c r="B377" s="38">
        <v>7091</v>
      </c>
      <c r="C377" s="38">
        <v>2673</v>
      </c>
      <c r="D377" s="38">
        <v>4418</v>
      </c>
      <c r="E377" s="38"/>
      <c r="F377" s="38">
        <v>7091</v>
      </c>
      <c r="G377" s="38">
        <v>2673</v>
      </c>
      <c r="H377" s="38">
        <v>4418</v>
      </c>
      <c r="I377" s="38"/>
      <c r="J377" s="211" t="s">
        <v>185</v>
      </c>
      <c r="K377" s="211" t="s">
        <v>185</v>
      </c>
      <c r="L377" s="211" t="s">
        <v>185</v>
      </c>
    </row>
    <row r="378" spans="1:12" ht="13.9" customHeight="1" x14ac:dyDescent="0.2">
      <c r="A378" s="45" t="s">
        <v>203</v>
      </c>
      <c r="B378" s="38">
        <v>5003</v>
      </c>
      <c r="C378" s="38">
        <v>1709</v>
      </c>
      <c r="D378" s="38">
        <v>3294</v>
      </c>
      <c r="E378" s="38"/>
      <c r="F378" s="38">
        <v>5003</v>
      </c>
      <c r="G378" s="38">
        <v>1709</v>
      </c>
      <c r="H378" s="38">
        <v>3294</v>
      </c>
      <c r="I378" s="38"/>
      <c r="J378" s="211" t="s">
        <v>185</v>
      </c>
      <c r="K378" s="211" t="s">
        <v>185</v>
      </c>
      <c r="L378" s="211" t="s">
        <v>185</v>
      </c>
    </row>
    <row r="379" spans="1:12" ht="13.9" customHeight="1" x14ac:dyDescent="0.2">
      <c r="A379" s="45" t="s">
        <v>575</v>
      </c>
      <c r="B379" s="38">
        <v>4430</v>
      </c>
      <c r="C379" s="38">
        <v>1380</v>
      </c>
      <c r="D379" s="38">
        <v>3050</v>
      </c>
      <c r="E379" s="38"/>
      <c r="F379" s="38">
        <v>4430</v>
      </c>
      <c r="G379" s="38">
        <v>1380</v>
      </c>
      <c r="H379" s="38">
        <v>3050</v>
      </c>
      <c r="I379" s="38"/>
      <c r="J379" s="211" t="s">
        <v>185</v>
      </c>
      <c r="K379" s="211" t="s">
        <v>185</v>
      </c>
      <c r="L379" s="211" t="s">
        <v>185</v>
      </c>
    </row>
    <row r="380" spans="1:12" ht="5.0999999999999996" customHeight="1" x14ac:dyDescent="0.2">
      <c r="A380" s="114"/>
      <c r="B380" s="93"/>
      <c r="C380" s="93"/>
      <c r="D380" s="93"/>
      <c r="E380" s="93"/>
      <c r="F380" s="93"/>
      <c r="G380" s="93"/>
      <c r="H380" s="93"/>
      <c r="I380" s="93"/>
      <c r="J380" s="93"/>
      <c r="K380" s="93"/>
      <c r="L380" s="93"/>
    </row>
    <row r="381" spans="1:12" ht="42" customHeight="1" x14ac:dyDescent="0.2">
      <c r="A381" s="45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</row>
    <row r="382" spans="1:12" ht="42" customHeight="1" x14ac:dyDescent="0.2">
      <c r="A382" s="45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</row>
    <row r="383" spans="1:12" ht="42" customHeight="1" x14ac:dyDescent="0.2">
      <c r="A383" s="45"/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</row>
    <row r="384" spans="1:12" ht="42" customHeight="1" x14ac:dyDescent="0.2">
      <c r="A384" s="45"/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</row>
    <row r="385" spans="1:12" ht="42" customHeight="1" x14ac:dyDescent="0.2">
      <c r="A385" s="45"/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</row>
    <row r="386" spans="1:12" ht="42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0"/>
    </row>
    <row r="387" spans="1:12" ht="1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0"/>
    </row>
    <row r="388" spans="1:12" ht="15" customHeight="1" x14ac:dyDescent="0.25">
      <c r="A388" s="1"/>
      <c r="B388" s="1"/>
      <c r="C388" s="301" t="s">
        <v>384</v>
      </c>
      <c r="D388" s="301"/>
      <c r="E388" s="301"/>
      <c r="F388" s="301"/>
      <c r="G388" s="301"/>
      <c r="H388" s="301"/>
      <c r="I388" s="301"/>
      <c r="J388" s="301"/>
      <c r="K388" s="301"/>
      <c r="L388" s="301"/>
    </row>
    <row r="389" spans="1:12" ht="5.0999999999999996" customHeight="1" x14ac:dyDescent="0.25">
      <c r="A389" s="85"/>
      <c r="B389" s="85"/>
      <c r="C389" s="99"/>
      <c r="D389" s="99"/>
      <c r="E389" s="99"/>
      <c r="F389" s="99"/>
      <c r="G389" s="99"/>
      <c r="H389" s="99"/>
      <c r="I389" s="99"/>
      <c r="J389" s="99"/>
      <c r="K389" s="99"/>
      <c r="L389" s="106"/>
    </row>
    <row r="390" spans="1:12" ht="5.0999999999999996" customHeight="1" x14ac:dyDescent="0.2">
      <c r="A390" s="61"/>
      <c r="B390" s="61"/>
      <c r="C390" s="61"/>
      <c r="D390" s="61"/>
      <c r="E390" s="61"/>
      <c r="F390" s="61"/>
      <c r="G390" s="61"/>
      <c r="H390" s="61"/>
      <c r="I390" s="61"/>
      <c r="J390" s="61"/>
      <c r="K390" s="61"/>
      <c r="L390" s="61"/>
    </row>
    <row r="391" spans="1:12" ht="15" customHeight="1" x14ac:dyDescent="0.2">
      <c r="A391" s="84" t="s">
        <v>499</v>
      </c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22"/>
    </row>
    <row r="392" spans="1:12" ht="15" customHeight="1" x14ac:dyDescent="0.2">
      <c r="A392" s="84" t="s">
        <v>501</v>
      </c>
      <c r="B392" s="15"/>
      <c r="C392" s="15"/>
      <c r="D392" s="15"/>
      <c r="E392" s="15"/>
      <c r="F392" s="15"/>
      <c r="G392" s="60"/>
      <c r="H392" s="60"/>
      <c r="I392" s="60"/>
      <c r="J392" s="60"/>
      <c r="K392" s="60"/>
      <c r="L392" s="23"/>
    </row>
    <row r="393" spans="1:12" ht="15" customHeight="1" x14ac:dyDescent="0.2">
      <c r="A393" s="3"/>
      <c r="B393" s="15"/>
      <c r="C393" s="15"/>
      <c r="D393" s="15"/>
      <c r="E393" s="15"/>
      <c r="F393" s="15"/>
      <c r="G393" s="60"/>
      <c r="H393" s="60"/>
      <c r="I393" s="60"/>
      <c r="J393" s="60"/>
      <c r="K393" s="60"/>
      <c r="L393" s="40" t="s">
        <v>1</v>
      </c>
    </row>
    <row r="394" spans="1:12" ht="5.0999999999999996" customHeight="1" x14ac:dyDescent="0.25">
      <c r="A394" s="109"/>
      <c r="B394" s="109"/>
      <c r="C394" s="109"/>
      <c r="D394" s="309"/>
      <c r="E394" s="309"/>
      <c r="F394" s="309"/>
      <c r="G394" s="309"/>
      <c r="H394" s="309"/>
      <c r="I394" s="309"/>
      <c r="J394" s="309"/>
      <c r="K394" s="309"/>
      <c r="L394" s="309"/>
    </row>
    <row r="395" spans="1:12" ht="5.0999999999999996" customHeight="1" x14ac:dyDescent="0.25">
      <c r="A395" s="104"/>
      <c r="B395" s="100"/>
      <c r="C395" s="100"/>
      <c r="D395" s="100"/>
      <c r="E395" s="100"/>
      <c r="F395" s="100"/>
      <c r="G395" s="100"/>
      <c r="H395" s="100"/>
      <c r="I395" s="100"/>
      <c r="J395" s="100"/>
      <c r="K395" s="110"/>
      <c r="L395" s="111"/>
    </row>
    <row r="396" spans="1:12" ht="18" customHeight="1" x14ac:dyDescent="0.2">
      <c r="A396" s="305" t="s">
        <v>198</v>
      </c>
      <c r="B396" s="267"/>
      <c r="C396" s="267" t="s">
        <v>3</v>
      </c>
      <c r="D396" s="267"/>
      <c r="E396" s="268"/>
      <c r="F396" s="267" t="s">
        <v>4</v>
      </c>
      <c r="G396" s="267" t="s">
        <v>574</v>
      </c>
      <c r="H396" s="267"/>
      <c r="I396" s="268"/>
      <c r="J396" s="267"/>
      <c r="K396" s="269" t="s">
        <v>5</v>
      </c>
      <c r="L396" s="267"/>
    </row>
    <row r="397" spans="1:12" ht="18" customHeight="1" x14ac:dyDescent="0.2">
      <c r="A397" s="305"/>
      <c r="B397" s="262" t="s">
        <v>6</v>
      </c>
      <c r="C397" s="262" t="s">
        <v>7</v>
      </c>
      <c r="D397" s="262" t="s">
        <v>8</v>
      </c>
      <c r="E397" s="262"/>
      <c r="F397" s="262" t="s">
        <v>6</v>
      </c>
      <c r="G397" s="262" t="s">
        <v>7</v>
      </c>
      <c r="H397" s="262" t="s">
        <v>8</v>
      </c>
      <c r="I397" s="262"/>
      <c r="J397" s="262" t="s">
        <v>6</v>
      </c>
      <c r="K397" s="262" t="s">
        <v>7</v>
      </c>
      <c r="L397" s="262" t="s">
        <v>8</v>
      </c>
    </row>
    <row r="398" spans="1:12" ht="5.0999999999999996" customHeight="1" x14ac:dyDescent="0.2">
      <c r="A398" s="112"/>
      <c r="B398" s="113"/>
      <c r="C398" s="113"/>
      <c r="D398" s="113"/>
      <c r="E398" s="113"/>
      <c r="F398" s="113"/>
      <c r="G398" s="113"/>
      <c r="H398" s="113"/>
      <c r="I398" s="113"/>
      <c r="J398" s="113"/>
      <c r="K398" s="113"/>
      <c r="L398" s="113"/>
    </row>
    <row r="399" spans="1:12" ht="5.0999999999999996" customHeight="1" x14ac:dyDescent="0.2">
      <c r="A399" s="30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</row>
    <row r="400" spans="1:12" ht="13.9" customHeight="1" x14ac:dyDescent="0.2">
      <c r="A400" s="277" t="s">
        <v>233</v>
      </c>
      <c r="B400" s="126">
        <f>SUM(B401:B406)</f>
        <v>28710</v>
      </c>
      <c r="C400" s="126">
        <f>SUM(C401:C406)</f>
        <v>11558</v>
      </c>
      <c r="D400" s="126">
        <f>SUM(D401:D406)</f>
        <v>17152</v>
      </c>
      <c r="E400" s="126"/>
      <c r="F400" s="126">
        <f>SUM(F401:F406)</f>
        <v>28710</v>
      </c>
      <c r="G400" s="126">
        <f>SUM(G401:G406)</f>
        <v>11558</v>
      </c>
      <c r="H400" s="126">
        <f>SUM(H401:H406)</f>
        <v>17152</v>
      </c>
      <c r="I400" s="126"/>
      <c r="J400" s="126" t="s">
        <v>185</v>
      </c>
      <c r="K400" s="126" t="s">
        <v>185</v>
      </c>
      <c r="L400" s="126" t="s">
        <v>185</v>
      </c>
    </row>
    <row r="401" spans="1:12" ht="13.9" customHeight="1" x14ac:dyDescent="0.2">
      <c r="A401" s="45" t="s">
        <v>199</v>
      </c>
      <c r="B401" s="38">
        <v>7791</v>
      </c>
      <c r="C401" s="38">
        <v>3446</v>
      </c>
      <c r="D401" s="38">
        <v>4345</v>
      </c>
      <c r="E401" s="38"/>
      <c r="F401" s="38">
        <v>7791</v>
      </c>
      <c r="G401" s="38">
        <v>3446</v>
      </c>
      <c r="H401" s="38">
        <v>4345</v>
      </c>
      <c r="I401" s="38"/>
      <c r="J401" s="211" t="s">
        <v>185</v>
      </c>
      <c r="K401" s="211" t="s">
        <v>185</v>
      </c>
      <c r="L401" s="211" t="s">
        <v>185</v>
      </c>
    </row>
    <row r="402" spans="1:12" ht="13.9" customHeight="1" x14ac:dyDescent="0.2">
      <c r="A402" s="45" t="s">
        <v>200</v>
      </c>
      <c r="B402" s="38">
        <v>6306</v>
      </c>
      <c r="C402" s="38">
        <v>2649</v>
      </c>
      <c r="D402" s="38">
        <v>3657</v>
      </c>
      <c r="E402" s="38"/>
      <c r="F402" s="38">
        <v>6306</v>
      </c>
      <c r="G402" s="38">
        <v>2649</v>
      </c>
      <c r="H402" s="38">
        <v>3657</v>
      </c>
      <c r="I402" s="38"/>
      <c r="J402" s="211" t="s">
        <v>185</v>
      </c>
      <c r="K402" s="211" t="s">
        <v>185</v>
      </c>
      <c r="L402" s="211" t="s">
        <v>185</v>
      </c>
    </row>
    <row r="403" spans="1:12" ht="13.9" customHeight="1" x14ac:dyDescent="0.2">
      <c r="A403" s="45" t="s">
        <v>201</v>
      </c>
      <c r="B403" s="38">
        <v>5378</v>
      </c>
      <c r="C403" s="38">
        <v>2221</v>
      </c>
      <c r="D403" s="38">
        <v>3157</v>
      </c>
      <c r="E403" s="38"/>
      <c r="F403" s="38">
        <v>5378</v>
      </c>
      <c r="G403" s="38">
        <v>2221</v>
      </c>
      <c r="H403" s="38">
        <v>3157</v>
      </c>
      <c r="I403" s="38"/>
      <c r="J403" s="211" t="s">
        <v>185</v>
      </c>
      <c r="K403" s="211" t="s">
        <v>185</v>
      </c>
      <c r="L403" s="211" t="s">
        <v>185</v>
      </c>
    </row>
    <row r="404" spans="1:12" ht="13.9" customHeight="1" x14ac:dyDescent="0.2">
      <c r="A404" s="45" t="s">
        <v>202</v>
      </c>
      <c r="B404" s="38">
        <v>4072</v>
      </c>
      <c r="C404" s="38">
        <v>1527</v>
      </c>
      <c r="D404" s="38">
        <v>2545</v>
      </c>
      <c r="E404" s="38"/>
      <c r="F404" s="38">
        <v>4072</v>
      </c>
      <c r="G404" s="38">
        <v>1527</v>
      </c>
      <c r="H404" s="38">
        <v>2545</v>
      </c>
      <c r="I404" s="38"/>
      <c r="J404" s="211" t="s">
        <v>185</v>
      </c>
      <c r="K404" s="211" t="s">
        <v>185</v>
      </c>
      <c r="L404" s="211" t="s">
        <v>185</v>
      </c>
    </row>
    <row r="405" spans="1:12" ht="13.9" customHeight="1" x14ac:dyDescent="0.2">
      <c r="A405" s="45" t="s">
        <v>203</v>
      </c>
      <c r="B405" s="38">
        <v>2823</v>
      </c>
      <c r="C405" s="38">
        <v>985</v>
      </c>
      <c r="D405" s="38">
        <v>1838</v>
      </c>
      <c r="E405" s="38"/>
      <c r="F405" s="38">
        <v>2823</v>
      </c>
      <c r="G405" s="38">
        <v>985</v>
      </c>
      <c r="H405" s="38">
        <v>1838</v>
      </c>
      <c r="I405" s="38"/>
      <c r="J405" s="211" t="s">
        <v>185</v>
      </c>
      <c r="K405" s="211" t="s">
        <v>185</v>
      </c>
      <c r="L405" s="211" t="s">
        <v>185</v>
      </c>
    </row>
    <row r="406" spans="1:12" ht="13.9" customHeight="1" x14ac:dyDescent="0.2">
      <c r="A406" s="75" t="s">
        <v>575</v>
      </c>
      <c r="B406" s="38">
        <v>2340</v>
      </c>
      <c r="C406" s="38">
        <v>730</v>
      </c>
      <c r="D406" s="38">
        <v>1610</v>
      </c>
      <c r="E406" s="38"/>
      <c r="F406" s="38">
        <v>2340</v>
      </c>
      <c r="G406" s="38">
        <v>730</v>
      </c>
      <c r="H406" s="38">
        <v>1610</v>
      </c>
      <c r="I406" s="38"/>
      <c r="J406" s="211" t="s">
        <v>185</v>
      </c>
      <c r="K406" s="211" t="s">
        <v>185</v>
      </c>
      <c r="L406" s="211" t="s">
        <v>185</v>
      </c>
    </row>
    <row r="407" spans="1:12" ht="13.9" customHeight="1" x14ac:dyDescent="0.2">
      <c r="A407" s="277" t="s">
        <v>234</v>
      </c>
      <c r="B407" s="126">
        <f>SUM(B408:B413)</f>
        <v>29144</v>
      </c>
      <c r="C407" s="126">
        <f>SUM(C408:C413)</f>
        <v>12198</v>
      </c>
      <c r="D407" s="126">
        <f>SUM(D408:D413)</f>
        <v>16946</v>
      </c>
      <c r="E407" s="126"/>
      <c r="F407" s="126">
        <f>SUM(F408:F413)</f>
        <v>29144</v>
      </c>
      <c r="G407" s="126">
        <f>SUM(G408:G413)</f>
        <v>12198</v>
      </c>
      <c r="H407" s="126">
        <f>SUM(H408:H413)</f>
        <v>16946</v>
      </c>
      <c r="I407" s="126"/>
      <c r="J407" s="126" t="s">
        <v>185</v>
      </c>
      <c r="K407" s="126" t="s">
        <v>185</v>
      </c>
      <c r="L407" s="126" t="s">
        <v>185</v>
      </c>
    </row>
    <row r="408" spans="1:12" ht="13.9" customHeight="1" x14ac:dyDescent="0.2">
      <c r="A408" s="45" t="s">
        <v>199</v>
      </c>
      <c r="B408" s="38">
        <v>8343</v>
      </c>
      <c r="C408" s="38">
        <v>3764</v>
      </c>
      <c r="D408" s="38">
        <v>4579</v>
      </c>
      <c r="E408" s="38"/>
      <c r="F408" s="38">
        <v>8343</v>
      </c>
      <c r="G408" s="38">
        <v>3764</v>
      </c>
      <c r="H408" s="38">
        <v>4579</v>
      </c>
      <c r="I408" s="38"/>
      <c r="J408" s="211" t="s">
        <v>185</v>
      </c>
      <c r="K408" s="211" t="s">
        <v>185</v>
      </c>
      <c r="L408" s="211" t="s">
        <v>185</v>
      </c>
    </row>
    <row r="409" spans="1:12" ht="13.9" customHeight="1" x14ac:dyDescent="0.2">
      <c r="A409" s="45" t="s">
        <v>200</v>
      </c>
      <c r="B409" s="38">
        <v>6706</v>
      </c>
      <c r="C409" s="38">
        <v>2981</v>
      </c>
      <c r="D409" s="38">
        <v>3725</v>
      </c>
      <c r="E409" s="38"/>
      <c r="F409" s="38">
        <v>6706</v>
      </c>
      <c r="G409" s="38">
        <v>2981</v>
      </c>
      <c r="H409" s="38">
        <v>3725</v>
      </c>
      <c r="I409" s="38"/>
      <c r="J409" s="211" t="s">
        <v>185</v>
      </c>
      <c r="K409" s="211" t="s">
        <v>185</v>
      </c>
      <c r="L409" s="211" t="s">
        <v>185</v>
      </c>
    </row>
    <row r="410" spans="1:12" ht="13.9" customHeight="1" x14ac:dyDescent="0.2">
      <c r="A410" s="45" t="s">
        <v>201</v>
      </c>
      <c r="B410" s="38">
        <v>5117</v>
      </c>
      <c r="C410" s="38">
        <v>2134</v>
      </c>
      <c r="D410" s="38">
        <v>2983</v>
      </c>
      <c r="E410" s="38"/>
      <c r="F410" s="38">
        <v>5117</v>
      </c>
      <c r="G410" s="38">
        <v>2134</v>
      </c>
      <c r="H410" s="38">
        <v>2983</v>
      </c>
      <c r="I410" s="38"/>
      <c r="J410" s="211" t="s">
        <v>185</v>
      </c>
      <c r="K410" s="211" t="s">
        <v>185</v>
      </c>
      <c r="L410" s="211" t="s">
        <v>185</v>
      </c>
    </row>
    <row r="411" spans="1:12" ht="13.9" customHeight="1" x14ac:dyDescent="0.2">
      <c r="A411" s="45" t="s">
        <v>202</v>
      </c>
      <c r="B411" s="38">
        <v>3894</v>
      </c>
      <c r="C411" s="38">
        <v>1515</v>
      </c>
      <c r="D411" s="38">
        <v>2379</v>
      </c>
      <c r="E411" s="38"/>
      <c r="F411" s="38">
        <v>3894</v>
      </c>
      <c r="G411" s="38">
        <v>1515</v>
      </c>
      <c r="H411" s="38">
        <v>2379</v>
      </c>
      <c r="I411" s="38"/>
      <c r="J411" s="211" t="s">
        <v>185</v>
      </c>
      <c r="K411" s="211" t="s">
        <v>185</v>
      </c>
      <c r="L411" s="211" t="s">
        <v>185</v>
      </c>
    </row>
    <row r="412" spans="1:12" ht="13.9" customHeight="1" x14ac:dyDescent="0.2">
      <c r="A412" s="45" t="s">
        <v>203</v>
      </c>
      <c r="B412" s="38">
        <v>2717</v>
      </c>
      <c r="C412" s="38">
        <v>986</v>
      </c>
      <c r="D412" s="38">
        <v>1731</v>
      </c>
      <c r="E412" s="38"/>
      <c r="F412" s="38">
        <v>2717</v>
      </c>
      <c r="G412" s="38">
        <v>986</v>
      </c>
      <c r="H412" s="38">
        <v>1731</v>
      </c>
      <c r="I412" s="38"/>
      <c r="J412" s="211" t="s">
        <v>185</v>
      </c>
      <c r="K412" s="211" t="s">
        <v>185</v>
      </c>
      <c r="L412" s="211" t="s">
        <v>185</v>
      </c>
    </row>
    <row r="413" spans="1:12" ht="13.9" customHeight="1" x14ac:dyDescent="0.2">
      <c r="A413" s="45" t="s">
        <v>575</v>
      </c>
      <c r="B413" s="6">
        <v>2367</v>
      </c>
      <c r="C413" s="6">
        <v>818</v>
      </c>
      <c r="D413" s="6">
        <v>1549</v>
      </c>
      <c r="E413" s="6"/>
      <c r="F413" s="6">
        <v>2367</v>
      </c>
      <c r="G413" s="6">
        <v>818</v>
      </c>
      <c r="H413" s="6">
        <v>1549</v>
      </c>
      <c r="I413" s="6"/>
      <c r="J413" s="211" t="s">
        <v>185</v>
      </c>
      <c r="K413" s="211" t="s">
        <v>185</v>
      </c>
      <c r="L413" s="211" t="s">
        <v>185</v>
      </c>
    </row>
    <row r="414" spans="1:12" ht="13.9" customHeight="1" x14ac:dyDescent="0.2">
      <c r="A414" s="277" t="s">
        <v>235</v>
      </c>
      <c r="B414" s="126">
        <f>SUM(B415:B420)</f>
        <v>30623</v>
      </c>
      <c r="C414" s="126">
        <f>SUM(C415:C420)</f>
        <v>13130</v>
      </c>
      <c r="D414" s="126">
        <f>SUM(D415:D420)</f>
        <v>17493</v>
      </c>
      <c r="E414" s="126"/>
      <c r="F414" s="126">
        <f>SUM(F415:F420)</f>
        <v>30623</v>
      </c>
      <c r="G414" s="126">
        <f>SUM(G415:G420)</f>
        <v>13130</v>
      </c>
      <c r="H414" s="126">
        <f>SUM(H415:H420)</f>
        <v>17493</v>
      </c>
      <c r="I414" s="126"/>
      <c r="J414" s="126" t="s">
        <v>185</v>
      </c>
      <c r="K414" s="126" t="s">
        <v>185</v>
      </c>
      <c r="L414" s="126" t="s">
        <v>185</v>
      </c>
    </row>
    <row r="415" spans="1:12" ht="13.9" customHeight="1" x14ac:dyDescent="0.2">
      <c r="A415" s="45" t="s">
        <v>199</v>
      </c>
      <c r="B415" s="38">
        <v>8657</v>
      </c>
      <c r="C415" s="38">
        <v>4001</v>
      </c>
      <c r="D415" s="38">
        <v>4656</v>
      </c>
      <c r="E415" s="38"/>
      <c r="F415" s="38">
        <v>8657</v>
      </c>
      <c r="G415" s="38">
        <v>4001</v>
      </c>
      <c r="H415" s="38">
        <v>4656</v>
      </c>
      <c r="I415" s="38"/>
      <c r="J415" s="211" t="s">
        <v>185</v>
      </c>
      <c r="K415" s="211" t="s">
        <v>185</v>
      </c>
      <c r="L415" s="211" t="s">
        <v>185</v>
      </c>
    </row>
    <row r="416" spans="1:12" ht="13.9" customHeight="1" x14ac:dyDescent="0.2">
      <c r="A416" s="45" t="s">
        <v>200</v>
      </c>
      <c r="B416" s="38">
        <v>7153</v>
      </c>
      <c r="C416" s="38">
        <v>3120</v>
      </c>
      <c r="D416" s="38">
        <v>4033</v>
      </c>
      <c r="E416" s="38"/>
      <c r="F416" s="38">
        <v>7153</v>
      </c>
      <c r="G416" s="38">
        <v>3120</v>
      </c>
      <c r="H416" s="38">
        <v>4033</v>
      </c>
      <c r="I416" s="38"/>
      <c r="J416" s="211" t="s">
        <v>185</v>
      </c>
      <c r="K416" s="211" t="s">
        <v>185</v>
      </c>
      <c r="L416" s="211" t="s">
        <v>185</v>
      </c>
    </row>
    <row r="417" spans="1:12" ht="13.9" customHeight="1" x14ac:dyDescent="0.2">
      <c r="A417" s="45" t="s">
        <v>201</v>
      </c>
      <c r="B417" s="38">
        <v>5785</v>
      </c>
      <c r="C417" s="38">
        <v>2467</v>
      </c>
      <c r="D417" s="38">
        <v>3318</v>
      </c>
      <c r="E417" s="38"/>
      <c r="F417" s="38">
        <v>5785</v>
      </c>
      <c r="G417" s="38">
        <v>2467</v>
      </c>
      <c r="H417" s="38">
        <v>3318</v>
      </c>
      <c r="I417" s="38"/>
      <c r="J417" s="211" t="s">
        <v>185</v>
      </c>
      <c r="K417" s="211" t="s">
        <v>185</v>
      </c>
      <c r="L417" s="211" t="s">
        <v>185</v>
      </c>
    </row>
    <row r="418" spans="1:12" ht="13.9" customHeight="1" x14ac:dyDescent="0.2">
      <c r="A418" s="45" t="s">
        <v>202</v>
      </c>
      <c r="B418" s="38">
        <v>4407</v>
      </c>
      <c r="C418" s="38">
        <v>1869</v>
      </c>
      <c r="D418" s="38">
        <v>2538</v>
      </c>
      <c r="E418" s="38"/>
      <c r="F418" s="38">
        <v>4407</v>
      </c>
      <c r="G418" s="38">
        <v>1869</v>
      </c>
      <c r="H418" s="38">
        <v>2538</v>
      </c>
      <c r="I418" s="38"/>
      <c r="J418" s="211" t="s">
        <v>185</v>
      </c>
      <c r="K418" s="211" t="s">
        <v>185</v>
      </c>
      <c r="L418" s="211" t="s">
        <v>185</v>
      </c>
    </row>
    <row r="419" spans="1:12" ht="13.9" customHeight="1" x14ac:dyDescent="0.2">
      <c r="A419" s="45" t="s">
        <v>203</v>
      </c>
      <c r="B419" s="38">
        <v>2648</v>
      </c>
      <c r="C419" s="38">
        <v>996</v>
      </c>
      <c r="D419" s="38">
        <v>1652</v>
      </c>
      <c r="E419" s="38"/>
      <c r="F419" s="38">
        <v>2648</v>
      </c>
      <c r="G419" s="38">
        <v>996</v>
      </c>
      <c r="H419" s="38">
        <v>1652</v>
      </c>
      <c r="I419" s="38"/>
      <c r="J419" s="211" t="s">
        <v>185</v>
      </c>
      <c r="K419" s="211" t="s">
        <v>185</v>
      </c>
      <c r="L419" s="211" t="s">
        <v>185</v>
      </c>
    </row>
    <row r="420" spans="1:12" ht="13.9" customHeight="1" x14ac:dyDescent="0.2">
      <c r="A420" s="45" t="s">
        <v>575</v>
      </c>
      <c r="B420" s="38">
        <v>1973</v>
      </c>
      <c r="C420" s="38">
        <v>677</v>
      </c>
      <c r="D420" s="38">
        <v>1296</v>
      </c>
      <c r="E420" s="38"/>
      <c r="F420" s="38">
        <v>1973</v>
      </c>
      <c r="G420" s="38">
        <v>677</v>
      </c>
      <c r="H420" s="38">
        <v>1296</v>
      </c>
      <c r="I420" s="38"/>
      <c r="J420" s="211" t="s">
        <v>185</v>
      </c>
      <c r="K420" s="211" t="s">
        <v>185</v>
      </c>
      <c r="L420" s="211" t="s">
        <v>185</v>
      </c>
    </row>
    <row r="421" spans="1:12" ht="13.9" customHeight="1" x14ac:dyDescent="0.2">
      <c r="A421" s="277" t="s">
        <v>236</v>
      </c>
      <c r="B421" s="126">
        <f>SUM(B422:B427)</f>
        <v>41993</v>
      </c>
      <c r="C421" s="126">
        <f>SUM(C422:C427)</f>
        <v>19029</v>
      </c>
      <c r="D421" s="126">
        <f>SUM(D422:D427)</f>
        <v>22964</v>
      </c>
      <c r="E421" s="126"/>
      <c r="F421" s="126">
        <f>SUM(F422:F427)</f>
        <v>41993</v>
      </c>
      <c r="G421" s="126">
        <f>SUM(G422:G427)</f>
        <v>19029</v>
      </c>
      <c r="H421" s="126">
        <f>SUM(H422:H427)</f>
        <v>22964</v>
      </c>
      <c r="I421" s="126"/>
      <c r="J421" s="126" t="s">
        <v>185</v>
      </c>
      <c r="K421" s="126" t="s">
        <v>185</v>
      </c>
      <c r="L421" s="126" t="s">
        <v>185</v>
      </c>
    </row>
    <row r="422" spans="1:12" ht="13.9" customHeight="1" x14ac:dyDescent="0.2">
      <c r="A422" s="45" t="s">
        <v>199</v>
      </c>
      <c r="B422" s="38">
        <v>12028</v>
      </c>
      <c r="C422" s="38">
        <v>5775</v>
      </c>
      <c r="D422" s="38">
        <v>6253</v>
      </c>
      <c r="E422" s="38"/>
      <c r="F422" s="38">
        <v>12028</v>
      </c>
      <c r="G422" s="38">
        <v>5775</v>
      </c>
      <c r="H422" s="38">
        <v>6253</v>
      </c>
      <c r="I422" s="38"/>
      <c r="J422" s="212" t="s">
        <v>185</v>
      </c>
      <c r="K422" s="212" t="s">
        <v>185</v>
      </c>
      <c r="L422" s="212" t="s">
        <v>185</v>
      </c>
    </row>
    <row r="423" spans="1:12" ht="13.9" customHeight="1" x14ac:dyDescent="0.2">
      <c r="A423" s="45" t="s">
        <v>200</v>
      </c>
      <c r="B423" s="38">
        <v>9610</v>
      </c>
      <c r="C423" s="38">
        <v>4476</v>
      </c>
      <c r="D423" s="38">
        <v>5134</v>
      </c>
      <c r="E423" s="38"/>
      <c r="F423" s="38">
        <v>9610</v>
      </c>
      <c r="G423" s="38">
        <v>4476</v>
      </c>
      <c r="H423" s="38">
        <v>5134</v>
      </c>
      <c r="I423" s="38"/>
      <c r="J423" s="212" t="s">
        <v>185</v>
      </c>
      <c r="K423" s="212" t="s">
        <v>185</v>
      </c>
      <c r="L423" s="212" t="s">
        <v>185</v>
      </c>
    </row>
    <row r="424" spans="1:12" ht="13.9" customHeight="1" x14ac:dyDescent="0.2">
      <c r="A424" s="45" t="s">
        <v>201</v>
      </c>
      <c r="B424" s="38">
        <v>7803</v>
      </c>
      <c r="C424" s="38">
        <v>3569</v>
      </c>
      <c r="D424" s="38">
        <v>4234</v>
      </c>
      <c r="E424" s="38"/>
      <c r="F424" s="38">
        <v>7803</v>
      </c>
      <c r="G424" s="38">
        <v>3569</v>
      </c>
      <c r="H424" s="38">
        <v>4234</v>
      </c>
      <c r="I424" s="38"/>
      <c r="J424" s="212" t="s">
        <v>185</v>
      </c>
      <c r="K424" s="212" t="s">
        <v>185</v>
      </c>
      <c r="L424" s="212" t="s">
        <v>185</v>
      </c>
    </row>
    <row r="425" spans="1:12" ht="13.9" customHeight="1" x14ac:dyDescent="0.2">
      <c r="A425" s="45" t="s">
        <v>202</v>
      </c>
      <c r="B425" s="38">
        <v>6000</v>
      </c>
      <c r="C425" s="38">
        <v>2550</v>
      </c>
      <c r="D425" s="38">
        <v>3450</v>
      </c>
      <c r="E425" s="38"/>
      <c r="F425" s="38">
        <v>6000</v>
      </c>
      <c r="G425" s="38">
        <v>2550</v>
      </c>
      <c r="H425" s="38">
        <v>3450</v>
      </c>
      <c r="I425" s="38"/>
      <c r="J425" s="212" t="s">
        <v>185</v>
      </c>
      <c r="K425" s="212" t="s">
        <v>185</v>
      </c>
      <c r="L425" s="212" t="s">
        <v>185</v>
      </c>
    </row>
    <row r="426" spans="1:12" ht="13.9" customHeight="1" x14ac:dyDescent="0.2">
      <c r="A426" s="45" t="s">
        <v>203</v>
      </c>
      <c r="B426" s="38">
        <v>3715</v>
      </c>
      <c r="C426" s="38">
        <v>1540</v>
      </c>
      <c r="D426" s="38">
        <v>2175</v>
      </c>
      <c r="E426" s="38"/>
      <c r="F426" s="38">
        <v>3715</v>
      </c>
      <c r="G426" s="38">
        <v>1540</v>
      </c>
      <c r="H426" s="38">
        <v>2175</v>
      </c>
      <c r="I426" s="38"/>
      <c r="J426" s="212" t="s">
        <v>185</v>
      </c>
      <c r="K426" s="212" t="s">
        <v>185</v>
      </c>
      <c r="L426" s="212" t="s">
        <v>185</v>
      </c>
    </row>
    <row r="427" spans="1:12" ht="13.9" customHeight="1" x14ac:dyDescent="0.2">
      <c r="A427" s="45" t="s">
        <v>575</v>
      </c>
      <c r="B427" s="38">
        <v>2837</v>
      </c>
      <c r="C427" s="38">
        <v>1119</v>
      </c>
      <c r="D427" s="38">
        <v>1718</v>
      </c>
      <c r="E427" s="38"/>
      <c r="F427" s="38">
        <v>2837</v>
      </c>
      <c r="G427" s="38">
        <v>1119</v>
      </c>
      <c r="H427" s="38">
        <v>1718</v>
      </c>
      <c r="I427" s="38"/>
      <c r="J427" s="212" t="s">
        <v>185</v>
      </c>
      <c r="K427" s="212" t="s">
        <v>185</v>
      </c>
      <c r="L427" s="212" t="s">
        <v>185</v>
      </c>
    </row>
    <row r="428" spans="1:12" ht="13.9" customHeight="1" x14ac:dyDescent="0.2">
      <c r="A428" s="277" t="s">
        <v>237</v>
      </c>
      <c r="B428" s="126">
        <f>SUM(B429:B434)</f>
        <v>41293</v>
      </c>
      <c r="C428" s="126">
        <f>SUM(C429:C434)</f>
        <v>17943</v>
      </c>
      <c r="D428" s="126">
        <f>SUM(D429:D434)</f>
        <v>23350</v>
      </c>
      <c r="E428" s="126"/>
      <c r="F428" s="126">
        <f>SUM(F429:F434)</f>
        <v>41293</v>
      </c>
      <c r="G428" s="126">
        <f>SUM(G429:G434)</f>
        <v>17943</v>
      </c>
      <c r="H428" s="126">
        <f>SUM(H429:H434)</f>
        <v>23350</v>
      </c>
      <c r="I428" s="126"/>
      <c r="J428" s="126" t="s">
        <v>185</v>
      </c>
      <c r="K428" s="126" t="s">
        <v>185</v>
      </c>
      <c r="L428" s="126" t="s">
        <v>185</v>
      </c>
    </row>
    <row r="429" spans="1:12" ht="13.9" customHeight="1" x14ac:dyDescent="0.2">
      <c r="A429" s="45" t="s">
        <v>199</v>
      </c>
      <c r="B429" s="38">
        <v>12342</v>
      </c>
      <c r="C429" s="38">
        <v>5681</v>
      </c>
      <c r="D429" s="38">
        <v>6661</v>
      </c>
      <c r="E429" s="38"/>
      <c r="F429" s="38">
        <v>12342</v>
      </c>
      <c r="G429" s="38">
        <v>5681</v>
      </c>
      <c r="H429" s="38">
        <v>6661</v>
      </c>
      <c r="I429" s="38"/>
      <c r="J429" s="211" t="s">
        <v>185</v>
      </c>
      <c r="K429" s="211" t="s">
        <v>185</v>
      </c>
      <c r="L429" s="211" t="s">
        <v>185</v>
      </c>
    </row>
    <row r="430" spans="1:12" ht="13.9" customHeight="1" x14ac:dyDescent="0.2">
      <c r="A430" s="45" t="s">
        <v>200</v>
      </c>
      <c r="B430" s="38">
        <v>9940</v>
      </c>
      <c r="C430" s="38">
        <v>4444</v>
      </c>
      <c r="D430" s="38">
        <v>5496</v>
      </c>
      <c r="E430" s="38"/>
      <c r="F430" s="38">
        <v>9940</v>
      </c>
      <c r="G430" s="38">
        <v>4444</v>
      </c>
      <c r="H430" s="38">
        <v>5496</v>
      </c>
      <c r="I430" s="38"/>
      <c r="J430" s="211" t="s">
        <v>185</v>
      </c>
      <c r="K430" s="211" t="s">
        <v>185</v>
      </c>
      <c r="L430" s="211" t="s">
        <v>185</v>
      </c>
    </row>
    <row r="431" spans="1:12" ht="13.9" customHeight="1" x14ac:dyDescent="0.2">
      <c r="A431" s="45" t="s">
        <v>201</v>
      </c>
      <c r="B431" s="38">
        <v>7591</v>
      </c>
      <c r="C431" s="38">
        <v>3315</v>
      </c>
      <c r="D431" s="38">
        <v>4276</v>
      </c>
      <c r="E431" s="38"/>
      <c r="F431" s="38">
        <v>7591</v>
      </c>
      <c r="G431" s="38">
        <v>3315</v>
      </c>
      <c r="H431" s="38">
        <v>4276</v>
      </c>
      <c r="I431" s="38"/>
      <c r="J431" s="211" t="s">
        <v>185</v>
      </c>
      <c r="K431" s="211" t="s">
        <v>185</v>
      </c>
      <c r="L431" s="211" t="s">
        <v>185</v>
      </c>
    </row>
    <row r="432" spans="1:12" ht="13.9" customHeight="1" x14ac:dyDescent="0.2">
      <c r="A432" s="45" t="s">
        <v>202</v>
      </c>
      <c r="B432" s="38">
        <v>5382</v>
      </c>
      <c r="C432" s="38">
        <v>2300</v>
      </c>
      <c r="D432" s="38">
        <v>3082</v>
      </c>
      <c r="E432" s="38"/>
      <c r="F432" s="38">
        <v>5382</v>
      </c>
      <c r="G432" s="38">
        <v>2300</v>
      </c>
      <c r="H432" s="38">
        <v>3082</v>
      </c>
      <c r="I432" s="38"/>
      <c r="J432" s="211" t="s">
        <v>185</v>
      </c>
      <c r="K432" s="211" t="s">
        <v>185</v>
      </c>
      <c r="L432" s="211" t="s">
        <v>185</v>
      </c>
    </row>
    <row r="433" spans="1:12" ht="13.9" customHeight="1" x14ac:dyDescent="0.2">
      <c r="A433" s="45" t="s">
        <v>203</v>
      </c>
      <c r="B433" s="38">
        <v>3333</v>
      </c>
      <c r="C433" s="38">
        <v>1265</v>
      </c>
      <c r="D433" s="38">
        <v>2068</v>
      </c>
      <c r="E433" s="38"/>
      <c r="F433" s="38">
        <v>3333</v>
      </c>
      <c r="G433" s="38">
        <v>1265</v>
      </c>
      <c r="H433" s="38">
        <v>2068</v>
      </c>
      <c r="I433" s="38"/>
      <c r="J433" s="211" t="s">
        <v>185</v>
      </c>
      <c r="K433" s="211" t="s">
        <v>185</v>
      </c>
      <c r="L433" s="211" t="s">
        <v>185</v>
      </c>
    </row>
    <row r="434" spans="1:12" ht="13.9" customHeight="1" x14ac:dyDescent="0.2">
      <c r="A434" s="45" t="s">
        <v>575</v>
      </c>
      <c r="B434" s="38">
        <v>2705</v>
      </c>
      <c r="C434" s="38">
        <v>938</v>
      </c>
      <c r="D434" s="38">
        <v>1767</v>
      </c>
      <c r="E434" s="38"/>
      <c r="F434" s="38">
        <v>2705</v>
      </c>
      <c r="G434" s="38">
        <v>938</v>
      </c>
      <c r="H434" s="38">
        <v>1767</v>
      </c>
      <c r="I434" s="38"/>
      <c r="J434" s="211" t="s">
        <v>185</v>
      </c>
      <c r="K434" s="211" t="s">
        <v>185</v>
      </c>
      <c r="L434" s="211" t="s">
        <v>185</v>
      </c>
    </row>
    <row r="435" spans="1:12" ht="5.0999999999999996" customHeight="1" x14ac:dyDescent="0.2">
      <c r="A435" s="114"/>
      <c r="B435" s="93"/>
      <c r="C435" s="93"/>
      <c r="D435" s="93"/>
      <c r="E435" s="93"/>
      <c r="F435" s="93"/>
      <c r="G435" s="93"/>
      <c r="H435" s="93"/>
      <c r="I435" s="93"/>
      <c r="J435" s="93"/>
      <c r="K435" s="93"/>
      <c r="L435" s="93"/>
    </row>
    <row r="436" spans="1:12" ht="43.5" customHeight="1" x14ac:dyDescent="0.2">
      <c r="A436" s="45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</row>
    <row r="437" spans="1:12" ht="43.5" customHeight="1" x14ac:dyDescent="0.2">
      <c r="A437" s="45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</row>
    <row r="438" spans="1:12" ht="43.5" customHeight="1" x14ac:dyDescent="0.2">
      <c r="A438" s="45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</row>
    <row r="439" spans="1:12" ht="43.5" customHeight="1" x14ac:dyDescent="0.2">
      <c r="A439" s="45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</row>
    <row r="440" spans="1:12" ht="43.5" customHeight="1" x14ac:dyDescent="0.2">
      <c r="A440" s="45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</row>
    <row r="441" spans="1:12" ht="43.5" customHeight="1" x14ac:dyDescent="0.2">
      <c r="A441" s="45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</row>
    <row r="442" spans="1:12" ht="1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0"/>
    </row>
    <row r="443" spans="1:12" ht="15" customHeight="1" x14ac:dyDescent="0.25">
      <c r="A443" s="1"/>
      <c r="B443" s="1"/>
      <c r="C443" s="301" t="s">
        <v>384</v>
      </c>
      <c r="D443" s="301"/>
      <c r="E443" s="301"/>
      <c r="F443" s="301"/>
      <c r="G443" s="301"/>
      <c r="H443" s="301"/>
      <c r="I443" s="301"/>
      <c r="J443" s="301"/>
      <c r="K443" s="301"/>
      <c r="L443" s="301"/>
    </row>
    <row r="444" spans="1:12" ht="4.9000000000000004" customHeight="1" x14ac:dyDescent="0.25">
      <c r="A444" s="85"/>
      <c r="B444" s="85"/>
      <c r="C444" s="99"/>
      <c r="D444" s="99"/>
      <c r="E444" s="99"/>
      <c r="F444" s="99"/>
      <c r="G444" s="99"/>
      <c r="H444" s="99"/>
      <c r="I444" s="99"/>
      <c r="J444" s="99"/>
      <c r="K444" s="99"/>
      <c r="L444" s="106"/>
    </row>
    <row r="445" spans="1:12" ht="4.9000000000000004" customHeight="1" x14ac:dyDescent="0.2">
      <c r="A445" s="61"/>
      <c r="B445" s="61"/>
      <c r="C445" s="61"/>
      <c r="D445" s="61"/>
      <c r="E445" s="61"/>
      <c r="F445" s="61"/>
      <c r="G445" s="61"/>
      <c r="H445" s="61"/>
      <c r="I445" s="61"/>
      <c r="J445" s="61"/>
      <c r="K445" s="61"/>
      <c r="L445" s="61"/>
    </row>
    <row r="446" spans="1:12" ht="15" customHeight="1" x14ac:dyDescent="0.2">
      <c r="A446" s="84" t="s">
        <v>499</v>
      </c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22"/>
    </row>
    <row r="447" spans="1:12" ht="15" customHeight="1" x14ac:dyDescent="0.2">
      <c r="A447" s="84" t="s">
        <v>502</v>
      </c>
      <c r="B447" s="15"/>
      <c r="C447" s="15"/>
      <c r="D447" s="15"/>
      <c r="E447" s="15"/>
      <c r="F447" s="15"/>
      <c r="G447" s="60"/>
      <c r="H447" s="60"/>
      <c r="I447" s="60"/>
      <c r="J447" s="60"/>
      <c r="K447" s="60"/>
      <c r="L447" s="23"/>
    </row>
    <row r="448" spans="1:12" ht="15" customHeight="1" x14ac:dyDescent="0.2">
      <c r="A448" s="3"/>
      <c r="B448" s="15"/>
      <c r="C448" s="15"/>
      <c r="D448" s="15"/>
      <c r="E448" s="15"/>
      <c r="F448" s="15"/>
      <c r="G448" s="60"/>
      <c r="H448" s="60"/>
      <c r="I448" s="60"/>
      <c r="J448" s="60"/>
      <c r="K448" s="60"/>
      <c r="L448" s="40" t="s">
        <v>1</v>
      </c>
    </row>
    <row r="449" spans="1:12" ht="4.9000000000000004" customHeight="1" x14ac:dyDescent="0.25">
      <c r="A449" s="109"/>
      <c r="B449" s="109"/>
      <c r="C449" s="109"/>
      <c r="D449" s="309"/>
      <c r="E449" s="309"/>
      <c r="F449" s="309"/>
      <c r="G449" s="309"/>
      <c r="H449" s="309"/>
      <c r="I449" s="309"/>
      <c r="J449" s="309"/>
      <c r="K449" s="309"/>
      <c r="L449" s="309"/>
    </row>
    <row r="450" spans="1:12" ht="4.9000000000000004" customHeight="1" x14ac:dyDescent="0.25">
      <c r="A450" s="104"/>
      <c r="B450" s="100"/>
      <c r="C450" s="100"/>
      <c r="D450" s="100"/>
      <c r="E450" s="100"/>
      <c r="F450" s="100"/>
      <c r="G450" s="100"/>
      <c r="H450" s="100"/>
      <c r="I450" s="100"/>
      <c r="J450" s="100"/>
      <c r="K450" s="110"/>
      <c r="L450" s="111"/>
    </row>
    <row r="451" spans="1:12" ht="18" customHeight="1" x14ac:dyDescent="0.2">
      <c r="A451" s="305" t="s">
        <v>198</v>
      </c>
      <c r="B451" s="267"/>
      <c r="C451" s="267" t="s">
        <v>3</v>
      </c>
      <c r="D451" s="267"/>
      <c r="E451" s="268"/>
      <c r="F451" s="267" t="s">
        <v>4</v>
      </c>
      <c r="G451" s="267" t="s">
        <v>574</v>
      </c>
      <c r="H451" s="267"/>
      <c r="I451" s="268"/>
      <c r="J451" s="267"/>
      <c r="K451" s="269" t="s">
        <v>5</v>
      </c>
      <c r="L451" s="267"/>
    </row>
    <row r="452" spans="1:12" ht="18" customHeight="1" x14ac:dyDescent="0.2">
      <c r="A452" s="305"/>
      <c r="B452" s="262" t="s">
        <v>6</v>
      </c>
      <c r="C452" s="262" t="s">
        <v>7</v>
      </c>
      <c r="D452" s="262" t="s">
        <v>8</v>
      </c>
      <c r="E452" s="262"/>
      <c r="F452" s="262" t="s">
        <v>6</v>
      </c>
      <c r="G452" s="262" t="s">
        <v>7</v>
      </c>
      <c r="H452" s="262" t="s">
        <v>8</v>
      </c>
      <c r="I452" s="262"/>
      <c r="J452" s="262" t="s">
        <v>6</v>
      </c>
      <c r="K452" s="262" t="s">
        <v>7</v>
      </c>
      <c r="L452" s="262" t="s">
        <v>8</v>
      </c>
    </row>
    <row r="453" spans="1:12" ht="4.9000000000000004" customHeight="1" x14ac:dyDescent="0.2">
      <c r="A453" s="112"/>
      <c r="B453" s="113"/>
      <c r="C453" s="113"/>
      <c r="D453" s="113"/>
      <c r="E453" s="113"/>
      <c r="F453" s="113"/>
      <c r="G453" s="113"/>
      <c r="H453" s="113"/>
      <c r="I453" s="113"/>
      <c r="J453" s="113"/>
      <c r="K453" s="113"/>
      <c r="L453" s="113"/>
    </row>
    <row r="454" spans="1:12" ht="4.9000000000000004" customHeight="1" x14ac:dyDescent="0.2">
      <c r="A454" s="30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</row>
    <row r="455" spans="1:12" ht="13.9" customHeight="1" x14ac:dyDescent="0.2">
      <c r="A455" s="277" t="s">
        <v>238</v>
      </c>
      <c r="B455" s="126">
        <f>SUM(B456:B461)</f>
        <v>17006</v>
      </c>
      <c r="C455" s="126">
        <f>SUM(C456:C461)</f>
        <v>7512</v>
      </c>
      <c r="D455" s="126">
        <f>SUM(D456:D461)</f>
        <v>9494</v>
      </c>
      <c r="E455" s="126"/>
      <c r="F455" s="126">
        <f>SUM(F456:F461)</f>
        <v>17006</v>
      </c>
      <c r="G455" s="126">
        <f>SUM(G456:G461)</f>
        <v>7512</v>
      </c>
      <c r="H455" s="126">
        <f>SUM(H456:H461)</f>
        <v>9494</v>
      </c>
      <c r="I455" s="126"/>
      <c r="J455" s="126" t="s">
        <v>185</v>
      </c>
      <c r="K455" s="126" t="s">
        <v>185</v>
      </c>
      <c r="L455" s="126" t="s">
        <v>185</v>
      </c>
    </row>
    <row r="456" spans="1:12" ht="13.9" customHeight="1" x14ac:dyDescent="0.2">
      <c r="A456" s="45" t="s">
        <v>199</v>
      </c>
      <c r="B456" s="38">
        <v>5060</v>
      </c>
      <c r="C456" s="38">
        <v>2324</v>
      </c>
      <c r="D456" s="38">
        <v>2736</v>
      </c>
      <c r="E456" s="38"/>
      <c r="F456" s="38">
        <v>5060</v>
      </c>
      <c r="G456" s="38">
        <v>2324</v>
      </c>
      <c r="H456" s="38">
        <v>2736</v>
      </c>
      <c r="I456" s="38"/>
      <c r="J456" s="211" t="s">
        <v>185</v>
      </c>
      <c r="K456" s="211" t="s">
        <v>185</v>
      </c>
      <c r="L456" s="211" t="s">
        <v>185</v>
      </c>
    </row>
    <row r="457" spans="1:12" ht="13.9" customHeight="1" x14ac:dyDescent="0.2">
      <c r="A457" s="45" t="s">
        <v>200</v>
      </c>
      <c r="B457" s="38">
        <v>4095</v>
      </c>
      <c r="C457" s="38">
        <v>1878</v>
      </c>
      <c r="D457" s="38">
        <v>2217</v>
      </c>
      <c r="E457" s="38"/>
      <c r="F457" s="38">
        <v>4095</v>
      </c>
      <c r="G457" s="38">
        <v>1878</v>
      </c>
      <c r="H457" s="38">
        <v>2217</v>
      </c>
      <c r="I457" s="38"/>
      <c r="J457" s="211" t="s">
        <v>185</v>
      </c>
      <c r="K457" s="211" t="s">
        <v>185</v>
      </c>
      <c r="L457" s="211" t="s">
        <v>185</v>
      </c>
    </row>
    <row r="458" spans="1:12" ht="13.9" customHeight="1" x14ac:dyDescent="0.2">
      <c r="A458" s="45" t="s">
        <v>201</v>
      </c>
      <c r="B458" s="38">
        <v>2956</v>
      </c>
      <c r="C458" s="38">
        <v>1311</v>
      </c>
      <c r="D458" s="38">
        <v>1645</v>
      </c>
      <c r="E458" s="38"/>
      <c r="F458" s="38">
        <v>2956</v>
      </c>
      <c r="G458" s="38">
        <v>1311</v>
      </c>
      <c r="H458" s="38">
        <v>1645</v>
      </c>
      <c r="I458" s="38"/>
      <c r="J458" s="211" t="s">
        <v>185</v>
      </c>
      <c r="K458" s="211" t="s">
        <v>185</v>
      </c>
      <c r="L458" s="211" t="s">
        <v>185</v>
      </c>
    </row>
    <row r="459" spans="1:12" ht="13.9" customHeight="1" x14ac:dyDescent="0.2">
      <c r="A459" s="45" t="s">
        <v>202</v>
      </c>
      <c r="B459" s="38">
        <v>2307</v>
      </c>
      <c r="C459" s="38">
        <v>1009</v>
      </c>
      <c r="D459" s="38">
        <v>1298</v>
      </c>
      <c r="E459" s="38"/>
      <c r="F459" s="38">
        <v>2307</v>
      </c>
      <c r="G459" s="38">
        <v>1009</v>
      </c>
      <c r="H459" s="38">
        <v>1298</v>
      </c>
      <c r="I459" s="38"/>
      <c r="J459" s="211" t="s">
        <v>185</v>
      </c>
      <c r="K459" s="211" t="s">
        <v>185</v>
      </c>
      <c r="L459" s="211" t="s">
        <v>185</v>
      </c>
    </row>
    <row r="460" spans="1:12" ht="13.9" customHeight="1" x14ac:dyDescent="0.2">
      <c r="A460" s="45" t="s">
        <v>203</v>
      </c>
      <c r="B460" s="38">
        <v>1394</v>
      </c>
      <c r="C460" s="38">
        <v>531</v>
      </c>
      <c r="D460" s="38">
        <v>863</v>
      </c>
      <c r="E460" s="38"/>
      <c r="F460" s="38">
        <v>1394</v>
      </c>
      <c r="G460" s="38">
        <v>531</v>
      </c>
      <c r="H460" s="38">
        <v>863</v>
      </c>
      <c r="I460" s="38"/>
      <c r="J460" s="211" t="s">
        <v>185</v>
      </c>
      <c r="K460" s="211" t="s">
        <v>185</v>
      </c>
      <c r="L460" s="211" t="s">
        <v>185</v>
      </c>
    </row>
    <row r="461" spans="1:12" ht="13.9" customHeight="1" x14ac:dyDescent="0.2">
      <c r="A461" s="45" t="s">
        <v>575</v>
      </c>
      <c r="B461" s="38">
        <v>1194</v>
      </c>
      <c r="C461" s="38">
        <v>459</v>
      </c>
      <c r="D461" s="38">
        <v>735</v>
      </c>
      <c r="E461" s="38"/>
      <c r="F461" s="38">
        <v>1194</v>
      </c>
      <c r="G461" s="38">
        <v>459</v>
      </c>
      <c r="H461" s="38">
        <v>735</v>
      </c>
      <c r="I461" s="38"/>
      <c r="J461" s="211" t="s">
        <v>185</v>
      </c>
      <c r="K461" s="211" t="s">
        <v>185</v>
      </c>
      <c r="L461" s="211" t="s">
        <v>185</v>
      </c>
    </row>
    <row r="462" spans="1:12" ht="13.9" customHeight="1" x14ac:dyDescent="0.2">
      <c r="A462" s="127" t="s">
        <v>239</v>
      </c>
      <c r="B462" s="126">
        <f>SUM(B463:B468)</f>
        <v>79666</v>
      </c>
      <c r="C462" s="126">
        <f>SUM(C463:C468)</f>
        <v>37808</v>
      </c>
      <c r="D462" s="126">
        <f>SUM(D463:D468)</f>
        <v>41858</v>
      </c>
      <c r="E462" s="126"/>
      <c r="F462" s="126">
        <f>SUM(F463:F468)</f>
        <v>57649</v>
      </c>
      <c r="G462" s="126">
        <f>SUM(G463:G468)</f>
        <v>25814</v>
      </c>
      <c r="H462" s="126">
        <f>SUM(H463:H468)</f>
        <v>31835</v>
      </c>
      <c r="I462" s="126"/>
      <c r="J462" s="126">
        <f>SUM(J463:J468)</f>
        <v>22017</v>
      </c>
      <c r="K462" s="126">
        <f>SUM(K463:K468)</f>
        <v>11994</v>
      </c>
      <c r="L462" s="126">
        <f>SUM(L463:L468)</f>
        <v>10023</v>
      </c>
    </row>
    <row r="463" spans="1:12" ht="13.9" customHeight="1" x14ac:dyDescent="0.2">
      <c r="A463" s="45" t="s">
        <v>199</v>
      </c>
      <c r="B463" s="38">
        <v>21385</v>
      </c>
      <c r="C463" s="38">
        <v>10441</v>
      </c>
      <c r="D463" s="38">
        <v>10944</v>
      </c>
      <c r="E463" s="38"/>
      <c r="F463" s="38">
        <v>15671</v>
      </c>
      <c r="G463" s="38">
        <v>7386</v>
      </c>
      <c r="H463" s="38">
        <v>8285</v>
      </c>
      <c r="I463" s="38"/>
      <c r="J463" s="38">
        <v>5714</v>
      </c>
      <c r="K463" s="38">
        <v>3055</v>
      </c>
      <c r="L463" s="38">
        <v>2659</v>
      </c>
    </row>
    <row r="464" spans="1:12" ht="13.9" customHeight="1" x14ac:dyDescent="0.2">
      <c r="A464" s="45" t="s">
        <v>200</v>
      </c>
      <c r="B464" s="38">
        <v>17834</v>
      </c>
      <c r="C464" s="38">
        <v>8518</v>
      </c>
      <c r="D464" s="38">
        <v>9316</v>
      </c>
      <c r="E464" s="38"/>
      <c r="F464" s="38">
        <v>13001</v>
      </c>
      <c r="G464" s="38">
        <v>5979</v>
      </c>
      <c r="H464" s="38">
        <v>7022</v>
      </c>
      <c r="I464" s="38"/>
      <c r="J464" s="38">
        <v>4833</v>
      </c>
      <c r="K464" s="38">
        <v>2539</v>
      </c>
      <c r="L464" s="38">
        <v>2294</v>
      </c>
    </row>
    <row r="465" spans="1:12" ht="13.9" customHeight="1" x14ac:dyDescent="0.2">
      <c r="A465" s="45" t="s">
        <v>201</v>
      </c>
      <c r="B465" s="38">
        <v>15588</v>
      </c>
      <c r="C465" s="38">
        <v>7486</v>
      </c>
      <c r="D465" s="38">
        <v>8102</v>
      </c>
      <c r="E465" s="38"/>
      <c r="F465" s="38">
        <v>11600</v>
      </c>
      <c r="G465" s="38">
        <v>5284</v>
      </c>
      <c r="H465" s="38">
        <v>6316</v>
      </c>
      <c r="I465" s="38"/>
      <c r="J465" s="38">
        <v>3988</v>
      </c>
      <c r="K465" s="38">
        <v>2202</v>
      </c>
      <c r="L465" s="38">
        <v>1786</v>
      </c>
    </row>
    <row r="466" spans="1:12" ht="13.9" customHeight="1" x14ac:dyDescent="0.2">
      <c r="A466" s="45" t="s">
        <v>202</v>
      </c>
      <c r="B466" s="38">
        <v>11772</v>
      </c>
      <c r="C466" s="38">
        <v>5479</v>
      </c>
      <c r="D466" s="38">
        <v>6293</v>
      </c>
      <c r="E466" s="38"/>
      <c r="F466" s="38">
        <v>8538</v>
      </c>
      <c r="G466" s="38">
        <v>3696</v>
      </c>
      <c r="H466" s="38">
        <v>4842</v>
      </c>
      <c r="I466" s="38"/>
      <c r="J466" s="38">
        <v>3234</v>
      </c>
      <c r="K466" s="38">
        <v>1783</v>
      </c>
      <c r="L466" s="38">
        <v>1451</v>
      </c>
    </row>
    <row r="467" spans="1:12" ht="13.9" customHeight="1" x14ac:dyDescent="0.2">
      <c r="A467" s="45" t="s">
        <v>203</v>
      </c>
      <c r="B467" s="38">
        <v>7306</v>
      </c>
      <c r="C467" s="38">
        <v>3343</v>
      </c>
      <c r="D467" s="38">
        <v>3963</v>
      </c>
      <c r="E467" s="38"/>
      <c r="F467" s="38">
        <v>5280</v>
      </c>
      <c r="G467" s="38">
        <v>2193</v>
      </c>
      <c r="H467" s="38">
        <v>3087</v>
      </c>
      <c r="I467" s="38"/>
      <c r="J467" s="38">
        <v>2026</v>
      </c>
      <c r="K467" s="38">
        <v>1150</v>
      </c>
      <c r="L467" s="38">
        <v>876</v>
      </c>
    </row>
    <row r="468" spans="1:12" ht="13.9" customHeight="1" x14ac:dyDescent="0.2">
      <c r="A468" s="45" t="s">
        <v>575</v>
      </c>
      <c r="B468" s="6">
        <v>5781</v>
      </c>
      <c r="C468" s="6">
        <v>2541</v>
      </c>
      <c r="D468" s="6">
        <v>3240</v>
      </c>
      <c r="E468" s="6"/>
      <c r="F468" s="6">
        <v>3559</v>
      </c>
      <c r="G468" s="6">
        <v>1276</v>
      </c>
      <c r="H468" s="6">
        <v>2283</v>
      </c>
      <c r="I468" s="6"/>
      <c r="J468" s="6">
        <v>2222</v>
      </c>
      <c r="K468" s="6">
        <v>1265</v>
      </c>
      <c r="L468" s="6">
        <v>957</v>
      </c>
    </row>
    <row r="469" spans="1:12" ht="13.9" customHeight="1" x14ac:dyDescent="0.2">
      <c r="A469" s="277" t="s">
        <v>240</v>
      </c>
      <c r="B469" s="126">
        <f>SUM(B470:B475)</f>
        <v>5667</v>
      </c>
      <c r="C469" s="126">
        <f>SUM(C470:C475)</f>
        <v>2753</v>
      </c>
      <c r="D469" s="126">
        <f>SUM(D470:D475)</f>
        <v>2914</v>
      </c>
      <c r="E469" s="126"/>
      <c r="F469" s="126">
        <f>SUM(F470:F475)</f>
        <v>4105</v>
      </c>
      <c r="G469" s="126">
        <f>SUM(G470:G475)</f>
        <v>1936</v>
      </c>
      <c r="H469" s="126">
        <f>SUM(H470:H475)</f>
        <v>2169</v>
      </c>
      <c r="I469" s="126"/>
      <c r="J469" s="126">
        <f>SUM(J470:J475)</f>
        <v>1562</v>
      </c>
      <c r="K469" s="126">
        <f>SUM(K470:K475)</f>
        <v>817</v>
      </c>
      <c r="L469" s="126">
        <f>SUM(L470:L475)</f>
        <v>745</v>
      </c>
    </row>
    <row r="470" spans="1:12" ht="13.9" customHeight="1" x14ac:dyDescent="0.2">
      <c r="A470" s="45" t="s">
        <v>199</v>
      </c>
      <c r="B470" s="38">
        <v>1601</v>
      </c>
      <c r="C470" s="38">
        <v>802</v>
      </c>
      <c r="D470" s="38">
        <v>799</v>
      </c>
      <c r="E470" s="38"/>
      <c r="F470" s="38">
        <v>1165</v>
      </c>
      <c r="G470" s="38">
        <v>566</v>
      </c>
      <c r="H470" s="38">
        <v>599</v>
      </c>
      <c r="I470" s="38"/>
      <c r="J470" s="38">
        <v>436</v>
      </c>
      <c r="K470" s="38">
        <v>236</v>
      </c>
      <c r="L470" s="38">
        <v>200</v>
      </c>
    </row>
    <row r="471" spans="1:12" ht="13.9" customHeight="1" x14ac:dyDescent="0.2">
      <c r="A471" s="45" t="s">
        <v>200</v>
      </c>
      <c r="B471" s="38">
        <v>1310</v>
      </c>
      <c r="C471" s="38">
        <v>649</v>
      </c>
      <c r="D471" s="38">
        <v>661</v>
      </c>
      <c r="E471" s="38"/>
      <c r="F471" s="38">
        <v>962</v>
      </c>
      <c r="G471" s="38">
        <v>481</v>
      </c>
      <c r="H471" s="38">
        <v>481</v>
      </c>
      <c r="I471" s="38"/>
      <c r="J471" s="38">
        <v>348</v>
      </c>
      <c r="K471" s="38">
        <v>168</v>
      </c>
      <c r="L471" s="38">
        <v>180</v>
      </c>
    </row>
    <row r="472" spans="1:12" ht="13.9" customHeight="1" x14ac:dyDescent="0.2">
      <c r="A472" s="45" t="s">
        <v>201</v>
      </c>
      <c r="B472" s="38">
        <v>1023</v>
      </c>
      <c r="C472" s="38">
        <v>491</v>
      </c>
      <c r="D472" s="38">
        <v>532</v>
      </c>
      <c r="E472" s="38"/>
      <c r="F472" s="38">
        <v>764</v>
      </c>
      <c r="G472" s="38">
        <v>366</v>
      </c>
      <c r="H472" s="38">
        <v>398</v>
      </c>
      <c r="I472" s="38"/>
      <c r="J472" s="38">
        <v>259</v>
      </c>
      <c r="K472" s="38">
        <v>125</v>
      </c>
      <c r="L472" s="38">
        <v>134</v>
      </c>
    </row>
    <row r="473" spans="1:12" ht="13.9" customHeight="1" x14ac:dyDescent="0.2">
      <c r="A473" s="45" t="s">
        <v>202</v>
      </c>
      <c r="B473" s="38">
        <v>811</v>
      </c>
      <c r="C473" s="38">
        <v>384</v>
      </c>
      <c r="D473" s="38">
        <v>427</v>
      </c>
      <c r="E473" s="38"/>
      <c r="F473" s="38">
        <v>591</v>
      </c>
      <c r="G473" s="38">
        <v>262</v>
      </c>
      <c r="H473" s="38">
        <v>329</v>
      </c>
      <c r="I473" s="38"/>
      <c r="J473" s="38">
        <v>220</v>
      </c>
      <c r="K473" s="38">
        <v>122</v>
      </c>
      <c r="L473" s="38">
        <v>98</v>
      </c>
    </row>
    <row r="474" spans="1:12" ht="13.9" customHeight="1" x14ac:dyDescent="0.2">
      <c r="A474" s="45" t="s">
        <v>203</v>
      </c>
      <c r="B474" s="38">
        <v>487</v>
      </c>
      <c r="C474" s="38">
        <v>241</v>
      </c>
      <c r="D474" s="38">
        <v>246</v>
      </c>
      <c r="E474" s="38"/>
      <c r="F474" s="38">
        <v>351</v>
      </c>
      <c r="G474" s="38">
        <v>161</v>
      </c>
      <c r="H474" s="38">
        <v>190</v>
      </c>
      <c r="I474" s="38"/>
      <c r="J474" s="38">
        <v>136</v>
      </c>
      <c r="K474" s="38">
        <v>80</v>
      </c>
      <c r="L474" s="38">
        <v>56</v>
      </c>
    </row>
    <row r="475" spans="1:12" ht="13.9" customHeight="1" x14ac:dyDescent="0.2">
      <c r="A475" s="45" t="s">
        <v>575</v>
      </c>
      <c r="B475" s="38">
        <v>435</v>
      </c>
      <c r="C475" s="38">
        <v>186</v>
      </c>
      <c r="D475" s="38">
        <v>249</v>
      </c>
      <c r="E475" s="38"/>
      <c r="F475" s="38">
        <v>272</v>
      </c>
      <c r="G475" s="38">
        <v>100</v>
      </c>
      <c r="H475" s="38">
        <v>172</v>
      </c>
      <c r="I475" s="38"/>
      <c r="J475" s="38">
        <v>163</v>
      </c>
      <c r="K475" s="38">
        <v>86</v>
      </c>
      <c r="L475" s="38">
        <v>77</v>
      </c>
    </row>
    <row r="476" spans="1:12" ht="13.9" customHeight="1" x14ac:dyDescent="0.2">
      <c r="A476" s="277" t="s">
        <v>380</v>
      </c>
      <c r="B476" s="126">
        <f>SUM(B477:B482)</f>
        <v>15473</v>
      </c>
      <c r="C476" s="126">
        <f>SUM(C477:C482)</f>
        <v>7523</v>
      </c>
      <c r="D476" s="126">
        <f>SUM(D477:D482)</f>
        <v>7950</v>
      </c>
      <c r="E476" s="126"/>
      <c r="F476" s="126">
        <f>SUM(F477:F482)</f>
        <v>10225</v>
      </c>
      <c r="G476" s="126">
        <f>SUM(G477:G482)</f>
        <v>4517</v>
      </c>
      <c r="H476" s="126">
        <f>SUM(H477:H482)</f>
        <v>5708</v>
      </c>
      <c r="I476" s="126"/>
      <c r="J476" s="126">
        <f>SUM(J477:J482)</f>
        <v>5248</v>
      </c>
      <c r="K476" s="126">
        <f>SUM(K477:K482)</f>
        <v>3006</v>
      </c>
      <c r="L476" s="126">
        <f>SUM(L477:L482)</f>
        <v>2242</v>
      </c>
    </row>
    <row r="477" spans="1:12" ht="13.9" customHeight="1" x14ac:dyDescent="0.2">
      <c r="A477" s="45" t="s">
        <v>199</v>
      </c>
      <c r="B477" s="38">
        <v>4264</v>
      </c>
      <c r="C477" s="38">
        <v>2133</v>
      </c>
      <c r="D477" s="38">
        <v>2131</v>
      </c>
      <c r="E477" s="38"/>
      <c r="F477" s="38">
        <v>2902</v>
      </c>
      <c r="G477" s="38">
        <v>1360</v>
      </c>
      <c r="H477" s="38">
        <v>1542</v>
      </c>
      <c r="I477" s="38"/>
      <c r="J477" s="38">
        <v>1362</v>
      </c>
      <c r="K477" s="38">
        <v>773</v>
      </c>
      <c r="L477" s="38">
        <v>589</v>
      </c>
    </row>
    <row r="478" spans="1:12" ht="13.9" customHeight="1" x14ac:dyDescent="0.2">
      <c r="A478" s="45" t="s">
        <v>200</v>
      </c>
      <c r="B478" s="38">
        <v>3509</v>
      </c>
      <c r="C478" s="38">
        <v>1710</v>
      </c>
      <c r="D478" s="38">
        <v>1799</v>
      </c>
      <c r="E478" s="38"/>
      <c r="F478" s="38">
        <v>2333</v>
      </c>
      <c r="G478" s="38">
        <v>1058</v>
      </c>
      <c r="H478" s="38">
        <v>1275</v>
      </c>
      <c r="I478" s="38"/>
      <c r="J478" s="38">
        <v>1176</v>
      </c>
      <c r="K478" s="38">
        <v>652</v>
      </c>
      <c r="L478" s="38">
        <v>524</v>
      </c>
    </row>
    <row r="479" spans="1:12" ht="13.9" customHeight="1" x14ac:dyDescent="0.2">
      <c r="A479" s="45" t="s">
        <v>201</v>
      </c>
      <c r="B479" s="38">
        <v>2948</v>
      </c>
      <c r="C479" s="38">
        <v>1456</v>
      </c>
      <c r="D479" s="38">
        <v>1492</v>
      </c>
      <c r="E479" s="38"/>
      <c r="F479" s="38">
        <v>2027</v>
      </c>
      <c r="G479" s="38">
        <v>918</v>
      </c>
      <c r="H479" s="38">
        <v>1109</v>
      </c>
      <c r="I479" s="38"/>
      <c r="J479" s="38">
        <v>921</v>
      </c>
      <c r="K479" s="38">
        <v>538</v>
      </c>
      <c r="L479" s="38">
        <v>383</v>
      </c>
    </row>
    <row r="480" spans="1:12" ht="13.9" customHeight="1" x14ac:dyDescent="0.2">
      <c r="A480" s="45" t="s">
        <v>202</v>
      </c>
      <c r="B480" s="38">
        <v>2158</v>
      </c>
      <c r="C480" s="38">
        <v>973</v>
      </c>
      <c r="D480" s="38">
        <v>1185</v>
      </c>
      <c r="E480" s="38"/>
      <c r="F480" s="38">
        <v>1411</v>
      </c>
      <c r="G480" s="38">
        <v>543</v>
      </c>
      <c r="H480" s="38">
        <v>868</v>
      </c>
      <c r="I480" s="38"/>
      <c r="J480" s="38">
        <v>747</v>
      </c>
      <c r="K480" s="38">
        <v>430</v>
      </c>
      <c r="L480" s="38">
        <v>317</v>
      </c>
    </row>
    <row r="481" spans="1:12" ht="13.9" customHeight="1" x14ac:dyDescent="0.2">
      <c r="A481" s="45" t="s">
        <v>203</v>
      </c>
      <c r="B481" s="38">
        <v>1420</v>
      </c>
      <c r="C481" s="38">
        <v>705</v>
      </c>
      <c r="D481" s="38">
        <v>715</v>
      </c>
      <c r="E481" s="38"/>
      <c r="F481" s="38">
        <v>951</v>
      </c>
      <c r="G481" s="38">
        <v>419</v>
      </c>
      <c r="H481" s="38">
        <v>532</v>
      </c>
      <c r="I481" s="38"/>
      <c r="J481" s="38">
        <v>469</v>
      </c>
      <c r="K481" s="38">
        <v>286</v>
      </c>
      <c r="L481" s="38">
        <v>183</v>
      </c>
    </row>
    <row r="482" spans="1:12" ht="13.9" customHeight="1" x14ac:dyDescent="0.2">
      <c r="A482" s="45" t="s">
        <v>575</v>
      </c>
      <c r="B482" s="38">
        <v>1174</v>
      </c>
      <c r="C482" s="38">
        <v>546</v>
      </c>
      <c r="D482" s="38">
        <v>628</v>
      </c>
      <c r="E482" s="38"/>
      <c r="F482" s="38">
        <v>601</v>
      </c>
      <c r="G482" s="38">
        <v>219</v>
      </c>
      <c r="H482" s="38">
        <v>382</v>
      </c>
      <c r="I482" s="38"/>
      <c r="J482" s="38">
        <v>573</v>
      </c>
      <c r="K482" s="38">
        <v>327</v>
      </c>
      <c r="L482" s="38">
        <v>246</v>
      </c>
    </row>
    <row r="483" spans="1:12" ht="13.9" customHeight="1" x14ac:dyDescent="0.2">
      <c r="A483" s="277" t="s">
        <v>241</v>
      </c>
      <c r="B483" s="126">
        <f>SUM(B484:B489)</f>
        <v>5593</v>
      </c>
      <c r="C483" s="126">
        <f>SUM(C484:C489)</f>
        <v>2580</v>
      </c>
      <c r="D483" s="126">
        <f>SUM(D484:D489)</f>
        <v>3013</v>
      </c>
      <c r="E483" s="126"/>
      <c r="F483" s="126">
        <f>SUM(F484:F489)</f>
        <v>3938</v>
      </c>
      <c r="G483" s="126">
        <f>SUM(G484:G489)</f>
        <v>1718</v>
      </c>
      <c r="H483" s="126">
        <f>SUM(H484:H489)</f>
        <v>2220</v>
      </c>
      <c r="I483" s="126"/>
      <c r="J483" s="126">
        <f>SUM(J484:J489)</f>
        <v>1655</v>
      </c>
      <c r="K483" s="126">
        <f>SUM(K484:K489)</f>
        <v>862</v>
      </c>
      <c r="L483" s="126">
        <f>SUM(L484:L489)</f>
        <v>793</v>
      </c>
    </row>
    <row r="484" spans="1:12" ht="13.9" customHeight="1" x14ac:dyDescent="0.2">
      <c r="A484" s="45" t="s">
        <v>199</v>
      </c>
      <c r="B484" s="38">
        <v>1316</v>
      </c>
      <c r="C484" s="38">
        <v>621</v>
      </c>
      <c r="D484" s="38">
        <v>695</v>
      </c>
      <c r="E484" s="38"/>
      <c r="F484" s="38">
        <v>1011</v>
      </c>
      <c r="G484" s="38">
        <v>468</v>
      </c>
      <c r="H484" s="38">
        <v>543</v>
      </c>
      <c r="I484" s="38"/>
      <c r="J484" s="38">
        <v>305</v>
      </c>
      <c r="K484" s="38">
        <v>153</v>
      </c>
      <c r="L484" s="38">
        <v>152</v>
      </c>
    </row>
    <row r="485" spans="1:12" ht="13.9" customHeight="1" x14ac:dyDescent="0.2">
      <c r="A485" s="45" t="s">
        <v>200</v>
      </c>
      <c r="B485" s="38">
        <v>1207</v>
      </c>
      <c r="C485" s="38">
        <v>571</v>
      </c>
      <c r="D485" s="38">
        <v>636</v>
      </c>
      <c r="E485" s="38"/>
      <c r="F485" s="38">
        <v>864</v>
      </c>
      <c r="G485" s="38">
        <v>402</v>
      </c>
      <c r="H485" s="38">
        <v>462</v>
      </c>
      <c r="I485" s="38"/>
      <c r="J485" s="38">
        <v>343</v>
      </c>
      <c r="K485" s="38">
        <v>169</v>
      </c>
      <c r="L485" s="38">
        <v>174</v>
      </c>
    </row>
    <row r="486" spans="1:12" ht="13.9" customHeight="1" x14ac:dyDescent="0.2">
      <c r="A486" s="45" t="s">
        <v>201</v>
      </c>
      <c r="B486" s="38">
        <v>1066</v>
      </c>
      <c r="C486" s="38">
        <v>511</v>
      </c>
      <c r="D486" s="38">
        <v>555</v>
      </c>
      <c r="E486" s="38"/>
      <c r="F486" s="38">
        <v>728</v>
      </c>
      <c r="G486" s="38">
        <v>317</v>
      </c>
      <c r="H486" s="38">
        <v>411</v>
      </c>
      <c r="I486" s="38"/>
      <c r="J486" s="38">
        <v>338</v>
      </c>
      <c r="K486" s="38">
        <v>194</v>
      </c>
      <c r="L486" s="38">
        <v>144</v>
      </c>
    </row>
    <row r="487" spans="1:12" ht="13.9" customHeight="1" x14ac:dyDescent="0.2">
      <c r="A487" s="45" t="s">
        <v>202</v>
      </c>
      <c r="B487" s="38">
        <v>926</v>
      </c>
      <c r="C487" s="38">
        <v>416</v>
      </c>
      <c r="D487" s="38">
        <v>510</v>
      </c>
      <c r="E487" s="38"/>
      <c r="F487" s="38">
        <v>660</v>
      </c>
      <c r="G487" s="38">
        <v>283</v>
      </c>
      <c r="H487" s="38">
        <v>377</v>
      </c>
      <c r="I487" s="38"/>
      <c r="J487" s="38">
        <v>266</v>
      </c>
      <c r="K487" s="38">
        <v>133</v>
      </c>
      <c r="L487" s="38">
        <v>133</v>
      </c>
    </row>
    <row r="488" spans="1:12" ht="13.9" customHeight="1" x14ac:dyDescent="0.2">
      <c r="A488" s="45" t="s">
        <v>203</v>
      </c>
      <c r="B488" s="38">
        <v>583</v>
      </c>
      <c r="C488" s="38">
        <v>274</v>
      </c>
      <c r="D488" s="38">
        <v>309</v>
      </c>
      <c r="E488" s="38"/>
      <c r="F488" s="38">
        <v>405</v>
      </c>
      <c r="G488" s="38">
        <v>169</v>
      </c>
      <c r="H488" s="38">
        <v>236</v>
      </c>
      <c r="I488" s="38"/>
      <c r="J488" s="38">
        <v>178</v>
      </c>
      <c r="K488" s="38">
        <v>105</v>
      </c>
      <c r="L488" s="38">
        <v>73</v>
      </c>
    </row>
    <row r="489" spans="1:12" ht="13.9" customHeight="1" x14ac:dyDescent="0.2">
      <c r="A489" s="45" t="s">
        <v>575</v>
      </c>
      <c r="B489" s="38">
        <v>495</v>
      </c>
      <c r="C489" s="38">
        <v>187</v>
      </c>
      <c r="D489" s="38">
        <v>308</v>
      </c>
      <c r="E489" s="38"/>
      <c r="F489" s="38">
        <v>270</v>
      </c>
      <c r="G489" s="38">
        <v>79</v>
      </c>
      <c r="H489" s="38">
        <v>191</v>
      </c>
      <c r="I489" s="38"/>
      <c r="J489" s="38">
        <v>225</v>
      </c>
      <c r="K489" s="38">
        <v>108</v>
      </c>
      <c r="L489" s="38">
        <v>117</v>
      </c>
    </row>
    <row r="490" spans="1:12" ht="5.0999999999999996" customHeight="1" x14ac:dyDescent="0.2">
      <c r="A490" s="114"/>
      <c r="B490" s="93"/>
      <c r="C490" s="93"/>
      <c r="D490" s="93"/>
      <c r="E490" s="93"/>
      <c r="F490" s="93"/>
      <c r="G490" s="93"/>
      <c r="H490" s="93"/>
      <c r="I490" s="93"/>
      <c r="J490" s="93"/>
      <c r="K490" s="93"/>
      <c r="L490" s="93"/>
    </row>
    <row r="491" spans="1:12" ht="42.75" customHeight="1" x14ac:dyDescent="0.2">
      <c r="A491" s="45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</row>
    <row r="492" spans="1:12" ht="42.75" customHeight="1" x14ac:dyDescent="0.2">
      <c r="A492" s="45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</row>
    <row r="493" spans="1:12" ht="42.75" customHeight="1" x14ac:dyDescent="0.2">
      <c r="A493" s="45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</row>
    <row r="494" spans="1:12" ht="42.75" customHeight="1" x14ac:dyDescent="0.2">
      <c r="A494" s="45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</row>
    <row r="495" spans="1:12" ht="42.75" customHeight="1" x14ac:dyDescent="0.2">
      <c r="A495" s="45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</row>
    <row r="496" spans="1:12" ht="42.75" customHeight="1" x14ac:dyDescent="0.2">
      <c r="A496" s="45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</row>
    <row r="497" spans="1:12" ht="15" customHeight="1" x14ac:dyDescent="0.25">
      <c r="A497" s="12"/>
      <c r="B497" s="12"/>
      <c r="C497" s="161"/>
      <c r="D497" s="161"/>
      <c r="E497" s="161"/>
      <c r="F497" s="161"/>
      <c r="G497" s="161"/>
      <c r="H497" s="161"/>
      <c r="I497" s="161"/>
      <c r="J497" s="161"/>
      <c r="K497" s="161"/>
      <c r="L497" s="161"/>
    </row>
    <row r="498" spans="1:12" ht="15" customHeight="1" x14ac:dyDescent="0.25">
      <c r="A498" s="12"/>
      <c r="B498" s="12"/>
      <c r="C498" s="301" t="s">
        <v>384</v>
      </c>
      <c r="D498" s="301"/>
      <c r="E498" s="301"/>
      <c r="F498" s="301"/>
      <c r="G498" s="301"/>
      <c r="H498" s="301"/>
      <c r="I498" s="301"/>
      <c r="J498" s="301"/>
      <c r="K498" s="301"/>
      <c r="L498" s="301"/>
    </row>
    <row r="499" spans="1:12" ht="5.0999999999999996" customHeight="1" x14ac:dyDescent="0.25">
      <c r="A499" s="85"/>
      <c r="B499" s="85"/>
      <c r="C499" s="99"/>
      <c r="D499" s="99"/>
      <c r="E499" s="99"/>
      <c r="F499" s="99"/>
      <c r="G499" s="99"/>
      <c r="H499" s="99"/>
      <c r="I499" s="99"/>
      <c r="J499" s="99"/>
      <c r="K499" s="99"/>
      <c r="L499" s="106"/>
    </row>
    <row r="500" spans="1:12" ht="4.9000000000000004" customHeight="1" x14ac:dyDescent="0.2">
      <c r="A500" s="61"/>
      <c r="B500" s="61"/>
      <c r="C500" s="61"/>
      <c r="D500" s="61"/>
      <c r="E500" s="61"/>
      <c r="F500" s="61"/>
      <c r="G500" s="61"/>
      <c r="H500" s="61"/>
      <c r="I500" s="61"/>
      <c r="J500" s="61"/>
      <c r="K500" s="61"/>
      <c r="L500" s="61"/>
    </row>
    <row r="501" spans="1:12" ht="15" customHeight="1" x14ac:dyDescent="0.2">
      <c r="A501" s="84" t="s">
        <v>499</v>
      </c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22"/>
    </row>
    <row r="502" spans="1:12" ht="15" customHeight="1" x14ac:dyDescent="0.2">
      <c r="A502" s="84" t="s">
        <v>502</v>
      </c>
      <c r="B502" s="15"/>
      <c r="C502" s="15"/>
      <c r="D502" s="15"/>
      <c r="E502" s="15"/>
      <c r="F502" s="15"/>
      <c r="G502" s="60"/>
      <c r="H502" s="60"/>
      <c r="I502" s="60"/>
      <c r="J502" s="60"/>
      <c r="K502" s="60"/>
      <c r="L502" s="23"/>
    </row>
    <row r="503" spans="1:12" ht="15" customHeight="1" x14ac:dyDescent="0.2">
      <c r="A503" s="3"/>
      <c r="B503" s="15"/>
      <c r="C503" s="15"/>
      <c r="D503" s="15"/>
      <c r="E503" s="15"/>
      <c r="F503" s="15"/>
      <c r="G503" s="60"/>
      <c r="H503" s="60"/>
      <c r="I503" s="60"/>
      <c r="J503" s="60"/>
      <c r="K503" s="60"/>
      <c r="L503" s="40" t="s">
        <v>1</v>
      </c>
    </row>
    <row r="504" spans="1:12" ht="5.0999999999999996" customHeight="1" x14ac:dyDescent="0.25">
      <c r="A504" s="109"/>
      <c r="B504" s="109"/>
      <c r="C504" s="109"/>
      <c r="D504" s="309"/>
      <c r="E504" s="309"/>
      <c r="F504" s="309"/>
      <c r="G504" s="309"/>
      <c r="H504" s="309"/>
      <c r="I504" s="309"/>
      <c r="J504" s="309"/>
      <c r="K504" s="309"/>
      <c r="L504" s="309"/>
    </row>
    <row r="505" spans="1:12" ht="5.0999999999999996" customHeight="1" x14ac:dyDescent="0.25">
      <c r="A505" s="104"/>
      <c r="B505" s="100"/>
      <c r="C505" s="100"/>
      <c r="D505" s="100"/>
      <c r="E505" s="100"/>
      <c r="F505" s="100"/>
      <c r="G505" s="100"/>
      <c r="H505" s="100"/>
      <c r="I505" s="100"/>
      <c r="J505" s="100"/>
      <c r="K505" s="110"/>
      <c r="L505" s="111"/>
    </row>
    <row r="506" spans="1:12" ht="18" customHeight="1" x14ac:dyDescent="0.2">
      <c r="A506" s="305" t="s">
        <v>198</v>
      </c>
      <c r="B506" s="267"/>
      <c r="C506" s="267" t="s">
        <v>3</v>
      </c>
      <c r="D506" s="267"/>
      <c r="E506" s="268"/>
      <c r="F506" s="267" t="s">
        <v>4</v>
      </c>
      <c r="G506" s="267" t="s">
        <v>574</v>
      </c>
      <c r="H506" s="267"/>
      <c r="I506" s="268"/>
      <c r="J506" s="267"/>
      <c r="K506" s="269" t="s">
        <v>5</v>
      </c>
      <c r="L506" s="267"/>
    </row>
    <row r="507" spans="1:12" ht="18" customHeight="1" x14ac:dyDescent="0.2">
      <c r="A507" s="305"/>
      <c r="B507" s="262" t="s">
        <v>6</v>
      </c>
      <c r="C507" s="262" t="s">
        <v>7</v>
      </c>
      <c r="D507" s="262" t="s">
        <v>8</v>
      </c>
      <c r="E507" s="262"/>
      <c r="F507" s="262" t="s">
        <v>6</v>
      </c>
      <c r="G507" s="262" t="s">
        <v>7</v>
      </c>
      <c r="H507" s="262" t="s">
        <v>8</v>
      </c>
      <c r="I507" s="262"/>
      <c r="J507" s="262" t="s">
        <v>6</v>
      </c>
      <c r="K507" s="262" t="s">
        <v>7</v>
      </c>
      <c r="L507" s="262" t="s">
        <v>8</v>
      </c>
    </row>
    <row r="508" spans="1:12" ht="5.0999999999999996" customHeight="1" x14ac:dyDescent="0.2">
      <c r="A508" s="112"/>
      <c r="B508" s="113"/>
      <c r="C508" s="113"/>
      <c r="D508" s="113"/>
      <c r="E508" s="113"/>
      <c r="F508" s="113"/>
      <c r="G508" s="113"/>
      <c r="H508" s="113"/>
      <c r="I508" s="113"/>
      <c r="J508" s="113"/>
      <c r="K508" s="113"/>
      <c r="L508" s="113"/>
    </row>
    <row r="509" spans="1:12" ht="5.0999999999999996" customHeight="1" x14ac:dyDescent="0.2">
      <c r="A509" s="30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</row>
    <row r="510" spans="1:12" ht="13.9" customHeight="1" x14ac:dyDescent="0.2">
      <c r="A510" s="277" t="s">
        <v>242</v>
      </c>
      <c r="B510" s="126">
        <f>SUM(B511:B516)</f>
        <v>7831</v>
      </c>
      <c r="C510" s="126">
        <f>SUM(C511:C516)</f>
        <v>3828</v>
      </c>
      <c r="D510" s="126">
        <f>SUM(D511:D516)</f>
        <v>4003</v>
      </c>
      <c r="E510" s="126"/>
      <c r="F510" s="126">
        <f>SUM(F511:F516)</f>
        <v>5388</v>
      </c>
      <c r="G510" s="126">
        <f>SUM(G511:G516)</f>
        <v>2551</v>
      </c>
      <c r="H510" s="126">
        <f>SUM(H511:H516)</f>
        <v>2837</v>
      </c>
      <c r="I510" s="126"/>
      <c r="J510" s="126">
        <f>SUM(J511:J516)</f>
        <v>2443</v>
      </c>
      <c r="K510" s="126">
        <f>SUM(K511:K516)</f>
        <v>1277</v>
      </c>
      <c r="L510" s="126">
        <f>SUM(L511:L516)</f>
        <v>1166</v>
      </c>
    </row>
    <row r="511" spans="1:12" ht="13.9" customHeight="1" x14ac:dyDescent="0.2">
      <c r="A511" s="45" t="s">
        <v>199</v>
      </c>
      <c r="B511" s="38">
        <v>2008</v>
      </c>
      <c r="C511" s="38">
        <v>985</v>
      </c>
      <c r="D511" s="38">
        <v>1023</v>
      </c>
      <c r="E511" s="38"/>
      <c r="F511" s="38">
        <v>1394</v>
      </c>
      <c r="G511" s="38">
        <v>677</v>
      </c>
      <c r="H511" s="38">
        <v>717</v>
      </c>
      <c r="I511" s="38"/>
      <c r="J511" s="38">
        <v>614</v>
      </c>
      <c r="K511" s="38">
        <v>308</v>
      </c>
      <c r="L511" s="38">
        <v>306</v>
      </c>
    </row>
    <row r="512" spans="1:12" ht="13.9" customHeight="1" x14ac:dyDescent="0.2">
      <c r="A512" s="45" t="s">
        <v>200</v>
      </c>
      <c r="B512" s="38">
        <v>1764</v>
      </c>
      <c r="C512" s="38">
        <v>844</v>
      </c>
      <c r="D512" s="38">
        <v>920</v>
      </c>
      <c r="E512" s="38"/>
      <c r="F512" s="38">
        <v>1264</v>
      </c>
      <c r="G512" s="38">
        <v>579</v>
      </c>
      <c r="H512" s="38">
        <v>685</v>
      </c>
      <c r="I512" s="38"/>
      <c r="J512" s="38">
        <v>500</v>
      </c>
      <c r="K512" s="38">
        <v>265</v>
      </c>
      <c r="L512" s="38">
        <v>235</v>
      </c>
    </row>
    <row r="513" spans="1:12" ht="13.9" customHeight="1" x14ac:dyDescent="0.2">
      <c r="A513" s="45" t="s">
        <v>201</v>
      </c>
      <c r="B513" s="38">
        <v>1584</v>
      </c>
      <c r="C513" s="38">
        <v>809</v>
      </c>
      <c r="D513" s="38">
        <v>775</v>
      </c>
      <c r="E513" s="38"/>
      <c r="F513" s="38">
        <v>1088</v>
      </c>
      <c r="G513" s="38">
        <v>548</v>
      </c>
      <c r="H513" s="38">
        <v>540</v>
      </c>
      <c r="I513" s="38"/>
      <c r="J513" s="38">
        <v>496</v>
      </c>
      <c r="K513" s="38">
        <v>261</v>
      </c>
      <c r="L513" s="38">
        <v>235</v>
      </c>
    </row>
    <row r="514" spans="1:12" ht="13.9" customHeight="1" x14ac:dyDescent="0.2">
      <c r="A514" s="45" t="s">
        <v>202</v>
      </c>
      <c r="B514" s="38">
        <v>1224</v>
      </c>
      <c r="C514" s="38">
        <v>608</v>
      </c>
      <c r="D514" s="38">
        <v>616</v>
      </c>
      <c r="E514" s="38"/>
      <c r="F514" s="38">
        <v>802</v>
      </c>
      <c r="G514" s="38">
        <v>398</v>
      </c>
      <c r="H514" s="38">
        <v>404</v>
      </c>
      <c r="I514" s="38"/>
      <c r="J514" s="38">
        <v>422</v>
      </c>
      <c r="K514" s="38">
        <v>210</v>
      </c>
      <c r="L514" s="38">
        <v>212</v>
      </c>
    </row>
    <row r="515" spans="1:12" ht="13.9" customHeight="1" x14ac:dyDescent="0.2">
      <c r="A515" s="45" t="s">
        <v>203</v>
      </c>
      <c r="B515" s="38">
        <v>697</v>
      </c>
      <c r="C515" s="38">
        <v>307</v>
      </c>
      <c r="D515" s="38">
        <v>390</v>
      </c>
      <c r="E515" s="38"/>
      <c r="F515" s="38">
        <v>463</v>
      </c>
      <c r="G515" s="38">
        <v>193</v>
      </c>
      <c r="H515" s="38">
        <v>270</v>
      </c>
      <c r="I515" s="38"/>
      <c r="J515" s="38">
        <v>234</v>
      </c>
      <c r="K515" s="38">
        <v>114</v>
      </c>
      <c r="L515" s="38">
        <v>120</v>
      </c>
    </row>
    <row r="516" spans="1:12" ht="13.9" customHeight="1" x14ac:dyDescent="0.2">
      <c r="A516" s="45" t="s">
        <v>575</v>
      </c>
      <c r="B516" s="38">
        <v>554</v>
      </c>
      <c r="C516" s="38">
        <v>275</v>
      </c>
      <c r="D516" s="38">
        <v>279</v>
      </c>
      <c r="E516" s="38"/>
      <c r="F516" s="38">
        <v>377</v>
      </c>
      <c r="G516" s="38">
        <v>156</v>
      </c>
      <c r="H516" s="38">
        <v>221</v>
      </c>
      <c r="I516" s="38"/>
      <c r="J516" s="38">
        <v>177</v>
      </c>
      <c r="K516" s="38">
        <v>119</v>
      </c>
      <c r="L516" s="38">
        <v>58</v>
      </c>
    </row>
    <row r="517" spans="1:12" ht="13.9" customHeight="1" x14ac:dyDescent="0.2">
      <c r="A517" s="277" t="s">
        <v>243</v>
      </c>
      <c r="B517" s="126">
        <f>SUM(B518:B523)</f>
        <v>6280</v>
      </c>
      <c r="C517" s="126">
        <f>SUM(C518:C523)</f>
        <v>2865</v>
      </c>
      <c r="D517" s="126">
        <f>SUM(D518:D523)</f>
        <v>3415</v>
      </c>
      <c r="E517" s="126"/>
      <c r="F517" s="126">
        <f>SUM(F518:F523)</f>
        <v>4632</v>
      </c>
      <c r="G517" s="126">
        <f>SUM(G518:G523)</f>
        <v>2024</v>
      </c>
      <c r="H517" s="126">
        <f>SUM(H518:H523)</f>
        <v>2608</v>
      </c>
      <c r="I517" s="126"/>
      <c r="J517" s="126">
        <f>SUM(J518:J523)</f>
        <v>1648</v>
      </c>
      <c r="K517" s="126">
        <f>SUM(K518:K523)</f>
        <v>841</v>
      </c>
      <c r="L517" s="126">
        <f>SUM(L518:L523)</f>
        <v>807</v>
      </c>
    </row>
    <row r="518" spans="1:12" ht="13.9" customHeight="1" x14ac:dyDescent="0.2">
      <c r="A518" s="45" t="s">
        <v>199</v>
      </c>
      <c r="B518" s="38">
        <v>1616</v>
      </c>
      <c r="C518" s="38">
        <v>739</v>
      </c>
      <c r="D518" s="38">
        <v>877</v>
      </c>
      <c r="E518" s="38"/>
      <c r="F518" s="38">
        <v>1180</v>
      </c>
      <c r="G518" s="38">
        <v>525</v>
      </c>
      <c r="H518" s="38">
        <v>655</v>
      </c>
      <c r="I518" s="38"/>
      <c r="J518" s="38">
        <v>436</v>
      </c>
      <c r="K518" s="38">
        <v>214</v>
      </c>
      <c r="L518" s="38">
        <v>222</v>
      </c>
    </row>
    <row r="519" spans="1:12" ht="13.9" customHeight="1" x14ac:dyDescent="0.2">
      <c r="A519" s="45" t="s">
        <v>200</v>
      </c>
      <c r="B519" s="38">
        <v>1388</v>
      </c>
      <c r="C519" s="38">
        <v>636</v>
      </c>
      <c r="D519" s="38">
        <v>752</v>
      </c>
      <c r="E519" s="38"/>
      <c r="F519" s="38">
        <v>1054</v>
      </c>
      <c r="G519" s="38">
        <v>467</v>
      </c>
      <c r="H519" s="38">
        <v>587</v>
      </c>
      <c r="I519" s="38"/>
      <c r="J519" s="38">
        <v>334</v>
      </c>
      <c r="K519" s="38">
        <v>169</v>
      </c>
      <c r="L519" s="38">
        <v>165</v>
      </c>
    </row>
    <row r="520" spans="1:12" ht="13.9" customHeight="1" x14ac:dyDescent="0.2">
      <c r="A520" s="45" t="s">
        <v>201</v>
      </c>
      <c r="B520" s="38">
        <v>1256</v>
      </c>
      <c r="C520" s="38">
        <v>606</v>
      </c>
      <c r="D520" s="38">
        <v>650</v>
      </c>
      <c r="E520" s="38"/>
      <c r="F520" s="38">
        <v>956</v>
      </c>
      <c r="G520" s="38">
        <v>443</v>
      </c>
      <c r="H520" s="38">
        <v>513</v>
      </c>
      <c r="I520" s="38"/>
      <c r="J520" s="38">
        <v>300</v>
      </c>
      <c r="K520" s="38">
        <v>163</v>
      </c>
      <c r="L520" s="38">
        <v>137</v>
      </c>
    </row>
    <row r="521" spans="1:12" ht="13.9" customHeight="1" x14ac:dyDescent="0.2">
      <c r="A521" s="45" t="s">
        <v>202</v>
      </c>
      <c r="B521" s="38">
        <v>956</v>
      </c>
      <c r="C521" s="38">
        <v>431</v>
      </c>
      <c r="D521" s="38">
        <v>525</v>
      </c>
      <c r="E521" s="38"/>
      <c r="F521" s="38">
        <v>708</v>
      </c>
      <c r="G521" s="38">
        <v>296</v>
      </c>
      <c r="H521" s="38">
        <v>412</v>
      </c>
      <c r="I521" s="38"/>
      <c r="J521" s="38">
        <v>248</v>
      </c>
      <c r="K521" s="38">
        <v>135</v>
      </c>
      <c r="L521" s="38">
        <v>113</v>
      </c>
    </row>
    <row r="522" spans="1:12" ht="13.9" customHeight="1" x14ac:dyDescent="0.2">
      <c r="A522" s="45" t="s">
        <v>203</v>
      </c>
      <c r="B522" s="38">
        <v>585</v>
      </c>
      <c r="C522" s="38">
        <v>275</v>
      </c>
      <c r="D522" s="38">
        <v>310</v>
      </c>
      <c r="E522" s="38"/>
      <c r="F522" s="38">
        <v>427</v>
      </c>
      <c r="G522" s="38">
        <v>193</v>
      </c>
      <c r="H522" s="38">
        <v>234</v>
      </c>
      <c r="I522" s="38"/>
      <c r="J522" s="38">
        <v>158</v>
      </c>
      <c r="K522" s="38">
        <v>82</v>
      </c>
      <c r="L522" s="38">
        <v>76</v>
      </c>
    </row>
    <row r="523" spans="1:12" ht="13.9" customHeight="1" x14ac:dyDescent="0.2">
      <c r="A523" s="45" t="s">
        <v>575</v>
      </c>
      <c r="B523" s="6">
        <v>479</v>
      </c>
      <c r="C523" s="6">
        <v>178</v>
      </c>
      <c r="D523" s="6">
        <v>301</v>
      </c>
      <c r="E523" s="6"/>
      <c r="F523" s="6">
        <v>307</v>
      </c>
      <c r="G523" s="6">
        <v>100</v>
      </c>
      <c r="H523" s="6">
        <v>207</v>
      </c>
      <c r="I523" s="6"/>
      <c r="J523" s="6">
        <v>172</v>
      </c>
      <c r="K523" s="6">
        <v>78</v>
      </c>
      <c r="L523" s="6">
        <v>94</v>
      </c>
    </row>
    <row r="524" spans="1:12" ht="13.9" customHeight="1" x14ac:dyDescent="0.2">
      <c r="A524" s="277" t="s">
        <v>244</v>
      </c>
      <c r="B524" s="126">
        <f>SUM(B525:B530)</f>
        <v>5170</v>
      </c>
      <c r="C524" s="126">
        <f>SUM(C525:C530)</f>
        <v>2522</v>
      </c>
      <c r="D524" s="126">
        <f>SUM(D525:D530)</f>
        <v>2648</v>
      </c>
      <c r="E524" s="126"/>
      <c r="F524" s="126">
        <f>SUM(F525:F530)</f>
        <v>3675</v>
      </c>
      <c r="G524" s="126">
        <f>SUM(G525:G530)</f>
        <v>1664</v>
      </c>
      <c r="H524" s="126">
        <f>SUM(H525:H530)</f>
        <v>2011</v>
      </c>
      <c r="I524" s="126"/>
      <c r="J524" s="126">
        <f>SUM(J525:J530)</f>
        <v>1495</v>
      </c>
      <c r="K524" s="126">
        <f>SUM(K525:K530)</f>
        <v>858</v>
      </c>
      <c r="L524" s="126">
        <f>SUM(L525:L530)</f>
        <v>637</v>
      </c>
    </row>
    <row r="525" spans="1:12" ht="13.9" customHeight="1" x14ac:dyDescent="0.2">
      <c r="A525" s="45" t="s">
        <v>199</v>
      </c>
      <c r="B525" s="38">
        <v>1408</v>
      </c>
      <c r="C525" s="38">
        <v>723</v>
      </c>
      <c r="D525" s="38">
        <v>685</v>
      </c>
      <c r="E525" s="38"/>
      <c r="F525" s="38">
        <v>999</v>
      </c>
      <c r="G525" s="38">
        <v>508</v>
      </c>
      <c r="H525" s="38">
        <v>491</v>
      </c>
      <c r="I525" s="38"/>
      <c r="J525" s="38">
        <v>409</v>
      </c>
      <c r="K525" s="38">
        <v>215</v>
      </c>
      <c r="L525" s="38">
        <v>194</v>
      </c>
    </row>
    <row r="526" spans="1:12" ht="13.9" customHeight="1" x14ac:dyDescent="0.2">
      <c r="A526" s="45" t="s">
        <v>200</v>
      </c>
      <c r="B526" s="38">
        <v>1196</v>
      </c>
      <c r="C526" s="38">
        <v>588</v>
      </c>
      <c r="D526" s="38">
        <v>608</v>
      </c>
      <c r="E526" s="38"/>
      <c r="F526" s="38">
        <v>857</v>
      </c>
      <c r="G526" s="38">
        <v>400</v>
      </c>
      <c r="H526" s="38">
        <v>457</v>
      </c>
      <c r="I526" s="38"/>
      <c r="J526" s="38">
        <v>339</v>
      </c>
      <c r="K526" s="38">
        <v>188</v>
      </c>
      <c r="L526" s="38">
        <v>151</v>
      </c>
    </row>
    <row r="527" spans="1:12" ht="13.9" customHeight="1" x14ac:dyDescent="0.2">
      <c r="A527" s="45" t="s">
        <v>201</v>
      </c>
      <c r="B527" s="38">
        <v>1007</v>
      </c>
      <c r="C527" s="38">
        <v>483</v>
      </c>
      <c r="D527" s="38">
        <v>524</v>
      </c>
      <c r="E527" s="38"/>
      <c r="F527" s="38">
        <v>736</v>
      </c>
      <c r="G527" s="38">
        <v>329</v>
      </c>
      <c r="H527" s="38">
        <v>407</v>
      </c>
      <c r="I527" s="38"/>
      <c r="J527" s="38">
        <v>271</v>
      </c>
      <c r="K527" s="38">
        <v>154</v>
      </c>
      <c r="L527" s="38">
        <v>117</v>
      </c>
    </row>
    <row r="528" spans="1:12" ht="13.9" customHeight="1" x14ac:dyDescent="0.2">
      <c r="A528" s="45" t="s">
        <v>202</v>
      </c>
      <c r="B528" s="38">
        <v>713</v>
      </c>
      <c r="C528" s="38">
        <v>353</v>
      </c>
      <c r="D528" s="38">
        <v>360</v>
      </c>
      <c r="E528" s="38"/>
      <c r="F528" s="38">
        <v>538</v>
      </c>
      <c r="G528" s="38">
        <v>235</v>
      </c>
      <c r="H528" s="38">
        <v>303</v>
      </c>
      <c r="I528" s="38"/>
      <c r="J528" s="38">
        <v>175</v>
      </c>
      <c r="K528" s="38">
        <v>118</v>
      </c>
      <c r="L528" s="38">
        <v>57</v>
      </c>
    </row>
    <row r="529" spans="1:12" ht="13.9" customHeight="1" x14ac:dyDescent="0.2">
      <c r="A529" s="45" t="s">
        <v>203</v>
      </c>
      <c r="B529" s="38">
        <v>488</v>
      </c>
      <c r="C529" s="38">
        <v>214</v>
      </c>
      <c r="D529" s="38">
        <v>274</v>
      </c>
      <c r="E529" s="38"/>
      <c r="F529" s="38">
        <v>353</v>
      </c>
      <c r="G529" s="38">
        <v>135</v>
      </c>
      <c r="H529" s="38">
        <v>218</v>
      </c>
      <c r="I529" s="38"/>
      <c r="J529" s="38">
        <v>135</v>
      </c>
      <c r="K529" s="38">
        <v>79</v>
      </c>
      <c r="L529" s="38">
        <v>56</v>
      </c>
    </row>
    <row r="530" spans="1:12" ht="13.9" customHeight="1" x14ac:dyDescent="0.2">
      <c r="A530" s="75" t="s">
        <v>575</v>
      </c>
      <c r="B530" s="38">
        <v>358</v>
      </c>
      <c r="C530" s="38">
        <v>161</v>
      </c>
      <c r="D530" s="38">
        <v>197</v>
      </c>
      <c r="E530" s="38"/>
      <c r="F530" s="38">
        <v>192</v>
      </c>
      <c r="G530" s="38">
        <v>57</v>
      </c>
      <c r="H530" s="38">
        <v>135</v>
      </c>
      <c r="I530" s="38"/>
      <c r="J530" s="38">
        <v>166</v>
      </c>
      <c r="K530" s="38">
        <v>104</v>
      </c>
      <c r="L530" s="38">
        <v>62</v>
      </c>
    </row>
    <row r="531" spans="1:12" ht="13.9" customHeight="1" x14ac:dyDescent="0.2">
      <c r="A531" s="277" t="s">
        <v>346</v>
      </c>
      <c r="B531" s="126">
        <f>SUM(B532:B537)</f>
        <v>4362</v>
      </c>
      <c r="C531" s="126">
        <f>SUM(C532:C537)</f>
        <v>2069</v>
      </c>
      <c r="D531" s="126">
        <f>SUM(D532:D537)</f>
        <v>2293</v>
      </c>
      <c r="E531" s="126"/>
      <c r="F531" s="126">
        <f>SUM(F532:F537)</f>
        <v>3429</v>
      </c>
      <c r="G531" s="126">
        <f>SUM(G532:G537)</f>
        <v>1581</v>
      </c>
      <c r="H531" s="126">
        <f>SUM(H532:H537)</f>
        <v>1848</v>
      </c>
      <c r="I531" s="126"/>
      <c r="J531" s="126">
        <f>SUM(J532:J537)</f>
        <v>933</v>
      </c>
      <c r="K531" s="126">
        <f>SUM(K532:K537)</f>
        <v>488</v>
      </c>
      <c r="L531" s="126">
        <f>SUM(L532:L537)</f>
        <v>445</v>
      </c>
    </row>
    <row r="532" spans="1:12" ht="13.9" customHeight="1" x14ac:dyDescent="0.2">
      <c r="A532" s="45" t="s">
        <v>199</v>
      </c>
      <c r="B532" s="38">
        <v>1196</v>
      </c>
      <c r="C532" s="38">
        <v>598</v>
      </c>
      <c r="D532" s="38">
        <v>598</v>
      </c>
      <c r="E532" s="38"/>
      <c r="F532" s="38">
        <v>949</v>
      </c>
      <c r="G532" s="38">
        <v>467</v>
      </c>
      <c r="H532" s="38">
        <v>482</v>
      </c>
      <c r="I532" s="38"/>
      <c r="J532" s="38">
        <v>247</v>
      </c>
      <c r="K532" s="38">
        <v>131</v>
      </c>
      <c r="L532" s="38">
        <v>116</v>
      </c>
    </row>
    <row r="533" spans="1:12" ht="13.9" customHeight="1" x14ac:dyDescent="0.2">
      <c r="A533" s="45" t="s">
        <v>200</v>
      </c>
      <c r="B533" s="38">
        <v>976</v>
      </c>
      <c r="C533" s="38">
        <v>473</v>
      </c>
      <c r="D533" s="38">
        <v>503</v>
      </c>
      <c r="E533" s="38"/>
      <c r="F533" s="38">
        <v>762</v>
      </c>
      <c r="G533" s="38">
        <v>361</v>
      </c>
      <c r="H533" s="38">
        <v>401</v>
      </c>
      <c r="I533" s="38"/>
      <c r="J533" s="38">
        <v>214</v>
      </c>
      <c r="K533" s="38">
        <v>112</v>
      </c>
      <c r="L533" s="38">
        <v>102</v>
      </c>
    </row>
    <row r="534" spans="1:12" ht="13.9" customHeight="1" x14ac:dyDescent="0.2">
      <c r="A534" s="45" t="s">
        <v>201</v>
      </c>
      <c r="B534" s="38">
        <v>854</v>
      </c>
      <c r="C534" s="38">
        <v>408</v>
      </c>
      <c r="D534" s="38">
        <v>446</v>
      </c>
      <c r="E534" s="38"/>
      <c r="F534" s="38">
        <v>687</v>
      </c>
      <c r="G534" s="38">
        <v>323</v>
      </c>
      <c r="H534" s="38">
        <v>364</v>
      </c>
      <c r="I534" s="38"/>
      <c r="J534" s="38">
        <v>167</v>
      </c>
      <c r="K534" s="38">
        <v>85</v>
      </c>
      <c r="L534" s="38">
        <v>82</v>
      </c>
    </row>
    <row r="535" spans="1:12" ht="13.9" customHeight="1" x14ac:dyDescent="0.2">
      <c r="A535" s="45" t="s">
        <v>202</v>
      </c>
      <c r="B535" s="38">
        <v>606</v>
      </c>
      <c r="C535" s="38">
        <v>281</v>
      </c>
      <c r="D535" s="38">
        <v>325</v>
      </c>
      <c r="E535" s="38"/>
      <c r="F535" s="38">
        <v>478</v>
      </c>
      <c r="G535" s="38">
        <v>215</v>
      </c>
      <c r="H535" s="38">
        <v>263</v>
      </c>
      <c r="I535" s="38"/>
      <c r="J535" s="38">
        <v>128</v>
      </c>
      <c r="K535" s="38">
        <v>66</v>
      </c>
      <c r="L535" s="38">
        <v>62</v>
      </c>
    </row>
    <row r="536" spans="1:12" ht="13.9" customHeight="1" x14ac:dyDescent="0.2">
      <c r="A536" s="45" t="s">
        <v>203</v>
      </c>
      <c r="B536" s="38">
        <v>400</v>
      </c>
      <c r="C536" s="38">
        <v>170</v>
      </c>
      <c r="D536" s="38">
        <v>230</v>
      </c>
      <c r="E536" s="38"/>
      <c r="F536" s="38">
        <v>320</v>
      </c>
      <c r="G536" s="38">
        <v>128</v>
      </c>
      <c r="H536" s="38">
        <v>192</v>
      </c>
      <c r="I536" s="38"/>
      <c r="J536" s="38">
        <v>80</v>
      </c>
      <c r="K536" s="38">
        <v>42</v>
      </c>
      <c r="L536" s="38">
        <v>38</v>
      </c>
    </row>
    <row r="537" spans="1:12" ht="13.9" customHeight="1" x14ac:dyDescent="0.2">
      <c r="A537" s="45" t="s">
        <v>575</v>
      </c>
      <c r="B537" s="38">
        <v>330</v>
      </c>
      <c r="C537" s="38">
        <v>139</v>
      </c>
      <c r="D537" s="38">
        <v>191</v>
      </c>
      <c r="E537" s="38"/>
      <c r="F537" s="38">
        <v>233</v>
      </c>
      <c r="G537" s="38">
        <v>87</v>
      </c>
      <c r="H537" s="38">
        <v>146</v>
      </c>
      <c r="I537" s="38"/>
      <c r="J537" s="38">
        <v>97</v>
      </c>
      <c r="K537" s="38">
        <v>52</v>
      </c>
      <c r="L537" s="38">
        <v>45</v>
      </c>
    </row>
    <row r="538" spans="1:12" ht="13.9" customHeight="1" x14ac:dyDescent="0.2">
      <c r="A538" s="277" t="s">
        <v>245</v>
      </c>
      <c r="B538" s="126">
        <f>SUM(B539:B544)</f>
        <v>14388</v>
      </c>
      <c r="C538" s="126">
        <f>SUM(C539:C544)</f>
        <v>6503</v>
      </c>
      <c r="D538" s="126">
        <f>SUM(D539:D544)</f>
        <v>7885</v>
      </c>
      <c r="E538" s="126"/>
      <c r="F538" s="126">
        <f>SUM(F539:F544)</f>
        <v>11412</v>
      </c>
      <c r="G538" s="126">
        <f>SUM(G539:G544)</f>
        <v>4935</v>
      </c>
      <c r="H538" s="126">
        <f>SUM(H539:H544)</f>
        <v>6477</v>
      </c>
      <c r="I538" s="126"/>
      <c r="J538" s="126">
        <f>SUM(J539:J544)</f>
        <v>2976</v>
      </c>
      <c r="K538" s="126">
        <f>SUM(K539:K544)</f>
        <v>1568</v>
      </c>
      <c r="L538" s="126">
        <f>SUM(L539:L544)</f>
        <v>1408</v>
      </c>
    </row>
    <row r="539" spans="1:12" ht="13.9" customHeight="1" x14ac:dyDescent="0.2">
      <c r="A539" s="45" t="s">
        <v>199</v>
      </c>
      <c r="B539" s="38">
        <v>3851</v>
      </c>
      <c r="C539" s="38">
        <v>1807</v>
      </c>
      <c r="D539" s="38">
        <v>2044</v>
      </c>
      <c r="E539" s="38"/>
      <c r="F539" s="38">
        <v>3062</v>
      </c>
      <c r="G539" s="38">
        <v>1400</v>
      </c>
      <c r="H539" s="38">
        <v>1662</v>
      </c>
      <c r="I539" s="38"/>
      <c r="J539" s="38">
        <v>789</v>
      </c>
      <c r="K539" s="38">
        <v>407</v>
      </c>
      <c r="L539" s="38">
        <v>382</v>
      </c>
    </row>
    <row r="540" spans="1:12" ht="13.9" customHeight="1" x14ac:dyDescent="0.2">
      <c r="A540" s="45" t="s">
        <v>200</v>
      </c>
      <c r="B540" s="38">
        <v>3097</v>
      </c>
      <c r="C540" s="38">
        <v>1419</v>
      </c>
      <c r="D540" s="38">
        <v>1678</v>
      </c>
      <c r="E540" s="38"/>
      <c r="F540" s="38">
        <v>2427</v>
      </c>
      <c r="G540" s="38">
        <v>1097</v>
      </c>
      <c r="H540" s="38">
        <v>1330</v>
      </c>
      <c r="I540" s="38"/>
      <c r="J540" s="38">
        <v>670</v>
      </c>
      <c r="K540" s="38">
        <v>322</v>
      </c>
      <c r="L540" s="38">
        <v>348</v>
      </c>
    </row>
    <row r="541" spans="1:12" ht="13.9" customHeight="1" x14ac:dyDescent="0.2">
      <c r="A541" s="45" t="s">
        <v>201</v>
      </c>
      <c r="B541" s="38">
        <v>2975</v>
      </c>
      <c r="C541" s="38">
        <v>1317</v>
      </c>
      <c r="D541" s="38">
        <v>1658</v>
      </c>
      <c r="E541" s="38"/>
      <c r="F541" s="38">
        <v>2410</v>
      </c>
      <c r="G541" s="38">
        <v>1009</v>
      </c>
      <c r="H541" s="38">
        <v>1401</v>
      </c>
      <c r="I541" s="38"/>
      <c r="J541" s="38">
        <v>565</v>
      </c>
      <c r="K541" s="38">
        <v>308</v>
      </c>
      <c r="L541" s="38">
        <v>257</v>
      </c>
    </row>
    <row r="542" spans="1:12" ht="13.9" customHeight="1" x14ac:dyDescent="0.2">
      <c r="A542" s="45" t="s">
        <v>202</v>
      </c>
      <c r="B542" s="38">
        <v>2157</v>
      </c>
      <c r="C542" s="38">
        <v>976</v>
      </c>
      <c r="D542" s="38">
        <v>1181</v>
      </c>
      <c r="E542" s="38"/>
      <c r="F542" s="38">
        <v>1703</v>
      </c>
      <c r="G542" s="38">
        <v>738</v>
      </c>
      <c r="H542" s="38">
        <v>965</v>
      </c>
      <c r="I542" s="38"/>
      <c r="J542" s="38">
        <v>454</v>
      </c>
      <c r="K542" s="38">
        <v>238</v>
      </c>
      <c r="L542" s="38">
        <v>216</v>
      </c>
    </row>
    <row r="543" spans="1:12" ht="13.9" customHeight="1" x14ac:dyDescent="0.2">
      <c r="A543" s="45" t="s">
        <v>203</v>
      </c>
      <c r="B543" s="38">
        <v>1340</v>
      </c>
      <c r="C543" s="38">
        <v>576</v>
      </c>
      <c r="D543" s="38">
        <v>764</v>
      </c>
      <c r="E543" s="38"/>
      <c r="F543" s="38">
        <v>1060</v>
      </c>
      <c r="G543" s="38">
        <v>407</v>
      </c>
      <c r="H543" s="38">
        <v>653</v>
      </c>
      <c r="I543" s="38"/>
      <c r="J543" s="38">
        <v>280</v>
      </c>
      <c r="K543" s="38">
        <v>169</v>
      </c>
      <c r="L543" s="38">
        <v>111</v>
      </c>
    </row>
    <row r="544" spans="1:12" ht="13.9" customHeight="1" x14ac:dyDescent="0.2">
      <c r="A544" s="45" t="s">
        <v>575</v>
      </c>
      <c r="B544" s="38">
        <v>968</v>
      </c>
      <c r="C544" s="38">
        <v>408</v>
      </c>
      <c r="D544" s="38">
        <v>560</v>
      </c>
      <c r="E544" s="38"/>
      <c r="F544" s="38">
        <v>750</v>
      </c>
      <c r="G544" s="38">
        <v>284</v>
      </c>
      <c r="H544" s="38">
        <v>466</v>
      </c>
      <c r="I544" s="38"/>
      <c r="J544" s="38">
        <v>218</v>
      </c>
      <c r="K544" s="38">
        <v>124</v>
      </c>
      <c r="L544" s="38">
        <v>94</v>
      </c>
    </row>
    <row r="545" spans="1:12" ht="4.9000000000000004" customHeight="1" x14ac:dyDescent="0.2">
      <c r="A545" s="114"/>
      <c r="B545" s="93"/>
      <c r="C545" s="93"/>
      <c r="D545" s="93"/>
      <c r="E545" s="93"/>
      <c r="F545" s="93"/>
      <c r="G545" s="93"/>
      <c r="H545" s="93"/>
      <c r="I545" s="93"/>
      <c r="J545" s="93"/>
      <c r="K545" s="93"/>
      <c r="L545" s="93"/>
    </row>
    <row r="546" spans="1:12" ht="50.25" customHeight="1" x14ac:dyDescent="0.2">
      <c r="A546" s="45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</row>
    <row r="547" spans="1:12" ht="50.25" customHeight="1" x14ac:dyDescent="0.2">
      <c r="A547" s="45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</row>
    <row r="548" spans="1:12" ht="50.25" customHeight="1" x14ac:dyDescent="0.2">
      <c r="A548" s="45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</row>
    <row r="549" spans="1:12" ht="50.25" customHeight="1" x14ac:dyDescent="0.2">
      <c r="A549" s="45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</row>
    <row r="550" spans="1:12" ht="50.25" customHeight="1" x14ac:dyDescent="0.2">
      <c r="A550" s="45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</row>
    <row r="551" spans="1:12" ht="15" customHeight="1" x14ac:dyDescent="0.2">
      <c r="A551" s="45"/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</row>
    <row r="552" spans="1:12" ht="15" customHeight="1" x14ac:dyDescent="0.25">
      <c r="A552" s="45"/>
      <c r="B552" s="38"/>
      <c r="C552" s="301" t="s">
        <v>384</v>
      </c>
      <c r="D552" s="301"/>
      <c r="E552" s="301"/>
      <c r="F552" s="301"/>
      <c r="G552" s="301"/>
      <c r="H552" s="301"/>
      <c r="I552" s="301"/>
      <c r="J552" s="301"/>
      <c r="K552" s="301"/>
      <c r="L552" s="301"/>
    </row>
    <row r="553" spans="1:12" ht="5.0999999999999996" customHeight="1" x14ac:dyDescent="0.25">
      <c r="A553" s="85"/>
      <c r="B553" s="85"/>
      <c r="C553" s="99"/>
      <c r="D553" s="99"/>
      <c r="E553" s="99"/>
      <c r="F553" s="99"/>
      <c r="G553" s="99"/>
      <c r="H553" s="99"/>
      <c r="I553" s="99"/>
      <c r="J553" s="99"/>
      <c r="K553" s="99"/>
      <c r="L553" s="106"/>
    </row>
    <row r="554" spans="1:12" ht="5.0999999999999996" customHeight="1" x14ac:dyDescent="0.2">
      <c r="A554" s="61"/>
      <c r="B554" s="61"/>
      <c r="C554" s="61"/>
      <c r="D554" s="61"/>
      <c r="E554" s="61"/>
      <c r="F554" s="61"/>
      <c r="G554" s="61"/>
      <c r="H554" s="61"/>
      <c r="I554" s="61"/>
      <c r="J554" s="61"/>
      <c r="K554" s="61"/>
      <c r="L554" s="61"/>
    </row>
    <row r="555" spans="1:12" ht="15" customHeight="1" x14ac:dyDescent="0.2">
      <c r="A555" s="84" t="s">
        <v>499</v>
      </c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22"/>
    </row>
    <row r="556" spans="1:12" ht="15" customHeight="1" x14ac:dyDescent="0.2">
      <c r="A556" s="84" t="s">
        <v>502</v>
      </c>
      <c r="B556" s="15"/>
      <c r="C556" s="15"/>
      <c r="D556" s="15"/>
      <c r="E556" s="15"/>
      <c r="F556" s="15"/>
      <c r="G556" s="60"/>
      <c r="H556" s="60"/>
      <c r="I556" s="60"/>
      <c r="J556" s="60"/>
      <c r="K556" s="60"/>
      <c r="L556" s="23"/>
    </row>
    <row r="557" spans="1:12" ht="15" customHeight="1" x14ac:dyDescent="0.2">
      <c r="A557" s="3"/>
      <c r="B557" s="15"/>
      <c r="C557" s="15"/>
      <c r="D557" s="15"/>
      <c r="E557" s="15"/>
      <c r="F557" s="15"/>
      <c r="G557" s="60"/>
      <c r="H557" s="60"/>
      <c r="I557" s="60"/>
      <c r="J557" s="60"/>
      <c r="K557" s="60"/>
      <c r="L557" s="40" t="s">
        <v>1</v>
      </c>
    </row>
    <row r="558" spans="1:12" ht="5.0999999999999996" customHeight="1" x14ac:dyDescent="0.25">
      <c r="A558" s="109"/>
      <c r="B558" s="109"/>
      <c r="C558" s="109"/>
      <c r="D558" s="309"/>
      <c r="E558" s="309"/>
      <c r="F558" s="309"/>
      <c r="G558" s="309"/>
      <c r="H558" s="309"/>
      <c r="I558" s="309"/>
      <c r="J558" s="309"/>
      <c r="K558" s="309"/>
      <c r="L558" s="309"/>
    </row>
    <row r="559" spans="1:12" ht="5.0999999999999996" customHeight="1" x14ac:dyDescent="0.25">
      <c r="A559" s="104"/>
      <c r="B559" s="100"/>
      <c r="C559" s="100"/>
      <c r="D559" s="100"/>
      <c r="E559" s="100"/>
      <c r="F559" s="100"/>
      <c r="G559" s="100"/>
      <c r="H559" s="100"/>
      <c r="I559" s="100"/>
      <c r="J559" s="100"/>
      <c r="K559" s="110"/>
      <c r="L559" s="111"/>
    </row>
    <row r="560" spans="1:12" ht="18" customHeight="1" x14ac:dyDescent="0.2">
      <c r="A560" s="305" t="s">
        <v>198</v>
      </c>
      <c r="B560" s="267"/>
      <c r="C560" s="267" t="s">
        <v>3</v>
      </c>
      <c r="D560" s="267"/>
      <c r="E560" s="268"/>
      <c r="F560" s="267" t="s">
        <v>4</v>
      </c>
      <c r="G560" s="267" t="s">
        <v>574</v>
      </c>
      <c r="H560" s="267"/>
      <c r="I560" s="268"/>
      <c r="J560" s="267"/>
      <c r="K560" s="269" t="s">
        <v>5</v>
      </c>
      <c r="L560" s="267"/>
    </row>
    <row r="561" spans="1:12" ht="18" customHeight="1" x14ac:dyDescent="0.2">
      <c r="A561" s="305"/>
      <c r="B561" s="262" t="s">
        <v>6</v>
      </c>
      <c r="C561" s="262" t="s">
        <v>7</v>
      </c>
      <c r="D561" s="262" t="s">
        <v>8</v>
      </c>
      <c r="E561" s="262"/>
      <c r="F561" s="262" t="s">
        <v>6</v>
      </c>
      <c r="G561" s="262" t="s">
        <v>7</v>
      </c>
      <c r="H561" s="262" t="s">
        <v>8</v>
      </c>
      <c r="I561" s="262"/>
      <c r="J561" s="262" t="s">
        <v>6</v>
      </c>
      <c r="K561" s="262" t="s">
        <v>7</v>
      </c>
      <c r="L561" s="262" t="s">
        <v>8</v>
      </c>
    </row>
    <row r="562" spans="1:12" ht="5.0999999999999996" customHeight="1" x14ac:dyDescent="0.2">
      <c r="A562" s="112"/>
      <c r="B562" s="113"/>
      <c r="C562" s="113"/>
      <c r="D562" s="113"/>
      <c r="E562" s="113"/>
      <c r="F562" s="113"/>
      <c r="G562" s="113"/>
      <c r="H562" s="113"/>
      <c r="I562" s="113"/>
      <c r="J562" s="113"/>
      <c r="K562" s="113"/>
      <c r="L562" s="113"/>
    </row>
    <row r="563" spans="1:12" ht="5.0999999999999996" customHeight="1" x14ac:dyDescent="0.2">
      <c r="A563" s="30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</row>
    <row r="564" spans="1:12" ht="13.9" customHeight="1" x14ac:dyDescent="0.2">
      <c r="A564" s="277" t="s">
        <v>246</v>
      </c>
      <c r="B564" s="126">
        <f>SUM(B565:B570)</f>
        <v>3971</v>
      </c>
      <c r="C564" s="126">
        <f>SUM(C565:C570)</f>
        <v>1949</v>
      </c>
      <c r="D564" s="126">
        <f>SUM(D565:D570)</f>
        <v>2022</v>
      </c>
      <c r="E564" s="126"/>
      <c r="F564" s="126">
        <f>SUM(F565:F570)</f>
        <v>2800</v>
      </c>
      <c r="G564" s="126">
        <f>SUM(G565:G570)</f>
        <v>1289</v>
      </c>
      <c r="H564" s="126">
        <f>SUM(H565:H570)</f>
        <v>1511</v>
      </c>
      <c r="I564" s="126"/>
      <c r="J564" s="126">
        <f>SUM(J565:J570)</f>
        <v>1171</v>
      </c>
      <c r="K564" s="126">
        <f>SUM(K565:K570)</f>
        <v>660</v>
      </c>
      <c r="L564" s="126">
        <f>SUM(L565:L570)</f>
        <v>511</v>
      </c>
    </row>
    <row r="565" spans="1:12" ht="13.9" customHeight="1" x14ac:dyDescent="0.2">
      <c r="A565" s="45" t="s">
        <v>199</v>
      </c>
      <c r="B565" s="38">
        <v>1091</v>
      </c>
      <c r="C565" s="38">
        <v>540</v>
      </c>
      <c r="D565" s="38">
        <v>551</v>
      </c>
      <c r="E565" s="38"/>
      <c r="F565" s="38">
        <v>742</v>
      </c>
      <c r="G565" s="38">
        <v>341</v>
      </c>
      <c r="H565" s="38">
        <v>401</v>
      </c>
      <c r="I565" s="38"/>
      <c r="J565" s="38">
        <v>349</v>
      </c>
      <c r="K565" s="38">
        <v>199</v>
      </c>
      <c r="L565" s="38">
        <v>150</v>
      </c>
    </row>
    <row r="566" spans="1:12" ht="13.9" customHeight="1" x14ac:dyDescent="0.2">
      <c r="A566" s="45" t="s">
        <v>200</v>
      </c>
      <c r="B566" s="38">
        <v>871</v>
      </c>
      <c r="C566" s="38">
        <v>435</v>
      </c>
      <c r="D566" s="38">
        <v>436</v>
      </c>
      <c r="E566" s="38"/>
      <c r="F566" s="38">
        <v>594</v>
      </c>
      <c r="G566" s="38">
        <v>297</v>
      </c>
      <c r="H566" s="38">
        <v>297</v>
      </c>
      <c r="I566" s="38"/>
      <c r="J566" s="38">
        <v>277</v>
      </c>
      <c r="K566" s="38">
        <v>138</v>
      </c>
      <c r="L566" s="38">
        <v>139</v>
      </c>
    </row>
    <row r="567" spans="1:12" ht="13.9" customHeight="1" x14ac:dyDescent="0.2">
      <c r="A567" s="45" t="s">
        <v>201</v>
      </c>
      <c r="B567" s="38">
        <v>858</v>
      </c>
      <c r="C567" s="38">
        <v>436</v>
      </c>
      <c r="D567" s="38">
        <v>422</v>
      </c>
      <c r="E567" s="38"/>
      <c r="F567" s="38">
        <v>649</v>
      </c>
      <c r="G567" s="38">
        <v>315</v>
      </c>
      <c r="H567" s="38">
        <v>334</v>
      </c>
      <c r="I567" s="38"/>
      <c r="J567" s="38">
        <v>209</v>
      </c>
      <c r="K567" s="38">
        <v>121</v>
      </c>
      <c r="L567" s="38">
        <v>88</v>
      </c>
    </row>
    <row r="568" spans="1:12" ht="13.9" customHeight="1" x14ac:dyDescent="0.2">
      <c r="A568" s="45" t="s">
        <v>202</v>
      </c>
      <c r="B568" s="38">
        <v>562</v>
      </c>
      <c r="C568" s="38">
        <v>267</v>
      </c>
      <c r="D568" s="38">
        <v>295</v>
      </c>
      <c r="E568" s="38"/>
      <c r="F568" s="38">
        <v>412</v>
      </c>
      <c r="G568" s="38">
        <v>185</v>
      </c>
      <c r="H568" s="38">
        <v>227</v>
      </c>
      <c r="I568" s="38"/>
      <c r="J568" s="38">
        <v>150</v>
      </c>
      <c r="K568" s="38">
        <v>82</v>
      </c>
      <c r="L568" s="38">
        <v>68</v>
      </c>
    </row>
    <row r="569" spans="1:12" ht="13.9" customHeight="1" x14ac:dyDescent="0.2">
      <c r="A569" s="45" t="s">
        <v>203</v>
      </c>
      <c r="B569" s="38">
        <v>338</v>
      </c>
      <c r="C569" s="38">
        <v>157</v>
      </c>
      <c r="D569" s="38">
        <v>181</v>
      </c>
      <c r="E569" s="38"/>
      <c r="F569" s="38">
        <v>237</v>
      </c>
      <c r="G569" s="38">
        <v>90</v>
      </c>
      <c r="H569" s="38">
        <v>147</v>
      </c>
      <c r="I569" s="38"/>
      <c r="J569" s="38">
        <v>101</v>
      </c>
      <c r="K569" s="38">
        <v>67</v>
      </c>
      <c r="L569" s="38">
        <v>34</v>
      </c>
    </row>
    <row r="570" spans="1:12" ht="13.9" customHeight="1" x14ac:dyDescent="0.2">
      <c r="A570" s="45" t="s">
        <v>575</v>
      </c>
      <c r="B570" s="38">
        <v>251</v>
      </c>
      <c r="C570" s="38">
        <v>114</v>
      </c>
      <c r="D570" s="38">
        <v>137</v>
      </c>
      <c r="E570" s="38"/>
      <c r="F570" s="38">
        <v>166</v>
      </c>
      <c r="G570" s="38">
        <v>61</v>
      </c>
      <c r="H570" s="38">
        <v>105</v>
      </c>
      <c r="I570" s="38"/>
      <c r="J570" s="38">
        <v>85</v>
      </c>
      <c r="K570" s="38">
        <v>53</v>
      </c>
      <c r="L570" s="38">
        <v>32</v>
      </c>
    </row>
    <row r="571" spans="1:12" ht="13.9" customHeight="1" x14ac:dyDescent="0.2">
      <c r="A571" s="277" t="s">
        <v>345</v>
      </c>
      <c r="B571" s="126">
        <f>SUM(B572:B577)</f>
        <v>4878</v>
      </c>
      <c r="C571" s="126">
        <f>SUM(C572:C577)</f>
        <v>2339</v>
      </c>
      <c r="D571" s="126">
        <f>SUM(D572:D577)</f>
        <v>2539</v>
      </c>
      <c r="E571" s="126"/>
      <c r="F571" s="126">
        <f>SUM(F572:F577)</f>
        <v>3850</v>
      </c>
      <c r="G571" s="126">
        <f>SUM(G572:G577)</f>
        <v>1795</v>
      </c>
      <c r="H571" s="126">
        <f>SUM(H572:H577)</f>
        <v>2055</v>
      </c>
      <c r="I571" s="126"/>
      <c r="J571" s="126">
        <f>SUM(J572:J577)</f>
        <v>1028</v>
      </c>
      <c r="K571" s="126">
        <f>SUM(K572:K577)</f>
        <v>544</v>
      </c>
      <c r="L571" s="126">
        <f>SUM(L572:L577)</f>
        <v>484</v>
      </c>
    </row>
    <row r="572" spans="1:12" ht="13.9" customHeight="1" x14ac:dyDescent="0.2">
      <c r="A572" s="45" t="s">
        <v>199</v>
      </c>
      <c r="B572" s="38">
        <v>1417</v>
      </c>
      <c r="C572" s="38">
        <v>685</v>
      </c>
      <c r="D572" s="38">
        <v>732</v>
      </c>
      <c r="E572" s="38"/>
      <c r="F572" s="38">
        <v>1139</v>
      </c>
      <c r="G572" s="38">
        <v>538</v>
      </c>
      <c r="H572" s="38">
        <v>601</v>
      </c>
      <c r="I572" s="38"/>
      <c r="J572" s="38">
        <v>278</v>
      </c>
      <c r="K572" s="38">
        <v>147</v>
      </c>
      <c r="L572" s="38">
        <v>131</v>
      </c>
    </row>
    <row r="573" spans="1:12" ht="13.9" customHeight="1" x14ac:dyDescent="0.2">
      <c r="A573" s="45" t="s">
        <v>200</v>
      </c>
      <c r="B573" s="38">
        <v>1094</v>
      </c>
      <c r="C573" s="38">
        <v>523</v>
      </c>
      <c r="D573" s="38">
        <v>571</v>
      </c>
      <c r="E573" s="38"/>
      <c r="F573" s="38">
        <v>874</v>
      </c>
      <c r="G573" s="38">
        <v>407</v>
      </c>
      <c r="H573" s="38">
        <v>467</v>
      </c>
      <c r="I573" s="38"/>
      <c r="J573" s="38">
        <v>220</v>
      </c>
      <c r="K573" s="38">
        <v>116</v>
      </c>
      <c r="L573" s="38">
        <v>104</v>
      </c>
    </row>
    <row r="574" spans="1:12" ht="13.9" customHeight="1" x14ac:dyDescent="0.2">
      <c r="A574" s="45" t="s">
        <v>201</v>
      </c>
      <c r="B574" s="38">
        <v>912</v>
      </c>
      <c r="C574" s="38">
        <v>433</v>
      </c>
      <c r="D574" s="38">
        <v>479</v>
      </c>
      <c r="E574" s="38"/>
      <c r="F574" s="38">
        <v>740</v>
      </c>
      <c r="G574" s="38">
        <v>347</v>
      </c>
      <c r="H574" s="38">
        <v>393</v>
      </c>
      <c r="I574" s="38"/>
      <c r="J574" s="38">
        <v>172</v>
      </c>
      <c r="K574" s="38">
        <v>86</v>
      </c>
      <c r="L574" s="38">
        <v>86</v>
      </c>
    </row>
    <row r="575" spans="1:12" ht="13.9" customHeight="1" x14ac:dyDescent="0.2">
      <c r="A575" s="45" t="s">
        <v>202</v>
      </c>
      <c r="B575" s="38">
        <v>736</v>
      </c>
      <c r="C575" s="38">
        <v>381</v>
      </c>
      <c r="D575" s="38">
        <v>355</v>
      </c>
      <c r="E575" s="38"/>
      <c r="F575" s="38">
        <v>567</v>
      </c>
      <c r="G575" s="38">
        <v>281</v>
      </c>
      <c r="H575" s="38">
        <v>286</v>
      </c>
      <c r="I575" s="38"/>
      <c r="J575" s="38">
        <v>169</v>
      </c>
      <c r="K575" s="38">
        <v>100</v>
      </c>
      <c r="L575" s="38">
        <v>69</v>
      </c>
    </row>
    <row r="576" spans="1:12" ht="13.9" customHeight="1" x14ac:dyDescent="0.2">
      <c r="A576" s="45" t="s">
        <v>203</v>
      </c>
      <c r="B576" s="38">
        <v>384</v>
      </c>
      <c r="C576" s="38">
        <v>170</v>
      </c>
      <c r="D576" s="38">
        <v>214</v>
      </c>
      <c r="E576" s="38"/>
      <c r="F576" s="38">
        <v>301</v>
      </c>
      <c r="G576" s="38">
        <v>131</v>
      </c>
      <c r="H576" s="38">
        <v>170</v>
      </c>
      <c r="I576" s="38"/>
      <c r="J576" s="38">
        <v>83</v>
      </c>
      <c r="K576" s="38">
        <v>39</v>
      </c>
      <c r="L576" s="38">
        <v>44</v>
      </c>
    </row>
    <row r="577" spans="1:12" ht="13.9" customHeight="1" x14ac:dyDescent="0.2">
      <c r="A577" s="75" t="s">
        <v>575</v>
      </c>
      <c r="B577" s="6">
        <v>335</v>
      </c>
      <c r="C577" s="6">
        <v>147</v>
      </c>
      <c r="D577" s="6">
        <v>188</v>
      </c>
      <c r="E577" s="6"/>
      <c r="F577" s="6">
        <v>229</v>
      </c>
      <c r="G577" s="6">
        <v>91</v>
      </c>
      <c r="H577" s="6">
        <v>138</v>
      </c>
      <c r="I577" s="6"/>
      <c r="J577" s="6">
        <v>106</v>
      </c>
      <c r="K577" s="6">
        <v>56</v>
      </c>
      <c r="L577" s="6">
        <v>50</v>
      </c>
    </row>
    <row r="578" spans="1:12" ht="13.9" customHeight="1" x14ac:dyDescent="0.2">
      <c r="A578" s="277" t="s">
        <v>344</v>
      </c>
      <c r="B578" s="126">
        <f>SUM(B579:B584)</f>
        <v>6053</v>
      </c>
      <c r="C578" s="126">
        <f>SUM(C579:C584)</f>
        <v>2877</v>
      </c>
      <c r="D578" s="126">
        <f>SUM(D579:D584)</f>
        <v>3176</v>
      </c>
      <c r="E578" s="126"/>
      <c r="F578" s="126">
        <f>SUM(F579:F584)</f>
        <v>4195</v>
      </c>
      <c r="G578" s="126">
        <f>SUM(G579:G584)</f>
        <v>1804</v>
      </c>
      <c r="H578" s="126">
        <f>SUM(H579:H584)</f>
        <v>2391</v>
      </c>
      <c r="I578" s="126"/>
      <c r="J578" s="126">
        <f>SUM(J579:J584)</f>
        <v>1858</v>
      </c>
      <c r="K578" s="126">
        <f>SUM(K579:K584)</f>
        <v>1073</v>
      </c>
      <c r="L578" s="126">
        <f>SUM(L579:L584)</f>
        <v>785</v>
      </c>
    </row>
    <row r="579" spans="1:12" ht="13.9" customHeight="1" x14ac:dyDescent="0.2">
      <c r="A579" s="45" t="s">
        <v>199</v>
      </c>
      <c r="B579" s="38">
        <v>1617</v>
      </c>
      <c r="C579" s="38">
        <v>808</v>
      </c>
      <c r="D579" s="38">
        <v>809</v>
      </c>
      <c r="E579" s="38"/>
      <c r="F579" s="38">
        <v>1128</v>
      </c>
      <c r="G579" s="38">
        <v>536</v>
      </c>
      <c r="H579" s="38">
        <v>592</v>
      </c>
      <c r="I579" s="38"/>
      <c r="J579" s="38">
        <v>489</v>
      </c>
      <c r="K579" s="38">
        <v>272</v>
      </c>
      <c r="L579" s="38">
        <v>217</v>
      </c>
    </row>
    <row r="580" spans="1:12" ht="13.9" customHeight="1" x14ac:dyDescent="0.2">
      <c r="A580" s="45" t="s">
        <v>200</v>
      </c>
      <c r="B580" s="38">
        <v>1422</v>
      </c>
      <c r="C580" s="38">
        <v>670</v>
      </c>
      <c r="D580" s="38">
        <v>752</v>
      </c>
      <c r="E580" s="38"/>
      <c r="F580" s="38">
        <v>1010</v>
      </c>
      <c r="G580" s="38">
        <v>430</v>
      </c>
      <c r="H580" s="38">
        <v>580</v>
      </c>
      <c r="I580" s="38"/>
      <c r="J580" s="38">
        <v>412</v>
      </c>
      <c r="K580" s="38">
        <v>240</v>
      </c>
      <c r="L580" s="38">
        <v>172</v>
      </c>
    </row>
    <row r="581" spans="1:12" ht="13.9" customHeight="1" x14ac:dyDescent="0.2">
      <c r="A581" s="45" t="s">
        <v>201</v>
      </c>
      <c r="B581" s="38">
        <v>1105</v>
      </c>
      <c r="C581" s="38">
        <v>536</v>
      </c>
      <c r="D581" s="38">
        <v>569</v>
      </c>
      <c r="E581" s="38"/>
      <c r="F581" s="38">
        <v>815</v>
      </c>
      <c r="G581" s="38">
        <v>369</v>
      </c>
      <c r="H581" s="38">
        <v>446</v>
      </c>
      <c r="I581" s="38"/>
      <c r="J581" s="38">
        <v>290</v>
      </c>
      <c r="K581" s="38">
        <v>167</v>
      </c>
      <c r="L581" s="38">
        <v>123</v>
      </c>
    </row>
    <row r="582" spans="1:12" ht="13.9" customHeight="1" x14ac:dyDescent="0.2">
      <c r="A582" s="45" t="s">
        <v>202</v>
      </c>
      <c r="B582" s="38">
        <v>923</v>
      </c>
      <c r="C582" s="38">
        <v>409</v>
      </c>
      <c r="D582" s="38">
        <v>514</v>
      </c>
      <c r="E582" s="38"/>
      <c r="F582" s="38">
        <v>668</v>
      </c>
      <c r="G582" s="38">
        <v>260</v>
      </c>
      <c r="H582" s="38">
        <v>408</v>
      </c>
      <c r="I582" s="38"/>
      <c r="J582" s="38">
        <v>255</v>
      </c>
      <c r="K582" s="38">
        <v>149</v>
      </c>
      <c r="L582" s="38">
        <v>106</v>
      </c>
    </row>
    <row r="583" spans="1:12" ht="13.9" customHeight="1" x14ac:dyDescent="0.2">
      <c r="A583" s="45" t="s">
        <v>203</v>
      </c>
      <c r="B583" s="38">
        <v>584</v>
      </c>
      <c r="C583" s="38">
        <v>254</v>
      </c>
      <c r="D583" s="38">
        <v>330</v>
      </c>
      <c r="E583" s="38"/>
      <c r="F583" s="38">
        <v>412</v>
      </c>
      <c r="G583" s="38">
        <v>167</v>
      </c>
      <c r="H583" s="38">
        <v>245</v>
      </c>
      <c r="I583" s="38"/>
      <c r="J583" s="38">
        <v>172</v>
      </c>
      <c r="K583" s="38">
        <v>87</v>
      </c>
      <c r="L583" s="38">
        <v>85</v>
      </c>
    </row>
    <row r="584" spans="1:12" ht="13.9" customHeight="1" x14ac:dyDescent="0.2">
      <c r="A584" s="45" t="s">
        <v>575</v>
      </c>
      <c r="B584" s="38">
        <v>402</v>
      </c>
      <c r="C584" s="38">
        <v>200</v>
      </c>
      <c r="D584" s="38">
        <v>202</v>
      </c>
      <c r="E584" s="38"/>
      <c r="F584" s="38">
        <v>162</v>
      </c>
      <c r="G584" s="38">
        <v>42</v>
      </c>
      <c r="H584" s="38">
        <v>120</v>
      </c>
      <c r="I584" s="38"/>
      <c r="J584" s="38">
        <v>240</v>
      </c>
      <c r="K584" s="38">
        <v>158</v>
      </c>
      <c r="L584" s="38">
        <v>82</v>
      </c>
    </row>
    <row r="585" spans="1:12" ht="13.9" customHeight="1" x14ac:dyDescent="0.2">
      <c r="A585" s="127" t="s">
        <v>247</v>
      </c>
      <c r="B585" s="126">
        <f>SUM(B586:B591)</f>
        <v>151235</v>
      </c>
      <c r="C585" s="126">
        <f>SUM(C586:C591)</f>
        <v>70623</v>
      </c>
      <c r="D585" s="126">
        <f>SUM(D586:D591)</f>
        <v>80612</v>
      </c>
      <c r="E585" s="126"/>
      <c r="F585" s="126">
        <f>SUM(F586:F591)</f>
        <v>129498</v>
      </c>
      <c r="G585" s="126">
        <f>SUM(G586:G591)</f>
        <v>58888</v>
      </c>
      <c r="H585" s="126">
        <f>SUM(H586:H591)</f>
        <v>70610</v>
      </c>
      <c r="I585" s="126"/>
      <c r="J585" s="126">
        <f>SUM(J586:J591)</f>
        <v>21737</v>
      </c>
      <c r="K585" s="126">
        <f>SUM(K586:K591)</f>
        <v>11735</v>
      </c>
      <c r="L585" s="126">
        <f>SUM(L586:L591)</f>
        <v>10002</v>
      </c>
    </row>
    <row r="586" spans="1:12" ht="13.9" customHeight="1" x14ac:dyDescent="0.2">
      <c r="A586" s="45" t="s">
        <v>199</v>
      </c>
      <c r="B586" s="38">
        <v>40609</v>
      </c>
      <c r="C586" s="38">
        <v>19652</v>
      </c>
      <c r="D586" s="38">
        <v>20957</v>
      </c>
      <c r="E586" s="38"/>
      <c r="F586" s="38">
        <v>33897</v>
      </c>
      <c r="G586" s="38">
        <v>16094</v>
      </c>
      <c r="H586" s="38">
        <v>17803</v>
      </c>
      <c r="I586" s="38"/>
      <c r="J586" s="38">
        <v>6712</v>
      </c>
      <c r="K586" s="38">
        <v>3558</v>
      </c>
      <c r="L586" s="38">
        <v>3154</v>
      </c>
    </row>
    <row r="587" spans="1:12" ht="13.9" customHeight="1" x14ac:dyDescent="0.2">
      <c r="A587" s="45" t="s">
        <v>200</v>
      </c>
      <c r="B587" s="38">
        <v>34244</v>
      </c>
      <c r="C587" s="38">
        <v>16290</v>
      </c>
      <c r="D587" s="38">
        <v>17954</v>
      </c>
      <c r="E587" s="38"/>
      <c r="F587" s="38">
        <v>28905</v>
      </c>
      <c r="G587" s="38">
        <v>13417</v>
      </c>
      <c r="H587" s="38">
        <v>15488</v>
      </c>
      <c r="I587" s="38"/>
      <c r="J587" s="38">
        <v>5339</v>
      </c>
      <c r="K587" s="38">
        <v>2873</v>
      </c>
      <c r="L587" s="38">
        <v>2466</v>
      </c>
    </row>
    <row r="588" spans="1:12" ht="13.9" customHeight="1" x14ac:dyDescent="0.2">
      <c r="A588" s="45" t="s">
        <v>201</v>
      </c>
      <c r="B588" s="38">
        <v>29452</v>
      </c>
      <c r="C588" s="38">
        <v>13914</v>
      </c>
      <c r="D588" s="38">
        <v>15538</v>
      </c>
      <c r="E588" s="38"/>
      <c r="F588" s="38">
        <v>25563</v>
      </c>
      <c r="G588" s="38">
        <v>11735</v>
      </c>
      <c r="H588" s="38">
        <v>13828</v>
      </c>
      <c r="I588" s="38"/>
      <c r="J588" s="38">
        <v>3889</v>
      </c>
      <c r="K588" s="38">
        <v>2179</v>
      </c>
      <c r="L588" s="38">
        <v>1710</v>
      </c>
    </row>
    <row r="589" spans="1:12" ht="13.9" customHeight="1" x14ac:dyDescent="0.2">
      <c r="A589" s="45" t="s">
        <v>202</v>
      </c>
      <c r="B589" s="38">
        <v>21885</v>
      </c>
      <c r="C589" s="38">
        <v>9974</v>
      </c>
      <c r="D589" s="38">
        <v>11911</v>
      </c>
      <c r="E589" s="38"/>
      <c r="F589" s="38">
        <v>19133</v>
      </c>
      <c r="G589" s="38">
        <v>8541</v>
      </c>
      <c r="H589" s="38">
        <v>10592</v>
      </c>
      <c r="I589" s="38"/>
      <c r="J589" s="38">
        <v>2752</v>
      </c>
      <c r="K589" s="38">
        <v>1433</v>
      </c>
      <c r="L589" s="38">
        <v>1319</v>
      </c>
    </row>
    <row r="590" spans="1:12" ht="13.9" customHeight="1" x14ac:dyDescent="0.2">
      <c r="A590" s="45" t="s">
        <v>203</v>
      </c>
      <c r="B590" s="38">
        <v>13884</v>
      </c>
      <c r="C590" s="38">
        <v>6089</v>
      </c>
      <c r="D590" s="38">
        <v>7795</v>
      </c>
      <c r="E590" s="38"/>
      <c r="F590" s="38">
        <v>12132</v>
      </c>
      <c r="G590" s="38">
        <v>5161</v>
      </c>
      <c r="H590" s="38">
        <v>6971</v>
      </c>
      <c r="I590" s="38"/>
      <c r="J590" s="38">
        <v>1752</v>
      </c>
      <c r="K590" s="38">
        <v>928</v>
      </c>
      <c r="L590" s="38">
        <v>824</v>
      </c>
    </row>
    <row r="591" spans="1:12" ht="13.9" customHeight="1" x14ac:dyDescent="0.2">
      <c r="A591" s="45" t="s">
        <v>575</v>
      </c>
      <c r="B591" s="38">
        <v>11161</v>
      </c>
      <c r="C591" s="38">
        <v>4704</v>
      </c>
      <c r="D591" s="38">
        <v>6457</v>
      </c>
      <c r="E591" s="38"/>
      <c r="F591" s="38">
        <v>9868</v>
      </c>
      <c r="G591" s="38">
        <v>3940</v>
      </c>
      <c r="H591" s="38">
        <v>5928</v>
      </c>
      <c r="I591" s="38"/>
      <c r="J591" s="38">
        <v>1293</v>
      </c>
      <c r="K591" s="38">
        <v>764</v>
      </c>
      <c r="L591" s="38">
        <v>529</v>
      </c>
    </row>
    <row r="592" spans="1:12" ht="13.9" customHeight="1" x14ac:dyDescent="0.2">
      <c r="A592" s="277" t="s">
        <v>247</v>
      </c>
      <c r="B592" s="126">
        <f>SUM(B593:B598)</f>
        <v>34889</v>
      </c>
      <c r="C592" s="126">
        <f>SUM(C593:C598)</f>
        <v>15533</v>
      </c>
      <c r="D592" s="126">
        <f>SUM(D593:D598)</f>
        <v>19356</v>
      </c>
      <c r="E592" s="126"/>
      <c r="F592" s="126">
        <f>SUM(F593:F598)</f>
        <v>32651</v>
      </c>
      <c r="G592" s="126">
        <f>SUM(G593:G598)</f>
        <v>14329</v>
      </c>
      <c r="H592" s="126">
        <f>SUM(H593:H598)</f>
        <v>18322</v>
      </c>
      <c r="I592" s="126"/>
      <c r="J592" s="126">
        <f>SUM(J593:J598)</f>
        <v>2238</v>
      </c>
      <c r="K592" s="126">
        <f>SUM(K593:K598)</f>
        <v>1204</v>
      </c>
      <c r="L592" s="126">
        <f>SUM(L593:L598)</f>
        <v>1034</v>
      </c>
    </row>
    <row r="593" spans="1:12" ht="13.9" customHeight="1" x14ac:dyDescent="0.2">
      <c r="A593" s="45" t="s">
        <v>199</v>
      </c>
      <c r="B593" s="38">
        <v>9408</v>
      </c>
      <c r="C593" s="38">
        <v>4428</v>
      </c>
      <c r="D593" s="38">
        <v>4980</v>
      </c>
      <c r="E593" s="38"/>
      <c r="F593" s="38">
        <v>8748</v>
      </c>
      <c r="G593" s="38">
        <v>4086</v>
      </c>
      <c r="H593" s="38">
        <v>4662</v>
      </c>
      <c r="I593" s="38"/>
      <c r="J593" s="38">
        <v>660</v>
      </c>
      <c r="K593" s="38">
        <v>342</v>
      </c>
      <c r="L593" s="38">
        <v>318</v>
      </c>
    </row>
    <row r="594" spans="1:12" ht="13.9" customHeight="1" x14ac:dyDescent="0.2">
      <c r="A594" s="45" t="s">
        <v>200</v>
      </c>
      <c r="B594" s="38">
        <v>7665</v>
      </c>
      <c r="C594" s="38">
        <v>3460</v>
      </c>
      <c r="D594" s="38">
        <v>4205</v>
      </c>
      <c r="E594" s="38"/>
      <c r="F594" s="38">
        <v>7156</v>
      </c>
      <c r="G594" s="38">
        <v>3193</v>
      </c>
      <c r="H594" s="38">
        <v>3963</v>
      </c>
      <c r="I594" s="38"/>
      <c r="J594" s="38">
        <v>509</v>
      </c>
      <c r="K594" s="38">
        <v>267</v>
      </c>
      <c r="L594" s="38">
        <v>242</v>
      </c>
    </row>
    <row r="595" spans="1:12" ht="13.9" customHeight="1" x14ac:dyDescent="0.2">
      <c r="A595" s="45" t="s">
        <v>201</v>
      </c>
      <c r="B595" s="38">
        <v>6697</v>
      </c>
      <c r="C595" s="38">
        <v>2959</v>
      </c>
      <c r="D595" s="38">
        <v>3738</v>
      </c>
      <c r="E595" s="38"/>
      <c r="F595" s="38">
        <v>6275</v>
      </c>
      <c r="G595" s="38">
        <v>2729</v>
      </c>
      <c r="H595" s="38">
        <v>3546</v>
      </c>
      <c r="I595" s="38"/>
      <c r="J595" s="38">
        <v>422</v>
      </c>
      <c r="K595" s="38">
        <v>230</v>
      </c>
      <c r="L595" s="38">
        <v>192</v>
      </c>
    </row>
    <row r="596" spans="1:12" ht="13.9" customHeight="1" x14ac:dyDescent="0.2">
      <c r="A596" s="45" t="s">
        <v>202</v>
      </c>
      <c r="B596" s="38">
        <v>5169</v>
      </c>
      <c r="C596" s="38">
        <v>2272</v>
      </c>
      <c r="D596" s="38">
        <v>2897</v>
      </c>
      <c r="E596" s="38"/>
      <c r="F596" s="38">
        <v>4897</v>
      </c>
      <c r="G596" s="38">
        <v>2133</v>
      </c>
      <c r="H596" s="38">
        <v>2764</v>
      </c>
      <c r="I596" s="38"/>
      <c r="J596" s="38">
        <v>272</v>
      </c>
      <c r="K596" s="38">
        <v>139</v>
      </c>
      <c r="L596" s="38">
        <v>133</v>
      </c>
    </row>
    <row r="597" spans="1:12" ht="13.9" customHeight="1" x14ac:dyDescent="0.2">
      <c r="A597" s="45" t="s">
        <v>203</v>
      </c>
      <c r="B597" s="38">
        <v>3307</v>
      </c>
      <c r="C597" s="38">
        <v>1359</v>
      </c>
      <c r="D597" s="38">
        <v>1948</v>
      </c>
      <c r="E597" s="38"/>
      <c r="F597" s="38">
        <v>3139</v>
      </c>
      <c r="G597" s="38">
        <v>1265</v>
      </c>
      <c r="H597" s="38">
        <v>1874</v>
      </c>
      <c r="I597" s="38"/>
      <c r="J597" s="38">
        <v>168</v>
      </c>
      <c r="K597" s="38">
        <v>94</v>
      </c>
      <c r="L597" s="38">
        <v>74</v>
      </c>
    </row>
    <row r="598" spans="1:12" ht="13.9" customHeight="1" x14ac:dyDescent="0.2">
      <c r="A598" s="45" t="s">
        <v>575</v>
      </c>
      <c r="B598" s="38">
        <v>2643</v>
      </c>
      <c r="C598" s="38">
        <v>1055</v>
      </c>
      <c r="D598" s="38">
        <v>1588</v>
      </c>
      <c r="E598" s="38"/>
      <c r="F598" s="38">
        <v>2436</v>
      </c>
      <c r="G598" s="38">
        <v>923</v>
      </c>
      <c r="H598" s="38">
        <v>1513</v>
      </c>
      <c r="I598" s="38"/>
      <c r="J598" s="38">
        <v>207</v>
      </c>
      <c r="K598" s="38">
        <v>132</v>
      </c>
      <c r="L598" s="38">
        <v>75</v>
      </c>
    </row>
    <row r="599" spans="1:12" ht="5.0999999999999996" customHeight="1" x14ac:dyDescent="0.2">
      <c r="A599" s="114"/>
      <c r="B599" s="93"/>
      <c r="C599" s="93"/>
      <c r="D599" s="93"/>
      <c r="E599" s="93"/>
      <c r="F599" s="93"/>
      <c r="G599" s="93"/>
      <c r="H599" s="93"/>
      <c r="I599" s="93"/>
      <c r="J599" s="93"/>
      <c r="K599" s="93"/>
      <c r="L599" s="93"/>
    </row>
    <row r="600" spans="1:12" ht="43.5" customHeight="1" x14ac:dyDescent="0.2">
      <c r="A600" s="45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</row>
    <row r="601" spans="1:12" ht="43.5" customHeight="1" x14ac:dyDescent="0.2">
      <c r="A601" s="45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</row>
    <row r="602" spans="1:12" ht="43.5" customHeight="1" x14ac:dyDescent="0.2">
      <c r="A602" s="45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</row>
    <row r="603" spans="1:12" ht="43.5" customHeight="1" x14ac:dyDescent="0.2">
      <c r="A603" s="45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</row>
    <row r="604" spans="1:12" ht="43.5" customHeight="1" x14ac:dyDescent="0.2">
      <c r="A604" s="45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</row>
    <row r="605" spans="1:12" ht="43.5" customHeight="1" x14ac:dyDescent="0.2">
      <c r="A605" s="45"/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</row>
    <row r="606" spans="1:12" ht="1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0"/>
    </row>
    <row r="607" spans="1:12" ht="15" customHeight="1" x14ac:dyDescent="0.25">
      <c r="A607" s="1"/>
      <c r="B607" s="1"/>
      <c r="C607" s="301" t="s">
        <v>384</v>
      </c>
      <c r="D607" s="301"/>
      <c r="E607" s="301"/>
      <c r="F607" s="301"/>
      <c r="G607" s="301"/>
      <c r="H607" s="301"/>
      <c r="I607" s="301"/>
      <c r="J607" s="301"/>
      <c r="K607" s="301"/>
      <c r="L607" s="301"/>
    </row>
    <row r="608" spans="1:12" ht="5.0999999999999996" customHeight="1" x14ac:dyDescent="0.25">
      <c r="A608" s="85"/>
      <c r="B608" s="85"/>
      <c r="C608" s="99"/>
      <c r="D608" s="99"/>
      <c r="E608" s="99"/>
      <c r="F608" s="99"/>
      <c r="G608" s="99"/>
      <c r="H608" s="99"/>
      <c r="I608" s="99"/>
      <c r="J608" s="99"/>
      <c r="K608" s="99"/>
      <c r="L608" s="106"/>
    </row>
    <row r="609" spans="1:12" ht="5.0999999999999996" customHeight="1" x14ac:dyDescent="0.2">
      <c r="A609" s="61"/>
      <c r="B609" s="61"/>
      <c r="C609" s="61"/>
      <c r="D609" s="61"/>
      <c r="E609" s="61"/>
      <c r="F609" s="61"/>
      <c r="G609" s="61"/>
      <c r="H609" s="61"/>
      <c r="I609" s="61"/>
      <c r="J609" s="61"/>
      <c r="K609" s="61"/>
      <c r="L609" s="61"/>
    </row>
    <row r="610" spans="1:12" ht="15" customHeight="1" x14ac:dyDescent="0.2">
      <c r="A610" s="84" t="s">
        <v>499</v>
      </c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22"/>
    </row>
    <row r="611" spans="1:12" ht="15" customHeight="1" x14ac:dyDescent="0.2">
      <c r="A611" s="84" t="s">
        <v>502</v>
      </c>
      <c r="B611" s="15"/>
      <c r="C611" s="15"/>
      <c r="D611" s="15"/>
      <c r="E611" s="15"/>
      <c r="F611" s="15"/>
      <c r="G611" s="60"/>
      <c r="H611" s="60"/>
      <c r="I611" s="60"/>
      <c r="J611" s="60"/>
      <c r="K611" s="60"/>
      <c r="L611" s="23"/>
    </row>
    <row r="612" spans="1:12" ht="15" customHeight="1" x14ac:dyDescent="0.2">
      <c r="A612" s="3"/>
      <c r="B612" s="15"/>
      <c r="C612" s="15"/>
      <c r="D612" s="15"/>
      <c r="E612" s="15"/>
      <c r="F612" s="15"/>
      <c r="G612" s="60"/>
      <c r="H612" s="60"/>
      <c r="I612" s="60"/>
      <c r="J612" s="60"/>
      <c r="K612" s="60"/>
      <c r="L612" s="40" t="s">
        <v>1</v>
      </c>
    </row>
    <row r="613" spans="1:12" ht="5.0999999999999996" customHeight="1" x14ac:dyDescent="0.25">
      <c r="A613" s="109"/>
      <c r="B613" s="109"/>
      <c r="C613" s="109"/>
      <c r="D613" s="309"/>
      <c r="E613" s="309"/>
      <c r="F613" s="309"/>
      <c r="G613" s="309"/>
      <c r="H613" s="309"/>
      <c r="I613" s="309"/>
      <c r="J613" s="309"/>
      <c r="K613" s="309"/>
      <c r="L613" s="309"/>
    </row>
    <row r="614" spans="1:12" ht="5.0999999999999996" customHeight="1" x14ac:dyDescent="0.25">
      <c r="A614" s="104"/>
      <c r="B614" s="100"/>
      <c r="C614" s="100"/>
      <c r="D614" s="100"/>
      <c r="E614" s="100"/>
      <c r="F614" s="100"/>
      <c r="G614" s="100"/>
      <c r="H614" s="100"/>
      <c r="I614" s="100"/>
      <c r="J614" s="100"/>
      <c r="K614" s="110"/>
      <c r="L614" s="111"/>
    </row>
    <row r="615" spans="1:12" ht="18" customHeight="1" x14ac:dyDescent="0.2">
      <c r="A615" s="305" t="s">
        <v>198</v>
      </c>
      <c r="B615" s="267"/>
      <c r="C615" s="267" t="s">
        <v>3</v>
      </c>
      <c r="D615" s="267"/>
      <c r="E615" s="268"/>
      <c r="F615" s="267" t="s">
        <v>4</v>
      </c>
      <c r="G615" s="267" t="s">
        <v>574</v>
      </c>
      <c r="H615" s="267"/>
      <c r="I615" s="268"/>
      <c r="J615" s="267"/>
      <c r="K615" s="269" t="s">
        <v>5</v>
      </c>
      <c r="L615" s="267"/>
    </row>
    <row r="616" spans="1:12" ht="18" customHeight="1" x14ac:dyDescent="0.2">
      <c r="A616" s="305"/>
      <c r="B616" s="262" t="s">
        <v>6</v>
      </c>
      <c r="C616" s="262" t="s">
        <v>7</v>
      </c>
      <c r="D616" s="262" t="s">
        <v>8</v>
      </c>
      <c r="E616" s="262"/>
      <c r="F616" s="262" t="s">
        <v>6</v>
      </c>
      <c r="G616" s="262" t="s">
        <v>7</v>
      </c>
      <c r="H616" s="262" t="s">
        <v>8</v>
      </c>
      <c r="I616" s="262"/>
      <c r="J616" s="262" t="s">
        <v>6</v>
      </c>
      <c r="K616" s="262" t="s">
        <v>7</v>
      </c>
      <c r="L616" s="262" t="s">
        <v>8</v>
      </c>
    </row>
    <row r="617" spans="1:12" ht="5.0999999999999996" customHeight="1" x14ac:dyDescent="0.2">
      <c r="A617" s="112"/>
      <c r="B617" s="113"/>
      <c r="C617" s="113"/>
      <c r="D617" s="113"/>
      <c r="E617" s="113"/>
      <c r="F617" s="113"/>
      <c r="G617" s="113"/>
      <c r="H617" s="113"/>
      <c r="I617" s="113"/>
      <c r="J617" s="113"/>
      <c r="K617" s="113"/>
      <c r="L617" s="113"/>
    </row>
    <row r="618" spans="1:12" ht="5.0999999999999996" customHeight="1" x14ac:dyDescent="0.2">
      <c r="A618" s="30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</row>
    <row r="619" spans="1:12" ht="13.9" customHeight="1" x14ac:dyDescent="0.2">
      <c r="A619" s="277" t="s">
        <v>343</v>
      </c>
      <c r="B619" s="126">
        <f>SUM(B620:B625)</f>
        <v>30056</v>
      </c>
      <c r="C619" s="126">
        <f>SUM(C620:C625)</f>
        <v>13884</v>
      </c>
      <c r="D619" s="126">
        <f>SUM(D620:D625)</f>
        <v>16172</v>
      </c>
      <c r="E619" s="126"/>
      <c r="F619" s="126">
        <f>SUM(F620:F625)</f>
        <v>28904</v>
      </c>
      <c r="G619" s="126">
        <f>SUM(G620:G625)</f>
        <v>13141</v>
      </c>
      <c r="H619" s="126">
        <f>SUM(H620:H625)</f>
        <v>15763</v>
      </c>
      <c r="I619" s="126"/>
      <c r="J619" s="126">
        <f>SUM(J620:J625)</f>
        <v>1152</v>
      </c>
      <c r="K619" s="126">
        <f>SUM(K620:K625)</f>
        <v>743</v>
      </c>
      <c r="L619" s="126">
        <f>SUM(L620:L625)</f>
        <v>409</v>
      </c>
    </row>
    <row r="620" spans="1:12" ht="13.9" customHeight="1" x14ac:dyDescent="0.2">
      <c r="A620" s="45" t="s">
        <v>199</v>
      </c>
      <c r="B620" s="38">
        <v>8641</v>
      </c>
      <c r="C620" s="38">
        <v>4269</v>
      </c>
      <c r="D620" s="38">
        <v>4372</v>
      </c>
      <c r="E620" s="38"/>
      <c r="F620" s="38">
        <v>7990</v>
      </c>
      <c r="G620" s="38">
        <v>3890</v>
      </c>
      <c r="H620" s="38">
        <v>4100</v>
      </c>
      <c r="I620" s="38"/>
      <c r="J620" s="38">
        <v>651</v>
      </c>
      <c r="K620" s="38">
        <v>379</v>
      </c>
      <c r="L620" s="38">
        <v>272</v>
      </c>
    </row>
    <row r="621" spans="1:12" ht="13.9" customHeight="1" x14ac:dyDescent="0.2">
      <c r="A621" s="45" t="s">
        <v>200</v>
      </c>
      <c r="B621" s="38">
        <v>6943</v>
      </c>
      <c r="C621" s="38">
        <v>3259</v>
      </c>
      <c r="D621" s="38">
        <v>3684</v>
      </c>
      <c r="E621" s="38"/>
      <c r="F621" s="38">
        <v>6569</v>
      </c>
      <c r="G621" s="38">
        <v>3019</v>
      </c>
      <c r="H621" s="38">
        <v>3550</v>
      </c>
      <c r="I621" s="38"/>
      <c r="J621" s="38">
        <v>374</v>
      </c>
      <c r="K621" s="38">
        <v>240</v>
      </c>
      <c r="L621" s="38">
        <v>134</v>
      </c>
    </row>
    <row r="622" spans="1:12" ht="13.9" customHeight="1" x14ac:dyDescent="0.2">
      <c r="A622" s="45" t="s">
        <v>201</v>
      </c>
      <c r="B622" s="38">
        <v>5614</v>
      </c>
      <c r="C622" s="38">
        <v>2609</v>
      </c>
      <c r="D622" s="38">
        <v>3005</v>
      </c>
      <c r="E622" s="38"/>
      <c r="F622" s="38">
        <v>5489</v>
      </c>
      <c r="G622" s="38">
        <v>2487</v>
      </c>
      <c r="H622" s="38">
        <v>3002</v>
      </c>
      <c r="I622" s="38"/>
      <c r="J622" s="38">
        <v>125</v>
      </c>
      <c r="K622" s="38">
        <v>122</v>
      </c>
      <c r="L622" s="38">
        <v>3</v>
      </c>
    </row>
    <row r="623" spans="1:12" ht="13.9" customHeight="1" x14ac:dyDescent="0.2">
      <c r="A623" s="45" t="s">
        <v>202</v>
      </c>
      <c r="B623" s="38">
        <v>4146</v>
      </c>
      <c r="C623" s="38">
        <v>1837</v>
      </c>
      <c r="D623" s="38">
        <v>2309</v>
      </c>
      <c r="E623" s="38"/>
      <c r="F623" s="38">
        <v>4144</v>
      </c>
      <c r="G623" s="38">
        <v>1835</v>
      </c>
      <c r="H623" s="38">
        <v>2309</v>
      </c>
      <c r="I623" s="38"/>
      <c r="J623" s="38">
        <v>2</v>
      </c>
      <c r="K623" s="38">
        <v>2</v>
      </c>
      <c r="L623" s="38">
        <v>0</v>
      </c>
    </row>
    <row r="624" spans="1:12" ht="13.9" customHeight="1" x14ac:dyDescent="0.2">
      <c r="A624" s="45" t="s">
        <v>203</v>
      </c>
      <c r="B624" s="38">
        <v>2497</v>
      </c>
      <c r="C624" s="38">
        <v>1047</v>
      </c>
      <c r="D624" s="38">
        <v>1450</v>
      </c>
      <c r="E624" s="38"/>
      <c r="F624" s="38">
        <v>2497</v>
      </c>
      <c r="G624" s="38">
        <v>1047</v>
      </c>
      <c r="H624" s="38">
        <v>1450</v>
      </c>
      <c r="I624" s="38"/>
      <c r="J624" s="38">
        <v>0</v>
      </c>
      <c r="K624" s="38">
        <v>0</v>
      </c>
      <c r="L624" s="38">
        <v>0</v>
      </c>
    </row>
    <row r="625" spans="1:12" ht="13.9" customHeight="1" x14ac:dyDescent="0.2">
      <c r="A625" s="45" t="s">
        <v>575</v>
      </c>
      <c r="B625" s="38">
        <v>2215</v>
      </c>
      <c r="C625" s="38">
        <v>863</v>
      </c>
      <c r="D625" s="38">
        <v>1352</v>
      </c>
      <c r="E625" s="38"/>
      <c r="F625" s="38">
        <v>2215</v>
      </c>
      <c r="G625" s="38">
        <v>863</v>
      </c>
      <c r="H625" s="38">
        <v>1352</v>
      </c>
      <c r="I625" s="38"/>
      <c r="J625" s="38">
        <v>0</v>
      </c>
      <c r="K625" s="38">
        <v>0</v>
      </c>
      <c r="L625" s="38">
        <v>0</v>
      </c>
    </row>
    <row r="626" spans="1:12" ht="13.9" customHeight="1" x14ac:dyDescent="0.2">
      <c r="A626" s="277" t="s">
        <v>341</v>
      </c>
      <c r="B626" s="126">
        <f>SUM(B627:B632)</f>
        <v>4888</v>
      </c>
      <c r="C626" s="126">
        <f>SUM(C627:C632)</f>
        <v>2367</v>
      </c>
      <c r="D626" s="126">
        <f>SUM(D627:D632)</f>
        <v>2521</v>
      </c>
      <c r="E626" s="126"/>
      <c r="F626" s="126">
        <f>SUM(F627:F632)</f>
        <v>3074</v>
      </c>
      <c r="G626" s="126">
        <f>SUM(G627:G632)</f>
        <v>1453</v>
      </c>
      <c r="H626" s="126">
        <f>SUM(H627:H632)</f>
        <v>1621</v>
      </c>
      <c r="I626" s="126"/>
      <c r="J626" s="126">
        <f>SUM(J627:J632)</f>
        <v>1814</v>
      </c>
      <c r="K626" s="126">
        <f>SUM(K627:K632)</f>
        <v>914</v>
      </c>
      <c r="L626" s="126">
        <f>SUM(L627:L632)</f>
        <v>900</v>
      </c>
    </row>
    <row r="627" spans="1:12" ht="13.9" customHeight="1" x14ac:dyDescent="0.2">
      <c r="A627" s="45" t="s">
        <v>199</v>
      </c>
      <c r="B627" s="38">
        <v>1238</v>
      </c>
      <c r="C627" s="38">
        <v>606</v>
      </c>
      <c r="D627" s="38">
        <v>632</v>
      </c>
      <c r="E627" s="38"/>
      <c r="F627" s="38">
        <v>782</v>
      </c>
      <c r="G627" s="38">
        <v>381</v>
      </c>
      <c r="H627" s="38">
        <v>401</v>
      </c>
      <c r="I627" s="38"/>
      <c r="J627" s="38">
        <v>456</v>
      </c>
      <c r="K627" s="38">
        <v>225</v>
      </c>
      <c r="L627" s="38">
        <v>231</v>
      </c>
    </row>
    <row r="628" spans="1:12" ht="13.9" customHeight="1" x14ac:dyDescent="0.2">
      <c r="A628" s="45" t="s">
        <v>200</v>
      </c>
      <c r="B628" s="38">
        <v>1119</v>
      </c>
      <c r="C628" s="38">
        <v>549</v>
      </c>
      <c r="D628" s="38">
        <v>570</v>
      </c>
      <c r="E628" s="38"/>
      <c r="F628" s="38">
        <v>693</v>
      </c>
      <c r="G628" s="38">
        <v>334</v>
      </c>
      <c r="H628" s="38">
        <v>359</v>
      </c>
      <c r="I628" s="38"/>
      <c r="J628" s="38">
        <v>426</v>
      </c>
      <c r="K628" s="38">
        <v>215</v>
      </c>
      <c r="L628" s="38">
        <v>211</v>
      </c>
    </row>
    <row r="629" spans="1:12" ht="13.9" customHeight="1" x14ac:dyDescent="0.2">
      <c r="A629" s="45" t="s">
        <v>201</v>
      </c>
      <c r="B629" s="38">
        <v>953</v>
      </c>
      <c r="C629" s="38">
        <v>502</v>
      </c>
      <c r="D629" s="38">
        <v>451</v>
      </c>
      <c r="E629" s="38"/>
      <c r="F629" s="38">
        <v>599</v>
      </c>
      <c r="G629" s="38">
        <v>315</v>
      </c>
      <c r="H629" s="38">
        <v>284</v>
      </c>
      <c r="I629" s="38"/>
      <c r="J629" s="38">
        <v>354</v>
      </c>
      <c r="K629" s="38">
        <v>187</v>
      </c>
      <c r="L629" s="38">
        <v>167</v>
      </c>
    </row>
    <row r="630" spans="1:12" ht="13.9" customHeight="1" x14ac:dyDescent="0.2">
      <c r="A630" s="45" t="s">
        <v>202</v>
      </c>
      <c r="B630" s="38">
        <v>759</v>
      </c>
      <c r="C630" s="38">
        <v>348</v>
      </c>
      <c r="D630" s="38">
        <v>411</v>
      </c>
      <c r="E630" s="38"/>
      <c r="F630" s="38">
        <v>479</v>
      </c>
      <c r="G630" s="38">
        <v>202</v>
      </c>
      <c r="H630" s="38">
        <v>277</v>
      </c>
      <c r="I630" s="38"/>
      <c r="J630" s="38">
        <v>280</v>
      </c>
      <c r="K630" s="38">
        <v>146</v>
      </c>
      <c r="L630" s="38">
        <v>134</v>
      </c>
    </row>
    <row r="631" spans="1:12" ht="13.9" customHeight="1" x14ac:dyDescent="0.2">
      <c r="A631" s="45" t="s">
        <v>203</v>
      </c>
      <c r="B631" s="38">
        <v>456</v>
      </c>
      <c r="C631" s="38">
        <v>195</v>
      </c>
      <c r="D631" s="38">
        <v>261</v>
      </c>
      <c r="E631" s="38"/>
      <c r="F631" s="38">
        <v>273</v>
      </c>
      <c r="G631" s="38">
        <v>114</v>
      </c>
      <c r="H631" s="38">
        <v>159</v>
      </c>
      <c r="I631" s="38"/>
      <c r="J631" s="38">
        <v>183</v>
      </c>
      <c r="K631" s="38">
        <v>81</v>
      </c>
      <c r="L631" s="38">
        <v>102</v>
      </c>
    </row>
    <row r="632" spans="1:12" ht="13.9" customHeight="1" x14ac:dyDescent="0.2">
      <c r="A632" s="45" t="s">
        <v>575</v>
      </c>
      <c r="B632" s="6">
        <v>363</v>
      </c>
      <c r="C632" s="6">
        <v>167</v>
      </c>
      <c r="D632" s="6">
        <v>196</v>
      </c>
      <c r="E632" s="6"/>
      <c r="F632" s="6">
        <v>248</v>
      </c>
      <c r="G632" s="6">
        <v>107</v>
      </c>
      <c r="H632" s="6">
        <v>141</v>
      </c>
      <c r="I632" s="6"/>
      <c r="J632" s="6">
        <v>115</v>
      </c>
      <c r="K632" s="6">
        <v>60</v>
      </c>
      <c r="L632" s="6">
        <v>55</v>
      </c>
    </row>
    <row r="633" spans="1:12" ht="13.9" customHeight="1" x14ac:dyDescent="0.2">
      <c r="A633" s="277" t="s">
        <v>342</v>
      </c>
      <c r="B633" s="126">
        <f>SUM(B634:B639)</f>
        <v>15219</v>
      </c>
      <c r="C633" s="126">
        <f>SUM(C634:C639)</f>
        <v>7057</v>
      </c>
      <c r="D633" s="126">
        <f>SUM(D634:D639)</f>
        <v>8162</v>
      </c>
      <c r="E633" s="126"/>
      <c r="F633" s="126">
        <f>SUM(F634:F639)</f>
        <v>13122</v>
      </c>
      <c r="G633" s="126">
        <f>SUM(G634:G639)</f>
        <v>5909</v>
      </c>
      <c r="H633" s="126">
        <f>SUM(H634:H639)</f>
        <v>7213</v>
      </c>
      <c r="I633" s="126"/>
      <c r="J633" s="126">
        <f>SUM(J634:J639)</f>
        <v>2097</v>
      </c>
      <c r="K633" s="126">
        <f>SUM(K634:K639)</f>
        <v>1148</v>
      </c>
      <c r="L633" s="126">
        <f>SUM(L634:L639)</f>
        <v>949</v>
      </c>
    </row>
    <row r="634" spans="1:12" ht="13.9" customHeight="1" x14ac:dyDescent="0.2">
      <c r="A634" s="45" t="s">
        <v>199</v>
      </c>
      <c r="B634" s="38">
        <v>3903</v>
      </c>
      <c r="C634" s="38">
        <v>1883</v>
      </c>
      <c r="D634" s="38">
        <v>2020</v>
      </c>
      <c r="E634" s="38"/>
      <c r="F634" s="38">
        <v>3221</v>
      </c>
      <c r="G634" s="38">
        <v>1521</v>
      </c>
      <c r="H634" s="38">
        <v>1700</v>
      </c>
      <c r="I634" s="38"/>
      <c r="J634" s="38">
        <v>682</v>
      </c>
      <c r="K634" s="38">
        <v>362</v>
      </c>
      <c r="L634" s="38">
        <v>320</v>
      </c>
    </row>
    <row r="635" spans="1:12" ht="13.9" customHeight="1" x14ac:dyDescent="0.2">
      <c r="A635" s="45" t="s">
        <v>200</v>
      </c>
      <c r="B635" s="38">
        <v>3530</v>
      </c>
      <c r="C635" s="38">
        <v>1670</v>
      </c>
      <c r="D635" s="38">
        <v>1860</v>
      </c>
      <c r="E635" s="38"/>
      <c r="F635" s="38">
        <v>2993</v>
      </c>
      <c r="G635" s="38">
        <v>1385</v>
      </c>
      <c r="H635" s="38">
        <v>1608</v>
      </c>
      <c r="I635" s="38"/>
      <c r="J635" s="38">
        <v>537</v>
      </c>
      <c r="K635" s="38">
        <v>285</v>
      </c>
      <c r="L635" s="38">
        <v>252</v>
      </c>
    </row>
    <row r="636" spans="1:12" ht="13.9" customHeight="1" x14ac:dyDescent="0.2">
      <c r="A636" s="45" t="s">
        <v>201</v>
      </c>
      <c r="B636" s="38">
        <v>3000</v>
      </c>
      <c r="C636" s="38">
        <v>1395</v>
      </c>
      <c r="D636" s="38">
        <v>1605</v>
      </c>
      <c r="E636" s="38"/>
      <c r="F636" s="38">
        <v>2615</v>
      </c>
      <c r="G636" s="38">
        <v>1174</v>
      </c>
      <c r="H636" s="38">
        <v>1441</v>
      </c>
      <c r="I636" s="38"/>
      <c r="J636" s="38">
        <v>385</v>
      </c>
      <c r="K636" s="38">
        <v>221</v>
      </c>
      <c r="L636" s="38">
        <v>164</v>
      </c>
    </row>
    <row r="637" spans="1:12" ht="13.9" customHeight="1" x14ac:dyDescent="0.2">
      <c r="A637" s="45" t="s">
        <v>202</v>
      </c>
      <c r="B637" s="38">
        <v>2312</v>
      </c>
      <c r="C637" s="38">
        <v>1076</v>
      </c>
      <c r="D637" s="38">
        <v>1236</v>
      </c>
      <c r="E637" s="38"/>
      <c r="F637" s="38">
        <v>1971</v>
      </c>
      <c r="G637" s="38">
        <v>902</v>
      </c>
      <c r="H637" s="38">
        <v>1069</v>
      </c>
      <c r="I637" s="38"/>
      <c r="J637" s="38">
        <v>341</v>
      </c>
      <c r="K637" s="38">
        <v>174</v>
      </c>
      <c r="L637" s="38">
        <v>167</v>
      </c>
    </row>
    <row r="638" spans="1:12" ht="13.9" customHeight="1" x14ac:dyDescent="0.2">
      <c r="A638" s="45" t="s">
        <v>203</v>
      </c>
      <c r="B638" s="38">
        <v>1363</v>
      </c>
      <c r="C638" s="38">
        <v>596</v>
      </c>
      <c r="D638" s="38">
        <v>767</v>
      </c>
      <c r="E638" s="38"/>
      <c r="F638" s="38">
        <v>1225</v>
      </c>
      <c r="G638" s="38">
        <v>500</v>
      </c>
      <c r="H638" s="38">
        <v>725</v>
      </c>
      <c r="I638" s="38"/>
      <c r="J638" s="38">
        <v>138</v>
      </c>
      <c r="K638" s="38">
        <v>96</v>
      </c>
      <c r="L638" s="38">
        <v>42</v>
      </c>
    </row>
    <row r="639" spans="1:12" ht="13.9" customHeight="1" x14ac:dyDescent="0.2">
      <c r="A639" s="45" t="s">
        <v>575</v>
      </c>
      <c r="B639" s="38">
        <v>1111</v>
      </c>
      <c r="C639" s="38">
        <v>437</v>
      </c>
      <c r="D639" s="38">
        <v>674</v>
      </c>
      <c r="E639" s="38"/>
      <c r="F639" s="38">
        <v>1097</v>
      </c>
      <c r="G639" s="38">
        <v>427</v>
      </c>
      <c r="H639" s="38">
        <v>670</v>
      </c>
      <c r="I639" s="38"/>
      <c r="J639" s="38">
        <v>14</v>
      </c>
      <c r="K639" s="38">
        <v>10</v>
      </c>
      <c r="L639" s="38">
        <v>4</v>
      </c>
    </row>
    <row r="640" spans="1:12" ht="13.9" customHeight="1" x14ac:dyDescent="0.2">
      <c r="A640" s="277" t="s">
        <v>248</v>
      </c>
      <c r="B640" s="126">
        <f>SUM(B641:B646)</f>
        <v>6168</v>
      </c>
      <c r="C640" s="126">
        <f>SUM(C641:C646)</f>
        <v>2885</v>
      </c>
      <c r="D640" s="126">
        <f>SUM(D641:D646)</f>
        <v>3283</v>
      </c>
      <c r="E640" s="126"/>
      <c r="F640" s="126">
        <f>SUM(F641:F646)</f>
        <v>5075</v>
      </c>
      <c r="G640" s="126">
        <f>SUM(G641:G646)</f>
        <v>2301</v>
      </c>
      <c r="H640" s="126">
        <f>SUM(H641:H646)</f>
        <v>2774</v>
      </c>
      <c r="I640" s="126"/>
      <c r="J640" s="126">
        <f>SUM(J641:J646)</f>
        <v>1093</v>
      </c>
      <c r="K640" s="126">
        <f>SUM(K641:K646)</f>
        <v>584</v>
      </c>
      <c r="L640" s="126">
        <f>SUM(L641:L646)</f>
        <v>509</v>
      </c>
    </row>
    <row r="641" spans="1:12" ht="13.9" customHeight="1" x14ac:dyDescent="0.2">
      <c r="A641" s="45" t="s">
        <v>199</v>
      </c>
      <c r="B641" s="38">
        <v>1684</v>
      </c>
      <c r="C641" s="38">
        <v>823</v>
      </c>
      <c r="D641" s="38">
        <v>861</v>
      </c>
      <c r="E641" s="38"/>
      <c r="F641" s="38">
        <v>1370</v>
      </c>
      <c r="G641" s="38">
        <v>657</v>
      </c>
      <c r="H641" s="38">
        <v>713</v>
      </c>
      <c r="I641" s="38"/>
      <c r="J641" s="38">
        <v>314</v>
      </c>
      <c r="K641" s="38">
        <v>166</v>
      </c>
      <c r="L641" s="38">
        <v>148</v>
      </c>
    </row>
    <row r="642" spans="1:12" ht="13.9" customHeight="1" x14ac:dyDescent="0.2">
      <c r="A642" s="45" t="s">
        <v>200</v>
      </c>
      <c r="B642" s="38">
        <v>1434</v>
      </c>
      <c r="C642" s="38">
        <v>669</v>
      </c>
      <c r="D642" s="38">
        <v>765</v>
      </c>
      <c r="E642" s="38"/>
      <c r="F642" s="38">
        <v>1180</v>
      </c>
      <c r="G642" s="38">
        <v>541</v>
      </c>
      <c r="H642" s="38">
        <v>639</v>
      </c>
      <c r="I642" s="38"/>
      <c r="J642" s="38">
        <v>254</v>
      </c>
      <c r="K642" s="38">
        <v>128</v>
      </c>
      <c r="L642" s="38">
        <v>126</v>
      </c>
    </row>
    <row r="643" spans="1:12" ht="13.9" customHeight="1" x14ac:dyDescent="0.2">
      <c r="A643" s="45" t="s">
        <v>201</v>
      </c>
      <c r="B643" s="38">
        <v>1239</v>
      </c>
      <c r="C643" s="38">
        <v>602</v>
      </c>
      <c r="D643" s="38">
        <v>637</v>
      </c>
      <c r="E643" s="38"/>
      <c r="F643" s="38">
        <v>1027</v>
      </c>
      <c r="G643" s="38">
        <v>488</v>
      </c>
      <c r="H643" s="38">
        <v>539</v>
      </c>
      <c r="I643" s="38"/>
      <c r="J643" s="38">
        <v>212</v>
      </c>
      <c r="K643" s="38">
        <v>114</v>
      </c>
      <c r="L643" s="38">
        <v>98</v>
      </c>
    </row>
    <row r="644" spans="1:12" ht="13.9" customHeight="1" x14ac:dyDescent="0.2">
      <c r="A644" s="45" t="s">
        <v>202</v>
      </c>
      <c r="B644" s="38">
        <v>859</v>
      </c>
      <c r="C644" s="38">
        <v>385</v>
      </c>
      <c r="D644" s="38">
        <v>474</v>
      </c>
      <c r="E644" s="38"/>
      <c r="F644" s="38">
        <v>727</v>
      </c>
      <c r="G644" s="38">
        <v>314</v>
      </c>
      <c r="H644" s="38">
        <v>413</v>
      </c>
      <c r="I644" s="38"/>
      <c r="J644" s="38">
        <v>132</v>
      </c>
      <c r="K644" s="38">
        <v>71</v>
      </c>
      <c r="L644" s="38">
        <v>61</v>
      </c>
    </row>
    <row r="645" spans="1:12" ht="13.9" customHeight="1" x14ac:dyDescent="0.2">
      <c r="A645" s="45" t="s">
        <v>203</v>
      </c>
      <c r="B645" s="38">
        <v>571</v>
      </c>
      <c r="C645" s="38">
        <v>223</v>
      </c>
      <c r="D645" s="38">
        <v>348</v>
      </c>
      <c r="E645" s="38"/>
      <c r="F645" s="38">
        <v>471</v>
      </c>
      <c r="G645" s="38">
        <v>179</v>
      </c>
      <c r="H645" s="38">
        <v>292</v>
      </c>
      <c r="I645" s="38"/>
      <c r="J645" s="38">
        <v>100</v>
      </c>
      <c r="K645" s="38">
        <v>44</v>
      </c>
      <c r="L645" s="38">
        <v>56</v>
      </c>
    </row>
    <row r="646" spans="1:12" ht="13.9" customHeight="1" x14ac:dyDescent="0.2">
      <c r="A646" s="45" t="s">
        <v>575</v>
      </c>
      <c r="B646" s="38">
        <v>381</v>
      </c>
      <c r="C646" s="38">
        <v>183</v>
      </c>
      <c r="D646" s="38">
        <v>198</v>
      </c>
      <c r="E646" s="38"/>
      <c r="F646" s="38">
        <v>300</v>
      </c>
      <c r="G646" s="38">
        <v>122</v>
      </c>
      <c r="H646" s="38">
        <v>178</v>
      </c>
      <c r="I646" s="38"/>
      <c r="J646" s="38">
        <v>81</v>
      </c>
      <c r="K646" s="38">
        <v>61</v>
      </c>
      <c r="L646" s="38">
        <v>20</v>
      </c>
    </row>
    <row r="647" spans="1:12" ht="13.9" customHeight="1" x14ac:dyDescent="0.2">
      <c r="A647" s="277" t="s">
        <v>249</v>
      </c>
      <c r="B647" s="126">
        <f>SUM(B648:B653)</f>
        <v>11834</v>
      </c>
      <c r="C647" s="126">
        <f>SUM(C648:C653)</f>
        <v>5584</v>
      </c>
      <c r="D647" s="126">
        <f>SUM(D648:D653)</f>
        <v>6250</v>
      </c>
      <c r="E647" s="126"/>
      <c r="F647" s="126">
        <f>SUM(F648:F653)</f>
        <v>9658</v>
      </c>
      <c r="G647" s="126">
        <f>SUM(G648:G653)</f>
        <v>4521</v>
      </c>
      <c r="H647" s="126">
        <f>SUM(H648:H653)</f>
        <v>5137</v>
      </c>
      <c r="I647" s="126"/>
      <c r="J647" s="126">
        <f>SUM(J648:J653)</f>
        <v>2176</v>
      </c>
      <c r="K647" s="126">
        <f>SUM(K648:K653)</f>
        <v>1063</v>
      </c>
      <c r="L647" s="126">
        <f>SUM(L648:L653)</f>
        <v>1113</v>
      </c>
    </row>
    <row r="648" spans="1:12" ht="13.9" customHeight="1" x14ac:dyDescent="0.2">
      <c r="A648" s="45" t="s">
        <v>199</v>
      </c>
      <c r="B648" s="38">
        <v>3236</v>
      </c>
      <c r="C648" s="38">
        <v>1568</v>
      </c>
      <c r="D648" s="38">
        <v>1668</v>
      </c>
      <c r="E648" s="38"/>
      <c r="F648" s="38">
        <v>2446</v>
      </c>
      <c r="G648" s="38">
        <v>1153</v>
      </c>
      <c r="H648" s="38">
        <v>1293</v>
      </c>
      <c r="I648" s="38"/>
      <c r="J648" s="38">
        <v>790</v>
      </c>
      <c r="K648" s="38">
        <v>415</v>
      </c>
      <c r="L648" s="38">
        <v>375</v>
      </c>
    </row>
    <row r="649" spans="1:12" ht="13.9" customHeight="1" x14ac:dyDescent="0.2">
      <c r="A649" s="45" t="s">
        <v>200</v>
      </c>
      <c r="B649" s="38">
        <v>2736</v>
      </c>
      <c r="C649" s="38">
        <v>1295</v>
      </c>
      <c r="D649" s="38">
        <v>1441</v>
      </c>
      <c r="E649" s="38"/>
      <c r="F649" s="38">
        <v>2145</v>
      </c>
      <c r="G649" s="38">
        <v>1010</v>
      </c>
      <c r="H649" s="38">
        <v>1135</v>
      </c>
      <c r="I649" s="38"/>
      <c r="J649" s="38">
        <v>591</v>
      </c>
      <c r="K649" s="38">
        <v>285</v>
      </c>
      <c r="L649" s="38">
        <v>306</v>
      </c>
    </row>
    <row r="650" spans="1:12" ht="13.9" customHeight="1" x14ac:dyDescent="0.2">
      <c r="A650" s="45" t="s">
        <v>201</v>
      </c>
      <c r="B650" s="38">
        <v>2345</v>
      </c>
      <c r="C650" s="38">
        <v>1129</v>
      </c>
      <c r="D650" s="38">
        <v>1216</v>
      </c>
      <c r="E650" s="38"/>
      <c r="F650" s="38">
        <v>1909</v>
      </c>
      <c r="G650" s="38">
        <v>914</v>
      </c>
      <c r="H650" s="38">
        <v>995</v>
      </c>
      <c r="I650" s="38"/>
      <c r="J650" s="38">
        <v>436</v>
      </c>
      <c r="K650" s="38">
        <v>215</v>
      </c>
      <c r="L650" s="38">
        <v>221</v>
      </c>
    </row>
    <row r="651" spans="1:12" ht="13.9" customHeight="1" x14ac:dyDescent="0.2">
      <c r="A651" s="45" t="s">
        <v>202</v>
      </c>
      <c r="B651" s="38">
        <v>1614</v>
      </c>
      <c r="C651" s="38">
        <v>713</v>
      </c>
      <c r="D651" s="38">
        <v>901</v>
      </c>
      <c r="E651" s="38"/>
      <c r="F651" s="38">
        <v>1374</v>
      </c>
      <c r="G651" s="38">
        <v>602</v>
      </c>
      <c r="H651" s="38">
        <v>772</v>
      </c>
      <c r="I651" s="38"/>
      <c r="J651" s="38">
        <v>240</v>
      </c>
      <c r="K651" s="38">
        <v>111</v>
      </c>
      <c r="L651" s="38">
        <v>129</v>
      </c>
    </row>
    <row r="652" spans="1:12" ht="13.9" customHeight="1" x14ac:dyDescent="0.2">
      <c r="A652" s="45" t="s">
        <v>203</v>
      </c>
      <c r="B652" s="38">
        <v>1009</v>
      </c>
      <c r="C652" s="38">
        <v>482</v>
      </c>
      <c r="D652" s="38">
        <v>527</v>
      </c>
      <c r="E652" s="38"/>
      <c r="F652" s="38">
        <v>912</v>
      </c>
      <c r="G652" s="38">
        <v>460</v>
      </c>
      <c r="H652" s="38">
        <v>452</v>
      </c>
      <c r="I652" s="38"/>
      <c r="J652" s="38">
        <v>97</v>
      </c>
      <c r="K652" s="38">
        <v>22</v>
      </c>
      <c r="L652" s="38">
        <v>75</v>
      </c>
    </row>
    <row r="653" spans="1:12" ht="13.9" customHeight="1" x14ac:dyDescent="0.2">
      <c r="A653" s="45" t="s">
        <v>575</v>
      </c>
      <c r="B653" s="38">
        <v>894</v>
      </c>
      <c r="C653" s="38">
        <v>397</v>
      </c>
      <c r="D653" s="38">
        <v>497</v>
      </c>
      <c r="E653" s="38"/>
      <c r="F653" s="38">
        <v>872</v>
      </c>
      <c r="G653" s="38">
        <v>382</v>
      </c>
      <c r="H653" s="38">
        <v>490</v>
      </c>
      <c r="I653" s="38"/>
      <c r="J653" s="38">
        <v>22</v>
      </c>
      <c r="K653" s="38">
        <v>15</v>
      </c>
      <c r="L653" s="38">
        <v>7</v>
      </c>
    </row>
    <row r="654" spans="1:12" ht="5.0999999999999996" customHeight="1" x14ac:dyDescent="0.2">
      <c r="A654" s="114"/>
      <c r="B654" s="93"/>
      <c r="C654" s="93"/>
      <c r="D654" s="93"/>
      <c r="E654" s="93"/>
      <c r="F654" s="93"/>
      <c r="G654" s="93"/>
      <c r="H654" s="93"/>
      <c r="I654" s="93"/>
      <c r="J654" s="93"/>
      <c r="K654" s="93"/>
      <c r="L654" s="93"/>
    </row>
    <row r="655" spans="1:12" ht="43.5" customHeight="1" x14ac:dyDescent="0.2">
      <c r="A655" s="45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</row>
    <row r="656" spans="1:12" ht="43.5" customHeight="1" x14ac:dyDescent="0.2">
      <c r="A656" s="45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</row>
    <row r="657" spans="1:12" ht="43.5" customHeight="1" x14ac:dyDescent="0.2">
      <c r="A657" s="45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</row>
    <row r="658" spans="1:12" ht="43.5" customHeight="1" x14ac:dyDescent="0.2">
      <c r="A658" s="45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</row>
    <row r="659" spans="1:12" ht="43.5" customHeight="1" x14ac:dyDescent="0.2">
      <c r="A659" s="45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</row>
    <row r="660" spans="1:12" ht="43.5" customHeight="1" x14ac:dyDescent="0.2">
      <c r="A660" s="45"/>
      <c r="B660" s="38"/>
      <c r="C660" s="38"/>
      <c r="D660" s="38"/>
      <c r="E660" s="38"/>
      <c r="F660" s="38"/>
      <c r="G660" s="38"/>
      <c r="H660" s="38"/>
      <c r="I660" s="38"/>
      <c r="J660" s="38"/>
      <c r="K660" s="38"/>
      <c r="L660" s="38"/>
    </row>
    <row r="661" spans="1:12" ht="1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0"/>
    </row>
    <row r="662" spans="1:12" ht="15" customHeight="1" x14ac:dyDescent="0.25">
      <c r="A662" s="12"/>
      <c r="B662" s="12"/>
      <c r="C662" s="301" t="s">
        <v>384</v>
      </c>
      <c r="D662" s="301"/>
      <c r="E662" s="301"/>
      <c r="F662" s="301"/>
      <c r="G662" s="301"/>
      <c r="H662" s="301"/>
      <c r="I662" s="301"/>
      <c r="J662" s="301"/>
      <c r="K662" s="301"/>
      <c r="L662" s="301"/>
    </row>
    <row r="663" spans="1:12" ht="4.9000000000000004" customHeight="1" x14ac:dyDescent="0.25">
      <c r="A663" s="85"/>
      <c r="B663" s="85"/>
      <c r="C663" s="99"/>
      <c r="D663" s="99"/>
      <c r="E663" s="99"/>
      <c r="F663" s="99"/>
      <c r="G663" s="99"/>
      <c r="H663" s="99"/>
      <c r="I663" s="99"/>
      <c r="J663" s="99"/>
      <c r="K663" s="99"/>
      <c r="L663" s="106"/>
    </row>
    <row r="664" spans="1:12" ht="4.9000000000000004" customHeight="1" x14ac:dyDescent="0.2">
      <c r="A664" s="61"/>
      <c r="B664" s="61"/>
      <c r="C664" s="61"/>
      <c r="D664" s="61"/>
      <c r="E664" s="61"/>
      <c r="F664" s="61"/>
      <c r="G664" s="61"/>
      <c r="H664" s="61"/>
      <c r="I664" s="61"/>
      <c r="J664" s="61"/>
      <c r="K664" s="61"/>
      <c r="L664" s="61"/>
    </row>
    <row r="665" spans="1:12" ht="15" customHeight="1" x14ac:dyDescent="0.2">
      <c r="A665" s="84" t="s">
        <v>499</v>
      </c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22"/>
    </row>
    <row r="666" spans="1:12" ht="15" customHeight="1" x14ac:dyDescent="0.2">
      <c r="A666" s="84" t="s">
        <v>502</v>
      </c>
      <c r="B666" s="15"/>
      <c r="C666" s="15"/>
      <c r="D666" s="15"/>
      <c r="E666" s="15"/>
      <c r="F666" s="15"/>
      <c r="G666" s="60"/>
      <c r="H666" s="60"/>
      <c r="I666" s="60"/>
      <c r="J666" s="60"/>
      <c r="K666" s="60"/>
      <c r="L666" s="23"/>
    </row>
    <row r="667" spans="1:12" ht="15" customHeight="1" x14ac:dyDescent="0.2">
      <c r="A667" s="3"/>
      <c r="B667" s="15"/>
      <c r="C667" s="15"/>
      <c r="D667" s="15"/>
      <c r="E667" s="15"/>
      <c r="F667" s="15"/>
      <c r="G667" s="60"/>
      <c r="H667" s="60"/>
      <c r="I667" s="60"/>
      <c r="J667" s="60"/>
      <c r="K667" s="60"/>
      <c r="L667" s="40" t="s">
        <v>1</v>
      </c>
    </row>
    <row r="668" spans="1:12" ht="4.9000000000000004" customHeight="1" x14ac:dyDescent="0.25">
      <c r="A668" s="109"/>
      <c r="B668" s="109"/>
      <c r="C668" s="109"/>
      <c r="D668" s="309"/>
      <c r="E668" s="309"/>
      <c r="F668" s="309"/>
      <c r="G668" s="309"/>
      <c r="H668" s="309"/>
      <c r="I668" s="309"/>
      <c r="J668" s="309"/>
      <c r="K668" s="309"/>
      <c r="L668" s="309"/>
    </row>
    <row r="669" spans="1:12" ht="4.9000000000000004" customHeight="1" x14ac:dyDescent="0.25">
      <c r="A669" s="104"/>
      <c r="B669" s="100"/>
      <c r="C669" s="100"/>
      <c r="D669" s="100"/>
      <c r="E669" s="100"/>
      <c r="F669" s="100"/>
      <c r="G669" s="100"/>
      <c r="H669" s="100"/>
      <c r="I669" s="100"/>
      <c r="J669" s="100"/>
      <c r="K669" s="110"/>
      <c r="L669" s="111"/>
    </row>
    <row r="670" spans="1:12" ht="18" customHeight="1" x14ac:dyDescent="0.2">
      <c r="A670" s="305" t="s">
        <v>198</v>
      </c>
      <c r="B670" s="267"/>
      <c r="C670" s="267" t="s">
        <v>3</v>
      </c>
      <c r="D670" s="267"/>
      <c r="E670" s="268"/>
      <c r="F670" s="267" t="s">
        <v>4</v>
      </c>
      <c r="G670" s="267" t="s">
        <v>574</v>
      </c>
      <c r="H670" s="267"/>
      <c r="I670" s="268"/>
      <c r="J670" s="267"/>
      <c r="K670" s="269" t="s">
        <v>5</v>
      </c>
      <c r="L670" s="267"/>
    </row>
    <row r="671" spans="1:12" ht="15" customHeight="1" x14ac:dyDescent="0.2">
      <c r="A671" s="305"/>
      <c r="B671" s="262" t="s">
        <v>6</v>
      </c>
      <c r="C671" s="262" t="s">
        <v>7</v>
      </c>
      <c r="D671" s="262" t="s">
        <v>8</v>
      </c>
      <c r="E671" s="262"/>
      <c r="F671" s="262" t="s">
        <v>6</v>
      </c>
      <c r="G671" s="262" t="s">
        <v>7</v>
      </c>
      <c r="H671" s="262" t="s">
        <v>8</v>
      </c>
      <c r="I671" s="262"/>
      <c r="J671" s="262" t="s">
        <v>6</v>
      </c>
      <c r="K671" s="262" t="s">
        <v>7</v>
      </c>
      <c r="L671" s="262" t="s">
        <v>8</v>
      </c>
    </row>
    <row r="672" spans="1:12" ht="4.9000000000000004" customHeight="1" x14ac:dyDescent="0.2">
      <c r="A672" s="112"/>
      <c r="B672" s="113"/>
      <c r="C672" s="113"/>
      <c r="D672" s="113"/>
      <c r="E672" s="113"/>
      <c r="F672" s="113"/>
      <c r="G672" s="113"/>
      <c r="H672" s="113"/>
      <c r="I672" s="113"/>
      <c r="J672" s="113"/>
      <c r="K672" s="113"/>
      <c r="L672" s="113"/>
    </row>
    <row r="673" spans="1:12" ht="4.9000000000000004" customHeight="1" x14ac:dyDescent="0.2">
      <c r="A673" s="30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</row>
    <row r="674" spans="1:12" ht="13.9" customHeight="1" x14ac:dyDescent="0.2">
      <c r="A674" s="277" t="s">
        <v>250</v>
      </c>
      <c r="B674" s="126">
        <f>SUM(B675:B680)</f>
        <v>7143</v>
      </c>
      <c r="C674" s="126">
        <f>SUM(C675:C680)</f>
        <v>3411</v>
      </c>
      <c r="D674" s="126">
        <f>SUM(D675:D680)</f>
        <v>3732</v>
      </c>
      <c r="E674" s="126"/>
      <c r="F674" s="126">
        <f>SUM(F675:F680)</f>
        <v>5950</v>
      </c>
      <c r="G674" s="126">
        <f>SUM(G675:G680)</f>
        <v>2763</v>
      </c>
      <c r="H674" s="126">
        <f>SUM(H675:H680)</f>
        <v>3187</v>
      </c>
      <c r="I674" s="126"/>
      <c r="J674" s="126">
        <f>SUM(J675:J680)</f>
        <v>1193</v>
      </c>
      <c r="K674" s="126">
        <f>SUM(K675:K680)</f>
        <v>648</v>
      </c>
      <c r="L674" s="126">
        <f>SUM(L675:L680)</f>
        <v>545</v>
      </c>
    </row>
    <row r="675" spans="1:12" ht="13.9" customHeight="1" x14ac:dyDescent="0.2">
      <c r="A675" s="45" t="s">
        <v>199</v>
      </c>
      <c r="B675" s="38">
        <v>1866</v>
      </c>
      <c r="C675" s="38">
        <v>914</v>
      </c>
      <c r="D675" s="38">
        <v>952</v>
      </c>
      <c r="E675" s="38"/>
      <c r="F675" s="38">
        <v>1488</v>
      </c>
      <c r="G675" s="38">
        <v>720</v>
      </c>
      <c r="H675" s="38">
        <v>768</v>
      </c>
      <c r="I675" s="38"/>
      <c r="J675" s="38">
        <v>378</v>
      </c>
      <c r="K675" s="38">
        <v>194</v>
      </c>
      <c r="L675" s="38">
        <v>184</v>
      </c>
    </row>
    <row r="676" spans="1:12" ht="13.9" customHeight="1" x14ac:dyDescent="0.2">
      <c r="A676" s="45" t="s">
        <v>200</v>
      </c>
      <c r="B676" s="38">
        <v>1530</v>
      </c>
      <c r="C676" s="38">
        <v>758</v>
      </c>
      <c r="D676" s="38">
        <v>772</v>
      </c>
      <c r="E676" s="38"/>
      <c r="F676" s="38">
        <v>1263</v>
      </c>
      <c r="G676" s="38">
        <v>608</v>
      </c>
      <c r="H676" s="38">
        <v>655</v>
      </c>
      <c r="I676" s="38"/>
      <c r="J676" s="38">
        <v>267</v>
      </c>
      <c r="K676" s="38">
        <v>150</v>
      </c>
      <c r="L676" s="38">
        <v>117</v>
      </c>
    </row>
    <row r="677" spans="1:12" ht="13.9" customHeight="1" x14ac:dyDescent="0.2">
      <c r="A677" s="45" t="s">
        <v>201</v>
      </c>
      <c r="B677" s="38">
        <v>1477</v>
      </c>
      <c r="C677" s="38">
        <v>737</v>
      </c>
      <c r="D677" s="38">
        <v>740</v>
      </c>
      <c r="E677" s="38"/>
      <c r="F677" s="38">
        <v>1242</v>
      </c>
      <c r="G677" s="38">
        <v>601</v>
      </c>
      <c r="H677" s="38">
        <v>641</v>
      </c>
      <c r="I677" s="38"/>
      <c r="J677" s="38">
        <v>235</v>
      </c>
      <c r="K677" s="38">
        <v>136</v>
      </c>
      <c r="L677" s="38">
        <v>99</v>
      </c>
    </row>
    <row r="678" spans="1:12" ht="13.9" customHeight="1" x14ac:dyDescent="0.2">
      <c r="A678" s="45" t="s">
        <v>202</v>
      </c>
      <c r="B678" s="38">
        <v>1038</v>
      </c>
      <c r="C678" s="38">
        <v>485</v>
      </c>
      <c r="D678" s="38">
        <v>553</v>
      </c>
      <c r="E678" s="38"/>
      <c r="F678" s="38">
        <v>865</v>
      </c>
      <c r="G678" s="38">
        <v>401</v>
      </c>
      <c r="H678" s="38">
        <v>464</v>
      </c>
      <c r="I678" s="38"/>
      <c r="J678" s="38">
        <v>173</v>
      </c>
      <c r="K678" s="38">
        <v>84</v>
      </c>
      <c r="L678" s="38">
        <v>89</v>
      </c>
    </row>
    <row r="679" spans="1:12" ht="13.9" customHeight="1" x14ac:dyDescent="0.2">
      <c r="A679" s="45" t="s">
        <v>203</v>
      </c>
      <c r="B679" s="38">
        <v>694</v>
      </c>
      <c r="C679" s="38">
        <v>308</v>
      </c>
      <c r="D679" s="38">
        <v>386</v>
      </c>
      <c r="E679" s="38"/>
      <c r="F679" s="38">
        <v>591</v>
      </c>
      <c r="G679" s="38">
        <v>246</v>
      </c>
      <c r="H679" s="38">
        <v>345</v>
      </c>
      <c r="I679" s="38"/>
      <c r="J679" s="38">
        <v>103</v>
      </c>
      <c r="K679" s="38">
        <v>62</v>
      </c>
      <c r="L679" s="38">
        <v>41</v>
      </c>
    </row>
    <row r="680" spans="1:12" ht="13.9" customHeight="1" x14ac:dyDescent="0.2">
      <c r="A680" s="45" t="s">
        <v>575</v>
      </c>
      <c r="B680" s="38">
        <v>538</v>
      </c>
      <c r="C680" s="38">
        <v>209</v>
      </c>
      <c r="D680" s="38">
        <v>329</v>
      </c>
      <c r="E680" s="38"/>
      <c r="F680" s="38">
        <v>501</v>
      </c>
      <c r="G680" s="38">
        <v>187</v>
      </c>
      <c r="H680" s="38">
        <v>314</v>
      </c>
      <c r="I680" s="38"/>
      <c r="J680" s="38">
        <v>37</v>
      </c>
      <c r="K680" s="38">
        <v>22</v>
      </c>
      <c r="L680" s="38">
        <v>15</v>
      </c>
    </row>
    <row r="681" spans="1:12" ht="13.9" customHeight="1" x14ac:dyDescent="0.2">
      <c r="A681" s="277" t="s">
        <v>251</v>
      </c>
      <c r="B681" s="126">
        <f>SUM(B682:B687)</f>
        <v>5642</v>
      </c>
      <c r="C681" s="126">
        <f>SUM(C682:C687)</f>
        <v>2731</v>
      </c>
      <c r="D681" s="126">
        <f>SUM(D682:D687)</f>
        <v>2911</v>
      </c>
      <c r="E681" s="126"/>
      <c r="F681" s="126">
        <f>SUM(F682:F687)</f>
        <v>3196</v>
      </c>
      <c r="G681" s="126">
        <f>SUM(G682:G687)</f>
        <v>1496</v>
      </c>
      <c r="H681" s="126">
        <f>SUM(H682:H687)</f>
        <v>1700</v>
      </c>
      <c r="I681" s="126"/>
      <c r="J681" s="126">
        <f>SUM(J682:J687)</f>
        <v>2446</v>
      </c>
      <c r="K681" s="126">
        <f>SUM(K682:K687)</f>
        <v>1235</v>
      </c>
      <c r="L681" s="126">
        <f>SUM(L682:L687)</f>
        <v>1211</v>
      </c>
    </row>
    <row r="682" spans="1:12" ht="13.9" customHeight="1" x14ac:dyDescent="0.2">
      <c r="A682" s="45" t="s">
        <v>199</v>
      </c>
      <c r="B682" s="38">
        <v>1492</v>
      </c>
      <c r="C682" s="38">
        <v>723</v>
      </c>
      <c r="D682" s="38">
        <v>769</v>
      </c>
      <c r="E682" s="38"/>
      <c r="F682" s="38">
        <v>765</v>
      </c>
      <c r="G682" s="38">
        <v>366</v>
      </c>
      <c r="H682" s="38">
        <v>399</v>
      </c>
      <c r="I682" s="38"/>
      <c r="J682" s="38">
        <v>727</v>
      </c>
      <c r="K682" s="38">
        <v>357</v>
      </c>
      <c r="L682" s="38">
        <v>370</v>
      </c>
    </row>
    <row r="683" spans="1:12" ht="13.9" customHeight="1" x14ac:dyDescent="0.2">
      <c r="A683" s="45" t="s">
        <v>200</v>
      </c>
      <c r="B683" s="38">
        <v>1347</v>
      </c>
      <c r="C683" s="38">
        <v>670</v>
      </c>
      <c r="D683" s="38">
        <v>677</v>
      </c>
      <c r="E683" s="38"/>
      <c r="F683" s="38">
        <v>734</v>
      </c>
      <c r="G683" s="38">
        <v>355</v>
      </c>
      <c r="H683" s="38">
        <v>379</v>
      </c>
      <c r="I683" s="38"/>
      <c r="J683" s="38">
        <v>613</v>
      </c>
      <c r="K683" s="38">
        <v>315</v>
      </c>
      <c r="L683" s="38">
        <v>298</v>
      </c>
    </row>
    <row r="684" spans="1:12" ht="13.9" customHeight="1" x14ac:dyDescent="0.2">
      <c r="A684" s="45" t="s">
        <v>201</v>
      </c>
      <c r="B684" s="38">
        <v>1087</v>
      </c>
      <c r="C684" s="38">
        <v>537</v>
      </c>
      <c r="D684" s="38">
        <v>550</v>
      </c>
      <c r="E684" s="38"/>
      <c r="F684" s="38">
        <v>674</v>
      </c>
      <c r="G684" s="38">
        <v>318</v>
      </c>
      <c r="H684" s="38">
        <v>356</v>
      </c>
      <c r="I684" s="38"/>
      <c r="J684" s="38">
        <v>413</v>
      </c>
      <c r="K684" s="38">
        <v>219</v>
      </c>
      <c r="L684" s="38">
        <v>194</v>
      </c>
    </row>
    <row r="685" spans="1:12" ht="13.9" customHeight="1" x14ac:dyDescent="0.2">
      <c r="A685" s="45" t="s">
        <v>202</v>
      </c>
      <c r="B685" s="38">
        <v>770</v>
      </c>
      <c r="C685" s="38">
        <v>347</v>
      </c>
      <c r="D685" s="38">
        <v>423</v>
      </c>
      <c r="E685" s="38"/>
      <c r="F685" s="38">
        <v>443</v>
      </c>
      <c r="G685" s="38">
        <v>184</v>
      </c>
      <c r="H685" s="38">
        <v>259</v>
      </c>
      <c r="I685" s="38"/>
      <c r="J685" s="38">
        <v>327</v>
      </c>
      <c r="K685" s="38">
        <v>163</v>
      </c>
      <c r="L685" s="38">
        <v>164</v>
      </c>
    </row>
    <row r="686" spans="1:12" ht="13.9" customHeight="1" x14ac:dyDescent="0.2">
      <c r="A686" s="45" t="s">
        <v>203</v>
      </c>
      <c r="B686" s="38">
        <v>549</v>
      </c>
      <c r="C686" s="38">
        <v>264</v>
      </c>
      <c r="D686" s="38">
        <v>285</v>
      </c>
      <c r="E686" s="38"/>
      <c r="F686" s="38">
        <v>346</v>
      </c>
      <c r="G686" s="38">
        <v>170</v>
      </c>
      <c r="H686" s="38">
        <v>176</v>
      </c>
      <c r="I686" s="38"/>
      <c r="J686" s="38">
        <v>203</v>
      </c>
      <c r="K686" s="38">
        <v>94</v>
      </c>
      <c r="L686" s="38">
        <v>109</v>
      </c>
    </row>
    <row r="687" spans="1:12" ht="13.9" customHeight="1" x14ac:dyDescent="0.2">
      <c r="A687" s="45" t="s">
        <v>575</v>
      </c>
      <c r="B687" s="6">
        <v>397</v>
      </c>
      <c r="C687" s="6">
        <v>190</v>
      </c>
      <c r="D687" s="6">
        <v>207</v>
      </c>
      <c r="E687" s="6"/>
      <c r="F687" s="6">
        <v>234</v>
      </c>
      <c r="G687" s="6">
        <v>103</v>
      </c>
      <c r="H687" s="6">
        <v>131</v>
      </c>
      <c r="I687" s="6"/>
      <c r="J687" s="6">
        <v>163</v>
      </c>
      <c r="K687" s="6">
        <v>87</v>
      </c>
      <c r="L687" s="6">
        <v>76</v>
      </c>
    </row>
    <row r="688" spans="1:12" ht="13.9" customHeight="1" x14ac:dyDescent="0.2">
      <c r="A688" s="277" t="s">
        <v>347</v>
      </c>
      <c r="B688" s="126">
        <f>SUM(B689:B694)</f>
        <v>9122</v>
      </c>
      <c r="C688" s="126">
        <f>SUM(C689:C694)</f>
        <v>4387</v>
      </c>
      <c r="D688" s="126">
        <f>SUM(D689:D694)</f>
        <v>4735</v>
      </c>
      <c r="E688" s="126"/>
      <c r="F688" s="126">
        <f>SUM(F689:F694)</f>
        <v>6986</v>
      </c>
      <c r="G688" s="126">
        <f>SUM(G689:G694)</f>
        <v>3157</v>
      </c>
      <c r="H688" s="126">
        <f>SUM(H689:H694)</f>
        <v>3829</v>
      </c>
      <c r="I688" s="126"/>
      <c r="J688" s="126">
        <f>SUM(J689:J694)</f>
        <v>2136</v>
      </c>
      <c r="K688" s="126">
        <f>SUM(K689:K694)</f>
        <v>1230</v>
      </c>
      <c r="L688" s="126">
        <f>SUM(L689:L694)</f>
        <v>906</v>
      </c>
    </row>
    <row r="689" spans="1:12" ht="13.9" customHeight="1" x14ac:dyDescent="0.2">
      <c r="A689" s="45" t="s">
        <v>199</v>
      </c>
      <c r="B689" s="38">
        <v>2163</v>
      </c>
      <c r="C689" s="38">
        <v>1058</v>
      </c>
      <c r="D689" s="38">
        <v>1105</v>
      </c>
      <c r="E689" s="38"/>
      <c r="F689" s="38">
        <v>1654</v>
      </c>
      <c r="G689" s="38">
        <v>760</v>
      </c>
      <c r="H689" s="38">
        <v>894</v>
      </c>
      <c r="I689" s="38"/>
      <c r="J689" s="38">
        <v>509</v>
      </c>
      <c r="K689" s="38">
        <v>298</v>
      </c>
      <c r="L689" s="38">
        <v>211</v>
      </c>
    </row>
    <row r="690" spans="1:12" ht="13.9" customHeight="1" x14ac:dyDescent="0.2">
      <c r="A690" s="45" t="s">
        <v>200</v>
      </c>
      <c r="B690" s="38">
        <v>1914</v>
      </c>
      <c r="C690" s="38">
        <v>937</v>
      </c>
      <c r="D690" s="38">
        <v>977</v>
      </c>
      <c r="E690" s="38"/>
      <c r="F690" s="38">
        <v>1487</v>
      </c>
      <c r="G690" s="38">
        <v>711</v>
      </c>
      <c r="H690" s="38">
        <v>776</v>
      </c>
      <c r="I690" s="38"/>
      <c r="J690" s="38">
        <v>427</v>
      </c>
      <c r="K690" s="38">
        <v>226</v>
      </c>
      <c r="L690" s="38">
        <v>201</v>
      </c>
    </row>
    <row r="691" spans="1:12" ht="13.9" customHeight="1" x14ac:dyDescent="0.2">
      <c r="A691" s="45" t="s">
        <v>201</v>
      </c>
      <c r="B691" s="38">
        <v>1859</v>
      </c>
      <c r="C691" s="38">
        <v>904</v>
      </c>
      <c r="D691" s="38">
        <v>955</v>
      </c>
      <c r="E691" s="38"/>
      <c r="F691" s="38">
        <v>1446</v>
      </c>
      <c r="G691" s="38">
        <v>662</v>
      </c>
      <c r="H691" s="38">
        <v>784</v>
      </c>
      <c r="I691" s="38"/>
      <c r="J691" s="38">
        <v>413</v>
      </c>
      <c r="K691" s="38">
        <v>242</v>
      </c>
      <c r="L691" s="38">
        <v>171</v>
      </c>
    </row>
    <row r="692" spans="1:12" ht="13.9" customHeight="1" x14ac:dyDescent="0.2">
      <c r="A692" s="45" t="s">
        <v>202</v>
      </c>
      <c r="B692" s="38">
        <v>1413</v>
      </c>
      <c r="C692" s="38">
        <v>680</v>
      </c>
      <c r="D692" s="38">
        <v>733</v>
      </c>
      <c r="E692" s="38"/>
      <c r="F692" s="38">
        <v>1117</v>
      </c>
      <c r="G692" s="38">
        <v>509</v>
      </c>
      <c r="H692" s="38">
        <v>608</v>
      </c>
      <c r="I692" s="38"/>
      <c r="J692" s="38">
        <v>296</v>
      </c>
      <c r="K692" s="38">
        <v>171</v>
      </c>
      <c r="L692" s="38">
        <v>125</v>
      </c>
    </row>
    <row r="693" spans="1:12" ht="13.9" customHeight="1" x14ac:dyDescent="0.2">
      <c r="A693" s="45" t="s">
        <v>203</v>
      </c>
      <c r="B693" s="38">
        <v>972</v>
      </c>
      <c r="C693" s="38">
        <v>453</v>
      </c>
      <c r="D693" s="38">
        <v>519</v>
      </c>
      <c r="E693" s="38"/>
      <c r="F693" s="38">
        <v>732</v>
      </c>
      <c r="G693" s="38">
        <v>308</v>
      </c>
      <c r="H693" s="38">
        <v>424</v>
      </c>
      <c r="I693" s="38"/>
      <c r="J693" s="38">
        <v>240</v>
      </c>
      <c r="K693" s="38">
        <v>145</v>
      </c>
      <c r="L693" s="38">
        <v>95</v>
      </c>
    </row>
    <row r="694" spans="1:12" ht="13.9" customHeight="1" x14ac:dyDescent="0.2">
      <c r="A694" s="45" t="s">
        <v>575</v>
      </c>
      <c r="B694" s="38">
        <v>801</v>
      </c>
      <c r="C694" s="38">
        <v>355</v>
      </c>
      <c r="D694" s="38">
        <v>446</v>
      </c>
      <c r="E694" s="38"/>
      <c r="F694" s="38">
        <v>550</v>
      </c>
      <c r="G694" s="38">
        <v>207</v>
      </c>
      <c r="H694" s="38">
        <v>343</v>
      </c>
      <c r="I694" s="38"/>
      <c r="J694" s="38">
        <v>251</v>
      </c>
      <c r="K694" s="38">
        <v>148</v>
      </c>
      <c r="L694" s="38">
        <v>103</v>
      </c>
    </row>
    <row r="695" spans="1:12" ht="13.9" customHeight="1" x14ac:dyDescent="0.2">
      <c r="A695" s="277" t="s">
        <v>348</v>
      </c>
      <c r="B695" s="126">
        <f>SUM(B696:B701)</f>
        <v>1721</v>
      </c>
      <c r="C695" s="126">
        <f>SUM(C696:C701)</f>
        <v>847</v>
      </c>
      <c r="D695" s="126">
        <f>SUM(D696:D701)</f>
        <v>874</v>
      </c>
      <c r="E695" s="126"/>
      <c r="F695" s="126">
        <f>SUM(F696:F701)</f>
        <v>1222</v>
      </c>
      <c r="G695" s="126">
        <f>SUM(G696:G701)</f>
        <v>590</v>
      </c>
      <c r="H695" s="126">
        <f>SUM(H696:H701)</f>
        <v>632</v>
      </c>
      <c r="I695" s="126"/>
      <c r="J695" s="126">
        <f>SUM(J696:J701)</f>
        <v>499</v>
      </c>
      <c r="K695" s="126">
        <f>SUM(K696:K701)</f>
        <v>257</v>
      </c>
      <c r="L695" s="126">
        <f>SUM(L696:L701)</f>
        <v>242</v>
      </c>
    </row>
    <row r="696" spans="1:12" ht="13.9" customHeight="1" x14ac:dyDescent="0.2">
      <c r="A696" s="45" t="s">
        <v>199</v>
      </c>
      <c r="B696" s="38">
        <v>550</v>
      </c>
      <c r="C696" s="38">
        <v>276</v>
      </c>
      <c r="D696" s="38">
        <v>274</v>
      </c>
      <c r="E696" s="38"/>
      <c r="F696" s="38">
        <v>357</v>
      </c>
      <c r="G696" s="38">
        <v>169</v>
      </c>
      <c r="H696" s="38">
        <v>188</v>
      </c>
      <c r="I696" s="38"/>
      <c r="J696" s="38">
        <v>193</v>
      </c>
      <c r="K696" s="38">
        <v>107</v>
      </c>
      <c r="L696" s="38">
        <v>86</v>
      </c>
    </row>
    <row r="697" spans="1:12" ht="13.9" customHeight="1" x14ac:dyDescent="0.2">
      <c r="A697" s="45" t="s">
        <v>200</v>
      </c>
      <c r="B697" s="38">
        <v>380</v>
      </c>
      <c r="C697" s="38">
        <v>197</v>
      </c>
      <c r="D697" s="38">
        <v>183</v>
      </c>
      <c r="E697" s="38"/>
      <c r="F697" s="38">
        <v>259</v>
      </c>
      <c r="G697" s="38">
        <v>132</v>
      </c>
      <c r="H697" s="38">
        <v>127</v>
      </c>
      <c r="I697" s="38"/>
      <c r="J697" s="38">
        <v>121</v>
      </c>
      <c r="K697" s="38">
        <v>65</v>
      </c>
      <c r="L697" s="38">
        <v>56</v>
      </c>
    </row>
    <row r="698" spans="1:12" ht="13.9" customHeight="1" x14ac:dyDescent="0.2">
      <c r="A698" s="45" t="s">
        <v>201</v>
      </c>
      <c r="B698" s="38">
        <v>309</v>
      </c>
      <c r="C698" s="38">
        <v>141</v>
      </c>
      <c r="D698" s="38">
        <v>168</v>
      </c>
      <c r="E698" s="38"/>
      <c r="F698" s="38">
        <v>240</v>
      </c>
      <c r="G698" s="38">
        <v>113</v>
      </c>
      <c r="H698" s="38">
        <v>127</v>
      </c>
      <c r="I698" s="38"/>
      <c r="J698" s="38">
        <v>69</v>
      </c>
      <c r="K698" s="38">
        <v>28</v>
      </c>
      <c r="L698" s="38">
        <v>41</v>
      </c>
    </row>
    <row r="699" spans="1:12" ht="13.9" customHeight="1" x14ac:dyDescent="0.2">
      <c r="A699" s="45" t="s">
        <v>202</v>
      </c>
      <c r="B699" s="38">
        <v>245</v>
      </c>
      <c r="C699" s="38">
        <v>119</v>
      </c>
      <c r="D699" s="38">
        <v>126</v>
      </c>
      <c r="E699" s="38"/>
      <c r="F699" s="38">
        <v>189</v>
      </c>
      <c r="G699" s="38">
        <v>88</v>
      </c>
      <c r="H699" s="38">
        <v>101</v>
      </c>
      <c r="I699" s="38"/>
      <c r="J699" s="38">
        <v>56</v>
      </c>
      <c r="K699" s="38">
        <v>31</v>
      </c>
      <c r="L699" s="38">
        <v>25</v>
      </c>
    </row>
    <row r="700" spans="1:12" ht="13.9" customHeight="1" x14ac:dyDescent="0.2">
      <c r="A700" s="45" t="s">
        <v>203</v>
      </c>
      <c r="B700" s="38">
        <v>144</v>
      </c>
      <c r="C700" s="38">
        <v>68</v>
      </c>
      <c r="D700" s="38">
        <v>76</v>
      </c>
      <c r="E700" s="38"/>
      <c r="F700" s="38">
        <v>100</v>
      </c>
      <c r="G700" s="38">
        <v>47</v>
      </c>
      <c r="H700" s="38">
        <v>53</v>
      </c>
      <c r="I700" s="38"/>
      <c r="J700" s="38">
        <v>44</v>
      </c>
      <c r="K700" s="38">
        <v>21</v>
      </c>
      <c r="L700" s="38">
        <v>23</v>
      </c>
    </row>
    <row r="701" spans="1:12" ht="13.9" customHeight="1" x14ac:dyDescent="0.2">
      <c r="A701" s="45" t="s">
        <v>575</v>
      </c>
      <c r="B701" s="38">
        <v>93</v>
      </c>
      <c r="C701" s="38">
        <v>46</v>
      </c>
      <c r="D701" s="38">
        <v>47</v>
      </c>
      <c r="E701" s="38"/>
      <c r="F701" s="38">
        <v>77</v>
      </c>
      <c r="G701" s="38">
        <v>41</v>
      </c>
      <c r="H701" s="38">
        <v>36</v>
      </c>
      <c r="I701" s="38"/>
      <c r="J701" s="38">
        <v>16</v>
      </c>
      <c r="K701" s="38">
        <v>5</v>
      </c>
      <c r="L701" s="38">
        <v>11</v>
      </c>
    </row>
    <row r="702" spans="1:12" ht="13.9" customHeight="1" x14ac:dyDescent="0.2">
      <c r="A702" s="277" t="s">
        <v>252</v>
      </c>
      <c r="B702" s="126">
        <f>SUM(B703:B708)</f>
        <v>13045</v>
      </c>
      <c r="C702" s="126">
        <f>SUM(C703:C708)</f>
        <v>6358</v>
      </c>
      <c r="D702" s="126">
        <f>SUM(D703:D708)</f>
        <v>6687</v>
      </c>
      <c r="E702" s="126"/>
      <c r="F702" s="126">
        <f>SUM(F703:F708)</f>
        <v>10744</v>
      </c>
      <c r="G702" s="126">
        <f>SUM(G703:G708)</f>
        <v>5052</v>
      </c>
      <c r="H702" s="126">
        <f>SUM(H703:H708)</f>
        <v>5692</v>
      </c>
      <c r="I702" s="126"/>
      <c r="J702" s="126">
        <f>SUM(J703:J708)</f>
        <v>2301</v>
      </c>
      <c r="K702" s="126">
        <f>SUM(K703:K708)</f>
        <v>1306</v>
      </c>
      <c r="L702" s="126">
        <f>SUM(L703:L708)</f>
        <v>995</v>
      </c>
    </row>
    <row r="703" spans="1:12" ht="13.9" customHeight="1" x14ac:dyDescent="0.2">
      <c r="A703" s="45" t="s">
        <v>199</v>
      </c>
      <c r="B703" s="38">
        <v>3520</v>
      </c>
      <c r="C703" s="38">
        <v>1712</v>
      </c>
      <c r="D703" s="38">
        <v>1808</v>
      </c>
      <c r="E703" s="38"/>
      <c r="F703" s="38">
        <v>2848</v>
      </c>
      <c r="G703" s="38">
        <v>1347</v>
      </c>
      <c r="H703" s="38">
        <v>1501</v>
      </c>
      <c r="I703" s="38"/>
      <c r="J703" s="38">
        <v>672</v>
      </c>
      <c r="K703" s="38">
        <v>365</v>
      </c>
      <c r="L703" s="38">
        <v>307</v>
      </c>
    </row>
    <row r="704" spans="1:12" ht="13.9" customHeight="1" x14ac:dyDescent="0.2">
      <c r="A704" s="45" t="s">
        <v>200</v>
      </c>
      <c r="B704" s="38">
        <v>3074</v>
      </c>
      <c r="C704" s="38">
        <v>1552</v>
      </c>
      <c r="D704" s="38">
        <v>1522</v>
      </c>
      <c r="E704" s="38"/>
      <c r="F704" s="38">
        <v>2516</v>
      </c>
      <c r="G704" s="38">
        <v>1204</v>
      </c>
      <c r="H704" s="38">
        <v>1312</v>
      </c>
      <c r="I704" s="38"/>
      <c r="J704" s="38">
        <v>558</v>
      </c>
      <c r="K704" s="38">
        <v>348</v>
      </c>
      <c r="L704" s="38">
        <v>210</v>
      </c>
    </row>
    <row r="705" spans="1:12" ht="13.9" customHeight="1" x14ac:dyDescent="0.2">
      <c r="A705" s="45" t="s">
        <v>201</v>
      </c>
      <c r="B705" s="38">
        <v>2528</v>
      </c>
      <c r="C705" s="38">
        <v>1237</v>
      </c>
      <c r="D705" s="38">
        <v>1291</v>
      </c>
      <c r="E705" s="38"/>
      <c r="F705" s="38">
        <v>2174</v>
      </c>
      <c r="G705" s="38">
        <v>1051</v>
      </c>
      <c r="H705" s="38">
        <v>1123</v>
      </c>
      <c r="I705" s="38"/>
      <c r="J705" s="38">
        <v>354</v>
      </c>
      <c r="K705" s="38">
        <v>186</v>
      </c>
      <c r="L705" s="38">
        <v>168</v>
      </c>
    </row>
    <row r="706" spans="1:12" ht="13.9" customHeight="1" x14ac:dyDescent="0.2">
      <c r="A706" s="45" t="s">
        <v>202</v>
      </c>
      <c r="B706" s="38">
        <v>1812</v>
      </c>
      <c r="C706" s="38">
        <v>867</v>
      </c>
      <c r="D706" s="38">
        <v>945</v>
      </c>
      <c r="E706" s="38"/>
      <c r="F706" s="38">
        <v>1522</v>
      </c>
      <c r="G706" s="38">
        <v>717</v>
      </c>
      <c r="H706" s="38">
        <v>805</v>
      </c>
      <c r="I706" s="38"/>
      <c r="J706" s="38">
        <v>290</v>
      </c>
      <c r="K706" s="38">
        <v>150</v>
      </c>
      <c r="L706" s="38">
        <v>140</v>
      </c>
    </row>
    <row r="707" spans="1:12" ht="13.9" customHeight="1" x14ac:dyDescent="0.2">
      <c r="A707" s="45" t="s">
        <v>203</v>
      </c>
      <c r="B707" s="38">
        <v>1205</v>
      </c>
      <c r="C707" s="38">
        <v>564</v>
      </c>
      <c r="D707" s="38">
        <v>641</v>
      </c>
      <c r="E707" s="38"/>
      <c r="F707" s="38">
        <v>986</v>
      </c>
      <c r="G707" s="38">
        <v>443</v>
      </c>
      <c r="H707" s="38">
        <v>543</v>
      </c>
      <c r="I707" s="38"/>
      <c r="J707" s="38">
        <v>219</v>
      </c>
      <c r="K707" s="38">
        <v>121</v>
      </c>
      <c r="L707" s="38">
        <v>98</v>
      </c>
    </row>
    <row r="708" spans="1:12" ht="13.9" customHeight="1" x14ac:dyDescent="0.2">
      <c r="A708" s="45" t="s">
        <v>575</v>
      </c>
      <c r="B708" s="38">
        <v>906</v>
      </c>
      <c r="C708" s="38">
        <v>426</v>
      </c>
      <c r="D708" s="38">
        <v>480</v>
      </c>
      <c r="E708" s="38"/>
      <c r="F708" s="38">
        <v>698</v>
      </c>
      <c r="G708" s="38">
        <v>290</v>
      </c>
      <c r="H708" s="38">
        <v>408</v>
      </c>
      <c r="I708" s="38"/>
      <c r="J708" s="38">
        <v>208</v>
      </c>
      <c r="K708" s="38">
        <v>136</v>
      </c>
      <c r="L708" s="38">
        <v>72</v>
      </c>
    </row>
    <row r="709" spans="1:12" ht="5.0999999999999996" customHeight="1" x14ac:dyDescent="0.2">
      <c r="A709" s="114"/>
      <c r="B709" s="93"/>
      <c r="C709" s="93"/>
      <c r="D709" s="93"/>
      <c r="E709" s="93"/>
      <c r="F709" s="93"/>
      <c r="G709" s="93"/>
      <c r="H709" s="93"/>
      <c r="I709" s="93"/>
      <c r="J709" s="93"/>
      <c r="K709" s="93"/>
      <c r="L709" s="93"/>
    </row>
    <row r="710" spans="1:12" ht="43.5" customHeight="1" x14ac:dyDescent="0.2">
      <c r="A710" s="45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</row>
    <row r="711" spans="1:12" ht="43.5" customHeight="1" x14ac:dyDescent="0.2">
      <c r="A711" s="45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</row>
    <row r="712" spans="1:12" ht="43.5" customHeight="1" x14ac:dyDescent="0.2">
      <c r="A712" s="45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</row>
    <row r="713" spans="1:12" ht="43.5" customHeight="1" x14ac:dyDescent="0.2">
      <c r="A713" s="45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</row>
    <row r="714" spans="1:12" ht="43.5" customHeight="1" x14ac:dyDescent="0.2">
      <c r="A714" s="45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</row>
    <row r="715" spans="1:12" ht="43.5" customHeight="1" x14ac:dyDescent="0.25">
      <c r="A715" s="12"/>
      <c r="B715" s="12"/>
      <c r="C715" s="301"/>
      <c r="D715" s="301"/>
      <c r="E715" s="301"/>
      <c r="F715" s="301"/>
      <c r="G715" s="301"/>
      <c r="H715" s="301"/>
      <c r="I715" s="301"/>
      <c r="J715" s="301"/>
      <c r="K715" s="301"/>
      <c r="L715" s="301"/>
    </row>
    <row r="716" spans="1:12" ht="15" customHeight="1" x14ac:dyDescent="0.25">
      <c r="A716" s="12"/>
      <c r="B716" s="12"/>
      <c r="C716" s="161"/>
      <c r="D716" s="161"/>
      <c r="E716" s="161"/>
      <c r="F716" s="161"/>
      <c r="G716" s="161"/>
      <c r="H716" s="161"/>
      <c r="I716" s="161"/>
      <c r="J716" s="161"/>
      <c r="K716" s="161"/>
      <c r="L716" s="161"/>
    </row>
    <row r="717" spans="1:12" ht="15" customHeight="1" x14ac:dyDescent="0.25">
      <c r="A717" s="12"/>
      <c r="B717" s="12"/>
      <c r="C717" s="301" t="s">
        <v>384</v>
      </c>
      <c r="D717" s="301"/>
      <c r="E717" s="301"/>
      <c r="F717" s="301"/>
      <c r="G717" s="301"/>
      <c r="H717" s="301"/>
      <c r="I717" s="301"/>
      <c r="J717" s="301"/>
      <c r="K717" s="301"/>
      <c r="L717" s="301"/>
    </row>
    <row r="718" spans="1:12" ht="5.0999999999999996" customHeight="1" x14ac:dyDescent="0.25">
      <c r="A718" s="85"/>
      <c r="B718" s="85"/>
      <c r="C718" s="99"/>
      <c r="D718" s="99"/>
      <c r="E718" s="99"/>
      <c r="F718" s="99"/>
      <c r="G718" s="99"/>
      <c r="H718" s="99"/>
      <c r="I718" s="99"/>
      <c r="J718" s="99"/>
      <c r="K718" s="99"/>
      <c r="L718" s="106"/>
    </row>
    <row r="719" spans="1:12" ht="4.9000000000000004" customHeight="1" x14ac:dyDescent="0.2">
      <c r="A719" s="61"/>
      <c r="B719" s="61"/>
      <c r="C719" s="61"/>
      <c r="D719" s="61"/>
      <c r="E719" s="61"/>
      <c r="F719" s="61"/>
      <c r="G719" s="61"/>
      <c r="H719" s="61"/>
      <c r="I719" s="61"/>
      <c r="J719" s="61"/>
      <c r="K719" s="61"/>
      <c r="L719" s="61"/>
    </row>
    <row r="720" spans="1:12" ht="15" customHeight="1" x14ac:dyDescent="0.2">
      <c r="A720" s="84" t="s">
        <v>499</v>
      </c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22"/>
    </row>
    <row r="721" spans="1:12" ht="15" customHeight="1" x14ac:dyDescent="0.2">
      <c r="A721" s="84" t="s">
        <v>502</v>
      </c>
      <c r="B721" s="15"/>
      <c r="C721" s="15"/>
      <c r="D721" s="15"/>
      <c r="E721" s="15"/>
      <c r="F721" s="15"/>
      <c r="G721" s="60"/>
      <c r="H721" s="60"/>
      <c r="I721" s="60"/>
      <c r="J721" s="60"/>
      <c r="K721" s="60"/>
      <c r="L721" s="23"/>
    </row>
    <row r="722" spans="1:12" ht="15" customHeight="1" x14ac:dyDescent="0.2">
      <c r="A722" s="3"/>
      <c r="B722" s="15"/>
      <c r="C722" s="15"/>
      <c r="D722" s="15"/>
      <c r="E722" s="15"/>
      <c r="F722" s="15"/>
      <c r="G722" s="60"/>
      <c r="H722" s="60"/>
      <c r="I722" s="60"/>
      <c r="J722" s="60"/>
      <c r="K722" s="60"/>
      <c r="L722" s="40" t="s">
        <v>1</v>
      </c>
    </row>
    <row r="723" spans="1:12" ht="5.0999999999999996" customHeight="1" x14ac:dyDescent="0.25">
      <c r="A723" s="109"/>
      <c r="B723" s="109"/>
      <c r="C723" s="109"/>
      <c r="D723" s="309"/>
      <c r="E723" s="309"/>
      <c r="F723" s="309"/>
      <c r="G723" s="309"/>
      <c r="H723" s="309"/>
      <c r="I723" s="309"/>
      <c r="J723" s="309"/>
      <c r="K723" s="309"/>
      <c r="L723" s="309"/>
    </row>
    <row r="724" spans="1:12" ht="5.0999999999999996" customHeight="1" x14ac:dyDescent="0.25">
      <c r="A724" s="104"/>
      <c r="B724" s="100"/>
      <c r="C724" s="100"/>
      <c r="D724" s="100"/>
      <c r="E724" s="100"/>
      <c r="F724" s="100"/>
      <c r="G724" s="100"/>
      <c r="H724" s="100"/>
      <c r="I724" s="100"/>
      <c r="J724" s="100"/>
      <c r="K724" s="110"/>
      <c r="L724" s="111"/>
    </row>
    <row r="725" spans="1:12" ht="18" customHeight="1" x14ac:dyDescent="0.2">
      <c r="A725" s="305" t="s">
        <v>198</v>
      </c>
      <c r="B725" s="267"/>
      <c r="C725" s="267" t="s">
        <v>3</v>
      </c>
      <c r="D725" s="267"/>
      <c r="E725" s="268"/>
      <c r="F725" s="267" t="s">
        <v>4</v>
      </c>
      <c r="G725" s="267" t="s">
        <v>574</v>
      </c>
      <c r="H725" s="267"/>
      <c r="I725" s="268"/>
      <c r="J725" s="267"/>
      <c r="K725" s="269" t="s">
        <v>5</v>
      </c>
      <c r="L725" s="267"/>
    </row>
    <row r="726" spans="1:12" ht="18" customHeight="1" x14ac:dyDescent="0.2">
      <c r="A726" s="305"/>
      <c r="B726" s="262" t="s">
        <v>6</v>
      </c>
      <c r="C726" s="262" t="s">
        <v>7</v>
      </c>
      <c r="D726" s="262" t="s">
        <v>8</v>
      </c>
      <c r="E726" s="262"/>
      <c r="F726" s="262" t="s">
        <v>6</v>
      </c>
      <c r="G726" s="262" t="s">
        <v>7</v>
      </c>
      <c r="H726" s="262" t="s">
        <v>8</v>
      </c>
      <c r="I726" s="262"/>
      <c r="J726" s="262" t="s">
        <v>6</v>
      </c>
      <c r="K726" s="262" t="s">
        <v>7</v>
      </c>
      <c r="L726" s="262" t="s">
        <v>8</v>
      </c>
    </row>
    <row r="727" spans="1:12" ht="5.0999999999999996" customHeight="1" x14ac:dyDescent="0.2">
      <c r="A727" s="112"/>
      <c r="B727" s="113"/>
      <c r="C727" s="113"/>
      <c r="D727" s="113"/>
      <c r="E727" s="113"/>
      <c r="F727" s="113"/>
      <c r="G727" s="113"/>
      <c r="H727" s="113"/>
      <c r="I727" s="113"/>
      <c r="J727" s="113"/>
      <c r="K727" s="113"/>
      <c r="L727" s="113"/>
    </row>
    <row r="728" spans="1:12" ht="5.0999999999999996" customHeight="1" x14ac:dyDescent="0.2">
      <c r="A728" s="30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</row>
    <row r="729" spans="1:12" ht="13.9" customHeight="1" x14ac:dyDescent="0.2">
      <c r="A729" s="277" t="s">
        <v>253</v>
      </c>
      <c r="B729" s="126">
        <f>SUM(B730:B735)</f>
        <v>6104</v>
      </c>
      <c r="C729" s="126">
        <f>SUM(C730:C735)</f>
        <v>2914</v>
      </c>
      <c r="D729" s="126">
        <f>SUM(D730:D735)</f>
        <v>3190</v>
      </c>
      <c r="E729" s="126"/>
      <c r="F729" s="126">
        <f>SUM(F730:F735)</f>
        <v>5669</v>
      </c>
      <c r="G729" s="126">
        <f>SUM(G730:G735)</f>
        <v>2668</v>
      </c>
      <c r="H729" s="126">
        <f>SUM(H730:H735)</f>
        <v>3001</v>
      </c>
      <c r="I729" s="126"/>
      <c r="J729" s="126">
        <f>SUM(J730:J735)</f>
        <v>435</v>
      </c>
      <c r="K729" s="126">
        <f>SUM(K730:K735)</f>
        <v>246</v>
      </c>
      <c r="L729" s="126">
        <f>SUM(L730:L735)</f>
        <v>189</v>
      </c>
    </row>
    <row r="730" spans="1:12" ht="13.9" customHeight="1" x14ac:dyDescent="0.2">
      <c r="A730" s="45" t="s">
        <v>199</v>
      </c>
      <c r="B730" s="38">
        <v>1505</v>
      </c>
      <c r="C730" s="38">
        <v>696</v>
      </c>
      <c r="D730" s="38">
        <v>809</v>
      </c>
      <c r="E730" s="38"/>
      <c r="F730" s="38">
        <v>1405</v>
      </c>
      <c r="G730" s="38">
        <v>652</v>
      </c>
      <c r="H730" s="38">
        <v>753</v>
      </c>
      <c r="I730" s="38"/>
      <c r="J730" s="38">
        <v>100</v>
      </c>
      <c r="K730" s="38">
        <v>44</v>
      </c>
      <c r="L730" s="38">
        <v>56</v>
      </c>
    </row>
    <row r="731" spans="1:12" ht="13.9" customHeight="1" x14ac:dyDescent="0.2">
      <c r="A731" s="45" t="s">
        <v>200</v>
      </c>
      <c r="B731" s="38">
        <v>1332</v>
      </c>
      <c r="C731" s="38">
        <v>659</v>
      </c>
      <c r="D731" s="38">
        <v>673</v>
      </c>
      <c r="E731" s="38"/>
      <c r="F731" s="38">
        <v>1192</v>
      </c>
      <c r="G731" s="38">
        <v>583</v>
      </c>
      <c r="H731" s="38">
        <v>609</v>
      </c>
      <c r="I731" s="38"/>
      <c r="J731" s="38">
        <v>140</v>
      </c>
      <c r="K731" s="38">
        <v>76</v>
      </c>
      <c r="L731" s="38">
        <v>64</v>
      </c>
    </row>
    <row r="732" spans="1:12" ht="13.9" customHeight="1" x14ac:dyDescent="0.2">
      <c r="A732" s="45" t="s">
        <v>201</v>
      </c>
      <c r="B732" s="38">
        <v>1278</v>
      </c>
      <c r="C732" s="38">
        <v>633</v>
      </c>
      <c r="D732" s="38">
        <v>645</v>
      </c>
      <c r="E732" s="38"/>
      <c r="F732" s="38">
        <v>1197</v>
      </c>
      <c r="G732" s="38">
        <v>585</v>
      </c>
      <c r="H732" s="38">
        <v>612</v>
      </c>
      <c r="I732" s="38"/>
      <c r="J732" s="38">
        <v>81</v>
      </c>
      <c r="K732" s="38">
        <v>48</v>
      </c>
      <c r="L732" s="38">
        <v>33</v>
      </c>
    </row>
    <row r="733" spans="1:12" ht="13.9" customHeight="1" x14ac:dyDescent="0.2">
      <c r="A733" s="45" t="s">
        <v>202</v>
      </c>
      <c r="B733" s="38">
        <v>942</v>
      </c>
      <c r="C733" s="38">
        <v>457</v>
      </c>
      <c r="D733" s="38">
        <v>485</v>
      </c>
      <c r="E733" s="38"/>
      <c r="F733" s="38">
        <v>880</v>
      </c>
      <c r="G733" s="38">
        <v>414</v>
      </c>
      <c r="H733" s="38">
        <v>466</v>
      </c>
      <c r="I733" s="38"/>
      <c r="J733" s="38">
        <v>62</v>
      </c>
      <c r="K733" s="38">
        <v>43</v>
      </c>
      <c r="L733" s="38">
        <v>19</v>
      </c>
    </row>
    <row r="734" spans="1:12" ht="13.9" customHeight="1" x14ac:dyDescent="0.2">
      <c r="A734" s="45" t="s">
        <v>203</v>
      </c>
      <c r="B734" s="38">
        <v>584</v>
      </c>
      <c r="C734" s="38">
        <v>260</v>
      </c>
      <c r="D734" s="38">
        <v>324</v>
      </c>
      <c r="E734" s="38"/>
      <c r="F734" s="38">
        <v>545</v>
      </c>
      <c r="G734" s="38">
        <v>234</v>
      </c>
      <c r="H734" s="38">
        <v>311</v>
      </c>
      <c r="I734" s="38"/>
      <c r="J734" s="38">
        <v>39</v>
      </c>
      <c r="K734" s="38">
        <v>26</v>
      </c>
      <c r="L734" s="38">
        <v>13</v>
      </c>
    </row>
    <row r="735" spans="1:12" ht="13.9" customHeight="1" x14ac:dyDescent="0.2">
      <c r="A735" s="45" t="s">
        <v>575</v>
      </c>
      <c r="B735" s="38">
        <v>463</v>
      </c>
      <c r="C735" s="38">
        <v>209</v>
      </c>
      <c r="D735" s="38">
        <v>254</v>
      </c>
      <c r="E735" s="38"/>
      <c r="F735" s="38">
        <v>450</v>
      </c>
      <c r="G735" s="38">
        <v>200</v>
      </c>
      <c r="H735" s="38">
        <v>250</v>
      </c>
      <c r="I735" s="38"/>
      <c r="J735" s="38">
        <v>13</v>
      </c>
      <c r="K735" s="38">
        <v>9</v>
      </c>
      <c r="L735" s="38">
        <v>4</v>
      </c>
    </row>
    <row r="736" spans="1:12" ht="13.9" customHeight="1" x14ac:dyDescent="0.2">
      <c r="A736" s="277" t="s">
        <v>254</v>
      </c>
      <c r="B736" s="126">
        <f>SUM(B737:B742)</f>
        <v>5404</v>
      </c>
      <c r="C736" s="126">
        <f>SUM(C737:C742)</f>
        <v>2665</v>
      </c>
      <c r="D736" s="126">
        <f>SUM(D737:D742)</f>
        <v>2739</v>
      </c>
      <c r="E736" s="126"/>
      <c r="F736" s="126">
        <f>SUM(F737:F742)</f>
        <v>3247</v>
      </c>
      <c r="G736" s="126">
        <f>SUM(G737:G742)</f>
        <v>1508</v>
      </c>
      <c r="H736" s="126">
        <f>SUM(H737:H742)</f>
        <v>1739</v>
      </c>
      <c r="I736" s="126"/>
      <c r="J736" s="126">
        <f>SUM(J737:J742)</f>
        <v>2157</v>
      </c>
      <c r="K736" s="126">
        <f>SUM(K737:K742)</f>
        <v>1157</v>
      </c>
      <c r="L736" s="126">
        <f>SUM(L737:L742)</f>
        <v>1000</v>
      </c>
    </row>
    <row r="737" spans="1:12" ht="13.9" customHeight="1" x14ac:dyDescent="0.2">
      <c r="A737" s="45" t="s">
        <v>199</v>
      </c>
      <c r="B737" s="38">
        <v>1403</v>
      </c>
      <c r="C737" s="38">
        <v>696</v>
      </c>
      <c r="D737" s="38">
        <v>707</v>
      </c>
      <c r="E737" s="38"/>
      <c r="F737" s="38">
        <v>823</v>
      </c>
      <c r="G737" s="38">
        <v>392</v>
      </c>
      <c r="H737" s="38">
        <v>431</v>
      </c>
      <c r="I737" s="38"/>
      <c r="J737" s="38">
        <v>580</v>
      </c>
      <c r="K737" s="38">
        <v>304</v>
      </c>
      <c r="L737" s="38">
        <v>276</v>
      </c>
    </row>
    <row r="738" spans="1:12" ht="13.9" customHeight="1" x14ac:dyDescent="0.2">
      <c r="A738" s="45" t="s">
        <v>200</v>
      </c>
      <c r="B738" s="38">
        <v>1240</v>
      </c>
      <c r="C738" s="38">
        <v>615</v>
      </c>
      <c r="D738" s="38">
        <v>625</v>
      </c>
      <c r="E738" s="38"/>
      <c r="F738" s="38">
        <v>718</v>
      </c>
      <c r="G738" s="38">
        <v>342</v>
      </c>
      <c r="H738" s="38">
        <v>376</v>
      </c>
      <c r="I738" s="38"/>
      <c r="J738" s="38">
        <v>522</v>
      </c>
      <c r="K738" s="38">
        <v>273</v>
      </c>
      <c r="L738" s="38">
        <v>249</v>
      </c>
    </row>
    <row r="739" spans="1:12" ht="13.9" customHeight="1" x14ac:dyDescent="0.2">
      <c r="A739" s="45" t="s">
        <v>201</v>
      </c>
      <c r="B739" s="38">
        <v>1066</v>
      </c>
      <c r="C739" s="38">
        <v>529</v>
      </c>
      <c r="D739" s="38">
        <v>537</v>
      </c>
      <c r="E739" s="38"/>
      <c r="F739" s="38">
        <v>676</v>
      </c>
      <c r="G739" s="38">
        <v>298</v>
      </c>
      <c r="H739" s="38">
        <v>378</v>
      </c>
      <c r="I739" s="38"/>
      <c r="J739" s="38">
        <v>390</v>
      </c>
      <c r="K739" s="38">
        <v>231</v>
      </c>
      <c r="L739" s="38">
        <v>159</v>
      </c>
    </row>
    <row r="740" spans="1:12" ht="13.9" customHeight="1" x14ac:dyDescent="0.2">
      <c r="A740" s="45" t="s">
        <v>202</v>
      </c>
      <c r="B740" s="38">
        <v>806</v>
      </c>
      <c r="C740" s="38">
        <v>388</v>
      </c>
      <c r="D740" s="38">
        <v>418</v>
      </c>
      <c r="E740" s="38"/>
      <c r="F740" s="38">
        <v>525</v>
      </c>
      <c r="G740" s="38">
        <v>240</v>
      </c>
      <c r="H740" s="38">
        <v>285</v>
      </c>
      <c r="I740" s="38"/>
      <c r="J740" s="38">
        <v>281</v>
      </c>
      <c r="K740" s="38">
        <v>148</v>
      </c>
      <c r="L740" s="38">
        <v>133</v>
      </c>
    </row>
    <row r="741" spans="1:12" ht="13.9" customHeight="1" x14ac:dyDescent="0.2">
      <c r="A741" s="45" t="s">
        <v>203</v>
      </c>
      <c r="B741" s="38">
        <v>533</v>
      </c>
      <c r="C741" s="38">
        <v>270</v>
      </c>
      <c r="D741" s="38">
        <v>263</v>
      </c>
      <c r="E741" s="38"/>
      <c r="F741" s="38">
        <v>315</v>
      </c>
      <c r="G741" s="38">
        <v>148</v>
      </c>
      <c r="H741" s="38">
        <v>167</v>
      </c>
      <c r="I741" s="38"/>
      <c r="J741" s="38">
        <v>218</v>
      </c>
      <c r="K741" s="38">
        <v>122</v>
      </c>
      <c r="L741" s="38">
        <v>96</v>
      </c>
    </row>
    <row r="742" spans="1:12" ht="13.9" customHeight="1" x14ac:dyDescent="0.2">
      <c r="A742" s="45" t="s">
        <v>575</v>
      </c>
      <c r="B742" s="6">
        <v>356</v>
      </c>
      <c r="C742" s="6">
        <v>167</v>
      </c>
      <c r="D742" s="6">
        <v>189</v>
      </c>
      <c r="E742" s="6"/>
      <c r="F742" s="6">
        <v>190</v>
      </c>
      <c r="G742" s="6">
        <v>88</v>
      </c>
      <c r="H742" s="6">
        <v>102</v>
      </c>
      <c r="I742" s="6"/>
      <c r="J742" s="6">
        <v>166</v>
      </c>
      <c r="K742" s="6">
        <v>79</v>
      </c>
      <c r="L742" s="6">
        <v>87</v>
      </c>
    </row>
    <row r="743" spans="1:12" ht="13.9" customHeight="1" x14ac:dyDescent="0.2">
      <c r="A743" s="127" t="s">
        <v>255</v>
      </c>
      <c r="B743" s="126">
        <f>SUM(B744:B749)</f>
        <v>187310</v>
      </c>
      <c r="C743" s="126">
        <f>SUM(C744:C749)</f>
        <v>86828</v>
      </c>
      <c r="D743" s="126">
        <f>SUM(D744:D749)</f>
        <v>100482</v>
      </c>
      <c r="E743" s="126"/>
      <c r="F743" s="126">
        <f>SUM(F744:F749)</f>
        <v>140973</v>
      </c>
      <c r="G743" s="126">
        <f>SUM(G744:G749)</f>
        <v>62047</v>
      </c>
      <c r="H743" s="126">
        <f>SUM(H744:H749)</f>
        <v>78926</v>
      </c>
      <c r="I743" s="126"/>
      <c r="J743" s="126">
        <f>SUM(J744:J749)</f>
        <v>46337</v>
      </c>
      <c r="K743" s="126">
        <f>SUM(K744:K749)</f>
        <v>24781</v>
      </c>
      <c r="L743" s="126">
        <f>SUM(L744:L749)</f>
        <v>21556</v>
      </c>
    </row>
    <row r="744" spans="1:12" ht="13.9" customHeight="1" x14ac:dyDescent="0.2">
      <c r="A744" s="45" t="s">
        <v>199</v>
      </c>
      <c r="B744" s="38">
        <v>45524</v>
      </c>
      <c r="C744" s="38">
        <v>21646</v>
      </c>
      <c r="D744" s="38">
        <v>23878</v>
      </c>
      <c r="E744" s="38"/>
      <c r="F744" s="38">
        <v>34908</v>
      </c>
      <c r="G744" s="38">
        <v>16113</v>
      </c>
      <c r="H744" s="38">
        <v>18795</v>
      </c>
      <c r="I744" s="38"/>
      <c r="J744" s="38">
        <v>10616</v>
      </c>
      <c r="K744" s="38">
        <v>5533</v>
      </c>
      <c r="L744" s="38">
        <v>5083</v>
      </c>
    </row>
    <row r="745" spans="1:12" ht="13.9" customHeight="1" x14ac:dyDescent="0.2">
      <c r="A745" s="45" t="s">
        <v>200</v>
      </c>
      <c r="B745" s="38">
        <v>39981</v>
      </c>
      <c r="C745" s="38">
        <v>18868</v>
      </c>
      <c r="D745" s="38">
        <v>21113</v>
      </c>
      <c r="E745" s="38"/>
      <c r="F745" s="38">
        <v>30742</v>
      </c>
      <c r="G745" s="38">
        <v>13959</v>
      </c>
      <c r="H745" s="38">
        <v>16783</v>
      </c>
      <c r="I745" s="38"/>
      <c r="J745" s="38">
        <v>9239</v>
      </c>
      <c r="K745" s="38">
        <v>4909</v>
      </c>
      <c r="L745" s="38">
        <v>4330</v>
      </c>
    </row>
    <row r="746" spans="1:12" ht="13.9" customHeight="1" x14ac:dyDescent="0.2">
      <c r="A746" s="45" t="s">
        <v>201</v>
      </c>
      <c r="B746" s="38">
        <v>35829</v>
      </c>
      <c r="C746" s="38">
        <v>16692</v>
      </c>
      <c r="D746" s="38">
        <v>19137</v>
      </c>
      <c r="E746" s="38"/>
      <c r="F746" s="38">
        <v>27815</v>
      </c>
      <c r="G746" s="38">
        <v>12389</v>
      </c>
      <c r="H746" s="38">
        <v>15426</v>
      </c>
      <c r="I746" s="38"/>
      <c r="J746" s="38">
        <v>8014</v>
      </c>
      <c r="K746" s="38">
        <v>4303</v>
      </c>
      <c r="L746" s="38">
        <v>3711</v>
      </c>
    </row>
    <row r="747" spans="1:12" ht="13.9" customHeight="1" x14ac:dyDescent="0.2">
      <c r="A747" s="45" t="s">
        <v>202</v>
      </c>
      <c r="B747" s="38">
        <v>28970</v>
      </c>
      <c r="C747" s="38">
        <v>13248</v>
      </c>
      <c r="D747" s="38">
        <v>15722</v>
      </c>
      <c r="E747" s="38"/>
      <c r="F747" s="38">
        <v>22222</v>
      </c>
      <c r="G747" s="38">
        <v>9688</v>
      </c>
      <c r="H747" s="38">
        <v>12534</v>
      </c>
      <c r="I747" s="38"/>
      <c r="J747" s="38">
        <v>6748</v>
      </c>
      <c r="K747" s="38">
        <v>3560</v>
      </c>
      <c r="L747" s="38">
        <v>3188</v>
      </c>
    </row>
    <row r="748" spans="1:12" ht="13.9" customHeight="1" x14ac:dyDescent="0.2">
      <c r="A748" s="45" t="s">
        <v>203</v>
      </c>
      <c r="B748" s="38">
        <v>19786</v>
      </c>
      <c r="C748" s="38">
        <v>8833</v>
      </c>
      <c r="D748" s="38">
        <v>10953</v>
      </c>
      <c r="E748" s="38"/>
      <c r="F748" s="38">
        <v>14673</v>
      </c>
      <c r="G748" s="38">
        <v>6047</v>
      </c>
      <c r="H748" s="38">
        <v>8626</v>
      </c>
      <c r="I748" s="38"/>
      <c r="J748" s="38">
        <v>5113</v>
      </c>
      <c r="K748" s="38">
        <v>2786</v>
      </c>
      <c r="L748" s="38">
        <v>2327</v>
      </c>
    </row>
    <row r="749" spans="1:12" ht="13.9" customHeight="1" x14ac:dyDescent="0.2">
      <c r="A749" s="45" t="s">
        <v>575</v>
      </c>
      <c r="B749" s="38">
        <v>17220</v>
      </c>
      <c r="C749" s="38">
        <v>7541</v>
      </c>
      <c r="D749" s="38">
        <v>9679</v>
      </c>
      <c r="E749" s="38"/>
      <c r="F749" s="38">
        <v>10613</v>
      </c>
      <c r="G749" s="38">
        <v>3851</v>
      </c>
      <c r="H749" s="38">
        <v>6762</v>
      </c>
      <c r="I749" s="38"/>
      <c r="J749" s="38">
        <v>6607</v>
      </c>
      <c r="K749" s="38">
        <v>3690</v>
      </c>
      <c r="L749" s="38">
        <v>2917</v>
      </c>
    </row>
    <row r="750" spans="1:12" ht="13.9" customHeight="1" x14ac:dyDescent="0.2">
      <c r="A750" s="277" t="s">
        <v>256</v>
      </c>
      <c r="B750" s="126">
        <f>SUM(B751:B756)</f>
        <v>6212</v>
      </c>
      <c r="C750" s="126">
        <f>SUM(C751:C756)</f>
        <v>2960</v>
      </c>
      <c r="D750" s="126">
        <f>SUM(D751:D756)</f>
        <v>3252</v>
      </c>
      <c r="E750" s="126"/>
      <c r="F750" s="126">
        <f>SUM(F751:F756)</f>
        <v>4358</v>
      </c>
      <c r="G750" s="126">
        <f>SUM(G751:G756)</f>
        <v>1968</v>
      </c>
      <c r="H750" s="126">
        <f>SUM(H751:H756)</f>
        <v>2390</v>
      </c>
      <c r="I750" s="126"/>
      <c r="J750" s="126">
        <f>SUM(J751:J756)</f>
        <v>1854</v>
      </c>
      <c r="K750" s="126">
        <f>SUM(K751:K756)</f>
        <v>992</v>
      </c>
      <c r="L750" s="126">
        <f>SUM(L751:L756)</f>
        <v>862</v>
      </c>
    </row>
    <row r="751" spans="1:12" ht="13.9" customHeight="1" x14ac:dyDescent="0.2">
      <c r="A751" s="45" t="s">
        <v>199</v>
      </c>
      <c r="B751" s="38">
        <v>1458</v>
      </c>
      <c r="C751" s="38">
        <v>712</v>
      </c>
      <c r="D751" s="38">
        <v>746</v>
      </c>
      <c r="E751" s="38"/>
      <c r="F751" s="38">
        <v>1008</v>
      </c>
      <c r="G751" s="38">
        <v>474</v>
      </c>
      <c r="H751" s="38">
        <v>534</v>
      </c>
      <c r="I751" s="38"/>
      <c r="J751" s="38">
        <v>450</v>
      </c>
      <c r="K751" s="38">
        <v>238</v>
      </c>
      <c r="L751" s="38">
        <v>212</v>
      </c>
    </row>
    <row r="752" spans="1:12" ht="13.9" customHeight="1" x14ac:dyDescent="0.2">
      <c r="A752" s="45" t="s">
        <v>200</v>
      </c>
      <c r="B752" s="38">
        <v>1346</v>
      </c>
      <c r="C752" s="38">
        <v>653</v>
      </c>
      <c r="D752" s="38">
        <v>693</v>
      </c>
      <c r="E752" s="38"/>
      <c r="F752" s="38">
        <v>933</v>
      </c>
      <c r="G752" s="38">
        <v>432</v>
      </c>
      <c r="H752" s="38">
        <v>501</v>
      </c>
      <c r="I752" s="38"/>
      <c r="J752" s="38">
        <v>413</v>
      </c>
      <c r="K752" s="38">
        <v>221</v>
      </c>
      <c r="L752" s="38">
        <v>192</v>
      </c>
    </row>
    <row r="753" spans="1:12" ht="13.9" customHeight="1" x14ac:dyDescent="0.2">
      <c r="A753" s="45" t="s">
        <v>201</v>
      </c>
      <c r="B753" s="38">
        <v>1233</v>
      </c>
      <c r="C753" s="38">
        <v>564</v>
      </c>
      <c r="D753" s="38">
        <v>669</v>
      </c>
      <c r="E753" s="38"/>
      <c r="F753" s="38">
        <v>874</v>
      </c>
      <c r="G753" s="38">
        <v>372</v>
      </c>
      <c r="H753" s="38">
        <v>502</v>
      </c>
      <c r="I753" s="38"/>
      <c r="J753" s="38">
        <v>359</v>
      </c>
      <c r="K753" s="38">
        <v>192</v>
      </c>
      <c r="L753" s="38">
        <v>167</v>
      </c>
    </row>
    <row r="754" spans="1:12" ht="13.9" customHeight="1" x14ac:dyDescent="0.2">
      <c r="A754" s="45" t="s">
        <v>202</v>
      </c>
      <c r="B754" s="38">
        <v>947</v>
      </c>
      <c r="C754" s="38">
        <v>448</v>
      </c>
      <c r="D754" s="38">
        <v>499</v>
      </c>
      <c r="E754" s="38"/>
      <c r="F754" s="38">
        <v>708</v>
      </c>
      <c r="G754" s="38">
        <v>322</v>
      </c>
      <c r="H754" s="38">
        <v>386</v>
      </c>
      <c r="I754" s="38"/>
      <c r="J754" s="38">
        <v>239</v>
      </c>
      <c r="K754" s="38">
        <v>126</v>
      </c>
      <c r="L754" s="38">
        <v>113</v>
      </c>
    </row>
    <row r="755" spans="1:12" ht="13.9" customHeight="1" x14ac:dyDescent="0.2">
      <c r="A755" s="45" t="s">
        <v>203</v>
      </c>
      <c r="B755" s="38">
        <v>616</v>
      </c>
      <c r="C755" s="38">
        <v>298</v>
      </c>
      <c r="D755" s="38">
        <v>318</v>
      </c>
      <c r="E755" s="38"/>
      <c r="F755" s="38">
        <v>462</v>
      </c>
      <c r="G755" s="38">
        <v>206</v>
      </c>
      <c r="H755" s="38">
        <v>256</v>
      </c>
      <c r="I755" s="38"/>
      <c r="J755" s="38">
        <v>154</v>
      </c>
      <c r="K755" s="38">
        <v>92</v>
      </c>
      <c r="L755" s="38">
        <v>62</v>
      </c>
    </row>
    <row r="756" spans="1:12" ht="13.9" customHeight="1" x14ac:dyDescent="0.2">
      <c r="A756" s="45" t="s">
        <v>575</v>
      </c>
      <c r="B756" s="38">
        <v>612</v>
      </c>
      <c r="C756" s="38">
        <v>285</v>
      </c>
      <c r="D756" s="38">
        <v>327</v>
      </c>
      <c r="E756" s="38"/>
      <c r="F756" s="38">
        <v>373</v>
      </c>
      <c r="G756" s="38">
        <v>162</v>
      </c>
      <c r="H756" s="38">
        <v>211</v>
      </c>
      <c r="I756" s="38"/>
      <c r="J756" s="38">
        <v>239</v>
      </c>
      <c r="K756" s="38">
        <v>123</v>
      </c>
      <c r="L756" s="38">
        <v>116</v>
      </c>
    </row>
    <row r="757" spans="1:12" ht="13.9" customHeight="1" x14ac:dyDescent="0.2">
      <c r="A757" s="277" t="s">
        <v>257</v>
      </c>
      <c r="B757" s="126">
        <f>SUM(B758:B763)</f>
        <v>5407</v>
      </c>
      <c r="C757" s="126">
        <f>SUM(C758:C763)</f>
        <v>2641</v>
      </c>
      <c r="D757" s="126">
        <f>SUM(D758:D763)</f>
        <v>2766</v>
      </c>
      <c r="E757" s="126"/>
      <c r="F757" s="126">
        <f>SUM(F758:F763)</f>
        <v>3212</v>
      </c>
      <c r="G757" s="126">
        <f>SUM(G758:G763)</f>
        <v>1432</v>
      </c>
      <c r="H757" s="126">
        <f>SUM(H758:H763)</f>
        <v>1780</v>
      </c>
      <c r="I757" s="126"/>
      <c r="J757" s="126">
        <f>SUM(J758:J763)</f>
        <v>2195</v>
      </c>
      <c r="K757" s="126">
        <f>SUM(K758:K763)</f>
        <v>1209</v>
      </c>
      <c r="L757" s="126">
        <f>SUM(L758:L763)</f>
        <v>986</v>
      </c>
    </row>
    <row r="758" spans="1:12" ht="13.9" customHeight="1" x14ac:dyDescent="0.2">
      <c r="A758" s="45" t="s">
        <v>199</v>
      </c>
      <c r="B758" s="38">
        <v>1320</v>
      </c>
      <c r="C758" s="38">
        <v>652</v>
      </c>
      <c r="D758" s="38">
        <v>668</v>
      </c>
      <c r="E758" s="38"/>
      <c r="F758" s="38">
        <v>793</v>
      </c>
      <c r="G758" s="38">
        <v>362</v>
      </c>
      <c r="H758" s="38">
        <v>431</v>
      </c>
      <c r="I758" s="38"/>
      <c r="J758" s="38">
        <v>527</v>
      </c>
      <c r="K758" s="38">
        <v>290</v>
      </c>
      <c r="L758" s="38">
        <v>237</v>
      </c>
    </row>
    <row r="759" spans="1:12" ht="13.9" customHeight="1" x14ac:dyDescent="0.2">
      <c r="A759" s="45" t="s">
        <v>200</v>
      </c>
      <c r="B759" s="38">
        <v>1185</v>
      </c>
      <c r="C759" s="38">
        <v>584</v>
      </c>
      <c r="D759" s="38">
        <v>601</v>
      </c>
      <c r="E759" s="38"/>
      <c r="F759" s="38">
        <v>690</v>
      </c>
      <c r="G759" s="38">
        <v>312</v>
      </c>
      <c r="H759" s="38">
        <v>378</v>
      </c>
      <c r="I759" s="38"/>
      <c r="J759" s="38">
        <v>495</v>
      </c>
      <c r="K759" s="38">
        <v>272</v>
      </c>
      <c r="L759" s="38">
        <v>223</v>
      </c>
    </row>
    <row r="760" spans="1:12" ht="13.9" customHeight="1" x14ac:dyDescent="0.2">
      <c r="A760" s="45" t="s">
        <v>201</v>
      </c>
      <c r="B760" s="38">
        <v>1027</v>
      </c>
      <c r="C760" s="38">
        <v>502</v>
      </c>
      <c r="D760" s="38">
        <v>525</v>
      </c>
      <c r="E760" s="38"/>
      <c r="F760" s="38">
        <v>655</v>
      </c>
      <c r="G760" s="38">
        <v>301</v>
      </c>
      <c r="H760" s="38">
        <v>354</v>
      </c>
      <c r="I760" s="38"/>
      <c r="J760" s="38">
        <v>372</v>
      </c>
      <c r="K760" s="38">
        <v>201</v>
      </c>
      <c r="L760" s="38">
        <v>171</v>
      </c>
    </row>
    <row r="761" spans="1:12" ht="13.9" customHeight="1" x14ac:dyDescent="0.2">
      <c r="A761" s="45" t="s">
        <v>202</v>
      </c>
      <c r="B761" s="38">
        <v>803</v>
      </c>
      <c r="C761" s="38">
        <v>405</v>
      </c>
      <c r="D761" s="38">
        <v>398</v>
      </c>
      <c r="E761" s="38"/>
      <c r="F761" s="38">
        <v>505</v>
      </c>
      <c r="G761" s="38">
        <v>232</v>
      </c>
      <c r="H761" s="38">
        <v>273</v>
      </c>
      <c r="I761" s="38"/>
      <c r="J761" s="38">
        <v>298</v>
      </c>
      <c r="K761" s="38">
        <v>173</v>
      </c>
      <c r="L761" s="38">
        <v>125</v>
      </c>
    </row>
    <row r="762" spans="1:12" ht="13.9" customHeight="1" x14ac:dyDescent="0.2">
      <c r="A762" s="45" t="s">
        <v>203</v>
      </c>
      <c r="B762" s="38">
        <v>587</v>
      </c>
      <c r="C762" s="38">
        <v>259</v>
      </c>
      <c r="D762" s="38">
        <v>328</v>
      </c>
      <c r="E762" s="38"/>
      <c r="F762" s="38">
        <v>357</v>
      </c>
      <c r="G762" s="38">
        <v>141</v>
      </c>
      <c r="H762" s="38">
        <v>216</v>
      </c>
      <c r="I762" s="38"/>
      <c r="J762" s="38">
        <v>230</v>
      </c>
      <c r="K762" s="38">
        <v>118</v>
      </c>
      <c r="L762" s="38">
        <v>112</v>
      </c>
    </row>
    <row r="763" spans="1:12" ht="13.9" customHeight="1" x14ac:dyDescent="0.2">
      <c r="A763" s="45" t="s">
        <v>575</v>
      </c>
      <c r="B763" s="38">
        <v>485</v>
      </c>
      <c r="C763" s="38">
        <v>239</v>
      </c>
      <c r="D763" s="38">
        <v>246</v>
      </c>
      <c r="E763" s="38"/>
      <c r="F763" s="38">
        <v>212</v>
      </c>
      <c r="G763" s="38">
        <v>84</v>
      </c>
      <c r="H763" s="38">
        <v>128</v>
      </c>
      <c r="I763" s="38"/>
      <c r="J763" s="38">
        <v>273</v>
      </c>
      <c r="K763" s="38">
        <v>155</v>
      </c>
      <c r="L763" s="38">
        <v>118</v>
      </c>
    </row>
    <row r="764" spans="1:12" ht="4.9000000000000004" customHeight="1" x14ac:dyDescent="0.2">
      <c r="A764" s="114"/>
      <c r="B764" s="93"/>
      <c r="C764" s="93"/>
      <c r="D764" s="93"/>
      <c r="E764" s="93"/>
      <c r="F764" s="93"/>
      <c r="G764" s="93"/>
      <c r="H764" s="93"/>
      <c r="I764" s="93"/>
      <c r="J764" s="93"/>
      <c r="K764" s="93"/>
      <c r="L764" s="93"/>
    </row>
    <row r="765" spans="1:12" ht="51" customHeight="1" x14ac:dyDescent="0.2">
      <c r="A765" s="45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</row>
    <row r="766" spans="1:12" ht="51" customHeight="1" x14ac:dyDescent="0.2">
      <c r="A766" s="45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</row>
    <row r="767" spans="1:12" ht="51" customHeight="1" x14ac:dyDescent="0.2">
      <c r="A767" s="45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</row>
    <row r="768" spans="1:12" ht="51" customHeight="1" x14ac:dyDescent="0.2">
      <c r="A768" s="45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</row>
    <row r="769" spans="1:12" ht="51" customHeight="1" x14ac:dyDescent="0.2">
      <c r="A769" s="45"/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</row>
    <row r="770" spans="1:12" ht="1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0"/>
    </row>
    <row r="771" spans="1:12" ht="15" customHeight="1" x14ac:dyDescent="0.25">
      <c r="A771" s="12"/>
      <c r="B771" s="12"/>
      <c r="C771" s="301" t="s">
        <v>384</v>
      </c>
      <c r="D771" s="301"/>
      <c r="E771" s="301"/>
      <c r="F771" s="301"/>
      <c r="G771" s="301"/>
      <c r="H771" s="301"/>
      <c r="I771" s="301"/>
      <c r="J771" s="301"/>
      <c r="K771" s="301"/>
      <c r="L771" s="301"/>
    </row>
    <row r="772" spans="1:12" ht="5.0999999999999996" customHeight="1" x14ac:dyDescent="0.25">
      <c r="A772" s="85"/>
      <c r="B772" s="85"/>
      <c r="C772" s="99"/>
      <c r="D772" s="99"/>
      <c r="E772" s="99"/>
      <c r="F772" s="99"/>
      <c r="G772" s="99"/>
      <c r="H772" s="99"/>
      <c r="I772" s="99"/>
      <c r="J772" s="99"/>
      <c r="K772" s="99"/>
      <c r="L772" s="106"/>
    </row>
    <row r="773" spans="1:12" ht="5.0999999999999996" customHeight="1" x14ac:dyDescent="0.2">
      <c r="A773" s="61"/>
      <c r="B773" s="61"/>
      <c r="C773" s="61"/>
      <c r="D773" s="61"/>
      <c r="E773" s="61"/>
      <c r="F773" s="61"/>
      <c r="G773" s="61"/>
      <c r="H773" s="61"/>
      <c r="I773" s="61"/>
      <c r="J773" s="61"/>
      <c r="K773" s="61"/>
      <c r="L773" s="61"/>
    </row>
    <row r="774" spans="1:12" ht="15" customHeight="1" x14ac:dyDescent="0.2">
      <c r="A774" s="84" t="s">
        <v>499</v>
      </c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22"/>
    </row>
    <row r="775" spans="1:12" ht="15" customHeight="1" x14ac:dyDescent="0.2">
      <c r="A775" s="84" t="s">
        <v>502</v>
      </c>
      <c r="B775" s="15"/>
      <c r="C775" s="15"/>
      <c r="D775" s="15"/>
      <c r="E775" s="15"/>
      <c r="F775" s="15"/>
      <c r="G775" s="60"/>
      <c r="H775" s="60"/>
      <c r="I775" s="60"/>
      <c r="J775" s="60"/>
      <c r="K775" s="60"/>
      <c r="L775" s="23"/>
    </row>
    <row r="776" spans="1:12" ht="15" customHeight="1" x14ac:dyDescent="0.2">
      <c r="A776" s="3"/>
      <c r="B776" s="15"/>
      <c r="C776" s="15"/>
      <c r="D776" s="15"/>
      <c r="E776" s="15"/>
      <c r="F776" s="15"/>
      <c r="G776" s="60"/>
      <c r="H776" s="60"/>
      <c r="I776" s="60"/>
      <c r="J776" s="60"/>
      <c r="K776" s="60"/>
      <c r="L776" s="40" t="s">
        <v>1</v>
      </c>
    </row>
    <row r="777" spans="1:12" ht="5.0999999999999996" customHeight="1" x14ac:dyDescent="0.25">
      <c r="A777" s="109"/>
      <c r="B777" s="109"/>
      <c r="C777" s="109"/>
      <c r="D777" s="309"/>
      <c r="E777" s="309"/>
      <c r="F777" s="309"/>
      <c r="G777" s="309"/>
      <c r="H777" s="309"/>
      <c r="I777" s="309"/>
      <c r="J777" s="309"/>
      <c r="K777" s="309"/>
      <c r="L777" s="309"/>
    </row>
    <row r="778" spans="1:12" ht="5.0999999999999996" customHeight="1" x14ac:dyDescent="0.25">
      <c r="A778" s="104"/>
      <c r="B778" s="100"/>
      <c r="C778" s="100"/>
      <c r="D778" s="100"/>
      <c r="E778" s="100"/>
      <c r="F778" s="100"/>
      <c r="G778" s="100"/>
      <c r="H778" s="100"/>
      <c r="I778" s="100"/>
      <c r="J778" s="100"/>
      <c r="K778" s="110"/>
      <c r="L778" s="111"/>
    </row>
    <row r="779" spans="1:12" ht="18" customHeight="1" x14ac:dyDescent="0.2">
      <c r="A779" s="305" t="s">
        <v>198</v>
      </c>
      <c r="B779" s="267"/>
      <c r="C779" s="267" t="s">
        <v>3</v>
      </c>
      <c r="D779" s="267"/>
      <c r="E779" s="268"/>
      <c r="F779" s="267" t="s">
        <v>4</v>
      </c>
      <c r="G779" s="267" t="s">
        <v>574</v>
      </c>
      <c r="H779" s="267"/>
      <c r="I779" s="268"/>
      <c r="J779" s="267"/>
      <c r="K779" s="269" t="s">
        <v>5</v>
      </c>
      <c r="L779" s="267"/>
    </row>
    <row r="780" spans="1:12" ht="18" customHeight="1" x14ac:dyDescent="0.2">
      <c r="A780" s="305"/>
      <c r="B780" s="262" t="s">
        <v>6</v>
      </c>
      <c r="C780" s="262" t="s">
        <v>7</v>
      </c>
      <c r="D780" s="262" t="s">
        <v>8</v>
      </c>
      <c r="E780" s="262"/>
      <c r="F780" s="262" t="s">
        <v>6</v>
      </c>
      <c r="G780" s="262" t="s">
        <v>7</v>
      </c>
      <c r="H780" s="262" t="s">
        <v>8</v>
      </c>
      <c r="I780" s="262"/>
      <c r="J780" s="262" t="s">
        <v>6</v>
      </c>
      <c r="K780" s="262" t="s">
        <v>7</v>
      </c>
      <c r="L780" s="262" t="s">
        <v>8</v>
      </c>
    </row>
    <row r="781" spans="1:12" ht="5.0999999999999996" customHeight="1" x14ac:dyDescent="0.2">
      <c r="A781" s="112"/>
      <c r="B781" s="113"/>
      <c r="C781" s="113"/>
      <c r="D781" s="113"/>
      <c r="E781" s="113"/>
      <c r="F781" s="113"/>
      <c r="G781" s="113"/>
      <c r="H781" s="113"/>
      <c r="I781" s="113"/>
      <c r="J781" s="113"/>
      <c r="K781" s="113"/>
      <c r="L781" s="113"/>
    </row>
    <row r="782" spans="1:12" ht="5.0999999999999996" customHeight="1" x14ac:dyDescent="0.2">
      <c r="A782" s="30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</row>
    <row r="783" spans="1:12" ht="13.9" customHeight="1" x14ac:dyDescent="0.2">
      <c r="A783" s="277" t="s">
        <v>258</v>
      </c>
      <c r="B783" s="126">
        <f>SUM(B784:B789)</f>
        <v>12391</v>
      </c>
      <c r="C783" s="126">
        <f>SUM(C784:C789)</f>
        <v>5603</v>
      </c>
      <c r="D783" s="126">
        <f>SUM(D784:D789)</f>
        <v>6788</v>
      </c>
      <c r="E783" s="126"/>
      <c r="F783" s="126">
        <f>SUM(F784:F789)</f>
        <v>10552</v>
      </c>
      <c r="G783" s="126">
        <f>SUM(G784:G789)</f>
        <v>4661</v>
      </c>
      <c r="H783" s="126">
        <f>SUM(H784:H789)</f>
        <v>5891</v>
      </c>
      <c r="I783" s="126"/>
      <c r="J783" s="126">
        <f>SUM(J784:J789)</f>
        <v>1839</v>
      </c>
      <c r="K783" s="126">
        <f>SUM(K784:K789)</f>
        <v>942</v>
      </c>
      <c r="L783" s="126">
        <f>SUM(L784:L789)</f>
        <v>897</v>
      </c>
    </row>
    <row r="784" spans="1:12" ht="13.9" customHeight="1" x14ac:dyDescent="0.2">
      <c r="A784" s="45" t="s">
        <v>199</v>
      </c>
      <c r="B784" s="38">
        <v>3015</v>
      </c>
      <c r="C784" s="38">
        <v>1374</v>
      </c>
      <c r="D784" s="38">
        <v>1641</v>
      </c>
      <c r="E784" s="38"/>
      <c r="F784" s="38">
        <v>2531</v>
      </c>
      <c r="G784" s="38">
        <v>1143</v>
      </c>
      <c r="H784" s="38">
        <v>1388</v>
      </c>
      <c r="I784" s="38"/>
      <c r="J784" s="38">
        <v>484</v>
      </c>
      <c r="K784" s="38">
        <v>231</v>
      </c>
      <c r="L784" s="38">
        <v>253</v>
      </c>
    </row>
    <row r="785" spans="1:12" ht="13.9" customHeight="1" x14ac:dyDescent="0.2">
      <c r="A785" s="45" t="s">
        <v>200</v>
      </c>
      <c r="B785" s="38">
        <v>2789</v>
      </c>
      <c r="C785" s="38">
        <v>1309</v>
      </c>
      <c r="D785" s="38">
        <v>1480</v>
      </c>
      <c r="E785" s="38"/>
      <c r="F785" s="38">
        <v>2339</v>
      </c>
      <c r="G785" s="38">
        <v>1064</v>
      </c>
      <c r="H785" s="38">
        <v>1275</v>
      </c>
      <c r="I785" s="38"/>
      <c r="J785" s="38">
        <v>450</v>
      </c>
      <c r="K785" s="38">
        <v>245</v>
      </c>
      <c r="L785" s="38">
        <v>205</v>
      </c>
    </row>
    <row r="786" spans="1:12" ht="13.9" customHeight="1" x14ac:dyDescent="0.2">
      <c r="A786" s="45" t="s">
        <v>201</v>
      </c>
      <c r="B786" s="38">
        <v>2387</v>
      </c>
      <c r="C786" s="38">
        <v>1102</v>
      </c>
      <c r="D786" s="38">
        <v>1285</v>
      </c>
      <c r="E786" s="38"/>
      <c r="F786" s="38">
        <v>2091</v>
      </c>
      <c r="G786" s="38">
        <v>936</v>
      </c>
      <c r="H786" s="38">
        <v>1155</v>
      </c>
      <c r="I786" s="38"/>
      <c r="J786" s="38">
        <v>296</v>
      </c>
      <c r="K786" s="38">
        <v>166</v>
      </c>
      <c r="L786" s="38">
        <v>130</v>
      </c>
    </row>
    <row r="787" spans="1:12" ht="13.9" customHeight="1" x14ac:dyDescent="0.2">
      <c r="A787" s="45" t="s">
        <v>202</v>
      </c>
      <c r="B787" s="38">
        <v>1933</v>
      </c>
      <c r="C787" s="38">
        <v>874</v>
      </c>
      <c r="D787" s="38">
        <v>1059</v>
      </c>
      <c r="E787" s="38"/>
      <c r="F787" s="38">
        <v>1694</v>
      </c>
      <c r="G787" s="38">
        <v>761</v>
      </c>
      <c r="H787" s="38">
        <v>933</v>
      </c>
      <c r="I787" s="38"/>
      <c r="J787" s="38">
        <v>239</v>
      </c>
      <c r="K787" s="38">
        <v>113</v>
      </c>
      <c r="L787" s="38">
        <v>126</v>
      </c>
    </row>
    <row r="788" spans="1:12" ht="13.9" customHeight="1" x14ac:dyDescent="0.2">
      <c r="A788" s="45" t="s">
        <v>203</v>
      </c>
      <c r="B788" s="38">
        <v>1251</v>
      </c>
      <c r="C788" s="38">
        <v>540</v>
      </c>
      <c r="D788" s="38">
        <v>711</v>
      </c>
      <c r="E788" s="38"/>
      <c r="F788" s="38">
        <v>1081</v>
      </c>
      <c r="G788" s="38">
        <v>457</v>
      </c>
      <c r="H788" s="38">
        <v>624</v>
      </c>
      <c r="I788" s="38"/>
      <c r="J788" s="38">
        <v>170</v>
      </c>
      <c r="K788" s="38">
        <v>83</v>
      </c>
      <c r="L788" s="38">
        <v>87</v>
      </c>
    </row>
    <row r="789" spans="1:12" ht="13.9" customHeight="1" x14ac:dyDescent="0.2">
      <c r="A789" s="45" t="s">
        <v>575</v>
      </c>
      <c r="B789" s="38">
        <v>1016</v>
      </c>
      <c r="C789" s="38">
        <v>404</v>
      </c>
      <c r="D789" s="38">
        <v>612</v>
      </c>
      <c r="E789" s="38"/>
      <c r="F789" s="38">
        <v>816</v>
      </c>
      <c r="G789" s="38">
        <v>300</v>
      </c>
      <c r="H789" s="38">
        <v>516</v>
      </c>
      <c r="I789" s="38"/>
      <c r="J789" s="38">
        <v>200</v>
      </c>
      <c r="K789" s="38">
        <v>104</v>
      </c>
      <c r="L789" s="38">
        <v>96</v>
      </c>
    </row>
    <row r="790" spans="1:12" ht="13.9" customHeight="1" x14ac:dyDescent="0.2">
      <c r="A790" s="277" t="s">
        <v>259</v>
      </c>
      <c r="B790" s="126">
        <f>SUM(B791:B796)</f>
        <v>8221</v>
      </c>
      <c r="C790" s="126">
        <f>SUM(C791:C796)</f>
        <v>3974</v>
      </c>
      <c r="D790" s="126">
        <f>SUM(D791:D796)</f>
        <v>4247</v>
      </c>
      <c r="E790" s="126"/>
      <c r="F790" s="126">
        <f>SUM(F791:F796)</f>
        <v>5903</v>
      </c>
      <c r="G790" s="126">
        <f>SUM(G791:G796)</f>
        <v>2719</v>
      </c>
      <c r="H790" s="126">
        <f>SUM(H791:H796)</f>
        <v>3184</v>
      </c>
      <c r="I790" s="126"/>
      <c r="J790" s="126">
        <f>SUM(J791:J796)</f>
        <v>2318</v>
      </c>
      <c r="K790" s="126">
        <f>SUM(K791:K796)</f>
        <v>1255</v>
      </c>
      <c r="L790" s="126">
        <f>SUM(L791:L796)</f>
        <v>1063</v>
      </c>
    </row>
    <row r="791" spans="1:12" ht="13.9" customHeight="1" x14ac:dyDescent="0.2">
      <c r="A791" s="45" t="s">
        <v>199</v>
      </c>
      <c r="B791" s="38">
        <v>1913</v>
      </c>
      <c r="C791" s="38">
        <v>938</v>
      </c>
      <c r="D791" s="38">
        <v>975</v>
      </c>
      <c r="E791" s="38"/>
      <c r="F791" s="38">
        <v>1390</v>
      </c>
      <c r="G791" s="38">
        <v>654</v>
      </c>
      <c r="H791" s="38">
        <v>736</v>
      </c>
      <c r="I791" s="38"/>
      <c r="J791" s="38">
        <v>523</v>
      </c>
      <c r="K791" s="38">
        <v>284</v>
      </c>
      <c r="L791" s="38">
        <v>239</v>
      </c>
    </row>
    <row r="792" spans="1:12" ht="13.9" customHeight="1" x14ac:dyDescent="0.2">
      <c r="A792" s="45" t="s">
        <v>200</v>
      </c>
      <c r="B792" s="38">
        <v>1769</v>
      </c>
      <c r="C792" s="38">
        <v>866</v>
      </c>
      <c r="D792" s="38">
        <v>903</v>
      </c>
      <c r="E792" s="38"/>
      <c r="F792" s="38">
        <v>1288</v>
      </c>
      <c r="G792" s="38">
        <v>608</v>
      </c>
      <c r="H792" s="38">
        <v>680</v>
      </c>
      <c r="I792" s="38"/>
      <c r="J792" s="38">
        <v>481</v>
      </c>
      <c r="K792" s="38">
        <v>258</v>
      </c>
      <c r="L792" s="38">
        <v>223</v>
      </c>
    </row>
    <row r="793" spans="1:12" ht="13.9" customHeight="1" x14ac:dyDescent="0.2">
      <c r="A793" s="45" t="s">
        <v>201</v>
      </c>
      <c r="B793" s="38">
        <v>1683</v>
      </c>
      <c r="C793" s="38">
        <v>795</v>
      </c>
      <c r="D793" s="38">
        <v>888</v>
      </c>
      <c r="E793" s="38"/>
      <c r="F793" s="38">
        <v>1274</v>
      </c>
      <c r="G793" s="38">
        <v>577</v>
      </c>
      <c r="H793" s="38">
        <v>697</v>
      </c>
      <c r="I793" s="38"/>
      <c r="J793" s="38">
        <v>409</v>
      </c>
      <c r="K793" s="38">
        <v>218</v>
      </c>
      <c r="L793" s="38">
        <v>191</v>
      </c>
    </row>
    <row r="794" spans="1:12" ht="13.9" customHeight="1" x14ac:dyDescent="0.2">
      <c r="A794" s="45" t="s">
        <v>202</v>
      </c>
      <c r="B794" s="38">
        <v>1267</v>
      </c>
      <c r="C794" s="38">
        <v>619</v>
      </c>
      <c r="D794" s="38">
        <v>648</v>
      </c>
      <c r="E794" s="38"/>
      <c r="F794" s="38">
        <v>943</v>
      </c>
      <c r="G794" s="38">
        <v>453</v>
      </c>
      <c r="H794" s="38">
        <v>490</v>
      </c>
      <c r="I794" s="38"/>
      <c r="J794" s="38">
        <v>324</v>
      </c>
      <c r="K794" s="38">
        <v>166</v>
      </c>
      <c r="L794" s="38">
        <v>158</v>
      </c>
    </row>
    <row r="795" spans="1:12" ht="13.9" customHeight="1" x14ac:dyDescent="0.2">
      <c r="A795" s="45" t="s">
        <v>203</v>
      </c>
      <c r="B795" s="38">
        <v>836</v>
      </c>
      <c r="C795" s="38">
        <v>407</v>
      </c>
      <c r="D795" s="38">
        <v>429</v>
      </c>
      <c r="E795" s="38"/>
      <c r="F795" s="38">
        <v>584</v>
      </c>
      <c r="G795" s="38">
        <v>250</v>
      </c>
      <c r="H795" s="38">
        <v>334</v>
      </c>
      <c r="I795" s="38"/>
      <c r="J795" s="38">
        <v>252</v>
      </c>
      <c r="K795" s="38">
        <v>157</v>
      </c>
      <c r="L795" s="38">
        <v>95</v>
      </c>
    </row>
    <row r="796" spans="1:12" ht="13.9" customHeight="1" x14ac:dyDescent="0.2">
      <c r="A796" s="45" t="s">
        <v>575</v>
      </c>
      <c r="B796" s="6">
        <v>753</v>
      </c>
      <c r="C796" s="6">
        <v>349</v>
      </c>
      <c r="D796" s="6">
        <v>404</v>
      </c>
      <c r="E796" s="6"/>
      <c r="F796" s="6">
        <v>424</v>
      </c>
      <c r="G796" s="6">
        <v>177</v>
      </c>
      <c r="H796" s="6">
        <v>247</v>
      </c>
      <c r="I796" s="6"/>
      <c r="J796" s="6">
        <v>329</v>
      </c>
      <c r="K796" s="6">
        <v>172</v>
      </c>
      <c r="L796" s="6">
        <v>157</v>
      </c>
    </row>
    <row r="797" spans="1:12" ht="13.9" customHeight="1" x14ac:dyDescent="0.2">
      <c r="A797" s="277" t="s">
        <v>349</v>
      </c>
      <c r="B797" s="126">
        <f>SUM(B798:B803)</f>
        <v>14558</v>
      </c>
      <c r="C797" s="126">
        <f>SUM(C798:C803)</f>
        <v>6911</v>
      </c>
      <c r="D797" s="126">
        <f>SUM(D798:D803)</f>
        <v>7647</v>
      </c>
      <c r="E797" s="126"/>
      <c r="F797" s="126">
        <f>SUM(F798:F803)</f>
        <v>9186</v>
      </c>
      <c r="G797" s="126">
        <f>SUM(G798:G803)</f>
        <v>4059</v>
      </c>
      <c r="H797" s="126">
        <f>SUM(H798:H803)</f>
        <v>5127</v>
      </c>
      <c r="I797" s="126"/>
      <c r="J797" s="126">
        <f>SUM(J798:J803)</f>
        <v>5372</v>
      </c>
      <c r="K797" s="126">
        <f>SUM(K798:K803)</f>
        <v>2852</v>
      </c>
      <c r="L797" s="126">
        <f>SUM(L798:L803)</f>
        <v>2520</v>
      </c>
    </row>
    <row r="798" spans="1:12" ht="13.9" customHeight="1" x14ac:dyDescent="0.2">
      <c r="A798" s="45" t="s">
        <v>199</v>
      </c>
      <c r="B798" s="38">
        <v>3452</v>
      </c>
      <c r="C798" s="38">
        <v>1681</v>
      </c>
      <c r="D798" s="38">
        <v>1771</v>
      </c>
      <c r="E798" s="38"/>
      <c r="F798" s="38">
        <v>2215</v>
      </c>
      <c r="G798" s="38">
        <v>1037</v>
      </c>
      <c r="H798" s="38">
        <v>1178</v>
      </c>
      <c r="I798" s="38"/>
      <c r="J798" s="38">
        <v>1237</v>
      </c>
      <c r="K798" s="38">
        <v>644</v>
      </c>
      <c r="L798" s="38">
        <v>593</v>
      </c>
    </row>
    <row r="799" spans="1:12" ht="13.9" customHeight="1" x14ac:dyDescent="0.2">
      <c r="A799" s="45" t="s">
        <v>200</v>
      </c>
      <c r="B799" s="38">
        <v>3135</v>
      </c>
      <c r="C799" s="38">
        <v>1470</v>
      </c>
      <c r="D799" s="38">
        <v>1665</v>
      </c>
      <c r="E799" s="38"/>
      <c r="F799" s="38">
        <v>2069</v>
      </c>
      <c r="G799" s="38">
        <v>904</v>
      </c>
      <c r="H799" s="38">
        <v>1165</v>
      </c>
      <c r="I799" s="38"/>
      <c r="J799" s="38">
        <v>1066</v>
      </c>
      <c r="K799" s="38">
        <v>566</v>
      </c>
      <c r="L799" s="38">
        <v>500</v>
      </c>
    </row>
    <row r="800" spans="1:12" ht="13.9" customHeight="1" x14ac:dyDescent="0.2">
      <c r="A800" s="45" t="s">
        <v>201</v>
      </c>
      <c r="B800" s="38">
        <v>2716</v>
      </c>
      <c r="C800" s="38">
        <v>1272</v>
      </c>
      <c r="D800" s="38">
        <v>1444</v>
      </c>
      <c r="E800" s="38"/>
      <c r="F800" s="38">
        <v>1831</v>
      </c>
      <c r="G800" s="38">
        <v>820</v>
      </c>
      <c r="H800" s="38">
        <v>1011</v>
      </c>
      <c r="I800" s="38"/>
      <c r="J800" s="38">
        <v>885</v>
      </c>
      <c r="K800" s="38">
        <v>452</v>
      </c>
      <c r="L800" s="38">
        <v>433</v>
      </c>
    </row>
    <row r="801" spans="1:12" ht="13.9" customHeight="1" x14ac:dyDescent="0.2">
      <c r="A801" s="45" t="s">
        <v>202</v>
      </c>
      <c r="B801" s="38">
        <v>2303</v>
      </c>
      <c r="C801" s="38">
        <v>1095</v>
      </c>
      <c r="D801" s="38">
        <v>1208</v>
      </c>
      <c r="E801" s="38"/>
      <c r="F801" s="38">
        <v>1488</v>
      </c>
      <c r="G801" s="38">
        <v>660</v>
      </c>
      <c r="H801" s="38">
        <v>828</v>
      </c>
      <c r="I801" s="38"/>
      <c r="J801" s="38">
        <v>815</v>
      </c>
      <c r="K801" s="38">
        <v>435</v>
      </c>
      <c r="L801" s="38">
        <v>380</v>
      </c>
    </row>
    <row r="802" spans="1:12" ht="13.9" customHeight="1" x14ac:dyDescent="0.2">
      <c r="A802" s="45" t="s">
        <v>203</v>
      </c>
      <c r="B802" s="38">
        <v>1555</v>
      </c>
      <c r="C802" s="38">
        <v>754</v>
      </c>
      <c r="D802" s="38">
        <v>801</v>
      </c>
      <c r="E802" s="38"/>
      <c r="F802" s="38">
        <v>918</v>
      </c>
      <c r="G802" s="38">
        <v>417</v>
      </c>
      <c r="H802" s="38">
        <v>501</v>
      </c>
      <c r="I802" s="38"/>
      <c r="J802" s="38">
        <v>637</v>
      </c>
      <c r="K802" s="38">
        <v>337</v>
      </c>
      <c r="L802" s="38">
        <v>300</v>
      </c>
    </row>
    <row r="803" spans="1:12" ht="13.9" customHeight="1" x14ac:dyDescent="0.2">
      <c r="A803" s="45" t="s">
        <v>575</v>
      </c>
      <c r="B803" s="38">
        <v>1397</v>
      </c>
      <c r="C803" s="38">
        <v>639</v>
      </c>
      <c r="D803" s="38">
        <v>758</v>
      </c>
      <c r="E803" s="38"/>
      <c r="F803" s="38">
        <v>665</v>
      </c>
      <c r="G803" s="38">
        <v>221</v>
      </c>
      <c r="H803" s="38">
        <v>444</v>
      </c>
      <c r="I803" s="38"/>
      <c r="J803" s="38">
        <v>732</v>
      </c>
      <c r="K803" s="38">
        <v>418</v>
      </c>
      <c r="L803" s="38">
        <v>314</v>
      </c>
    </row>
    <row r="804" spans="1:12" ht="13.9" customHeight="1" x14ac:dyDescent="0.2">
      <c r="A804" s="277" t="s">
        <v>350</v>
      </c>
      <c r="B804" s="126">
        <f>SUM(B805:B810)</f>
        <v>8386</v>
      </c>
      <c r="C804" s="126">
        <f>SUM(C805:C810)</f>
        <v>3837</v>
      </c>
      <c r="D804" s="126">
        <f>SUM(D805:D810)</f>
        <v>4549</v>
      </c>
      <c r="E804" s="126"/>
      <c r="F804" s="126">
        <f>SUM(F805:F810)</f>
        <v>7418</v>
      </c>
      <c r="G804" s="126">
        <f>SUM(G805:G810)</f>
        <v>3310</v>
      </c>
      <c r="H804" s="126">
        <f>SUM(H805:H810)</f>
        <v>4108</v>
      </c>
      <c r="I804" s="126"/>
      <c r="J804" s="126">
        <f>SUM(J805:J810)</f>
        <v>968</v>
      </c>
      <c r="K804" s="126">
        <f>SUM(K805:K810)</f>
        <v>527</v>
      </c>
      <c r="L804" s="126">
        <f>SUM(L805:L810)</f>
        <v>441</v>
      </c>
    </row>
    <row r="805" spans="1:12" ht="13.9" customHeight="1" x14ac:dyDescent="0.2">
      <c r="A805" s="45" t="s">
        <v>199</v>
      </c>
      <c r="B805" s="38">
        <v>2178</v>
      </c>
      <c r="C805" s="38">
        <v>1057</v>
      </c>
      <c r="D805" s="38">
        <v>1121</v>
      </c>
      <c r="E805" s="38"/>
      <c r="F805" s="38">
        <v>1896</v>
      </c>
      <c r="G805" s="38">
        <v>918</v>
      </c>
      <c r="H805" s="38">
        <v>978</v>
      </c>
      <c r="I805" s="38"/>
      <c r="J805" s="38">
        <v>282</v>
      </c>
      <c r="K805" s="38">
        <v>139</v>
      </c>
      <c r="L805" s="38">
        <v>143</v>
      </c>
    </row>
    <row r="806" spans="1:12" ht="13.9" customHeight="1" x14ac:dyDescent="0.2">
      <c r="A806" s="45" t="s">
        <v>200</v>
      </c>
      <c r="B806" s="38">
        <v>1929</v>
      </c>
      <c r="C806" s="38">
        <v>873</v>
      </c>
      <c r="D806" s="38">
        <v>1056</v>
      </c>
      <c r="E806" s="38"/>
      <c r="F806" s="38">
        <v>1689</v>
      </c>
      <c r="G806" s="38">
        <v>746</v>
      </c>
      <c r="H806" s="38">
        <v>943</v>
      </c>
      <c r="I806" s="38"/>
      <c r="J806" s="38">
        <v>240</v>
      </c>
      <c r="K806" s="38">
        <v>127</v>
      </c>
      <c r="L806" s="38">
        <v>113</v>
      </c>
    </row>
    <row r="807" spans="1:12" ht="13.9" customHeight="1" x14ac:dyDescent="0.2">
      <c r="A807" s="45" t="s">
        <v>201</v>
      </c>
      <c r="B807" s="38">
        <v>1610</v>
      </c>
      <c r="C807" s="38">
        <v>720</v>
      </c>
      <c r="D807" s="38">
        <v>890</v>
      </c>
      <c r="E807" s="38"/>
      <c r="F807" s="38">
        <v>1450</v>
      </c>
      <c r="G807" s="38">
        <v>628</v>
      </c>
      <c r="H807" s="38">
        <v>822</v>
      </c>
      <c r="I807" s="38"/>
      <c r="J807" s="38">
        <v>160</v>
      </c>
      <c r="K807" s="38">
        <v>92</v>
      </c>
      <c r="L807" s="38">
        <v>68</v>
      </c>
    </row>
    <row r="808" spans="1:12" ht="13.9" customHeight="1" x14ac:dyDescent="0.2">
      <c r="A808" s="45" t="s">
        <v>202</v>
      </c>
      <c r="B808" s="38">
        <v>1272</v>
      </c>
      <c r="C808" s="38">
        <v>552</v>
      </c>
      <c r="D808" s="38">
        <v>720</v>
      </c>
      <c r="E808" s="38"/>
      <c r="F808" s="38">
        <v>1138</v>
      </c>
      <c r="G808" s="38">
        <v>479</v>
      </c>
      <c r="H808" s="38">
        <v>659</v>
      </c>
      <c r="I808" s="38"/>
      <c r="J808" s="38">
        <v>134</v>
      </c>
      <c r="K808" s="38">
        <v>73</v>
      </c>
      <c r="L808" s="38">
        <v>61</v>
      </c>
    </row>
    <row r="809" spans="1:12" ht="13.9" customHeight="1" x14ac:dyDescent="0.2">
      <c r="A809" s="45" t="s">
        <v>203</v>
      </c>
      <c r="B809" s="38">
        <v>767</v>
      </c>
      <c r="C809" s="38">
        <v>342</v>
      </c>
      <c r="D809" s="38">
        <v>425</v>
      </c>
      <c r="E809" s="38"/>
      <c r="F809" s="38">
        <v>691</v>
      </c>
      <c r="G809" s="38">
        <v>294</v>
      </c>
      <c r="H809" s="38">
        <v>397</v>
      </c>
      <c r="I809" s="38"/>
      <c r="J809" s="38">
        <v>76</v>
      </c>
      <c r="K809" s="38">
        <v>48</v>
      </c>
      <c r="L809" s="38">
        <v>28</v>
      </c>
    </row>
    <row r="810" spans="1:12" ht="13.9" customHeight="1" x14ac:dyDescent="0.2">
      <c r="A810" s="45" t="s">
        <v>575</v>
      </c>
      <c r="B810" s="38">
        <v>630</v>
      </c>
      <c r="C810" s="38">
        <v>293</v>
      </c>
      <c r="D810" s="38">
        <v>337</v>
      </c>
      <c r="E810" s="38"/>
      <c r="F810" s="38">
        <v>554</v>
      </c>
      <c r="G810" s="38">
        <v>245</v>
      </c>
      <c r="H810" s="38">
        <v>309</v>
      </c>
      <c r="I810" s="38"/>
      <c r="J810" s="38">
        <v>76</v>
      </c>
      <c r="K810" s="38">
        <v>48</v>
      </c>
      <c r="L810" s="38">
        <v>28</v>
      </c>
    </row>
    <row r="811" spans="1:12" ht="13.9" customHeight="1" x14ac:dyDescent="0.2">
      <c r="A811" s="277" t="s">
        <v>260</v>
      </c>
      <c r="B811" s="126">
        <f>SUM(B812:B817)</f>
        <v>10984</v>
      </c>
      <c r="C811" s="126">
        <f>SUM(C812:C817)</f>
        <v>5147</v>
      </c>
      <c r="D811" s="126">
        <f>SUM(D812:D817)</f>
        <v>5837</v>
      </c>
      <c r="E811" s="126"/>
      <c r="F811" s="126">
        <f>SUM(F812:F817)</f>
        <v>6789</v>
      </c>
      <c r="G811" s="126">
        <f>SUM(G812:G817)</f>
        <v>2875</v>
      </c>
      <c r="H811" s="126">
        <f>SUM(H812:H817)</f>
        <v>3914</v>
      </c>
      <c r="I811" s="126"/>
      <c r="J811" s="126">
        <f>SUM(J812:J817)</f>
        <v>4195</v>
      </c>
      <c r="K811" s="126">
        <f>SUM(K812:K817)</f>
        <v>2272</v>
      </c>
      <c r="L811" s="126">
        <f>SUM(L812:L817)</f>
        <v>1923</v>
      </c>
    </row>
    <row r="812" spans="1:12" ht="13.9" customHeight="1" x14ac:dyDescent="0.2">
      <c r="A812" s="45" t="s">
        <v>199</v>
      </c>
      <c r="B812" s="38">
        <v>2449</v>
      </c>
      <c r="C812" s="38">
        <v>1145</v>
      </c>
      <c r="D812" s="38">
        <v>1304</v>
      </c>
      <c r="E812" s="38"/>
      <c r="F812" s="38">
        <v>1561</v>
      </c>
      <c r="G812" s="38">
        <v>687</v>
      </c>
      <c r="H812" s="38">
        <v>874</v>
      </c>
      <c r="I812" s="38"/>
      <c r="J812" s="38">
        <v>888</v>
      </c>
      <c r="K812" s="38">
        <v>458</v>
      </c>
      <c r="L812" s="38">
        <v>430</v>
      </c>
    </row>
    <row r="813" spans="1:12" ht="13.9" customHeight="1" x14ac:dyDescent="0.2">
      <c r="A813" s="45" t="s">
        <v>200</v>
      </c>
      <c r="B813" s="38">
        <v>2402</v>
      </c>
      <c r="C813" s="38">
        <v>1163</v>
      </c>
      <c r="D813" s="38">
        <v>1239</v>
      </c>
      <c r="E813" s="38"/>
      <c r="F813" s="38">
        <v>1558</v>
      </c>
      <c r="G813" s="38">
        <v>693</v>
      </c>
      <c r="H813" s="38">
        <v>865</v>
      </c>
      <c r="I813" s="38"/>
      <c r="J813" s="38">
        <v>844</v>
      </c>
      <c r="K813" s="38">
        <v>470</v>
      </c>
      <c r="L813" s="38">
        <v>374</v>
      </c>
    </row>
    <row r="814" spans="1:12" ht="13.9" customHeight="1" x14ac:dyDescent="0.2">
      <c r="A814" s="45" t="s">
        <v>201</v>
      </c>
      <c r="B814" s="38">
        <v>2191</v>
      </c>
      <c r="C814" s="38">
        <v>1045</v>
      </c>
      <c r="D814" s="38">
        <v>1146</v>
      </c>
      <c r="E814" s="38"/>
      <c r="F814" s="38">
        <v>1459</v>
      </c>
      <c r="G814" s="38">
        <v>633</v>
      </c>
      <c r="H814" s="38">
        <v>826</v>
      </c>
      <c r="I814" s="38"/>
      <c r="J814" s="38">
        <v>732</v>
      </c>
      <c r="K814" s="38">
        <v>412</v>
      </c>
      <c r="L814" s="38">
        <v>320</v>
      </c>
    </row>
    <row r="815" spans="1:12" ht="13.9" customHeight="1" x14ac:dyDescent="0.2">
      <c r="A815" s="45" t="s">
        <v>202</v>
      </c>
      <c r="B815" s="38">
        <v>1672</v>
      </c>
      <c r="C815" s="38">
        <v>758</v>
      </c>
      <c r="D815" s="38">
        <v>914</v>
      </c>
      <c r="E815" s="38"/>
      <c r="F815" s="38">
        <v>1090</v>
      </c>
      <c r="G815" s="38">
        <v>459</v>
      </c>
      <c r="H815" s="38">
        <v>631</v>
      </c>
      <c r="I815" s="38"/>
      <c r="J815" s="38">
        <v>582</v>
      </c>
      <c r="K815" s="38">
        <v>299</v>
      </c>
      <c r="L815" s="38">
        <v>283</v>
      </c>
    </row>
    <row r="816" spans="1:12" ht="13.9" customHeight="1" x14ac:dyDescent="0.2">
      <c r="A816" s="45" t="s">
        <v>203</v>
      </c>
      <c r="B816" s="38">
        <v>1170</v>
      </c>
      <c r="C816" s="38">
        <v>554</v>
      </c>
      <c r="D816" s="38">
        <v>616</v>
      </c>
      <c r="E816" s="38"/>
      <c r="F816" s="38">
        <v>700</v>
      </c>
      <c r="G816" s="38">
        <v>307</v>
      </c>
      <c r="H816" s="38">
        <v>393</v>
      </c>
      <c r="I816" s="38"/>
      <c r="J816" s="38">
        <v>470</v>
      </c>
      <c r="K816" s="38">
        <v>247</v>
      </c>
      <c r="L816" s="38">
        <v>223</v>
      </c>
    </row>
    <row r="817" spans="1:12" ht="13.9" customHeight="1" x14ac:dyDescent="0.2">
      <c r="A817" s="45" t="s">
        <v>575</v>
      </c>
      <c r="B817" s="38">
        <v>1100</v>
      </c>
      <c r="C817" s="38">
        <v>482</v>
      </c>
      <c r="D817" s="38">
        <v>618</v>
      </c>
      <c r="E817" s="38"/>
      <c r="F817" s="38">
        <v>421</v>
      </c>
      <c r="G817" s="38">
        <v>96</v>
      </c>
      <c r="H817" s="38">
        <v>325</v>
      </c>
      <c r="I817" s="38"/>
      <c r="J817" s="38">
        <v>679</v>
      </c>
      <c r="K817" s="38">
        <v>386</v>
      </c>
      <c r="L817" s="38">
        <v>293</v>
      </c>
    </row>
    <row r="818" spans="1:12" ht="5.0999999999999996" customHeight="1" x14ac:dyDescent="0.2">
      <c r="A818" s="114"/>
      <c r="B818" s="93"/>
      <c r="C818" s="93"/>
      <c r="D818" s="93"/>
      <c r="E818" s="93"/>
      <c r="F818" s="93"/>
      <c r="G818" s="93"/>
      <c r="H818" s="93"/>
      <c r="I818" s="93"/>
      <c r="J818" s="93"/>
      <c r="K818" s="93"/>
      <c r="L818" s="93"/>
    </row>
    <row r="819" spans="1:12" ht="43.5" customHeight="1" x14ac:dyDescent="0.2">
      <c r="A819" s="45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</row>
    <row r="820" spans="1:12" ht="43.5" customHeight="1" x14ac:dyDescent="0.2">
      <c r="A820" s="45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</row>
    <row r="821" spans="1:12" ht="43.5" customHeight="1" x14ac:dyDescent="0.2">
      <c r="A821" s="45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</row>
    <row r="822" spans="1:12" ht="43.5" customHeight="1" x14ac:dyDescent="0.2">
      <c r="A822" s="45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</row>
    <row r="823" spans="1:12" ht="43.5" customHeight="1" x14ac:dyDescent="0.2">
      <c r="A823" s="45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</row>
    <row r="824" spans="1:12" ht="43.5" customHeight="1" x14ac:dyDescent="0.2">
      <c r="A824" s="45"/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</row>
    <row r="825" spans="1:12" ht="1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0"/>
    </row>
    <row r="826" spans="1:12" ht="15" customHeight="1" x14ac:dyDescent="0.25">
      <c r="A826" s="12"/>
      <c r="B826" s="12"/>
      <c r="C826" s="301" t="s">
        <v>384</v>
      </c>
      <c r="D826" s="301"/>
      <c r="E826" s="301"/>
      <c r="F826" s="301"/>
      <c r="G826" s="301"/>
      <c r="H826" s="301"/>
      <c r="I826" s="301"/>
      <c r="J826" s="301"/>
      <c r="K826" s="301"/>
      <c r="L826" s="301"/>
    </row>
    <row r="827" spans="1:12" ht="5.0999999999999996" customHeight="1" x14ac:dyDescent="0.25">
      <c r="A827" s="85"/>
      <c r="B827" s="85"/>
      <c r="C827" s="99"/>
      <c r="D827" s="99"/>
      <c r="E827" s="99"/>
      <c r="F827" s="99"/>
      <c r="G827" s="99"/>
      <c r="H827" s="99"/>
      <c r="I827" s="99"/>
      <c r="J827" s="99"/>
      <c r="K827" s="99"/>
      <c r="L827" s="106"/>
    </row>
    <row r="828" spans="1:12" ht="5.0999999999999996" customHeight="1" x14ac:dyDescent="0.2">
      <c r="A828" s="61"/>
      <c r="B828" s="61"/>
      <c r="C828" s="61"/>
      <c r="D828" s="61"/>
      <c r="E828" s="61"/>
      <c r="F828" s="61"/>
      <c r="G828" s="61"/>
      <c r="H828" s="61"/>
      <c r="I828" s="61"/>
      <c r="J828" s="61"/>
      <c r="K828" s="61"/>
      <c r="L828" s="61"/>
    </row>
    <row r="829" spans="1:12" ht="15" customHeight="1" x14ac:dyDescent="0.2">
      <c r="A829" s="84" t="s">
        <v>499</v>
      </c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22"/>
    </row>
    <row r="830" spans="1:12" ht="15" customHeight="1" x14ac:dyDescent="0.2">
      <c r="A830" s="84" t="s">
        <v>502</v>
      </c>
      <c r="B830" s="15"/>
      <c r="C830" s="15"/>
      <c r="D830" s="15"/>
      <c r="E830" s="15"/>
      <c r="F830" s="15"/>
      <c r="G830" s="60"/>
      <c r="H830" s="60"/>
      <c r="I830" s="60"/>
      <c r="J830" s="60"/>
      <c r="K830" s="60"/>
      <c r="L830" s="23"/>
    </row>
    <row r="831" spans="1:12" ht="15" customHeight="1" x14ac:dyDescent="0.2">
      <c r="A831" s="3"/>
      <c r="B831" s="15"/>
      <c r="C831" s="15"/>
      <c r="D831" s="15"/>
      <c r="E831" s="15"/>
      <c r="F831" s="15"/>
      <c r="G831" s="60"/>
      <c r="H831" s="60"/>
      <c r="I831" s="60"/>
      <c r="J831" s="60"/>
      <c r="K831" s="60"/>
      <c r="L831" s="40" t="s">
        <v>1</v>
      </c>
    </row>
    <row r="832" spans="1:12" ht="5.0999999999999996" customHeight="1" x14ac:dyDescent="0.25">
      <c r="A832" s="109"/>
      <c r="B832" s="109"/>
      <c r="C832" s="109"/>
      <c r="D832" s="309"/>
      <c r="E832" s="309"/>
      <c r="F832" s="309"/>
      <c r="G832" s="309"/>
      <c r="H832" s="309"/>
      <c r="I832" s="309"/>
      <c r="J832" s="309"/>
      <c r="K832" s="309"/>
      <c r="L832" s="309"/>
    </row>
    <row r="833" spans="1:12" ht="5.0999999999999996" customHeight="1" x14ac:dyDescent="0.25">
      <c r="A833" s="104"/>
      <c r="B833" s="100"/>
      <c r="C833" s="100"/>
      <c r="D833" s="100"/>
      <c r="E833" s="100"/>
      <c r="F833" s="100"/>
      <c r="G833" s="100"/>
      <c r="H833" s="100"/>
      <c r="I833" s="100"/>
      <c r="J833" s="100"/>
      <c r="K833" s="110"/>
      <c r="L833" s="111"/>
    </row>
    <row r="834" spans="1:12" ht="18" customHeight="1" x14ac:dyDescent="0.2">
      <c r="A834" s="303" t="s">
        <v>198</v>
      </c>
      <c r="B834" s="274"/>
      <c r="C834" s="274" t="s">
        <v>3</v>
      </c>
      <c r="D834" s="274"/>
      <c r="E834" s="275"/>
      <c r="F834" s="274" t="s">
        <v>4</v>
      </c>
      <c r="G834" s="274" t="s">
        <v>574</v>
      </c>
      <c r="H834" s="274"/>
      <c r="I834" s="275"/>
      <c r="J834" s="274"/>
      <c r="K834" s="269" t="s">
        <v>5</v>
      </c>
      <c r="L834" s="274"/>
    </row>
    <row r="835" spans="1:12" ht="18" customHeight="1" x14ac:dyDescent="0.2">
      <c r="A835" s="303"/>
      <c r="B835" s="262" t="s">
        <v>6</v>
      </c>
      <c r="C835" s="262" t="s">
        <v>7</v>
      </c>
      <c r="D835" s="262" t="s">
        <v>8</v>
      </c>
      <c r="E835" s="262"/>
      <c r="F835" s="262" t="s">
        <v>6</v>
      </c>
      <c r="G835" s="262" t="s">
        <v>7</v>
      </c>
      <c r="H835" s="262" t="s">
        <v>8</v>
      </c>
      <c r="I835" s="262"/>
      <c r="J835" s="262" t="s">
        <v>6</v>
      </c>
      <c r="K835" s="262" t="s">
        <v>7</v>
      </c>
      <c r="L835" s="262" t="s">
        <v>8</v>
      </c>
    </row>
    <row r="836" spans="1:12" ht="5.0999999999999996" customHeight="1" x14ac:dyDescent="0.2">
      <c r="A836" s="112"/>
      <c r="B836" s="113"/>
      <c r="C836" s="113"/>
      <c r="D836" s="113"/>
      <c r="E836" s="113"/>
      <c r="F836" s="113"/>
      <c r="G836" s="113"/>
      <c r="H836" s="113"/>
      <c r="I836" s="113"/>
      <c r="J836" s="113"/>
      <c r="K836" s="113"/>
      <c r="L836" s="113"/>
    </row>
    <row r="837" spans="1:12" ht="5.0999999999999996" customHeight="1" x14ac:dyDescent="0.2">
      <c r="A837" s="30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</row>
    <row r="838" spans="1:12" ht="13.9" customHeight="1" x14ac:dyDescent="0.2">
      <c r="A838" s="277" t="s">
        <v>261</v>
      </c>
      <c r="B838" s="126">
        <f>SUM(B839:B844)</f>
        <v>16871</v>
      </c>
      <c r="C838" s="126">
        <f>SUM(C839:C844)</f>
        <v>7816</v>
      </c>
      <c r="D838" s="126">
        <f>SUM(D839:D844)</f>
        <v>9055</v>
      </c>
      <c r="E838" s="126"/>
      <c r="F838" s="126">
        <f>SUM(F839:F844)</f>
        <v>11170</v>
      </c>
      <c r="G838" s="126">
        <f>SUM(G839:G844)</f>
        <v>4825</v>
      </c>
      <c r="H838" s="126">
        <f>SUM(H839:H844)</f>
        <v>6345</v>
      </c>
      <c r="I838" s="126"/>
      <c r="J838" s="126">
        <f>SUM(J839:J844)</f>
        <v>5701</v>
      </c>
      <c r="K838" s="126">
        <f>SUM(K839:K844)</f>
        <v>2991</v>
      </c>
      <c r="L838" s="126">
        <f>SUM(L839:L844)</f>
        <v>2710</v>
      </c>
    </row>
    <row r="839" spans="1:12" ht="13.9" customHeight="1" x14ac:dyDescent="0.2">
      <c r="A839" s="45" t="s">
        <v>199</v>
      </c>
      <c r="B839" s="38">
        <v>3795</v>
      </c>
      <c r="C839" s="38">
        <v>1778</v>
      </c>
      <c r="D839" s="38">
        <v>2017</v>
      </c>
      <c r="E839" s="38"/>
      <c r="F839" s="38">
        <v>2633</v>
      </c>
      <c r="G839" s="38">
        <v>1211</v>
      </c>
      <c r="H839" s="38">
        <v>1422</v>
      </c>
      <c r="I839" s="38"/>
      <c r="J839" s="38">
        <v>1162</v>
      </c>
      <c r="K839" s="38">
        <v>567</v>
      </c>
      <c r="L839" s="38">
        <v>595</v>
      </c>
    </row>
    <row r="840" spans="1:12" ht="13.9" customHeight="1" x14ac:dyDescent="0.2">
      <c r="A840" s="45" t="s">
        <v>200</v>
      </c>
      <c r="B840" s="38">
        <v>3363</v>
      </c>
      <c r="C840" s="38">
        <v>1569</v>
      </c>
      <c r="D840" s="38">
        <v>1794</v>
      </c>
      <c r="E840" s="38"/>
      <c r="F840" s="38">
        <v>2352</v>
      </c>
      <c r="G840" s="38">
        <v>1058</v>
      </c>
      <c r="H840" s="38">
        <v>1294</v>
      </c>
      <c r="I840" s="38"/>
      <c r="J840" s="38">
        <v>1011</v>
      </c>
      <c r="K840" s="38">
        <v>511</v>
      </c>
      <c r="L840" s="38">
        <v>500</v>
      </c>
    </row>
    <row r="841" spans="1:12" ht="13.9" customHeight="1" x14ac:dyDescent="0.2">
      <c r="A841" s="45" t="s">
        <v>201</v>
      </c>
      <c r="B841" s="38">
        <v>3385</v>
      </c>
      <c r="C841" s="38">
        <v>1620</v>
      </c>
      <c r="D841" s="38">
        <v>1765</v>
      </c>
      <c r="E841" s="38"/>
      <c r="F841" s="38">
        <v>2251</v>
      </c>
      <c r="G841" s="38">
        <v>995</v>
      </c>
      <c r="H841" s="38">
        <v>1256</v>
      </c>
      <c r="I841" s="38"/>
      <c r="J841" s="38">
        <v>1134</v>
      </c>
      <c r="K841" s="38">
        <v>625</v>
      </c>
      <c r="L841" s="38">
        <v>509</v>
      </c>
    </row>
    <row r="842" spans="1:12" ht="13.9" customHeight="1" x14ac:dyDescent="0.2">
      <c r="A842" s="45" t="s">
        <v>202</v>
      </c>
      <c r="B842" s="38">
        <v>2725</v>
      </c>
      <c r="C842" s="38">
        <v>1252</v>
      </c>
      <c r="D842" s="38">
        <v>1473</v>
      </c>
      <c r="E842" s="38"/>
      <c r="F842" s="38">
        <v>1816</v>
      </c>
      <c r="G842" s="38">
        <v>760</v>
      </c>
      <c r="H842" s="38">
        <v>1056</v>
      </c>
      <c r="I842" s="38"/>
      <c r="J842" s="38">
        <v>909</v>
      </c>
      <c r="K842" s="38">
        <v>492</v>
      </c>
      <c r="L842" s="38">
        <v>417</v>
      </c>
    </row>
    <row r="843" spans="1:12" ht="13.9" customHeight="1" x14ac:dyDescent="0.2">
      <c r="A843" s="45" t="s">
        <v>203</v>
      </c>
      <c r="B843" s="38">
        <v>1853</v>
      </c>
      <c r="C843" s="38">
        <v>807</v>
      </c>
      <c r="D843" s="38">
        <v>1046</v>
      </c>
      <c r="E843" s="38"/>
      <c r="F843" s="38">
        <v>1237</v>
      </c>
      <c r="G843" s="38">
        <v>485</v>
      </c>
      <c r="H843" s="38">
        <v>752</v>
      </c>
      <c r="I843" s="38"/>
      <c r="J843" s="38">
        <v>616</v>
      </c>
      <c r="K843" s="38">
        <v>322</v>
      </c>
      <c r="L843" s="38">
        <v>294</v>
      </c>
    </row>
    <row r="844" spans="1:12" ht="13.9" customHeight="1" x14ac:dyDescent="0.2">
      <c r="A844" s="75" t="s">
        <v>575</v>
      </c>
      <c r="B844" s="38">
        <v>1750</v>
      </c>
      <c r="C844" s="38">
        <v>790</v>
      </c>
      <c r="D844" s="38">
        <v>960</v>
      </c>
      <c r="E844" s="38"/>
      <c r="F844" s="38">
        <v>881</v>
      </c>
      <c r="G844" s="38">
        <v>316</v>
      </c>
      <c r="H844" s="38">
        <v>565</v>
      </c>
      <c r="I844" s="38"/>
      <c r="J844" s="38">
        <v>869</v>
      </c>
      <c r="K844" s="38">
        <v>474</v>
      </c>
      <c r="L844" s="38">
        <v>395</v>
      </c>
    </row>
    <row r="845" spans="1:12" ht="13.9" customHeight="1" x14ac:dyDescent="0.2">
      <c r="A845" s="277" t="s">
        <v>262</v>
      </c>
      <c r="B845" s="126">
        <f>SUM(B846:B851)</f>
        <v>58617</v>
      </c>
      <c r="C845" s="126">
        <f>SUM(C846:C851)</f>
        <v>25921</v>
      </c>
      <c r="D845" s="126">
        <f>SUM(D846:D851)</f>
        <v>32696</v>
      </c>
      <c r="E845" s="126"/>
      <c r="F845" s="126">
        <f>SUM(F846:F851)</f>
        <v>53327</v>
      </c>
      <c r="G845" s="126">
        <f>SUM(G846:G851)</f>
        <v>23046</v>
      </c>
      <c r="H845" s="126">
        <f>SUM(H846:H851)</f>
        <v>30281</v>
      </c>
      <c r="I845" s="126"/>
      <c r="J845" s="126">
        <f>SUM(J846:J851)</f>
        <v>5290</v>
      </c>
      <c r="K845" s="126">
        <f>SUM(K846:K851)</f>
        <v>2875</v>
      </c>
      <c r="L845" s="126">
        <f>SUM(L846:L851)</f>
        <v>2415</v>
      </c>
    </row>
    <row r="846" spans="1:12" ht="13.9" customHeight="1" x14ac:dyDescent="0.2">
      <c r="A846" s="45" t="s">
        <v>199</v>
      </c>
      <c r="B846" s="38">
        <v>14671</v>
      </c>
      <c r="C846" s="38">
        <v>6801</v>
      </c>
      <c r="D846" s="38">
        <v>7870</v>
      </c>
      <c r="E846" s="38"/>
      <c r="F846" s="38">
        <v>13413</v>
      </c>
      <c r="G846" s="38">
        <v>6114</v>
      </c>
      <c r="H846" s="38">
        <v>7299</v>
      </c>
      <c r="I846" s="38"/>
      <c r="J846" s="38">
        <v>1258</v>
      </c>
      <c r="K846" s="38">
        <v>687</v>
      </c>
      <c r="L846" s="38">
        <v>571</v>
      </c>
    </row>
    <row r="847" spans="1:12" ht="13.9" customHeight="1" x14ac:dyDescent="0.2">
      <c r="A847" s="45" t="s">
        <v>200</v>
      </c>
      <c r="B847" s="38">
        <v>12491</v>
      </c>
      <c r="C847" s="38">
        <v>5741</v>
      </c>
      <c r="D847" s="38">
        <v>6750</v>
      </c>
      <c r="E847" s="38"/>
      <c r="F847" s="38">
        <v>11463</v>
      </c>
      <c r="G847" s="38">
        <v>5192</v>
      </c>
      <c r="H847" s="38">
        <v>6271</v>
      </c>
      <c r="I847" s="38"/>
      <c r="J847" s="38">
        <v>1028</v>
      </c>
      <c r="K847" s="38">
        <v>549</v>
      </c>
      <c r="L847" s="38">
        <v>479</v>
      </c>
    </row>
    <row r="848" spans="1:12" ht="13.9" customHeight="1" x14ac:dyDescent="0.2">
      <c r="A848" s="45" t="s">
        <v>201</v>
      </c>
      <c r="B848" s="38">
        <v>10868</v>
      </c>
      <c r="C848" s="38">
        <v>4879</v>
      </c>
      <c r="D848" s="38">
        <v>5989</v>
      </c>
      <c r="E848" s="38"/>
      <c r="F848" s="38">
        <v>9983</v>
      </c>
      <c r="G848" s="38">
        <v>4400</v>
      </c>
      <c r="H848" s="38">
        <v>5583</v>
      </c>
      <c r="I848" s="38"/>
      <c r="J848" s="38">
        <v>885</v>
      </c>
      <c r="K848" s="38">
        <v>479</v>
      </c>
      <c r="L848" s="38">
        <v>406</v>
      </c>
    </row>
    <row r="849" spans="1:12" ht="13.9" customHeight="1" x14ac:dyDescent="0.2">
      <c r="A849" s="45" t="s">
        <v>202</v>
      </c>
      <c r="B849" s="38">
        <v>9074</v>
      </c>
      <c r="C849" s="38">
        <v>3898</v>
      </c>
      <c r="D849" s="38">
        <v>5176</v>
      </c>
      <c r="E849" s="38"/>
      <c r="F849" s="38">
        <v>8296</v>
      </c>
      <c r="G849" s="38">
        <v>3518</v>
      </c>
      <c r="H849" s="38">
        <v>4778</v>
      </c>
      <c r="I849" s="38"/>
      <c r="J849" s="38">
        <v>778</v>
      </c>
      <c r="K849" s="38">
        <v>380</v>
      </c>
      <c r="L849" s="38">
        <v>398</v>
      </c>
    </row>
    <row r="850" spans="1:12" ht="13.9" customHeight="1" x14ac:dyDescent="0.2">
      <c r="A850" s="45" t="s">
        <v>203</v>
      </c>
      <c r="B850" s="38">
        <v>6221</v>
      </c>
      <c r="C850" s="38">
        <v>2539</v>
      </c>
      <c r="D850" s="38">
        <v>3682</v>
      </c>
      <c r="E850" s="38"/>
      <c r="F850" s="38">
        <v>5623</v>
      </c>
      <c r="G850" s="38">
        <v>2188</v>
      </c>
      <c r="H850" s="38">
        <v>3435</v>
      </c>
      <c r="I850" s="38"/>
      <c r="J850" s="38">
        <v>598</v>
      </c>
      <c r="K850" s="38">
        <v>351</v>
      </c>
      <c r="L850" s="38">
        <v>247</v>
      </c>
    </row>
    <row r="851" spans="1:12" ht="13.9" customHeight="1" x14ac:dyDescent="0.2">
      <c r="A851" s="45" t="s">
        <v>575</v>
      </c>
      <c r="B851" s="6">
        <v>5292</v>
      </c>
      <c r="C851" s="6">
        <v>2063</v>
      </c>
      <c r="D851" s="6">
        <v>3229</v>
      </c>
      <c r="E851" s="6"/>
      <c r="F851" s="6">
        <v>4549</v>
      </c>
      <c r="G851" s="6">
        <v>1634</v>
      </c>
      <c r="H851" s="6">
        <v>2915</v>
      </c>
      <c r="I851" s="6"/>
      <c r="J851" s="6">
        <v>743</v>
      </c>
      <c r="K851" s="6">
        <v>429</v>
      </c>
      <c r="L851" s="6">
        <v>314</v>
      </c>
    </row>
    <row r="852" spans="1:12" ht="13.9" customHeight="1" x14ac:dyDescent="0.2">
      <c r="A852" s="277" t="s">
        <v>263</v>
      </c>
      <c r="B852" s="126">
        <f>SUM(B853:B858)</f>
        <v>6846</v>
      </c>
      <c r="C852" s="126">
        <f>SUM(C853:C858)</f>
        <v>3286</v>
      </c>
      <c r="D852" s="126">
        <f>SUM(D853:D858)</f>
        <v>3560</v>
      </c>
      <c r="E852" s="126"/>
      <c r="F852" s="126">
        <f>SUM(F853:F858)</f>
        <v>3985</v>
      </c>
      <c r="G852" s="126">
        <f>SUM(G853:G858)</f>
        <v>1795</v>
      </c>
      <c r="H852" s="126">
        <f>SUM(H853:H858)</f>
        <v>2190</v>
      </c>
      <c r="I852" s="126"/>
      <c r="J852" s="126">
        <f>SUM(J853:J858)</f>
        <v>2861</v>
      </c>
      <c r="K852" s="126">
        <f>SUM(K853:K858)</f>
        <v>1491</v>
      </c>
      <c r="L852" s="126">
        <f>SUM(L853:L858)</f>
        <v>1370</v>
      </c>
    </row>
    <row r="853" spans="1:12" ht="13.9" customHeight="1" x14ac:dyDescent="0.2">
      <c r="A853" s="45" t="s">
        <v>199</v>
      </c>
      <c r="B853" s="38">
        <v>1618</v>
      </c>
      <c r="C853" s="38">
        <v>769</v>
      </c>
      <c r="D853" s="38">
        <v>849</v>
      </c>
      <c r="E853" s="38"/>
      <c r="F853" s="38">
        <v>1004</v>
      </c>
      <c r="G853" s="38">
        <v>469</v>
      </c>
      <c r="H853" s="38">
        <v>535</v>
      </c>
      <c r="I853" s="38"/>
      <c r="J853" s="38">
        <v>614</v>
      </c>
      <c r="K853" s="38">
        <v>300</v>
      </c>
      <c r="L853" s="38">
        <v>314</v>
      </c>
    </row>
    <row r="854" spans="1:12" ht="13.9" customHeight="1" x14ac:dyDescent="0.2">
      <c r="A854" s="45" t="s">
        <v>200</v>
      </c>
      <c r="B854" s="38">
        <v>1398</v>
      </c>
      <c r="C854" s="38">
        <v>698</v>
      </c>
      <c r="D854" s="38">
        <v>700</v>
      </c>
      <c r="E854" s="38"/>
      <c r="F854" s="38">
        <v>838</v>
      </c>
      <c r="G854" s="38">
        <v>393</v>
      </c>
      <c r="H854" s="38">
        <v>445</v>
      </c>
      <c r="I854" s="38"/>
      <c r="J854" s="38">
        <v>560</v>
      </c>
      <c r="K854" s="38">
        <v>305</v>
      </c>
      <c r="L854" s="38">
        <v>255</v>
      </c>
    </row>
    <row r="855" spans="1:12" ht="13.9" customHeight="1" x14ac:dyDescent="0.2">
      <c r="A855" s="45" t="s">
        <v>201</v>
      </c>
      <c r="B855" s="38">
        <v>1323</v>
      </c>
      <c r="C855" s="38">
        <v>624</v>
      </c>
      <c r="D855" s="38">
        <v>699</v>
      </c>
      <c r="E855" s="38"/>
      <c r="F855" s="38">
        <v>833</v>
      </c>
      <c r="G855" s="38">
        <v>377</v>
      </c>
      <c r="H855" s="38">
        <v>456</v>
      </c>
      <c r="I855" s="38"/>
      <c r="J855" s="38">
        <v>490</v>
      </c>
      <c r="K855" s="38">
        <v>247</v>
      </c>
      <c r="L855" s="38">
        <v>243</v>
      </c>
    </row>
    <row r="856" spans="1:12" ht="13.9" customHeight="1" x14ac:dyDescent="0.2">
      <c r="A856" s="45" t="s">
        <v>202</v>
      </c>
      <c r="B856" s="38">
        <v>1064</v>
      </c>
      <c r="C856" s="38">
        <v>510</v>
      </c>
      <c r="D856" s="38">
        <v>554</v>
      </c>
      <c r="E856" s="38"/>
      <c r="F856" s="38">
        <v>635</v>
      </c>
      <c r="G856" s="38">
        <v>287</v>
      </c>
      <c r="H856" s="38">
        <v>348</v>
      </c>
      <c r="I856" s="38"/>
      <c r="J856" s="38">
        <v>429</v>
      </c>
      <c r="K856" s="38">
        <v>223</v>
      </c>
      <c r="L856" s="38">
        <v>206</v>
      </c>
    </row>
    <row r="857" spans="1:12" ht="13.9" customHeight="1" x14ac:dyDescent="0.2">
      <c r="A857" s="45" t="s">
        <v>203</v>
      </c>
      <c r="B857" s="38">
        <v>819</v>
      </c>
      <c r="C857" s="38">
        <v>396</v>
      </c>
      <c r="D857" s="38">
        <v>423</v>
      </c>
      <c r="E857" s="38"/>
      <c r="F857" s="38">
        <v>482</v>
      </c>
      <c r="G857" s="38">
        <v>220</v>
      </c>
      <c r="H857" s="38">
        <v>262</v>
      </c>
      <c r="I857" s="38"/>
      <c r="J857" s="38">
        <v>337</v>
      </c>
      <c r="K857" s="38">
        <v>176</v>
      </c>
      <c r="L857" s="38">
        <v>161</v>
      </c>
    </row>
    <row r="858" spans="1:12" ht="13.9" customHeight="1" x14ac:dyDescent="0.2">
      <c r="A858" s="45" t="s">
        <v>575</v>
      </c>
      <c r="B858" s="38">
        <v>624</v>
      </c>
      <c r="C858" s="38">
        <v>289</v>
      </c>
      <c r="D858" s="38">
        <v>335</v>
      </c>
      <c r="E858" s="38"/>
      <c r="F858" s="38">
        <v>193</v>
      </c>
      <c r="G858" s="38">
        <v>49</v>
      </c>
      <c r="H858" s="38">
        <v>144</v>
      </c>
      <c r="I858" s="38"/>
      <c r="J858" s="38">
        <v>431</v>
      </c>
      <c r="K858" s="38">
        <v>240</v>
      </c>
      <c r="L858" s="38">
        <v>191</v>
      </c>
    </row>
    <row r="859" spans="1:12" ht="13.9" customHeight="1" x14ac:dyDescent="0.2">
      <c r="A859" s="277" t="s">
        <v>264</v>
      </c>
      <c r="B859" s="126">
        <f>SUM(B860:B865)</f>
        <v>11685</v>
      </c>
      <c r="C859" s="126">
        <f>SUM(C860:C865)</f>
        <v>5584</v>
      </c>
      <c r="D859" s="126">
        <f>SUM(D860:D865)</f>
        <v>6101</v>
      </c>
      <c r="E859" s="126"/>
      <c r="F859" s="126">
        <f>SUM(F860:F865)</f>
        <v>8025</v>
      </c>
      <c r="G859" s="126">
        <f>SUM(G860:G865)</f>
        <v>3641</v>
      </c>
      <c r="H859" s="126">
        <f>SUM(H860:H865)</f>
        <v>4384</v>
      </c>
      <c r="I859" s="126"/>
      <c r="J859" s="126">
        <f>SUM(J860:J865)</f>
        <v>3660</v>
      </c>
      <c r="K859" s="126">
        <f>SUM(K860:K865)</f>
        <v>1943</v>
      </c>
      <c r="L859" s="126">
        <f>SUM(L860:L865)</f>
        <v>1717</v>
      </c>
    </row>
    <row r="860" spans="1:12" ht="13.9" customHeight="1" x14ac:dyDescent="0.2">
      <c r="A860" s="45" t="s">
        <v>199</v>
      </c>
      <c r="B860" s="38">
        <v>2839</v>
      </c>
      <c r="C860" s="38">
        <v>1383</v>
      </c>
      <c r="D860" s="38">
        <v>1456</v>
      </c>
      <c r="E860" s="38"/>
      <c r="F860" s="38">
        <v>2022</v>
      </c>
      <c r="G860" s="38">
        <v>953</v>
      </c>
      <c r="H860" s="38">
        <v>1069</v>
      </c>
      <c r="I860" s="38"/>
      <c r="J860" s="38">
        <v>817</v>
      </c>
      <c r="K860" s="38">
        <v>430</v>
      </c>
      <c r="L860" s="38">
        <v>387</v>
      </c>
    </row>
    <row r="861" spans="1:12" ht="13.9" customHeight="1" x14ac:dyDescent="0.2">
      <c r="A861" s="45" t="s">
        <v>200</v>
      </c>
      <c r="B861" s="38">
        <v>2431</v>
      </c>
      <c r="C861" s="38">
        <v>1152</v>
      </c>
      <c r="D861" s="38">
        <v>1279</v>
      </c>
      <c r="E861" s="38"/>
      <c r="F861" s="38">
        <v>1696</v>
      </c>
      <c r="G861" s="38">
        <v>789</v>
      </c>
      <c r="H861" s="38">
        <v>907</v>
      </c>
      <c r="I861" s="38"/>
      <c r="J861" s="38">
        <v>735</v>
      </c>
      <c r="K861" s="38">
        <v>363</v>
      </c>
      <c r="L861" s="38">
        <v>372</v>
      </c>
    </row>
    <row r="862" spans="1:12" ht="13.9" customHeight="1" x14ac:dyDescent="0.2">
      <c r="A862" s="45" t="s">
        <v>201</v>
      </c>
      <c r="B862" s="38">
        <v>2330</v>
      </c>
      <c r="C862" s="38">
        <v>1109</v>
      </c>
      <c r="D862" s="38">
        <v>1221</v>
      </c>
      <c r="E862" s="38"/>
      <c r="F862" s="38">
        <v>1667</v>
      </c>
      <c r="G862" s="38">
        <v>761</v>
      </c>
      <c r="H862" s="38">
        <v>906</v>
      </c>
      <c r="I862" s="38"/>
      <c r="J862" s="38">
        <v>663</v>
      </c>
      <c r="K862" s="38">
        <v>348</v>
      </c>
      <c r="L862" s="38">
        <v>315</v>
      </c>
    </row>
    <row r="863" spans="1:12" ht="13.9" customHeight="1" x14ac:dyDescent="0.2">
      <c r="A863" s="45" t="s">
        <v>202</v>
      </c>
      <c r="B863" s="38">
        <v>1811</v>
      </c>
      <c r="C863" s="38">
        <v>874</v>
      </c>
      <c r="D863" s="38">
        <v>937</v>
      </c>
      <c r="E863" s="38"/>
      <c r="F863" s="38">
        <v>1291</v>
      </c>
      <c r="G863" s="38">
        <v>577</v>
      </c>
      <c r="H863" s="38">
        <v>714</v>
      </c>
      <c r="I863" s="38"/>
      <c r="J863" s="38">
        <v>520</v>
      </c>
      <c r="K863" s="38">
        <v>297</v>
      </c>
      <c r="L863" s="38">
        <v>223</v>
      </c>
    </row>
    <row r="864" spans="1:12" ht="13.9" customHeight="1" x14ac:dyDescent="0.2">
      <c r="A864" s="45" t="s">
        <v>203</v>
      </c>
      <c r="B864" s="38">
        <v>1278</v>
      </c>
      <c r="C864" s="38">
        <v>585</v>
      </c>
      <c r="D864" s="38">
        <v>693</v>
      </c>
      <c r="E864" s="38"/>
      <c r="F864" s="38">
        <v>857</v>
      </c>
      <c r="G864" s="38">
        <v>353</v>
      </c>
      <c r="H864" s="38">
        <v>504</v>
      </c>
      <c r="I864" s="38"/>
      <c r="J864" s="38">
        <v>421</v>
      </c>
      <c r="K864" s="38">
        <v>232</v>
      </c>
      <c r="L864" s="38">
        <v>189</v>
      </c>
    </row>
    <row r="865" spans="1:12" ht="13.9" customHeight="1" x14ac:dyDescent="0.2">
      <c r="A865" s="45" t="s">
        <v>575</v>
      </c>
      <c r="B865" s="38">
        <v>996</v>
      </c>
      <c r="C865" s="38">
        <v>481</v>
      </c>
      <c r="D865" s="38">
        <v>515</v>
      </c>
      <c r="E865" s="38"/>
      <c r="F865" s="38">
        <v>492</v>
      </c>
      <c r="G865" s="38">
        <v>208</v>
      </c>
      <c r="H865" s="38">
        <v>284</v>
      </c>
      <c r="I865" s="38"/>
      <c r="J865" s="38">
        <v>504</v>
      </c>
      <c r="K865" s="38">
        <v>273</v>
      </c>
      <c r="L865" s="38">
        <v>231</v>
      </c>
    </row>
    <row r="866" spans="1:12" ht="13.9" customHeight="1" x14ac:dyDescent="0.2">
      <c r="A866" s="277" t="s">
        <v>265</v>
      </c>
      <c r="B866" s="126">
        <f>SUM(B867:B872)</f>
        <v>12613</v>
      </c>
      <c r="C866" s="126">
        <f>SUM(C867:C872)</f>
        <v>5852</v>
      </c>
      <c r="D866" s="126">
        <f>SUM(D867:D872)</f>
        <v>6761</v>
      </c>
      <c r="E866" s="126"/>
      <c r="F866" s="126">
        <f>SUM(F867:F872)</f>
        <v>8367</v>
      </c>
      <c r="G866" s="126">
        <f>SUM(G867:G872)</f>
        <v>3668</v>
      </c>
      <c r="H866" s="126">
        <f>SUM(H867:H872)</f>
        <v>4699</v>
      </c>
      <c r="I866" s="126"/>
      <c r="J866" s="126">
        <f>SUM(J867:J872)</f>
        <v>4246</v>
      </c>
      <c r="K866" s="126">
        <f>SUM(K867:K872)</f>
        <v>2184</v>
      </c>
      <c r="L866" s="126">
        <f>SUM(L867:L872)</f>
        <v>2062</v>
      </c>
    </row>
    <row r="867" spans="1:12" ht="13.9" customHeight="1" x14ac:dyDescent="0.2">
      <c r="A867" s="45" t="s">
        <v>199</v>
      </c>
      <c r="B867" s="38">
        <v>3057</v>
      </c>
      <c r="C867" s="38">
        <v>1449</v>
      </c>
      <c r="D867" s="38">
        <v>1608</v>
      </c>
      <c r="E867" s="38"/>
      <c r="F867" s="38">
        <v>2159</v>
      </c>
      <c r="G867" s="38">
        <v>1005</v>
      </c>
      <c r="H867" s="38">
        <v>1154</v>
      </c>
      <c r="I867" s="38"/>
      <c r="J867" s="38">
        <v>898</v>
      </c>
      <c r="K867" s="38">
        <v>444</v>
      </c>
      <c r="L867" s="38">
        <v>454</v>
      </c>
    </row>
    <row r="868" spans="1:12" ht="13.9" customHeight="1" x14ac:dyDescent="0.2">
      <c r="A868" s="45" t="s">
        <v>200</v>
      </c>
      <c r="B868" s="38">
        <v>2577</v>
      </c>
      <c r="C868" s="38">
        <v>1217</v>
      </c>
      <c r="D868" s="38">
        <v>1360</v>
      </c>
      <c r="E868" s="38"/>
      <c r="F868" s="38">
        <v>1752</v>
      </c>
      <c r="G868" s="38">
        <v>805</v>
      </c>
      <c r="H868" s="38">
        <v>947</v>
      </c>
      <c r="I868" s="38"/>
      <c r="J868" s="38">
        <v>825</v>
      </c>
      <c r="K868" s="38">
        <v>412</v>
      </c>
      <c r="L868" s="38">
        <v>413</v>
      </c>
    </row>
    <row r="869" spans="1:12" ht="13.9" customHeight="1" x14ac:dyDescent="0.2">
      <c r="A869" s="45" t="s">
        <v>201</v>
      </c>
      <c r="B869" s="38">
        <v>2350</v>
      </c>
      <c r="C869" s="38">
        <v>1136</v>
      </c>
      <c r="D869" s="38">
        <v>1214</v>
      </c>
      <c r="E869" s="38"/>
      <c r="F869" s="38">
        <v>1647</v>
      </c>
      <c r="G869" s="38">
        <v>765</v>
      </c>
      <c r="H869" s="38">
        <v>882</v>
      </c>
      <c r="I869" s="38"/>
      <c r="J869" s="38">
        <v>703</v>
      </c>
      <c r="K869" s="38">
        <v>371</v>
      </c>
      <c r="L869" s="38">
        <v>332</v>
      </c>
    </row>
    <row r="870" spans="1:12" ht="13.9" customHeight="1" x14ac:dyDescent="0.2">
      <c r="A870" s="45" t="s">
        <v>202</v>
      </c>
      <c r="B870" s="38">
        <v>1981</v>
      </c>
      <c r="C870" s="38">
        <v>902</v>
      </c>
      <c r="D870" s="38">
        <v>1079</v>
      </c>
      <c r="E870" s="38"/>
      <c r="F870" s="38">
        <v>1324</v>
      </c>
      <c r="G870" s="38">
        <v>560</v>
      </c>
      <c r="H870" s="38">
        <v>764</v>
      </c>
      <c r="I870" s="38"/>
      <c r="J870" s="38">
        <v>657</v>
      </c>
      <c r="K870" s="38">
        <v>342</v>
      </c>
      <c r="L870" s="38">
        <v>315</v>
      </c>
    </row>
    <row r="871" spans="1:12" ht="13.9" customHeight="1" x14ac:dyDescent="0.2">
      <c r="A871" s="45" t="s">
        <v>203</v>
      </c>
      <c r="B871" s="38">
        <v>1352</v>
      </c>
      <c r="C871" s="38">
        <v>582</v>
      </c>
      <c r="D871" s="38">
        <v>770</v>
      </c>
      <c r="E871" s="38"/>
      <c r="F871" s="38">
        <v>876</v>
      </c>
      <c r="G871" s="38">
        <v>331</v>
      </c>
      <c r="H871" s="38">
        <v>545</v>
      </c>
      <c r="I871" s="38"/>
      <c r="J871" s="38">
        <v>476</v>
      </c>
      <c r="K871" s="38">
        <v>251</v>
      </c>
      <c r="L871" s="38">
        <v>225</v>
      </c>
    </row>
    <row r="872" spans="1:12" ht="13.9" customHeight="1" x14ac:dyDescent="0.2">
      <c r="A872" s="45" t="s">
        <v>575</v>
      </c>
      <c r="B872" s="38">
        <v>1296</v>
      </c>
      <c r="C872" s="38">
        <v>566</v>
      </c>
      <c r="D872" s="38">
        <v>730</v>
      </c>
      <c r="E872" s="38"/>
      <c r="F872" s="38">
        <v>609</v>
      </c>
      <c r="G872" s="38">
        <v>202</v>
      </c>
      <c r="H872" s="38">
        <v>407</v>
      </c>
      <c r="I872" s="38"/>
      <c r="J872" s="38">
        <v>687</v>
      </c>
      <c r="K872" s="38">
        <v>364</v>
      </c>
      <c r="L872" s="38">
        <v>323</v>
      </c>
    </row>
    <row r="873" spans="1:12" ht="5.0999999999999996" customHeight="1" x14ac:dyDescent="0.2">
      <c r="A873" s="114"/>
      <c r="B873" s="93"/>
      <c r="C873" s="93"/>
      <c r="D873" s="93"/>
      <c r="E873" s="93"/>
      <c r="F873" s="93"/>
      <c r="G873" s="93"/>
      <c r="H873" s="93"/>
      <c r="I873" s="93"/>
      <c r="J873" s="93"/>
      <c r="K873" s="93"/>
      <c r="L873" s="93"/>
    </row>
    <row r="874" spans="1:12" ht="42" customHeight="1" x14ac:dyDescent="0.2">
      <c r="A874" s="45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</row>
    <row r="875" spans="1:12" ht="42" customHeight="1" x14ac:dyDescent="0.2">
      <c r="A875" s="45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</row>
    <row r="876" spans="1:12" ht="42" customHeight="1" x14ac:dyDescent="0.2">
      <c r="A876" s="45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</row>
    <row r="877" spans="1:12" ht="42" customHeight="1" x14ac:dyDescent="0.2">
      <c r="A877" s="45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</row>
    <row r="878" spans="1:12" ht="42" customHeight="1" x14ac:dyDescent="0.2">
      <c r="A878" s="45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</row>
    <row r="879" spans="1:12" ht="42" customHeight="1" x14ac:dyDescent="0.2">
      <c r="A879" s="45"/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</row>
    <row r="880" spans="1:12" ht="1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0"/>
    </row>
    <row r="881" spans="1:12" ht="15" customHeight="1" x14ac:dyDescent="0.25">
      <c r="A881" s="12"/>
      <c r="B881" s="12"/>
      <c r="C881" s="301" t="s">
        <v>384</v>
      </c>
      <c r="D881" s="301"/>
      <c r="E881" s="301"/>
      <c r="F881" s="301"/>
      <c r="G881" s="301"/>
      <c r="H881" s="301"/>
      <c r="I881" s="301"/>
      <c r="J881" s="301"/>
      <c r="K881" s="301"/>
      <c r="L881" s="301"/>
    </row>
    <row r="882" spans="1:12" ht="4.9000000000000004" customHeight="1" x14ac:dyDescent="0.25">
      <c r="A882" s="85"/>
      <c r="B882" s="85"/>
      <c r="C882" s="99"/>
      <c r="D882" s="99"/>
      <c r="E882" s="99"/>
      <c r="F882" s="99"/>
      <c r="G882" s="99"/>
      <c r="H882" s="99"/>
      <c r="I882" s="99"/>
      <c r="J882" s="99"/>
      <c r="K882" s="99"/>
      <c r="L882" s="106"/>
    </row>
    <row r="883" spans="1:12" ht="4.9000000000000004" customHeight="1" x14ac:dyDescent="0.2">
      <c r="A883" s="61"/>
      <c r="B883" s="61"/>
      <c r="C883" s="61"/>
      <c r="D883" s="61"/>
      <c r="E883" s="61"/>
      <c r="F883" s="61"/>
      <c r="G883" s="61"/>
      <c r="H883" s="61"/>
      <c r="I883" s="61"/>
      <c r="J883" s="61"/>
      <c r="K883" s="61"/>
      <c r="L883" s="61"/>
    </row>
    <row r="884" spans="1:12" ht="15" customHeight="1" x14ac:dyDescent="0.2">
      <c r="A884" s="84" t="s">
        <v>499</v>
      </c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22"/>
    </row>
    <row r="885" spans="1:12" ht="15" customHeight="1" x14ac:dyDescent="0.2">
      <c r="A885" s="84" t="s">
        <v>502</v>
      </c>
      <c r="B885" s="15"/>
      <c r="C885" s="15"/>
      <c r="D885" s="15"/>
      <c r="E885" s="15"/>
      <c r="F885" s="15"/>
      <c r="G885" s="60"/>
      <c r="H885" s="60"/>
      <c r="I885" s="60"/>
      <c r="J885" s="60"/>
      <c r="K885" s="60"/>
      <c r="L885" s="23"/>
    </row>
    <row r="886" spans="1:12" ht="15" customHeight="1" x14ac:dyDescent="0.2">
      <c r="A886" s="3"/>
      <c r="B886" s="15"/>
      <c r="C886" s="15"/>
      <c r="D886" s="15"/>
      <c r="E886" s="15"/>
      <c r="F886" s="15"/>
      <c r="G886" s="60"/>
      <c r="H886" s="60"/>
      <c r="I886" s="60"/>
      <c r="J886" s="60"/>
      <c r="K886" s="60"/>
      <c r="L886" s="40" t="s">
        <v>1</v>
      </c>
    </row>
    <row r="887" spans="1:12" ht="4.9000000000000004" customHeight="1" x14ac:dyDescent="0.25">
      <c r="A887" s="109"/>
      <c r="B887" s="109"/>
      <c r="C887" s="109"/>
      <c r="D887" s="309"/>
      <c r="E887" s="309"/>
      <c r="F887" s="309"/>
      <c r="G887" s="309"/>
      <c r="H887" s="309"/>
      <c r="I887" s="309"/>
      <c r="J887" s="309"/>
      <c r="K887" s="309"/>
      <c r="L887" s="309"/>
    </row>
    <row r="888" spans="1:12" ht="4.9000000000000004" customHeight="1" x14ac:dyDescent="0.25">
      <c r="A888" s="104"/>
      <c r="B888" s="100"/>
      <c r="C888" s="100"/>
      <c r="D888" s="100"/>
      <c r="E888" s="100"/>
      <c r="F888" s="100"/>
      <c r="G888" s="100"/>
      <c r="H888" s="100"/>
      <c r="I888" s="100"/>
      <c r="J888" s="100"/>
      <c r="K888" s="110"/>
      <c r="L888" s="111"/>
    </row>
    <row r="889" spans="1:12" ht="18" customHeight="1" x14ac:dyDescent="0.2">
      <c r="A889" s="303" t="s">
        <v>198</v>
      </c>
      <c r="B889" s="274"/>
      <c r="C889" s="274" t="s">
        <v>3</v>
      </c>
      <c r="D889" s="274"/>
      <c r="E889" s="275"/>
      <c r="F889" s="274" t="s">
        <v>4</v>
      </c>
      <c r="G889" s="274" t="s">
        <v>574</v>
      </c>
      <c r="H889" s="274"/>
      <c r="I889" s="275"/>
      <c r="J889" s="274"/>
      <c r="K889" s="269" t="s">
        <v>5</v>
      </c>
      <c r="L889" s="274"/>
    </row>
    <row r="890" spans="1:12" ht="18" customHeight="1" x14ac:dyDescent="0.2">
      <c r="A890" s="303"/>
      <c r="B890" s="262" t="s">
        <v>6</v>
      </c>
      <c r="C890" s="262" t="s">
        <v>7</v>
      </c>
      <c r="D890" s="262" t="s">
        <v>8</v>
      </c>
      <c r="E890" s="262"/>
      <c r="F890" s="262" t="s">
        <v>6</v>
      </c>
      <c r="G890" s="262" t="s">
        <v>7</v>
      </c>
      <c r="H890" s="262" t="s">
        <v>8</v>
      </c>
      <c r="I890" s="262"/>
      <c r="J890" s="262" t="s">
        <v>6</v>
      </c>
      <c r="K890" s="262" t="s">
        <v>7</v>
      </c>
      <c r="L890" s="262" t="s">
        <v>8</v>
      </c>
    </row>
    <row r="891" spans="1:12" ht="4.9000000000000004" customHeight="1" x14ac:dyDescent="0.2">
      <c r="A891" s="112"/>
      <c r="B891" s="113"/>
      <c r="C891" s="113"/>
      <c r="D891" s="113"/>
      <c r="E891" s="113"/>
      <c r="F891" s="113"/>
      <c r="G891" s="113"/>
      <c r="H891" s="113"/>
      <c r="I891" s="113"/>
      <c r="J891" s="113"/>
      <c r="K891" s="113"/>
      <c r="L891" s="113"/>
    </row>
    <row r="892" spans="1:12" ht="4.9000000000000004" customHeight="1" x14ac:dyDescent="0.2">
      <c r="A892" s="30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</row>
    <row r="893" spans="1:12" ht="13.9" customHeight="1" x14ac:dyDescent="0.2">
      <c r="A893" s="277" t="s">
        <v>266</v>
      </c>
      <c r="B893" s="126">
        <f>SUM(B894:B899)</f>
        <v>14519</v>
      </c>
      <c r="C893" s="126">
        <f>SUM(C894:C899)</f>
        <v>7296</v>
      </c>
      <c r="D893" s="126">
        <f>SUM(D894:D899)</f>
        <v>7223</v>
      </c>
      <c r="E893" s="126"/>
      <c r="F893" s="126">
        <f>SUM(F894:F899)</f>
        <v>8681</v>
      </c>
      <c r="G893" s="126">
        <f>SUM(G894:G899)</f>
        <v>4048</v>
      </c>
      <c r="H893" s="126">
        <f>SUM(H894:H899)</f>
        <v>4633</v>
      </c>
      <c r="I893" s="126"/>
      <c r="J893" s="126">
        <f>SUM(J894:J899)</f>
        <v>5838</v>
      </c>
      <c r="K893" s="126">
        <f>SUM(K894:K899)</f>
        <v>3248</v>
      </c>
      <c r="L893" s="126">
        <f>SUM(L894:L899)</f>
        <v>2590</v>
      </c>
    </row>
    <row r="894" spans="1:12" ht="13.9" customHeight="1" x14ac:dyDescent="0.2">
      <c r="A894" s="45" t="s">
        <v>199</v>
      </c>
      <c r="B894" s="38">
        <v>3759</v>
      </c>
      <c r="C894" s="38">
        <v>1907</v>
      </c>
      <c r="D894" s="38">
        <v>1852</v>
      </c>
      <c r="E894" s="38"/>
      <c r="F894" s="38">
        <v>2283</v>
      </c>
      <c r="G894" s="38">
        <v>1086</v>
      </c>
      <c r="H894" s="38">
        <v>1197</v>
      </c>
      <c r="I894" s="38"/>
      <c r="J894" s="38">
        <v>1476</v>
      </c>
      <c r="K894" s="38">
        <v>821</v>
      </c>
      <c r="L894" s="38">
        <v>655</v>
      </c>
    </row>
    <row r="895" spans="1:12" ht="13.9" customHeight="1" x14ac:dyDescent="0.2">
      <c r="A895" s="45" t="s">
        <v>200</v>
      </c>
      <c r="B895" s="38">
        <v>3166</v>
      </c>
      <c r="C895" s="38">
        <v>1573</v>
      </c>
      <c r="D895" s="38">
        <v>1593</v>
      </c>
      <c r="E895" s="38"/>
      <c r="F895" s="38">
        <v>2075</v>
      </c>
      <c r="G895" s="38">
        <v>963</v>
      </c>
      <c r="H895" s="38">
        <v>1112</v>
      </c>
      <c r="I895" s="38"/>
      <c r="J895" s="38">
        <v>1091</v>
      </c>
      <c r="K895" s="38">
        <v>610</v>
      </c>
      <c r="L895" s="38">
        <v>481</v>
      </c>
    </row>
    <row r="896" spans="1:12" ht="13.9" customHeight="1" x14ac:dyDescent="0.2">
      <c r="A896" s="45" t="s">
        <v>201</v>
      </c>
      <c r="B896" s="38">
        <v>2726</v>
      </c>
      <c r="C896" s="38">
        <v>1324</v>
      </c>
      <c r="D896" s="38">
        <v>1402</v>
      </c>
      <c r="E896" s="38"/>
      <c r="F896" s="38">
        <v>1800</v>
      </c>
      <c r="G896" s="38">
        <v>824</v>
      </c>
      <c r="H896" s="38">
        <v>976</v>
      </c>
      <c r="I896" s="38"/>
      <c r="J896" s="38">
        <v>926</v>
      </c>
      <c r="K896" s="38">
        <v>500</v>
      </c>
      <c r="L896" s="38">
        <v>426</v>
      </c>
    </row>
    <row r="897" spans="1:12" ht="13.9" customHeight="1" x14ac:dyDescent="0.2">
      <c r="A897" s="45" t="s">
        <v>202</v>
      </c>
      <c r="B897" s="38">
        <v>2118</v>
      </c>
      <c r="C897" s="38">
        <v>1061</v>
      </c>
      <c r="D897" s="38">
        <v>1057</v>
      </c>
      <c r="E897" s="38"/>
      <c r="F897" s="38">
        <v>1294</v>
      </c>
      <c r="G897" s="38">
        <v>620</v>
      </c>
      <c r="H897" s="38">
        <v>674</v>
      </c>
      <c r="I897" s="38"/>
      <c r="J897" s="38">
        <v>824</v>
      </c>
      <c r="K897" s="38">
        <v>441</v>
      </c>
      <c r="L897" s="38">
        <v>383</v>
      </c>
    </row>
    <row r="898" spans="1:12" ht="13.9" customHeight="1" x14ac:dyDescent="0.2">
      <c r="A898" s="45" t="s">
        <v>203</v>
      </c>
      <c r="B898" s="38">
        <v>1481</v>
      </c>
      <c r="C898" s="38">
        <v>770</v>
      </c>
      <c r="D898" s="38">
        <v>711</v>
      </c>
      <c r="E898" s="38"/>
      <c r="F898" s="38">
        <v>805</v>
      </c>
      <c r="G898" s="38">
        <v>398</v>
      </c>
      <c r="H898" s="38">
        <v>407</v>
      </c>
      <c r="I898" s="38"/>
      <c r="J898" s="38">
        <v>676</v>
      </c>
      <c r="K898" s="38">
        <v>372</v>
      </c>
      <c r="L898" s="38">
        <v>304</v>
      </c>
    </row>
    <row r="899" spans="1:12" ht="13.9" customHeight="1" x14ac:dyDescent="0.2">
      <c r="A899" s="45" t="s">
        <v>575</v>
      </c>
      <c r="B899" s="38">
        <v>1269</v>
      </c>
      <c r="C899" s="38">
        <v>661</v>
      </c>
      <c r="D899" s="38">
        <v>608</v>
      </c>
      <c r="E899" s="38"/>
      <c r="F899" s="38">
        <v>424</v>
      </c>
      <c r="G899" s="38">
        <v>157</v>
      </c>
      <c r="H899" s="38">
        <v>267</v>
      </c>
      <c r="I899" s="38"/>
      <c r="J899" s="38">
        <v>845</v>
      </c>
      <c r="K899" s="38">
        <v>504</v>
      </c>
      <c r="L899" s="38">
        <v>341</v>
      </c>
    </row>
    <row r="900" spans="1:12" ht="13.9" customHeight="1" x14ac:dyDescent="0.2">
      <c r="A900" s="127" t="s">
        <v>267</v>
      </c>
      <c r="B900" s="126">
        <f>SUM(B901:B906)</f>
        <v>85597</v>
      </c>
      <c r="C900" s="126">
        <f>SUM(C901:C906)</f>
        <v>40968</v>
      </c>
      <c r="D900" s="126">
        <f>SUM(D901:D906)</f>
        <v>44629</v>
      </c>
      <c r="E900" s="126"/>
      <c r="F900" s="126">
        <f>SUM(F901:F906)</f>
        <v>69472</v>
      </c>
      <c r="G900" s="126">
        <f>SUM(G901:G906)</f>
        <v>32166</v>
      </c>
      <c r="H900" s="126">
        <f>SUM(H901:H906)</f>
        <v>37306</v>
      </c>
      <c r="I900" s="126"/>
      <c r="J900" s="126">
        <f>SUM(J901:J906)</f>
        <v>16125</v>
      </c>
      <c r="K900" s="126">
        <f>SUM(K901:K906)</f>
        <v>8802</v>
      </c>
      <c r="L900" s="126">
        <f>SUM(L901:L906)</f>
        <v>7323</v>
      </c>
    </row>
    <row r="901" spans="1:12" ht="13.9" customHeight="1" x14ac:dyDescent="0.2">
      <c r="A901" s="45" t="s">
        <v>199</v>
      </c>
      <c r="B901" s="38">
        <v>23818</v>
      </c>
      <c r="C901" s="38">
        <v>11967</v>
      </c>
      <c r="D901" s="38">
        <v>11851</v>
      </c>
      <c r="E901" s="38"/>
      <c r="F901" s="38">
        <v>19555</v>
      </c>
      <c r="G901" s="38">
        <v>9600</v>
      </c>
      <c r="H901" s="38">
        <v>9955</v>
      </c>
      <c r="I901" s="38"/>
      <c r="J901" s="38">
        <v>4263</v>
      </c>
      <c r="K901" s="38">
        <v>2367</v>
      </c>
      <c r="L901" s="38">
        <v>1896</v>
      </c>
    </row>
    <row r="902" spans="1:12" ht="13.9" customHeight="1" x14ac:dyDescent="0.2">
      <c r="A902" s="45" t="s">
        <v>200</v>
      </c>
      <c r="B902" s="38">
        <v>18945</v>
      </c>
      <c r="C902" s="38">
        <v>9348</v>
      </c>
      <c r="D902" s="38">
        <v>9597</v>
      </c>
      <c r="E902" s="38"/>
      <c r="F902" s="38">
        <v>15473</v>
      </c>
      <c r="G902" s="38">
        <v>7413</v>
      </c>
      <c r="H902" s="38">
        <v>8060</v>
      </c>
      <c r="I902" s="38"/>
      <c r="J902" s="38">
        <v>3472</v>
      </c>
      <c r="K902" s="38">
        <v>1935</v>
      </c>
      <c r="L902" s="38">
        <v>1537</v>
      </c>
    </row>
    <row r="903" spans="1:12" ht="13.9" customHeight="1" x14ac:dyDescent="0.2">
      <c r="A903" s="45" t="s">
        <v>201</v>
      </c>
      <c r="B903" s="38">
        <v>16184</v>
      </c>
      <c r="C903" s="38">
        <v>7842</v>
      </c>
      <c r="D903" s="38">
        <v>8342</v>
      </c>
      <c r="E903" s="38"/>
      <c r="F903" s="38">
        <v>13399</v>
      </c>
      <c r="G903" s="38">
        <v>6332</v>
      </c>
      <c r="H903" s="38">
        <v>7067</v>
      </c>
      <c r="I903" s="38"/>
      <c r="J903" s="38">
        <v>2785</v>
      </c>
      <c r="K903" s="38">
        <v>1510</v>
      </c>
      <c r="L903" s="38">
        <v>1275</v>
      </c>
    </row>
    <row r="904" spans="1:12" ht="13.9" customHeight="1" x14ac:dyDescent="0.2">
      <c r="A904" s="45" t="s">
        <v>202</v>
      </c>
      <c r="B904" s="38">
        <v>12166</v>
      </c>
      <c r="C904" s="38">
        <v>5439</v>
      </c>
      <c r="D904" s="38">
        <v>6727</v>
      </c>
      <c r="E904" s="38"/>
      <c r="F904" s="38">
        <v>9851</v>
      </c>
      <c r="G904" s="38">
        <v>4217</v>
      </c>
      <c r="H904" s="38">
        <v>5634</v>
      </c>
      <c r="I904" s="38"/>
      <c r="J904" s="38">
        <v>2315</v>
      </c>
      <c r="K904" s="38">
        <v>1222</v>
      </c>
      <c r="L904" s="38">
        <v>1093</v>
      </c>
    </row>
    <row r="905" spans="1:12" ht="13.9" customHeight="1" x14ac:dyDescent="0.2">
      <c r="A905" s="45" t="s">
        <v>203</v>
      </c>
      <c r="B905" s="38">
        <v>7798</v>
      </c>
      <c r="C905" s="38">
        <v>3471</v>
      </c>
      <c r="D905" s="38">
        <v>4327</v>
      </c>
      <c r="E905" s="38"/>
      <c r="F905" s="38">
        <v>6193</v>
      </c>
      <c r="G905" s="38">
        <v>2640</v>
      </c>
      <c r="H905" s="38">
        <v>3553</v>
      </c>
      <c r="I905" s="38"/>
      <c r="J905" s="38">
        <v>1605</v>
      </c>
      <c r="K905" s="38">
        <v>831</v>
      </c>
      <c r="L905" s="38">
        <v>774</v>
      </c>
    </row>
    <row r="906" spans="1:12" ht="13.9" customHeight="1" x14ac:dyDescent="0.2">
      <c r="A906" s="45" t="s">
        <v>575</v>
      </c>
      <c r="B906" s="6">
        <v>6686</v>
      </c>
      <c r="C906" s="6">
        <v>2901</v>
      </c>
      <c r="D906" s="6">
        <v>3785</v>
      </c>
      <c r="E906" s="6"/>
      <c r="F906" s="6">
        <v>5001</v>
      </c>
      <c r="G906" s="6">
        <v>1964</v>
      </c>
      <c r="H906" s="6">
        <v>3037</v>
      </c>
      <c r="I906" s="6"/>
      <c r="J906" s="6">
        <v>1685</v>
      </c>
      <c r="K906" s="6">
        <v>937</v>
      </c>
      <c r="L906" s="6">
        <v>748</v>
      </c>
    </row>
    <row r="907" spans="1:12" ht="13.9" customHeight="1" x14ac:dyDescent="0.2">
      <c r="A907" s="277" t="s">
        <v>268</v>
      </c>
      <c r="B907" s="126">
        <f>SUM(B908:B913)</f>
        <v>6849</v>
      </c>
      <c r="C907" s="126">
        <f>SUM(C908:C913)</f>
        <v>3374</v>
      </c>
      <c r="D907" s="126">
        <f>SUM(D908:D913)</f>
        <v>3475</v>
      </c>
      <c r="E907" s="126"/>
      <c r="F907" s="126">
        <f>SUM(F908:F913)</f>
        <v>6043</v>
      </c>
      <c r="G907" s="126">
        <f>SUM(G908:G913)</f>
        <v>2904</v>
      </c>
      <c r="H907" s="126">
        <f>SUM(H908:H913)</f>
        <v>3139</v>
      </c>
      <c r="I907" s="126"/>
      <c r="J907" s="126">
        <f>SUM(J908:J913)</f>
        <v>806</v>
      </c>
      <c r="K907" s="126">
        <f>SUM(K908:K913)</f>
        <v>470</v>
      </c>
      <c r="L907" s="126">
        <f>SUM(L908:L913)</f>
        <v>336</v>
      </c>
    </row>
    <row r="908" spans="1:12" ht="13.9" customHeight="1" x14ac:dyDescent="0.2">
      <c r="A908" s="45" t="s">
        <v>199</v>
      </c>
      <c r="B908" s="38">
        <v>1786</v>
      </c>
      <c r="C908" s="38">
        <v>897</v>
      </c>
      <c r="D908" s="38">
        <v>889</v>
      </c>
      <c r="E908" s="38"/>
      <c r="F908" s="38">
        <v>1581</v>
      </c>
      <c r="G908" s="38">
        <v>782</v>
      </c>
      <c r="H908" s="38">
        <v>799</v>
      </c>
      <c r="I908" s="38"/>
      <c r="J908" s="38">
        <v>205</v>
      </c>
      <c r="K908" s="38">
        <v>115</v>
      </c>
      <c r="L908" s="38">
        <v>90</v>
      </c>
    </row>
    <row r="909" spans="1:12" ht="13.9" customHeight="1" x14ac:dyDescent="0.2">
      <c r="A909" s="45" t="s">
        <v>200</v>
      </c>
      <c r="B909" s="38">
        <v>1541</v>
      </c>
      <c r="C909" s="38">
        <v>743</v>
      </c>
      <c r="D909" s="38">
        <v>798</v>
      </c>
      <c r="E909" s="38"/>
      <c r="F909" s="38">
        <v>1362</v>
      </c>
      <c r="G909" s="38">
        <v>651</v>
      </c>
      <c r="H909" s="38">
        <v>711</v>
      </c>
      <c r="I909" s="38"/>
      <c r="J909" s="38">
        <v>179</v>
      </c>
      <c r="K909" s="38">
        <v>92</v>
      </c>
      <c r="L909" s="38">
        <v>87</v>
      </c>
    </row>
    <row r="910" spans="1:12" ht="13.9" customHeight="1" x14ac:dyDescent="0.2">
      <c r="A910" s="45" t="s">
        <v>201</v>
      </c>
      <c r="B910" s="38">
        <v>1328</v>
      </c>
      <c r="C910" s="38">
        <v>671</v>
      </c>
      <c r="D910" s="38">
        <v>657</v>
      </c>
      <c r="E910" s="38"/>
      <c r="F910" s="38">
        <v>1186</v>
      </c>
      <c r="G910" s="38">
        <v>594</v>
      </c>
      <c r="H910" s="38">
        <v>592</v>
      </c>
      <c r="I910" s="38"/>
      <c r="J910" s="38">
        <v>142</v>
      </c>
      <c r="K910" s="38">
        <v>77</v>
      </c>
      <c r="L910" s="38">
        <v>65</v>
      </c>
    </row>
    <row r="911" spans="1:12" ht="13.9" customHeight="1" x14ac:dyDescent="0.2">
      <c r="A911" s="45" t="s">
        <v>202</v>
      </c>
      <c r="B911" s="38">
        <v>973</v>
      </c>
      <c r="C911" s="38">
        <v>456</v>
      </c>
      <c r="D911" s="38">
        <v>517</v>
      </c>
      <c r="E911" s="38"/>
      <c r="F911" s="38">
        <v>855</v>
      </c>
      <c r="G911" s="38">
        <v>379</v>
      </c>
      <c r="H911" s="38">
        <v>476</v>
      </c>
      <c r="I911" s="38"/>
      <c r="J911" s="38">
        <v>118</v>
      </c>
      <c r="K911" s="38">
        <v>77</v>
      </c>
      <c r="L911" s="38">
        <v>41</v>
      </c>
    </row>
    <row r="912" spans="1:12" ht="13.9" customHeight="1" x14ac:dyDescent="0.2">
      <c r="A912" s="45" t="s">
        <v>203</v>
      </c>
      <c r="B912" s="38">
        <v>722</v>
      </c>
      <c r="C912" s="38">
        <v>359</v>
      </c>
      <c r="D912" s="38">
        <v>363</v>
      </c>
      <c r="E912" s="38"/>
      <c r="F912" s="38">
        <v>639</v>
      </c>
      <c r="G912" s="38">
        <v>309</v>
      </c>
      <c r="H912" s="38">
        <v>330</v>
      </c>
      <c r="I912" s="38"/>
      <c r="J912" s="38">
        <v>83</v>
      </c>
      <c r="K912" s="38">
        <v>50</v>
      </c>
      <c r="L912" s="38">
        <v>33</v>
      </c>
    </row>
    <row r="913" spans="1:12" ht="13.9" customHeight="1" x14ac:dyDescent="0.2">
      <c r="A913" s="45" t="s">
        <v>575</v>
      </c>
      <c r="B913" s="38">
        <v>499</v>
      </c>
      <c r="C913" s="38">
        <v>248</v>
      </c>
      <c r="D913" s="38">
        <v>251</v>
      </c>
      <c r="E913" s="38"/>
      <c r="F913" s="38">
        <v>420</v>
      </c>
      <c r="G913" s="38">
        <v>189</v>
      </c>
      <c r="H913" s="38">
        <v>231</v>
      </c>
      <c r="I913" s="38"/>
      <c r="J913" s="38">
        <v>79</v>
      </c>
      <c r="K913" s="38">
        <v>59</v>
      </c>
      <c r="L913" s="38">
        <v>20</v>
      </c>
    </row>
    <row r="914" spans="1:12" ht="13.9" customHeight="1" x14ac:dyDescent="0.2">
      <c r="A914" s="277" t="s">
        <v>269</v>
      </c>
      <c r="B914" s="126">
        <f>SUM(B915:B920)</f>
        <v>7346</v>
      </c>
      <c r="C914" s="126">
        <f>SUM(C915:C920)</f>
        <v>3669</v>
      </c>
      <c r="D914" s="126">
        <f>SUM(D915:D920)</f>
        <v>3677</v>
      </c>
      <c r="E914" s="126"/>
      <c r="F914" s="126">
        <f>SUM(F915:F920)</f>
        <v>4891</v>
      </c>
      <c r="G914" s="126">
        <f>SUM(G915:G920)</f>
        <v>2354</v>
      </c>
      <c r="H914" s="126">
        <f>SUM(H915:H920)</f>
        <v>2537</v>
      </c>
      <c r="I914" s="126"/>
      <c r="J914" s="126">
        <f>SUM(J915:J920)</f>
        <v>2455</v>
      </c>
      <c r="K914" s="126">
        <f>SUM(K915:K920)</f>
        <v>1315</v>
      </c>
      <c r="L914" s="126">
        <f>SUM(L915:L920)</f>
        <v>1140</v>
      </c>
    </row>
    <row r="915" spans="1:12" ht="13.9" customHeight="1" x14ac:dyDescent="0.2">
      <c r="A915" s="45" t="s">
        <v>199</v>
      </c>
      <c r="B915" s="38">
        <v>1985</v>
      </c>
      <c r="C915" s="38">
        <v>1014</v>
      </c>
      <c r="D915" s="38">
        <v>971</v>
      </c>
      <c r="E915" s="38"/>
      <c r="F915" s="38">
        <v>1356</v>
      </c>
      <c r="G915" s="38">
        <v>666</v>
      </c>
      <c r="H915" s="38">
        <v>690</v>
      </c>
      <c r="I915" s="38"/>
      <c r="J915" s="38">
        <v>629</v>
      </c>
      <c r="K915" s="38">
        <v>348</v>
      </c>
      <c r="L915" s="38">
        <v>281</v>
      </c>
    </row>
    <row r="916" spans="1:12" ht="13.9" customHeight="1" x14ac:dyDescent="0.2">
      <c r="A916" s="45" t="s">
        <v>200</v>
      </c>
      <c r="B916" s="38">
        <v>1604</v>
      </c>
      <c r="C916" s="38">
        <v>841</v>
      </c>
      <c r="D916" s="38">
        <v>763</v>
      </c>
      <c r="E916" s="38"/>
      <c r="F916" s="38">
        <v>1118</v>
      </c>
      <c r="G916" s="38">
        <v>560</v>
      </c>
      <c r="H916" s="38">
        <v>558</v>
      </c>
      <c r="I916" s="38"/>
      <c r="J916" s="38">
        <v>486</v>
      </c>
      <c r="K916" s="38">
        <v>281</v>
      </c>
      <c r="L916" s="38">
        <v>205</v>
      </c>
    </row>
    <row r="917" spans="1:12" ht="13.9" customHeight="1" x14ac:dyDescent="0.2">
      <c r="A917" s="45" t="s">
        <v>201</v>
      </c>
      <c r="B917" s="38">
        <v>1404</v>
      </c>
      <c r="C917" s="38">
        <v>694</v>
      </c>
      <c r="D917" s="38">
        <v>710</v>
      </c>
      <c r="E917" s="38"/>
      <c r="F917" s="38">
        <v>964</v>
      </c>
      <c r="G917" s="38">
        <v>454</v>
      </c>
      <c r="H917" s="38">
        <v>510</v>
      </c>
      <c r="I917" s="38"/>
      <c r="J917" s="38">
        <v>440</v>
      </c>
      <c r="K917" s="38">
        <v>240</v>
      </c>
      <c r="L917" s="38">
        <v>200</v>
      </c>
    </row>
    <row r="918" spans="1:12" ht="13.9" customHeight="1" x14ac:dyDescent="0.2">
      <c r="A918" s="45" t="s">
        <v>202</v>
      </c>
      <c r="B918" s="38">
        <v>996</v>
      </c>
      <c r="C918" s="38">
        <v>506</v>
      </c>
      <c r="D918" s="38">
        <v>490</v>
      </c>
      <c r="E918" s="38"/>
      <c r="F918" s="38">
        <v>658</v>
      </c>
      <c r="G918" s="38">
        <v>333</v>
      </c>
      <c r="H918" s="38">
        <v>325</v>
      </c>
      <c r="I918" s="38"/>
      <c r="J918" s="38">
        <v>338</v>
      </c>
      <c r="K918" s="38">
        <v>173</v>
      </c>
      <c r="L918" s="38">
        <v>165</v>
      </c>
    </row>
    <row r="919" spans="1:12" ht="13.9" customHeight="1" x14ac:dyDescent="0.2">
      <c r="A919" s="45" t="s">
        <v>203</v>
      </c>
      <c r="B919" s="38">
        <v>686</v>
      </c>
      <c r="C919" s="38">
        <v>297</v>
      </c>
      <c r="D919" s="38">
        <v>389</v>
      </c>
      <c r="E919" s="38"/>
      <c r="F919" s="38">
        <v>422</v>
      </c>
      <c r="G919" s="38">
        <v>180</v>
      </c>
      <c r="H919" s="38">
        <v>242</v>
      </c>
      <c r="I919" s="38"/>
      <c r="J919" s="38">
        <v>264</v>
      </c>
      <c r="K919" s="38">
        <v>117</v>
      </c>
      <c r="L919" s="38">
        <v>147</v>
      </c>
    </row>
    <row r="920" spans="1:12" ht="13.9" customHeight="1" x14ac:dyDescent="0.2">
      <c r="A920" s="75" t="s">
        <v>575</v>
      </c>
      <c r="B920" s="38">
        <v>671</v>
      </c>
      <c r="C920" s="38">
        <v>317</v>
      </c>
      <c r="D920" s="38">
        <v>354</v>
      </c>
      <c r="E920" s="38"/>
      <c r="F920" s="38">
        <v>373</v>
      </c>
      <c r="G920" s="38">
        <v>161</v>
      </c>
      <c r="H920" s="38">
        <v>212</v>
      </c>
      <c r="I920" s="38"/>
      <c r="J920" s="38">
        <v>298</v>
      </c>
      <c r="K920" s="38">
        <v>156</v>
      </c>
      <c r="L920" s="38">
        <v>142</v>
      </c>
    </row>
    <row r="921" spans="1:12" ht="13.9" customHeight="1" x14ac:dyDescent="0.2">
      <c r="A921" s="277" t="s">
        <v>270</v>
      </c>
      <c r="B921" s="126">
        <f>SUM(B922:B927)</f>
        <v>6789</v>
      </c>
      <c r="C921" s="126">
        <f>SUM(C922:C927)</f>
        <v>3267</v>
      </c>
      <c r="D921" s="126">
        <f>SUM(D922:D927)</f>
        <v>3522</v>
      </c>
      <c r="E921" s="126"/>
      <c r="F921" s="126">
        <f>SUM(F922:F927)</f>
        <v>5326</v>
      </c>
      <c r="G921" s="126">
        <f>SUM(G922:G927)</f>
        <v>2476</v>
      </c>
      <c r="H921" s="126">
        <f>SUM(H922:H927)</f>
        <v>2850</v>
      </c>
      <c r="I921" s="126"/>
      <c r="J921" s="126">
        <f>SUM(J922:J927)</f>
        <v>1463</v>
      </c>
      <c r="K921" s="126">
        <f>SUM(K922:K927)</f>
        <v>791</v>
      </c>
      <c r="L921" s="126">
        <f>SUM(L922:L927)</f>
        <v>672</v>
      </c>
    </row>
    <row r="922" spans="1:12" ht="13.9" customHeight="1" x14ac:dyDescent="0.2">
      <c r="A922" s="45" t="s">
        <v>199</v>
      </c>
      <c r="B922" s="38">
        <v>1800</v>
      </c>
      <c r="C922" s="38">
        <v>906</v>
      </c>
      <c r="D922" s="38">
        <v>894</v>
      </c>
      <c r="E922" s="38"/>
      <c r="F922" s="38">
        <v>1430</v>
      </c>
      <c r="G922" s="38">
        <v>714</v>
      </c>
      <c r="H922" s="38">
        <v>716</v>
      </c>
      <c r="I922" s="38"/>
      <c r="J922" s="38">
        <v>370</v>
      </c>
      <c r="K922" s="38">
        <v>192</v>
      </c>
      <c r="L922" s="38">
        <v>178</v>
      </c>
    </row>
    <row r="923" spans="1:12" ht="13.9" customHeight="1" x14ac:dyDescent="0.2">
      <c r="A923" s="45" t="s">
        <v>200</v>
      </c>
      <c r="B923" s="38">
        <v>1394</v>
      </c>
      <c r="C923" s="38">
        <v>676</v>
      </c>
      <c r="D923" s="38">
        <v>718</v>
      </c>
      <c r="E923" s="38"/>
      <c r="F923" s="38">
        <v>1106</v>
      </c>
      <c r="G923" s="38">
        <v>518</v>
      </c>
      <c r="H923" s="38">
        <v>588</v>
      </c>
      <c r="I923" s="38"/>
      <c r="J923" s="38">
        <v>288</v>
      </c>
      <c r="K923" s="38">
        <v>158</v>
      </c>
      <c r="L923" s="38">
        <v>130</v>
      </c>
    </row>
    <row r="924" spans="1:12" ht="13.9" customHeight="1" x14ac:dyDescent="0.2">
      <c r="A924" s="45" t="s">
        <v>201</v>
      </c>
      <c r="B924" s="38">
        <v>1385</v>
      </c>
      <c r="C924" s="38">
        <v>661</v>
      </c>
      <c r="D924" s="38">
        <v>724</v>
      </c>
      <c r="E924" s="38"/>
      <c r="F924" s="38">
        <v>1131</v>
      </c>
      <c r="G924" s="38">
        <v>525</v>
      </c>
      <c r="H924" s="38">
        <v>606</v>
      </c>
      <c r="I924" s="38"/>
      <c r="J924" s="38">
        <v>254</v>
      </c>
      <c r="K924" s="38">
        <v>136</v>
      </c>
      <c r="L924" s="38">
        <v>118</v>
      </c>
    </row>
    <row r="925" spans="1:12" ht="13.9" customHeight="1" x14ac:dyDescent="0.2">
      <c r="A925" s="45" t="s">
        <v>202</v>
      </c>
      <c r="B925" s="38">
        <v>992</v>
      </c>
      <c r="C925" s="38">
        <v>455</v>
      </c>
      <c r="D925" s="38">
        <v>537</v>
      </c>
      <c r="E925" s="38"/>
      <c r="F925" s="38">
        <v>798</v>
      </c>
      <c r="G925" s="38">
        <v>340</v>
      </c>
      <c r="H925" s="38">
        <v>458</v>
      </c>
      <c r="I925" s="38"/>
      <c r="J925" s="38">
        <v>194</v>
      </c>
      <c r="K925" s="38">
        <v>115</v>
      </c>
      <c r="L925" s="38">
        <v>79</v>
      </c>
    </row>
    <row r="926" spans="1:12" ht="13.9" customHeight="1" x14ac:dyDescent="0.2">
      <c r="A926" s="45" t="s">
        <v>203</v>
      </c>
      <c r="B926" s="38">
        <v>662</v>
      </c>
      <c r="C926" s="38">
        <v>325</v>
      </c>
      <c r="D926" s="38">
        <v>337</v>
      </c>
      <c r="E926" s="38"/>
      <c r="F926" s="38">
        <v>517</v>
      </c>
      <c r="G926" s="38">
        <v>248</v>
      </c>
      <c r="H926" s="38">
        <v>269</v>
      </c>
      <c r="I926" s="38"/>
      <c r="J926" s="38">
        <v>145</v>
      </c>
      <c r="K926" s="38">
        <v>77</v>
      </c>
      <c r="L926" s="38">
        <v>68</v>
      </c>
    </row>
    <row r="927" spans="1:12" ht="13.9" customHeight="1" x14ac:dyDescent="0.2">
      <c r="A927" s="45" t="s">
        <v>575</v>
      </c>
      <c r="B927" s="38">
        <v>556</v>
      </c>
      <c r="C927" s="38">
        <v>244</v>
      </c>
      <c r="D927" s="38">
        <v>312</v>
      </c>
      <c r="E927" s="38"/>
      <c r="F927" s="38">
        <v>344</v>
      </c>
      <c r="G927" s="38">
        <v>131</v>
      </c>
      <c r="H927" s="38">
        <v>213</v>
      </c>
      <c r="I927" s="38"/>
      <c r="J927" s="38">
        <v>212</v>
      </c>
      <c r="K927" s="38">
        <v>113</v>
      </c>
      <c r="L927" s="38">
        <v>99</v>
      </c>
    </row>
    <row r="928" spans="1:12" ht="5.0999999999999996" customHeight="1" x14ac:dyDescent="0.2">
      <c r="A928" s="114"/>
      <c r="B928" s="93"/>
      <c r="C928" s="93"/>
      <c r="D928" s="93"/>
      <c r="E928" s="93"/>
      <c r="F928" s="93"/>
      <c r="G928" s="93"/>
      <c r="H928" s="93"/>
      <c r="I928" s="93"/>
      <c r="J928" s="93"/>
      <c r="K928" s="93"/>
      <c r="L928" s="93"/>
    </row>
    <row r="929" spans="1:12" ht="43.5" customHeight="1" x14ac:dyDescent="0.2">
      <c r="A929" s="45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</row>
    <row r="930" spans="1:12" ht="43.5" customHeight="1" x14ac:dyDescent="0.2">
      <c r="A930" s="45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</row>
    <row r="931" spans="1:12" ht="43.5" customHeight="1" x14ac:dyDescent="0.2">
      <c r="A931" s="45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</row>
    <row r="932" spans="1:12" ht="43.5" customHeight="1" x14ac:dyDescent="0.2">
      <c r="A932" s="45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</row>
    <row r="933" spans="1:12" ht="43.5" customHeight="1" x14ac:dyDescent="0.2">
      <c r="A933" s="45"/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</row>
    <row r="934" spans="1:12" ht="43.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0"/>
    </row>
    <row r="935" spans="1:12" ht="1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0"/>
    </row>
    <row r="936" spans="1:12" ht="15" customHeight="1" x14ac:dyDescent="0.25">
      <c r="A936" s="12"/>
      <c r="B936" s="12"/>
      <c r="C936" s="301" t="s">
        <v>384</v>
      </c>
      <c r="D936" s="301"/>
      <c r="E936" s="301"/>
      <c r="F936" s="301"/>
      <c r="G936" s="301"/>
      <c r="H936" s="301"/>
      <c r="I936" s="301"/>
      <c r="J936" s="301"/>
      <c r="K936" s="301"/>
      <c r="L936" s="301"/>
    </row>
    <row r="937" spans="1:12" ht="5.0999999999999996" customHeight="1" x14ac:dyDescent="0.25">
      <c r="A937" s="85"/>
      <c r="B937" s="85"/>
      <c r="C937" s="99"/>
      <c r="D937" s="99"/>
      <c r="E937" s="99"/>
      <c r="F937" s="99"/>
      <c r="G937" s="99"/>
      <c r="H937" s="99"/>
      <c r="I937" s="99"/>
      <c r="J937" s="99"/>
      <c r="K937" s="99"/>
      <c r="L937" s="106"/>
    </row>
    <row r="938" spans="1:12" ht="5.0999999999999996" customHeight="1" x14ac:dyDescent="0.2">
      <c r="A938" s="61"/>
      <c r="B938" s="61"/>
      <c r="C938" s="61"/>
      <c r="D938" s="61"/>
      <c r="E938" s="61"/>
      <c r="F938" s="61"/>
      <c r="G938" s="61"/>
      <c r="H938" s="61"/>
      <c r="I938" s="61"/>
      <c r="J938" s="61"/>
      <c r="K938" s="61"/>
      <c r="L938" s="61"/>
    </row>
    <row r="939" spans="1:12" ht="15" customHeight="1" x14ac:dyDescent="0.2">
      <c r="A939" s="84" t="s">
        <v>499</v>
      </c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22"/>
    </row>
    <row r="940" spans="1:12" ht="15" customHeight="1" x14ac:dyDescent="0.2">
      <c r="A940" s="84" t="s">
        <v>502</v>
      </c>
      <c r="B940" s="15"/>
      <c r="C940" s="15"/>
      <c r="D940" s="15"/>
      <c r="E940" s="15"/>
      <c r="F940" s="15"/>
      <c r="G940" s="60"/>
      <c r="H940" s="60"/>
      <c r="I940" s="60"/>
      <c r="J940" s="60"/>
      <c r="K940" s="60"/>
      <c r="L940" s="23"/>
    </row>
    <row r="941" spans="1:12" ht="15" customHeight="1" x14ac:dyDescent="0.2">
      <c r="A941" s="3"/>
      <c r="B941" s="15"/>
      <c r="C941" s="15"/>
      <c r="D941" s="15"/>
      <c r="E941" s="15"/>
      <c r="F941" s="15"/>
      <c r="G941" s="60"/>
      <c r="H941" s="60"/>
      <c r="I941" s="60"/>
      <c r="J941" s="60"/>
      <c r="K941" s="60"/>
      <c r="L941" s="40" t="s">
        <v>1</v>
      </c>
    </row>
    <row r="942" spans="1:12" ht="5.0999999999999996" customHeight="1" x14ac:dyDescent="0.25">
      <c r="A942" s="109"/>
      <c r="B942" s="109"/>
      <c r="C942" s="109"/>
      <c r="D942" s="309"/>
      <c r="E942" s="309"/>
      <c r="F942" s="309"/>
      <c r="G942" s="309"/>
      <c r="H942" s="309"/>
      <c r="I942" s="309"/>
      <c r="J942" s="309"/>
      <c r="K942" s="309"/>
      <c r="L942" s="309"/>
    </row>
    <row r="943" spans="1:12" ht="5.0999999999999996" customHeight="1" x14ac:dyDescent="0.25">
      <c r="A943" s="104"/>
      <c r="B943" s="100"/>
      <c r="C943" s="100"/>
      <c r="D943" s="100"/>
      <c r="E943" s="100"/>
      <c r="F943" s="100"/>
      <c r="G943" s="100"/>
      <c r="H943" s="100"/>
      <c r="I943" s="100"/>
      <c r="J943" s="100"/>
      <c r="K943" s="110"/>
      <c r="L943" s="111"/>
    </row>
    <row r="944" spans="1:12" ht="18" customHeight="1" x14ac:dyDescent="0.2">
      <c r="A944" s="303" t="s">
        <v>198</v>
      </c>
      <c r="B944" s="274"/>
      <c r="C944" s="274" t="s">
        <v>3</v>
      </c>
      <c r="D944" s="274"/>
      <c r="E944" s="275"/>
      <c r="F944" s="274" t="s">
        <v>4</v>
      </c>
      <c r="G944" s="274" t="s">
        <v>574</v>
      </c>
      <c r="H944" s="274"/>
      <c r="I944" s="275"/>
      <c r="J944" s="274"/>
      <c r="K944" s="269" t="s">
        <v>5</v>
      </c>
      <c r="L944" s="274"/>
    </row>
    <row r="945" spans="1:12" ht="18" customHeight="1" x14ac:dyDescent="0.2">
      <c r="A945" s="303"/>
      <c r="B945" s="262" t="s">
        <v>6</v>
      </c>
      <c r="C945" s="262" t="s">
        <v>7</v>
      </c>
      <c r="D945" s="262" t="s">
        <v>8</v>
      </c>
      <c r="E945" s="262"/>
      <c r="F945" s="262" t="s">
        <v>6</v>
      </c>
      <c r="G945" s="262" t="s">
        <v>7</v>
      </c>
      <c r="H945" s="262" t="s">
        <v>8</v>
      </c>
      <c r="I945" s="262"/>
      <c r="J945" s="262" t="s">
        <v>6</v>
      </c>
      <c r="K945" s="262" t="s">
        <v>7</v>
      </c>
      <c r="L945" s="262" t="s">
        <v>8</v>
      </c>
    </row>
    <row r="946" spans="1:12" ht="5.0999999999999996" customHeight="1" x14ac:dyDescent="0.2">
      <c r="A946" s="112"/>
      <c r="B946" s="113"/>
      <c r="C946" s="113"/>
      <c r="D946" s="113"/>
      <c r="E946" s="113"/>
      <c r="F946" s="113"/>
      <c r="G946" s="113"/>
      <c r="H946" s="113"/>
      <c r="I946" s="113"/>
      <c r="J946" s="113"/>
      <c r="K946" s="113"/>
      <c r="L946" s="113"/>
    </row>
    <row r="947" spans="1:12" ht="5.0999999999999996" customHeight="1" x14ac:dyDescent="0.2">
      <c r="A947" s="30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</row>
    <row r="948" spans="1:12" ht="13.9" customHeight="1" x14ac:dyDescent="0.2">
      <c r="A948" s="277" t="s">
        <v>271</v>
      </c>
      <c r="B948" s="126">
        <f>SUM(B949:B954)</f>
        <v>4892</v>
      </c>
      <c r="C948" s="126">
        <f>SUM(C949:C954)</f>
        <v>2453</v>
      </c>
      <c r="D948" s="126">
        <f>SUM(D949:D954)</f>
        <v>2439</v>
      </c>
      <c r="E948" s="126"/>
      <c r="F948" s="126">
        <f>SUM(F949:F954)</f>
        <v>3311</v>
      </c>
      <c r="G948" s="126">
        <f>SUM(G949:G954)</f>
        <v>1588</v>
      </c>
      <c r="H948" s="126">
        <f>SUM(H949:H954)</f>
        <v>1723</v>
      </c>
      <c r="I948" s="126"/>
      <c r="J948" s="126">
        <f>SUM(J949:J954)</f>
        <v>1581</v>
      </c>
      <c r="K948" s="126">
        <f>SUM(K949:K954)</f>
        <v>865</v>
      </c>
      <c r="L948" s="126">
        <f>SUM(L949:L954)</f>
        <v>716</v>
      </c>
    </row>
    <row r="949" spans="1:12" ht="13.9" customHeight="1" x14ac:dyDescent="0.2">
      <c r="A949" s="45" t="s">
        <v>199</v>
      </c>
      <c r="B949" s="38">
        <v>1193</v>
      </c>
      <c r="C949" s="38">
        <v>609</v>
      </c>
      <c r="D949" s="38">
        <v>584</v>
      </c>
      <c r="E949" s="38"/>
      <c r="F949" s="38">
        <v>793</v>
      </c>
      <c r="G949" s="38">
        <v>397</v>
      </c>
      <c r="H949" s="38">
        <v>396</v>
      </c>
      <c r="I949" s="38"/>
      <c r="J949" s="38">
        <v>400</v>
      </c>
      <c r="K949" s="38">
        <v>212</v>
      </c>
      <c r="L949" s="38">
        <v>188</v>
      </c>
    </row>
    <row r="950" spans="1:12" ht="13.9" customHeight="1" x14ac:dyDescent="0.2">
      <c r="A950" s="45" t="s">
        <v>200</v>
      </c>
      <c r="B950" s="38">
        <v>1043</v>
      </c>
      <c r="C950" s="38">
        <v>531</v>
      </c>
      <c r="D950" s="38">
        <v>512</v>
      </c>
      <c r="E950" s="38"/>
      <c r="F950" s="38">
        <v>696</v>
      </c>
      <c r="G950" s="38">
        <v>330</v>
      </c>
      <c r="H950" s="38">
        <v>366</v>
      </c>
      <c r="I950" s="38"/>
      <c r="J950" s="38">
        <v>347</v>
      </c>
      <c r="K950" s="38">
        <v>201</v>
      </c>
      <c r="L950" s="38">
        <v>146</v>
      </c>
    </row>
    <row r="951" spans="1:12" ht="13.9" customHeight="1" x14ac:dyDescent="0.2">
      <c r="A951" s="45" t="s">
        <v>201</v>
      </c>
      <c r="B951" s="38">
        <v>956</v>
      </c>
      <c r="C951" s="38">
        <v>467</v>
      </c>
      <c r="D951" s="38">
        <v>489</v>
      </c>
      <c r="E951" s="38"/>
      <c r="F951" s="38">
        <v>680</v>
      </c>
      <c r="G951" s="38">
        <v>318</v>
      </c>
      <c r="H951" s="38">
        <v>362</v>
      </c>
      <c r="I951" s="38"/>
      <c r="J951" s="38">
        <v>276</v>
      </c>
      <c r="K951" s="38">
        <v>149</v>
      </c>
      <c r="L951" s="38">
        <v>127</v>
      </c>
    </row>
    <row r="952" spans="1:12" ht="13.9" customHeight="1" x14ac:dyDescent="0.2">
      <c r="A952" s="45" t="s">
        <v>202</v>
      </c>
      <c r="B952" s="38">
        <v>739</v>
      </c>
      <c r="C952" s="38">
        <v>351</v>
      </c>
      <c r="D952" s="38">
        <v>388</v>
      </c>
      <c r="E952" s="38"/>
      <c r="F952" s="38">
        <v>510</v>
      </c>
      <c r="G952" s="38">
        <v>237</v>
      </c>
      <c r="H952" s="38">
        <v>273</v>
      </c>
      <c r="I952" s="38"/>
      <c r="J952" s="38">
        <v>229</v>
      </c>
      <c r="K952" s="38">
        <v>114</v>
      </c>
      <c r="L952" s="38">
        <v>115</v>
      </c>
    </row>
    <row r="953" spans="1:12" ht="13.9" customHeight="1" x14ac:dyDescent="0.2">
      <c r="A953" s="45" t="s">
        <v>203</v>
      </c>
      <c r="B953" s="38">
        <v>509</v>
      </c>
      <c r="C953" s="38">
        <v>273</v>
      </c>
      <c r="D953" s="38">
        <v>236</v>
      </c>
      <c r="E953" s="38"/>
      <c r="F953" s="38">
        <v>353</v>
      </c>
      <c r="G953" s="38">
        <v>179</v>
      </c>
      <c r="H953" s="38">
        <v>174</v>
      </c>
      <c r="I953" s="38"/>
      <c r="J953" s="38">
        <v>156</v>
      </c>
      <c r="K953" s="38">
        <v>94</v>
      </c>
      <c r="L953" s="38">
        <v>62</v>
      </c>
    </row>
    <row r="954" spans="1:12" ht="13.9" customHeight="1" x14ac:dyDescent="0.2">
      <c r="A954" s="45" t="s">
        <v>575</v>
      </c>
      <c r="B954" s="38">
        <v>452</v>
      </c>
      <c r="C954" s="38">
        <v>222</v>
      </c>
      <c r="D954" s="38">
        <v>230</v>
      </c>
      <c r="E954" s="38"/>
      <c r="F954" s="38">
        <v>279</v>
      </c>
      <c r="G954" s="38">
        <v>127</v>
      </c>
      <c r="H954" s="38">
        <v>152</v>
      </c>
      <c r="I954" s="38"/>
      <c r="J954" s="38">
        <v>173</v>
      </c>
      <c r="K954" s="38">
        <v>95</v>
      </c>
      <c r="L954" s="38">
        <v>78</v>
      </c>
    </row>
    <row r="955" spans="1:12" ht="13.9" customHeight="1" x14ac:dyDescent="0.2">
      <c r="A955" s="277" t="s">
        <v>272</v>
      </c>
      <c r="B955" s="126">
        <f>SUM(B956:B961)</f>
        <v>6788</v>
      </c>
      <c r="C955" s="126">
        <f>SUM(C956:C961)</f>
        <v>3215</v>
      </c>
      <c r="D955" s="126">
        <f>SUM(D956:D961)</f>
        <v>3573</v>
      </c>
      <c r="E955" s="126"/>
      <c r="F955" s="126">
        <f>SUM(F956:F961)</f>
        <v>4593</v>
      </c>
      <c r="G955" s="126">
        <f>SUM(G956:G961)</f>
        <v>2055</v>
      </c>
      <c r="H955" s="126">
        <f>SUM(H956:H961)</f>
        <v>2538</v>
      </c>
      <c r="I955" s="126"/>
      <c r="J955" s="126">
        <f>SUM(J956:J961)</f>
        <v>2195</v>
      </c>
      <c r="K955" s="126">
        <f>SUM(K956:K961)</f>
        <v>1160</v>
      </c>
      <c r="L955" s="126">
        <f>SUM(L956:L961)</f>
        <v>1035</v>
      </c>
    </row>
    <row r="956" spans="1:12" ht="13.9" customHeight="1" x14ac:dyDescent="0.2">
      <c r="A956" s="45" t="s">
        <v>199</v>
      </c>
      <c r="B956" s="38">
        <v>1664</v>
      </c>
      <c r="C956" s="38">
        <v>890</v>
      </c>
      <c r="D956" s="38">
        <v>774</v>
      </c>
      <c r="E956" s="38"/>
      <c r="F956" s="38">
        <v>1172</v>
      </c>
      <c r="G956" s="38">
        <v>614</v>
      </c>
      <c r="H956" s="38">
        <v>558</v>
      </c>
      <c r="I956" s="38"/>
      <c r="J956" s="38">
        <v>492</v>
      </c>
      <c r="K956" s="38">
        <v>276</v>
      </c>
      <c r="L956" s="38">
        <v>216</v>
      </c>
    </row>
    <row r="957" spans="1:12" ht="13.9" customHeight="1" x14ac:dyDescent="0.2">
      <c r="A957" s="45" t="s">
        <v>200</v>
      </c>
      <c r="B957" s="38">
        <v>1440</v>
      </c>
      <c r="C957" s="38">
        <v>715</v>
      </c>
      <c r="D957" s="38">
        <v>725</v>
      </c>
      <c r="E957" s="38"/>
      <c r="F957" s="38">
        <v>1022</v>
      </c>
      <c r="G957" s="38">
        <v>481</v>
      </c>
      <c r="H957" s="38">
        <v>541</v>
      </c>
      <c r="I957" s="38"/>
      <c r="J957" s="38">
        <v>418</v>
      </c>
      <c r="K957" s="38">
        <v>234</v>
      </c>
      <c r="L957" s="38">
        <v>184</v>
      </c>
    </row>
    <row r="958" spans="1:12" ht="13.9" customHeight="1" x14ac:dyDescent="0.2">
      <c r="A958" s="45" t="s">
        <v>201</v>
      </c>
      <c r="B958" s="38">
        <v>1245</v>
      </c>
      <c r="C958" s="38">
        <v>578</v>
      </c>
      <c r="D958" s="38">
        <v>667</v>
      </c>
      <c r="E958" s="38"/>
      <c r="F958" s="38">
        <v>857</v>
      </c>
      <c r="G958" s="38">
        <v>382</v>
      </c>
      <c r="H958" s="38">
        <v>475</v>
      </c>
      <c r="I958" s="38"/>
      <c r="J958" s="38">
        <v>388</v>
      </c>
      <c r="K958" s="38">
        <v>196</v>
      </c>
      <c r="L958" s="38">
        <v>192</v>
      </c>
    </row>
    <row r="959" spans="1:12" ht="13.9" customHeight="1" x14ac:dyDescent="0.2">
      <c r="A959" s="45" t="s">
        <v>202</v>
      </c>
      <c r="B959" s="38">
        <v>1062</v>
      </c>
      <c r="C959" s="38">
        <v>409</v>
      </c>
      <c r="D959" s="38">
        <v>653</v>
      </c>
      <c r="E959" s="38"/>
      <c r="F959" s="38">
        <v>683</v>
      </c>
      <c r="G959" s="38">
        <v>240</v>
      </c>
      <c r="H959" s="38">
        <v>443</v>
      </c>
      <c r="I959" s="38"/>
      <c r="J959" s="38">
        <v>379</v>
      </c>
      <c r="K959" s="38">
        <v>169</v>
      </c>
      <c r="L959" s="38">
        <v>210</v>
      </c>
    </row>
    <row r="960" spans="1:12" ht="13.9" customHeight="1" x14ac:dyDescent="0.2">
      <c r="A960" s="45" t="s">
        <v>203</v>
      </c>
      <c r="B960" s="38">
        <v>768</v>
      </c>
      <c r="C960" s="38">
        <v>353</v>
      </c>
      <c r="D960" s="38">
        <v>415</v>
      </c>
      <c r="E960" s="38"/>
      <c r="F960" s="38">
        <v>500</v>
      </c>
      <c r="G960" s="38">
        <v>205</v>
      </c>
      <c r="H960" s="38">
        <v>295</v>
      </c>
      <c r="I960" s="38"/>
      <c r="J960" s="38">
        <v>268</v>
      </c>
      <c r="K960" s="38">
        <v>148</v>
      </c>
      <c r="L960" s="38">
        <v>120</v>
      </c>
    </row>
    <row r="961" spans="1:12" ht="13.9" customHeight="1" x14ac:dyDescent="0.2">
      <c r="A961" s="45" t="s">
        <v>575</v>
      </c>
      <c r="B961" s="6">
        <v>609</v>
      </c>
      <c r="C961" s="6">
        <v>270</v>
      </c>
      <c r="D961" s="6">
        <v>339</v>
      </c>
      <c r="E961" s="6"/>
      <c r="F961" s="6">
        <v>359</v>
      </c>
      <c r="G961" s="6">
        <v>133</v>
      </c>
      <c r="H961" s="6">
        <v>226</v>
      </c>
      <c r="I961" s="6"/>
      <c r="J961" s="6">
        <v>250</v>
      </c>
      <c r="K961" s="6">
        <v>137</v>
      </c>
      <c r="L961" s="6">
        <v>113</v>
      </c>
    </row>
    <row r="962" spans="1:12" ht="13.9" customHeight="1" x14ac:dyDescent="0.2">
      <c r="A962" s="277" t="s">
        <v>273</v>
      </c>
      <c r="B962" s="126">
        <f>SUM(B963:B968)</f>
        <v>10500</v>
      </c>
      <c r="C962" s="126">
        <f>SUM(C963:C968)</f>
        <v>5248</v>
      </c>
      <c r="D962" s="126">
        <f>SUM(D963:D968)</f>
        <v>5252</v>
      </c>
      <c r="E962" s="126"/>
      <c r="F962" s="126">
        <f>SUM(F963:F968)</f>
        <v>7020</v>
      </c>
      <c r="G962" s="126">
        <f>SUM(G963:G968)</f>
        <v>3324</v>
      </c>
      <c r="H962" s="126">
        <f>SUM(H963:H968)</f>
        <v>3696</v>
      </c>
      <c r="I962" s="126"/>
      <c r="J962" s="126">
        <f>SUM(J963:J968)</f>
        <v>3480</v>
      </c>
      <c r="K962" s="126">
        <f>SUM(K963:K968)</f>
        <v>1924</v>
      </c>
      <c r="L962" s="126">
        <f>SUM(L963:L968)</f>
        <v>1556</v>
      </c>
    </row>
    <row r="963" spans="1:12" ht="13.9" customHeight="1" x14ac:dyDescent="0.2">
      <c r="A963" s="45" t="s">
        <v>199</v>
      </c>
      <c r="B963" s="38">
        <v>2888</v>
      </c>
      <c r="C963" s="38">
        <v>1481</v>
      </c>
      <c r="D963" s="38">
        <v>1407</v>
      </c>
      <c r="E963" s="38"/>
      <c r="F963" s="38">
        <v>1894</v>
      </c>
      <c r="G963" s="38">
        <v>930</v>
      </c>
      <c r="H963" s="38">
        <v>964</v>
      </c>
      <c r="I963" s="38"/>
      <c r="J963" s="38">
        <v>994</v>
      </c>
      <c r="K963" s="38">
        <v>551</v>
      </c>
      <c r="L963" s="38">
        <v>443</v>
      </c>
    </row>
    <row r="964" spans="1:12" ht="13.9" customHeight="1" x14ac:dyDescent="0.2">
      <c r="A964" s="45" t="s">
        <v>200</v>
      </c>
      <c r="B964" s="38">
        <v>2354</v>
      </c>
      <c r="C964" s="38">
        <v>1168</v>
      </c>
      <c r="D964" s="38">
        <v>1186</v>
      </c>
      <c r="E964" s="38"/>
      <c r="F964" s="38">
        <v>1569</v>
      </c>
      <c r="G964" s="38">
        <v>736</v>
      </c>
      <c r="H964" s="38">
        <v>833</v>
      </c>
      <c r="I964" s="38"/>
      <c r="J964" s="38">
        <v>785</v>
      </c>
      <c r="K964" s="38">
        <v>432</v>
      </c>
      <c r="L964" s="38">
        <v>353</v>
      </c>
    </row>
    <row r="965" spans="1:12" ht="13.9" customHeight="1" x14ac:dyDescent="0.2">
      <c r="A965" s="45" t="s">
        <v>201</v>
      </c>
      <c r="B965" s="38">
        <v>1979</v>
      </c>
      <c r="C965" s="38">
        <v>1017</v>
      </c>
      <c r="D965" s="38">
        <v>962</v>
      </c>
      <c r="E965" s="38"/>
      <c r="F965" s="38">
        <v>1413</v>
      </c>
      <c r="G965" s="38">
        <v>692</v>
      </c>
      <c r="H965" s="38">
        <v>721</v>
      </c>
      <c r="I965" s="38"/>
      <c r="J965" s="38">
        <v>566</v>
      </c>
      <c r="K965" s="38">
        <v>325</v>
      </c>
      <c r="L965" s="38">
        <v>241</v>
      </c>
    </row>
    <row r="966" spans="1:12" ht="13.9" customHeight="1" x14ac:dyDescent="0.2">
      <c r="A966" s="45" t="s">
        <v>202</v>
      </c>
      <c r="B966" s="38">
        <v>1500</v>
      </c>
      <c r="C966" s="38">
        <v>708</v>
      </c>
      <c r="D966" s="38">
        <v>792</v>
      </c>
      <c r="E966" s="38"/>
      <c r="F966" s="38">
        <v>1009</v>
      </c>
      <c r="G966" s="38">
        <v>429</v>
      </c>
      <c r="H966" s="38">
        <v>580</v>
      </c>
      <c r="I966" s="38"/>
      <c r="J966" s="38">
        <v>491</v>
      </c>
      <c r="K966" s="38">
        <v>279</v>
      </c>
      <c r="L966" s="38">
        <v>212</v>
      </c>
    </row>
    <row r="967" spans="1:12" ht="13.9" customHeight="1" x14ac:dyDescent="0.2">
      <c r="A967" s="45" t="s">
        <v>203</v>
      </c>
      <c r="B967" s="38">
        <v>914</v>
      </c>
      <c r="C967" s="38">
        <v>438</v>
      </c>
      <c r="D967" s="38">
        <v>476</v>
      </c>
      <c r="E967" s="38"/>
      <c r="F967" s="38">
        <v>589</v>
      </c>
      <c r="G967" s="38">
        <v>272</v>
      </c>
      <c r="H967" s="38">
        <v>317</v>
      </c>
      <c r="I967" s="38"/>
      <c r="J967" s="38">
        <v>325</v>
      </c>
      <c r="K967" s="38">
        <v>166</v>
      </c>
      <c r="L967" s="38">
        <v>159</v>
      </c>
    </row>
    <row r="968" spans="1:12" ht="13.9" customHeight="1" x14ac:dyDescent="0.2">
      <c r="A968" s="45" t="s">
        <v>575</v>
      </c>
      <c r="B968" s="38">
        <v>865</v>
      </c>
      <c r="C968" s="38">
        <v>436</v>
      </c>
      <c r="D968" s="38">
        <v>429</v>
      </c>
      <c r="E968" s="38"/>
      <c r="F968" s="38">
        <v>546</v>
      </c>
      <c r="G968" s="38">
        <v>265</v>
      </c>
      <c r="H968" s="38">
        <v>281</v>
      </c>
      <c r="I968" s="38"/>
      <c r="J968" s="38">
        <v>319</v>
      </c>
      <c r="K968" s="38">
        <v>171</v>
      </c>
      <c r="L968" s="38">
        <v>148</v>
      </c>
    </row>
    <row r="969" spans="1:12" ht="13.9" customHeight="1" x14ac:dyDescent="0.2">
      <c r="A969" s="277" t="s">
        <v>267</v>
      </c>
      <c r="B969" s="126">
        <f>SUM(B970:B975)</f>
        <v>36466</v>
      </c>
      <c r="C969" s="126">
        <f>SUM(C970:C975)</f>
        <v>16684</v>
      </c>
      <c r="D969" s="126">
        <f>SUM(D970:D975)</f>
        <v>19782</v>
      </c>
      <c r="E969" s="126"/>
      <c r="F969" s="126">
        <f>SUM(F970:F975)</f>
        <v>34248</v>
      </c>
      <c r="G969" s="126">
        <f>SUM(G970:G975)</f>
        <v>15462</v>
      </c>
      <c r="H969" s="126">
        <f>SUM(H970:H975)</f>
        <v>18786</v>
      </c>
      <c r="I969" s="126"/>
      <c r="J969" s="126">
        <f>SUM(J970:J975)</f>
        <v>2218</v>
      </c>
      <c r="K969" s="126">
        <f>SUM(K970:K975)</f>
        <v>1222</v>
      </c>
      <c r="L969" s="126">
        <f>SUM(L970:L975)</f>
        <v>996</v>
      </c>
    </row>
    <row r="970" spans="1:12" ht="13.9" customHeight="1" x14ac:dyDescent="0.2">
      <c r="A970" s="45" t="s">
        <v>199</v>
      </c>
      <c r="B970" s="38">
        <v>10753</v>
      </c>
      <c r="C970" s="38">
        <v>5250</v>
      </c>
      <c r="D970" s="38">
        <v>5503</v>
      </c>
      <c r="E970" s="38"/>
      <c r="F970" s="38">
        <v>10121</v>
      </c>
      <c r="G970" s="38">
        <v>4881</v>
      </c>
      <c r="H970" s="38">
        <v>5240</v>
      </c>
      <c r="I970" s="38"/>
      <c r="J970" s="38">
        <v>632</v>
      </c>
      <c r="K970" s="38">
        <v>369</v>
      </c>
      <c r="L970" s="38">
        <v>263</v>
      </c>
    </row>
    <row r="971" spans="1:12" ht="13.9" customHeight="1" x14ac:dyDescent="0.2">
      <c r="A971" s="45" t="s">
        <v>200</v>
      </c>
      <c r="B971" s="38">
        <v>8151</v>
      </c>
      <c r="C971" s="38">
        <v>3939</v>
      </c>
      <c r="D971" s="38">
        <v>4212</v>
      </c>
      <c r="E971" s="38"/>
      <c r="F971" s="38">
        <v>7643</v>
      </c>
      <c r="G971" s="38">
        <v>3666</v>
      </c>
      <c r="H971" s="38">
        <v>3977</v>
      </c>
      <c r="I971" s="38"/>
      <c r="J971" s="38">
        <v>508</v>
      </c>
      <c r="K971" s="38">
        <v>273</v>
      </c>
      <c r="L971" s="38">
        <v>235</v>
      </c>
    </row>
    <row r="972" spans="1:12" ht="13.9" customHeight="1" x14ac:dyDescent="0.2">
      <c r="A972" s="45" t="s">
        <v>201</v>
      </c>
      <c r="B972" s="38">
        <v>6767</v>
      </c>
      <c r="C972" s="38">
        <v>3176</v>
      </c>
      <c r="D972" s="38">
        <v>3591</v>
      </c>
      <c r="E972" s="38"/>
      <c r="F972" s="38">
        <v>6375</v>
      </c>
      <c r="G972" s="38">
        <v>2964</v>
      </c>
      <c r="H972" s="38">
        <v>3411</v>
      </c>
      <c r="I972" s="38"/>
      <c r="J972" s="38">
        <v>392</v>
      </c>
      <c r="K972" s="38">
        <v>212</v>
      </c>
      <c r="L972" s="38">
        <v>180</v>
      </c>
    </row>
    <row r="973" spans="1:12" ht="13.9" customHeight="1" x14ac:dyDescent="0.2">
      <c r="A973" s="45" t="s">
        <v>202</v>
      </c>
      <c r="B973" s="38">
        <v>5126</v>
      </c>
      <c r="C973" s="38">
        <v>2159</v>
      </c>
      <c r="D973" s="38">
        <v>2967</v>
      </c>
      <c r="E973" s="38"/>
      <c r="F973" s="38">
        <v>4819</v>
      </c>
      <c r="G973" s="38">
        <v>1998</v>
      </c>
      <c r="H973" s="38">
        <v>2821</v>
      </c>
      <c r="I973" s="38"/>
      <c r="J973" s="38">
        <v>307</v>
      </c>
      <c r="K973" s="38">
        <v>161</v>
      </c>
      <c r="L973" s="38">
        <v>146</v>
      </c>
    </row>
    <row r="974" spans="1:12" ht="13.9" customHeight="1" x14ac:dyDescent="0.2">
      <c r="A974" s="45" t="s">
        <v>203</v>
      </c>
      <c r="B974" s="38">
        <v>3060</v>
      </c>
      <c r="C974" s="38">
        <v>1195</v>
      </c>
      <c r="D974" s="38">
        <v>1865</v>
      </c>
      <c r="E974" s="38"/>
      <c r="F974" s="38">
        <v>2868</v>
      </c>
      <c r="G974" s="38">
        <v>1104</v>
      </c>
      <c r="H974" s="38">
        <v>1764</v>
      </c>
      <c r="I974" s="38"/>
      <c r="J974" s="38">
        <v>192</v>
      </c>
      <c r="K974" s="38">
        <v>91</v>
      </c>
      <c r="L974" s="38">
        <v>101</v>
      </c>
    </row>
    <row r="975" spans="1:12" ht="13.9" customHeight="1" x14ac:dyDescent="0.2">
      <c r="A975" s="45" t="s">
        <v>575</v>
      </c>
      <c r="B975" s="38">
        <v>2609</v>
      </c>
      <c r="C975" s="38">
        <v>965</v>
      </c>
      <c r="D975" s="38">
        <v>1644</v>
      </c>
      <c r="E975" s="38"/>
      <c r="F975" s="38">
        <v>2422</v>
      </c>
      <c r="G975" s="38">
        <v>849</v>
      </c>
      <c r="H975" s="38">
        <v>1573</v>
      </c>
      <c r="I975" s="38"/>
      <c r="J975" s="38">
        <v>187</v>
      </c>
      <c r="K975" s="38">
        <v>116</v>
      </c>
      <c r="L975" s="38">
        <v>71</v>
      </c>
    </row>
    <row r="976" spans="1:12" ht="13.9" customHeight="1" x14ac:dyDescent="0.2">
      <c r="A976" s="277" t="s">
        <v>274</v>
      </c>
      <c r="B976" s="126">
        <f>SUM(B977:B982)</f>
        <v>5967</v>
      </c>
      <c r="C976" s="126">
        <f>SUM(C977:C982)</f>
        <v>3058</v>
      </c>
      <c r="D976" s="126">
        <f>SUM(D977:D982)</f>
        <v>2909</v>
      </c>
      <c r="E976" s="126"/>
      <c r="F976" s="126">
        <f>SUM(F977:F982)</f>
        <v>4040</v>
      </c>
      <c r="G976" s="126">
        <f>SUM(G977:G982)</f>
        <v>2003</v>
      </c>
      <c r="H976" s="126">
        <f>SUM(H977:H982)</f>
        <v>2037</v>
      </c>
      <c r="I976" s="126"/>
      <c r="J976" s="126">
        <f>SUM(J977:J982)</f>
        <v>1927</v>
      </c>
      <c r="K976" s="126">
        <f>SUM(K977:K982)</f>
        <v>1055</v>
      </c>
      <c r="L976" s="126">
        <f>SUM(L977:L982)</f>
        <v>872</v>
      </c>
    </row>
    <row r="977" spans="1:12" ht="13.9" customHeight="1" x14ac:dyDescent="0.2">
      <c r="A977" s="45" t="s">
        <v>199</v>
      </c>
      <c r="B977" s="38">
        <v>1749</v>
      </c>
      <c r="C977" s="38">
        <v>920</v>
      </c>
      <c r="D977" s="38">
        <v>829</v>
      </c>
      <c r="E977" s="38"/>
      <c r="F977" s="38">
        <v>1208</v>
      </c>
      <c r="G977" s="38">
        <v>616</v>
      </c>
      <c r="H977" s="38">
        <v>592</v>
      </c>
      <c r="I977" s="38"/>
      <c r="J977" s="38">
        <v>541</v>
      </c>
      <c r="K977" s="38">
        <v>304</v>
      </c>
      <c r="L977" s="38">
        <v>237</v>
      </c>
    </row>
    <row r="978" spans="1:12" ht="13.9" customHeight="1" x14ac:dyDescent="0.2">
      <c r="A978" s="45" t="s">
        <v>200</v>
      </c>
      <c r="B978" s="38">
        <v>1418</v>
      </c>
      <c r="C978" s="38">
        <v>735</v>
      </c>
      <c r="D978" s="38">
        <v>683</v>
      </c>
      <c r="E978" s="38"/>
      <c r="F978" s="38">
        <v>957</v>
      </c>
      <c r="G978" s="38">
        <v>471</v>
      </c>
      <c r="H978" s="38">
        <v>486</v>
      </c>
      <c r="I978" s="38"/>
      <c r="J978" s="38">
        <v>461</v>
      </c>
      <c r="K978" s="38">
        <v>264</v>
      </c>
      <c r="L978" s="38">
        <v>197</v>
      </c>
    </row>
    <row r="979" spans="1:12" ht="13.9" customHeight="1" x14ac:dyDescent="0.2">
      <c r="A979" s="45" t="s">
        <v>201</v>
      </c>
      <c r="B979" s="38">
        <v>1120</v>
      </c>
      <c r="C979" s="38">
        <v>578</v>
      </c>
      <c r="D979" s="38">
        <v>542</v>
      </c>
      <c r="E979" s="38"/>
      <c r="F979" s="38">
        <v>793</v>
      </c>
      <c r="G979" s="38">
        <v>403</v>
      </c>
      <c r="H979" s="38">
        <v>390</v>
      </c>
      <c r="I979" s="38"/>
      <c r="J979" s="38">
        <v>327</v>
      </c>
      <c r="K979" s="38">
        <v>175</v>
      </c>
      <c r="L979" s="38">
        <v>152</v>
      </c>
    </row>
    <row r="980" spans="1:12" ht="13.9" customHeight="1" x14ac:dyDescent="0.2">
      <c r="A980" s="45" t="s">
        <v>202</v>
      </c>
      <c r="B980" s="38">
        <v>778</v>
      </c>
      <c r="C980" s="38">
        <v>395</v>
      </c>
      <c r="D980" s="38">
        <v>383</v>
      </c>
      <c r="E980" s="38"/>
      <c r="F980" s="38">
        <v>519</v>
      </c>
      <c r="G980" s="38">
        <v>261</v>
      </c>
      <c r="H980" s="38">
        <v>258</v>
      </c>
      <c r="I980" s="38"/>
      <c r="J980" s="38">
        <v>259</v>
      </c>
      <c r="K980" s="38">
        <v>134</v>
      </c>
      <c r="L980" s="38">
        <v>125</v>
      </c>
    </row>
    <row r="981" spans="1:12" ht="13.9" customHeight="1" x14ac:dyDescent="0.2">
      <c r="A981" s="45" t="s">
        <v>203</v>
      </c>
      <c r="B981" s="38">
        <v>477</v>
      </c>
      <c r="C981" s="38">
        <v>231</v>
      </c>
      <c r="D981" s="38">
        <v>246</v>
      </c>
      <c r="E981" s="38"/>
      <c r="F981" s="38">
        <v>305</v>
      </c>
      <c r="G981" s="38">
        <v>143</v>
      </c>
      <c r="H981" s="38">
        <v>162</v>
      </c>
      <c r="I981" s="38"/>
      <c r="J981" s="38">
        <v>172</v>
      </c>
      <c r="K981" s="38">
        <v>88</v>
      </c>
      <c r="L981" s="38">
        <v>84</v>
      </c>
    </row>
    <row r="982" spans="1:12" ht="13.9" customHeight="1" x14ac:dyDescent="0.2">
      <c r="A982" s="45" t="s">
        <v>575</v>
      </c>
      <c r="B982" s="38">
        <v>425</v>
      </c>
      <c r="C982" s="38">
        <v>199</v>
      </c>
      <c r="D982" s="38">
        <v>226</v>
      </c>
      <c r="E982" s="38"/>
      <c r="F982" s="38">
        <v>258</v>
      </c>
      <c r="G982" s="38">
        <v>109</v>
      </c>
      <c r="H982" s="38">
        <v>149</v>
      </c>
      <c r="I982" s="38"/>
      <c r="J982" s="38">
        <v>167</v>
      </c>
      <c r="K982" s="38">
        <v>90</v>
      </c>
      <c r="L982" s="38">
        <v>77</v>
      </c>
    </row>
    <row r="983" spans="1:12" ht="5.0999999999999996" customHeight="1" x14ac:dyDescent="0.2">
      <c r="A983" s="114"/>
      <c r="B983" s="93"/>
      <c r="C983" s="93"/>
      <c r="D983" s="93"/>
      <c r="E983" s="93"/>
      <c r="F983" s="93"/>
      <c r="G983" s="93"/>
      <c r="H983" s="93"/>
      <c r="I983" s="93"/>
      <c r="J983" s="93"/>
      <c r="K983" s="93"/>
      <c r="L983" s="93"/>
    </row>
    <row r="984" spans="1:12" ht="42" customHeight="1" x14ac:dyDescent="0.2">
      <c r="A984" s="45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</row>
    <row r="985" spans="1:12" ht="42" customHeight="1" x14ac:dyDescent="0.2">
      <c r="A985" s="45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</row>
    <row r="986" spans="1:12" ht="42" customHeight="1" x14ac:dyDescent="0.2">
      <c r="A986" s="45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</row>
    <row r="987" spans="1:12" ht="42" customHeight="1" x14ac:dyDescent="0.2">
      <c r="A987" s="45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</row>
    <row r="988" spans="1:12" ht="42" customHeight="1" x14ac:dyDescent="0.2">
      <c r="A988" s="45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</row>
    <row r="989" spans="1:12" ht="42" customHeight="1" x14ac:dyDescent="0.2">
      <c r="A989" s="45"/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</row>
    <row r="990" spans="1:12" ht="1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0"/>
    </row>
    <row r="991" spans="1:12" ht="15" customHeight="1" x14ac:dyDescent="0.25">
      <c r="A991" s="1"/>
      <c r="B991" s="1"/>
      <c r="C991" s="301" t="s">
        <v>384</v>
      </c>
      <c r="D991" s="301"/>
      <c r="E991" s="301"/>
      <c r="F991" s="301"/>
      <c r="G991" s="301"/>
      <c r="H991" s="301"/>
      <c r="I991" s="301"/>
      <c r="J991" s="301"/>
      <c r="K991" s="301"/>
      <c r="L991" s="301"/>
    </row>
    <row r="992" spans="1:12" ht="5.0999999999999996" customHeight="1" x14ac:dyDescent="0.25">
      <c r="A992" s="85"/>
      <c r="B992" s="85"/>
      <c r="C992" s="99"/>
      <c r="D992" s="99"/>
      <c r="E992" s="99"/>
      <c r="F992" s="99"/>
      <c r="G992" s="99"/>
      <c r="H992" s="99"/>
      <c r="I992" s="99"/>
      <c r="J992" s="99"/>
      <c r="K992" s="99"/>
      <c r="L992" s="106"/>
    </row>
    <row r="993" spans="1:13" ht="5.0999999999999996" customHeight="1" x14ac:dyDescent="0.2">
      <c r="A993" s="61"/>
      <c r="B993" s="61"/>
      <c r="C993" s="61"/>
      <c r="D993" s="61"/>
      <c r="E993" s="61"/>
      <c r="F993" s="61"/>
      <c r="G993" s="61"/>
      <c r="H993" s="61"/>
      <c r="I993" s="61"/>
      <c r="J993" s="61"/>
      <c r="K993" s="61"/>
      <c r="L993" s="61"/>
    </row>
    <row r="994" spans="1:13" ht="15" customHeight="1" x14ac:dyDescent="0.2">
      <c r="A994" s="84" t="s">
        <v>499</v>
      </c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22"/>
    </row>
    <row r="995" spans="1:13" ht="15" customHeight="1" x14ac:dyDescent="0.2">
      <c r="A995" s="84" t="s">
        <v>502</v>
      </c>
      <c r="B995" s="15"/>
      <c r="C995" s="15"/>
      <c r="D995" s="15"/>
      <c r="E995" s="15"/>
      <c r="F995" s="15"/>
      <c r="G995" s="60"/>
      <c r="H995" s="60"/>
      <c r="I995" s="60"/>
      <c r="J995" s="60"/>
      <c r="K995" s="60"/>
      <c r="L995" s="23"/>
    </row>
    <row r="996" spans="1:13" ht="15" customHeight="1" x14ac:dyDescent="0.2">
      <c r="A996" s="3"/>
      <c r="B996" s="15"/>
      <c r="C996" s="15"/>
      <c r="D996" s="15"/>
      <c r="E996" s="15"/>
      <c r="F996" s="15"/>
      <c r="G996" s="60"/>
      <c r="H996" s="60"/>
      <c r="I996" s="60"/>
      <c r="J996" s="60"/>
      <c r="K996" s="60"/>
      <c r="L996" s="40" t="s">
        <v>1</v>
      </c>
    </row>
    <row r="997" spans="1:13" ht="5.0999999999999996" customHeight="1" x14ac:dyDescent="0.25">
      <c r="A997" s="109"/>
      <c r="B997" s="109"/>
      <c r="C997" s="109"/>
      <c r="D997" s="309"/>
      <c r="E997" s="309"/>
      <c r="F997" s="309"/>
      <c r="G997" s="309"/>
      <c r="H997" s="309"/>
      <c r="I997" s="309"/>
      <c r="J997" s="309"/>
      <c r="K997" s="309"/>
      <c r="L997" s="309"/>
    </row>
    <row r="998" spans="1:13" ht="5.0999999999999996" customHeight="1" x14ac:dyDescent="0.25">
      <c r="A998" s="104"/>
      <c r="B998" s="100"/>
      <c r="C998" s="100"/>
      <c r="D998" s="100"/>
      <c r="E998" s="100"/>
      <c r="F998" s="100"/>
      <c r="G998" s="100"/>
      <c r="H998" s="100"/>
      <c r="I998" s="100"/>
      <c r="J998" s="100"/>
      <c r="K998" s="110"/>
      <c r="L998" s="111"/>
    </row>
    <row r="999" spans="1:13" ht="18" customHeight="1" x14ac:dyDescent="0.2">
      <c r="A999" s="303" t="s">
        <v>198</v>
      </c>
      <c r="B999" s="274"/>
      <c r="C999" s="274" t="s">
        <v>3</v>
      </c>
      <c r="D999" s="274"/>
      <c r="E999" s="275"/>
      <c r="F999" s="274" t="s">
        <v>4</v>
      </c>
      <c r="G999" s="274" t="s">
        <v>574</v>
      </c>
      <c r="H999" s="274"/>
      <c r="I999" s="275"/>
      <c r="J999" s="274"/>
      <c r="K999" s="269" t="s">
        <v>5</v>
      </c>
      <c r="L999" s="274"/>
    </row>
    <row r="1000" spans="1:13" ht="18" customHeight="1" x14ac:dyDescent="0.2">
      <c r="A1000" s="303"/>
      <c r="B1000" s="262" t="s">
        <v>6</v>
      </c>
      <c r="C1000" s="262" t="s">
        <v>7</v>
      </c>
      <c r="D1000" s="262" t="s">
        <v>8</v>
      </c>
      <c r="E1000" s="262"/>
      <c r="F1000" s="262" t="s">
        <v>6</v>
      </c>
      <c r="G1000" s="262" t="s">
        <v>7</v>
      </c>
      <c r="H1000" s="262" t="s">
        <v>8</v>
      </c>
      <c r="I1000" s="262"/>
      <c r="J1000" s="262" t="s">
        <v>6</v>
      </c>
      <c r="K1000" s="262" t="s">
        <v>7</v>
      </c>
      <c r="L1000" s="262" t="s">
        <v>8</v>
      </c>
    </row>
    <row r="1001" spans="1:13" ht="5.0999999999999996" customHeight="1" x14ac:dyDescent="0.2">
      <c r="A1001" s="112"/>
      <c r="B1001" s="113"/>
      <c r="C1001" s="113"/>
      <c r="D1001" s="113"/>
      <c r="E1001" s="113"/>
      <c r="F1001" s="113"/>
      <c r="G1001" s="113"/>
      <c r="H1001" s="113"/>
      <c r="I1001" s="113"/>
      <c r="J1001" s="113"/>
      <c r="K1001" s="113"/>
      <c r="L1001" s="113"/>
    </row>
    <row r="1002" spans="1:13" ht="5.0999999999999996" customHeight="1" x14ac:dyDescent="0.2">
      <c r="A1002" s="30"/>
      <c r="B1002" s="24"/>
      <c r="C1002" s="30"/>
      <c r="D1002" s="24"/>
      <c r="E1002" s="30"/>
      <c r="F1002" s="24"/>
      <c r="G1002" s="30"/>
      <c r="H1002" s="24"/>
      <c r="I1002" s="30"/>
      <c r="J1002" s="24"/>
      <c r="K1002" s="30"/>
      <c r="L1002" s="24"/>
      <c r="M1002" s="30"/>
    </row>
    <row r="1003" spans="1:13" ht="13.9" customHeight="1" x14ac:dyDescent="0.2">
      <c r="A1003" s="132" t="s">
        <v>351</v>
      </c>
      <c r="B1003" s="126">
        <f>SUM(B1004:B1009)</f>
        <v>103142</v>
      </c>
      <c r="C1003" s="126">
        <f>SUM(C1004:C1009)</f>
        <v>49205</v>
      </c>
      <c r="D1003" s="126">
        <f>SUM(D1004:D1009)</f>
        <v>53937</v>
      </c>
      <c r="E1003" s="126"/>
      <c r="F1003" s="126">
        <f>SUM(F1004:F1009)</f>
        <v>73780</v>
      </c>
      <c r="G1003" s="126">
        <f>SUM(G1004:G1009)</f>
        <v>33318</v>
      </c>
      <c r="H1003" s="126">
        <f>SUM(H1004:H1009)</f>
        <v>40462</v>
      </c>
      <c r="I1003" s="126"/>
      <c r="J1003" s="126">
        <f>SUM(J1004:J1009)</f>
        <v>29362</v>
      </c>
      <c r="K1003" s="126">
        <f>SUM(K1004:K1009)</f>
        <v>15887</v>
      </c>
      <c r="L1003" s="126">
        <f>SUM(L1004:L1009)</f>
        <v>13475</v>
      </c>
    </row>
    <row r="1004" spans="1:13" ht="13.9" customHeight="1" x14ac:dyDescent="0.2">
      <c r="A1004" s="45" t="s">
        <v>199</v>
      </c>
      <c r="B1004" s="38">
        <v>26476</v>
      </c>
      <c r="C1004" s="38">
        <v>12910</v>
      </c>
      <c r="D1004" s="38">
        <v>13566</v>
      </c>
      <c r="E1004" s="38"/>
      <c r="F1004" s="38">
        <v>19179</v>
      </c>
      <c r="G1004" s="38">
        <v>8963</v>
      </c>
      <c r="H1004" s="38">
        <v>10216</v>
      </c>
      <c r="I1004" s="38"/>
      <c r="J1004" s="38">
        <v>7297</v>
      </c>
      <c r="K1004" s="38">
        <v>3947</v>
      </c>
      <c r="L1004" s="38">
        <v>3350</v>
      </c>
    </row>
    <row r="1005" spans="1:13" ht="13.9" customHeight="1" x14ac:dyDescent="0.2">
      <c r="A1005" s="45" t="s">
        <v>200</v>
      </c>
      <c r="B1005" s="38">
        <v>22820</v>
      </c>
      <c r="C1005" s="38">
        <v>11006</v>
      </c>
      <c r="D1005" s="38">
        <v>11814</v>
      </c>
      <c r="E1005" s="38"/>
      <c r="F1005" s="38">
        <v>16551</v>
      </c>
      <c r="G1005" s="38">
        <v>7641</v>
      </c>
      <c r="H1005" s="38">
        <v>8910</v>
      </c>
      <c r="I1005" s="38"/>
      <c r="J1005" s="38">
        <v>6269</v>
      </c>
      <c r="K1005" s="38">
        <v>3365</v>
      </c>
      <c r="L1005" s="38">
        <v>2904</v>
      </c>
    </row>
    <row r="1006" spans="1:13" ht="13.9" customHeight="1" x14ac:dyDescent="0.2">
      <c r="A1006" s="45" t="s">
        <v>201</v>
      </c>
      <c r="B1006" s="38">
        <v>19681</v>
      </c>
      <c r="C1006" s="38">
        <v>9448</v>
      </c>
      <c r="D1006" s="38">
        <v>10233</v>
      </c>
      <c r="E1006" s="38"/>
      <c r="F1006" s="38">
        <v>14390</v>
      </c>
      <c r="G1006" s="38">
        <v>6601</v>
      </c>
      <c r="H1006" s="38">
        <v>7789</v>
      </c>
      <c r="I1006" s="38"/>
      <c r="J1006" s="38">
        <v>5291</v>
      </c>
      <c r="K1006" s="38">
        <v>2847</v>
      </c>
      <c r="L1006" s="38">
        <v>2444</v>
      </c>
    </row>
    <row r="1007" spans="1:13" ht="13.9" customHeight="1" x14ac:dyDescent="0.2">
      <c r="A1007" s="45" t="s">
        <v>202</v>
      </c>
      <c r="B1007" s="38">
        <v>15342</v>
      </c>
      <c r="C1007" s="38">
        <v>7208</v>
      </c>
      <c r="D1007" s="38">
        <v>8134</v>
      </c>
      <c r="E1007" s="38"/>
      <c r="F1007" s="38">
        <v>11077</v>
      </c>
      <c r="G1007" s="38">
        <v>4944</v>
      </c>
      <c r="H1007" s="38">
        <v>6133</v>
      </c>
      <c r="I1007" s="38"/>
      <c r="J1007" s="38">
        <v>4265</v>
      </c>
      <c r="K1007" s="38">
        <v>2264</v>
      </c>
      <c r="L1007" s="38">
        <v>2001</v>
      </c>
    </row>
    <row r="1008" spans="1:13" ht="13.9" customHeight="1" x14ac:dyDescent="0.2">
      <c r="A1008" s="45" t="s">
        <v>203</v>
      </c>
      <c r="B1008" s="38">
        <v>9767</v>
      </c>
      <c r="C1008" s="38">
        <v>4542</v>
      </c>
      <c r="D1008" s="38">
        <v>5225</v>
      </c>
      <c r="E1008" s="38"/>
      <c r="F1008" s="38">
        <v>6849</v>
      </c>
      <c r="G1008" s="38">
        <v>2917</v>
      </c>
      <c r="H1008" s="38">
        <v>3932</v>
      </c>
      <c r="I1008" s="38"/>
      <c r="J1008" s="38">
        <v>2918</v>
      </c>
      <c r="K1008" s="38">
        <v>1625</v>
      </c>
      <c r="L1008" s="38">
        <v>1293</v>
      </c>
    </row>
    <row r="1009" spans="1:12" ht="13.9" customHeight="1" x14ac:dyDescent="0.2">
      <c r="A1009" s="45" t="s">
        <v>575</v>
      </c>
      <c r="B1009" s="38">
        <v>9056</v>
      </c>
      <c r="C1009" s="38">
        <v>4091</v>
      </c>
      <c r="D1009" s="38">
        <v>4965</v>
      </c>
      <c r="E1009" s="38"/>
      <c r="F1009" s="38">
        <v>5734</v>
      </c>
      <c r="G1009" s="38">
        <v>2252</v>
      </c>
      <c r="H1009" s="38">
        <v>3482</v>
      </c>
      <c r="I1009" s="38"/>
      <c r="J1009" s="38">
        <v>3322</v>
      </c>
      <c r="K1009" s="38">
        <v>1839</v>
      </c>
      <c r="L1009" s="38">
        <v>1483</v>
      </c>
    </row>
    <row r="1010" spans="1:12" ht="13.9" customHeight="1" x14ac:dyDescent="0.2">
      <c r="A1010" s="277" t="s">
        <v>275</v>
      </c>
      <c r="B1010" s="126">
        <f>SUM(B1011:B1016)</f>
        <v>13559</v>
      </c>
      <c r="C1010" s="126">
        <f>SUM(C1011:C1016)</f>
        <v>6646</v>
      </c>
      <c r="D1010" s="126">
        <f>SUM(D1011:D1016)</f>
        <v>6913</v>
      </c>
      <c r="E1010" s="126"/>
      <c r="F1010" s="126">
        <f>SUM(F1011:F1016)</f>
        <v>8873</v>
      </c>
      <c r="G1010" s="126">
        <f>SUM(G1011:G1016)</f>
        <v>4125</v>
      </c>
      <c r="H1010" s="126">
        <f>SUM(H1011:H1016)</f>
        <v>4748</v>
      </c>
      <c r="I1010" s="126"/>
      <c r="J1010" s="126">
        <f>SUM(J1011:J1016)</f>
        <v>4686</v>
      </c>
      <c r="K1010" s="126">
        <f>SUM(K1011:K1016)</f>
        <v>2521</v>
      </c>
      <c r="L1010" s="126">
        <f>SUM(L1011:L1016)</f>
        <v>2165</v>
      </c>
    </row>
    <row r="1011" spans="1:12" ht="13.9" customHeight="1" x14ac:dyDescent="0.2">
      <c r="A1011" s="45" t="s">
        <v>199</v>
      </c>
      <c r="B1011" s="38">
        <v>3292</v>
      </c>
      <c r="C1011" s="38">
        <v>1610</v>
      </c>
      <c r="D1011" s="38">
        <v>1682</v>
      </c>
      <c r="E1011" s="38"/>
      <c r="F1011" s="38">
        <v>2212</v>
      </c>
      <c r="G1011" s="38">
        <v>1050</v>
      </c>
      <c r="H1011" s="38">
        <v>1162</v>
      </c>
      <c r="I1011" s="38"/>
      <c r="J1011" s="38">
        <v>1080</v>
      </c>
      <c r="K1011" s="38">
        <v>560</v>
      </c>
      <c r="L1011" s="38">
        <v>520</v>
      </c>
    </row>
    <row r="1012" spans="1:12" ht="13.9" customHeight="1" x14ac:dyDescent="0.2">
      <c r="A1012" s="45" t="s">
        <v>200</v>
      </c>
      <c r="B1012" s="38">
        <v>2921</v>
      </c>
      <c r="C1012" s="38">
        <v>1420</v>
      </c>
      <c r="D1012" s="38">
        <v>1501</v>
      </c>
      <c r="E1012" s="38"/>
      <c r="F1012" s="38">
        <v>1979</v>
      </c>
      <c r="G1012" s="38">
        <v>918</v>
      </c>
      <c r="H1012" s="38">
        <v>1061</v>
      </c>
      <c r="I1012" s="38"/>
      <c r="J1012" s="38">
        <v>942</v>
      </c>
      <c r="K1012" s="38">
        <v>502</v>
      </c>
      <c r="L1012" s="38">
        <v>440</v>
      </c>
    </row>
    <row r="1013" spans="1:12" ht="13.9" customHeight="1" x14ac:dyDescent="0.2">
      <c r="A1013" s="45" t="s">
        <v>201</v>
      </c>
      <c r="B1013" s="38">
        <v>2652</v>
      </c>
      <c r="C1013" s="38">
        <v>1332</v>
      </c>
      <c r="D1013" s="38">
        <v>1320</v>
      </c>
      <c r="E1013" s="38"/>
      <c r="F1013" s="38">
        <v>1809</v>
      </c>
      <c r="G1013" s="38">
        <v>870</v>
      </c>
      <c r="H1013" s="38">
        <v>939</v>
      </c>
      <c r="I1013" s="38"/>
      <c r="J1013" s="38">
        <v>843</v>
      </c>
      <c r="K1013" s="38">
        <v>462</v>
      </c>
      <c r="L1013" s="38">
        <v>381</v>
      </c>
    </row>
    <row r="1014" spans="1:12" ht="13.9" customHeight="1" x14ac:dyDescent="0.2">
      <c r="A1014" s="45" t="s">
        <v>202</v>
      </c>
      <c r="B1014" s="38">
        <v>2081</v>
      </c>
      <c r="C1014" s="38">
        <v>1014</v>
      </c>
      <c r="D1014" s="38">
        <v>1067</v>
      </c>
      <c r="E1014" s="38"/>
      <c r="F1014" s="38">
        <v>1365</v>
      </c>
      <c r="G1014" s="38">
        <v>632</v>
      </c>
      <c r="H1014" s="38">
        <v>733</v>
      </c>
      <c r="I1014" s="38"/>
      <c r="J1014" s="38">
        <v>716</v>
      </c>
      <c r="K1014" s="38">
        <v>382</v>
      </c>
      <c r="L1014" s="38">
        <v>334</v>
      </c>
    </row>
    <row r="1015" spans="1:12" ht="13.9" customHeight="1" x14ac:dyDescent="0.2">
      <c r="A1015" s="45" t="s">
        <v>203</v>
      </c>
      <c r="B1015" s="38">
        <v>1352</v>
      </c>
      <c r="C1015" s="38">
        <v>658</v>
      </c>
      <c r="D1015" s="38">
        <v>694</v>
      </c>
      <c r="E1015" s="38"/>
      <c r="F1015" s="38">
        <v>834</v>
      </c>
      <c r="G1015" s="38">
        <v>375</v>
      </c>
      <c r="H1015" s="38">
        <v>459</v>
      </c>
      <c r="I1015" s="38"/>
      <c r="J1015" s="38">
        <v>518</v>
      </c>
      <c r="K1015" s="38">
        <v>283</v>
      </c>
      <c r="L1015" s="38">
        <v>235</v>
      </c>
    </row>
    <row r="1016" spans="1:12" ht="13.9" customHeight="1" x14ac:dyDescent="0.2">
      <c r="A1016" s="45" t="s">
        <v>575</v>
      </c>
      <c r="B1016" s="6">
        <v>1261</v>
      </c>
      <c r="C1016" s="6">
        <v>612</v>
      </c>
      <c r="D1016" s="6">
        <v>649</v>
      </c>
      <c r="E1016" s="6"/>
      <c r="F1016" s="6">
        <v>674</v>
      </c>
      <c r="G1016" s="6">
        <v>280</v>
      </c>
      <c r="H1016" s="6">
        <v>394</v>
      </c>
      <c r="I1016" s="6"/>
      <c r="J1016" s="6">
        <v>587</v>
      </c>
      <c r="K1016" s="6">
        <v>332</v>
      </c>
      <c r="L1016" s="6">
        <v>255</v>
      </c>
    </row>
    <row r="1017" spans="1:12" ht="13.9" customHeight="1" x14ac:dyDescent="0.2">
      <c r="A1017" s="277" t="s">
        <v>276</v>
      </c>
      <c r="B1017" s="126">
        <f>SUM(B1018:B1023)</f>
        <v>9084</v>
      </c>
      <c r="C1017" s="126">
        <f>SUM(C1018:C1023)</f>
        <v>4450</v>
      </c>
      <c r="D1017" s="126">
        <f>SUM(D1018:D1023)</f>
        <v>4634</v>
      </c>
      <c r="E1017" s="126"/>
      <c r="F1017" s="126">
        <f>SUM(F1018:F1023)</f>
        <v>6192</v>
      </c>
      <c r="G1017" s="126">
        <f>SUM(G1018:G1023)</f>
        <v>2866</v>
      </c>
      <c r="H1017" s="126">
        <f>SUM(H1018:H1023)</f>
        <v>3326</v>
      </c>
      <c r="I1017" s="126"/>
      <c r="J1017" s="126">
        <f>SUM(J1018:J1023)</f>
        <v>2892</v>
      </c>
      <c r="K1017" s="126">
        <f>SUM(K1018:K1023)</f>
        <v>1584</v>
      </c>
      <c r="L1017" s="126">
        <f>SUM(L1018:L1023)</f>
        <v>1308</v>
      </c>
    </row>
    <row r="1018" spans="1:12" ht="13.9" customHeight="1" x14ac:dyDescent="0.2">
      <c r="A1018" s="45" t="s">
        <v>199</v>
      </c>
      <c r="B1018" s="38">
        <v>2397</v>
      </c>
      <c r="C1018" s="38">
        <v>1162</v>
      </c>
      <c r="D1018" s="38">
        <v>1235</v>
      </c>
      <c r="E1018" s="38"/>
      <c r="F1018" s="38">
        <v>1639</v>
      </c>
      <c r="G1018" s="38">
        <v>746</v>
      </c>
      <c r="H1018" s="38">
        <v>893</v>
      </c>
      <c r="I1018" s="38"/>
      <c r="J1018" s="38">
        <v>758</v>
      </c>
      <c r="K1018" s="38">
        <v>416</v>
      </c>
      <c r="L1018" s="38">
        <v>342</v>
      </c>
    </row>
    <row r="1019" spans="1:12" ht="13.9" customHeight="1" x14ac:dyDescent="0.2">
      <c r="A1019" s="45" t="s">
        <v>200</v>
      </c>
      <c r="B1019" s="38">
        <v>2053</v>
      </c>
      <c r="C1019" s="38">
        <v>1029</v>
      </c>
      <c r="D1019" s="38">
        <v>1024</v>
      </c>
      <c r="E1019" s="38"/>
      <c r="F1019" s="38">
        <v>1359</v>
      </c>
      <c r="G1019" s="38">
        <v>669</v>
      </c>
      <c r="H1019" s="38">
        <v>690</v>
      </c>
      <c r="I1019" s="38"/>
      <c r="J1019" s="38">
        <v>694</v>
      </c>
      <c r="K1019" s="38">
        <v>360</v>
      </c>
      <c r="L1019" s="38">
        <v>334</v>
      </c>
    </row>
    <row r="1020" spans="1:12" ht="13.9" customHeight="1" x14ac:dyDescent="0.2">
      <c r="A1020" s="45" t="s">
        <v>201</v>
      </c>
      <c r="B1020" s="38">
        <v>1724</v>
      </c>
      <c r="C1020" s="38">
        <v>841</v>
      </c>
      <c r="D1020" s="38">
        <v>883</v>
      </c>
      <c r="E1020" s="38"/>
      <c r="F1020" s="38">
        <v>1185</v>
      </c>
      <c r="G1020" s="38">
        <v>552</v>
      </c>
      <c r="H1020" s="38">
        <v>633</v>
      </c>
      <c r="I1020" s="38"/>
      <c r="J1020" s="38">
        <v>539</v>
      </c>
      <c r="K1020" s="38">
        <v>289</v>
      </c>
      <c r="L1020" s="38">
        <v>250</v>
      </c>
    </row>
    <row r="1021" spans="1:12" ht="13.9" customHeight="1" x14ac:dyDescent="0.2">
      <c r="A1021" s="45" t="s">
        <v>202</v>
      </c>
      <c r="B1021" s="38">
        <v>1264</v>
      </c>
      <c r="C1021" s="38">
        <v>624</v>
      </c>
      <c r="D1021" s="38">
        <v>640</v>
      </c>
      <c r="E1021" s="38"/>
      <c r="F1021" s="38">
        <v>848</v>
      </c>
      <c r="G1021" s="38">
        <v>400</v>
      </c>
      <c r="H1021" s="38">
        <v>448</v>
      </c>
      <c r="I1021" s="38"/>
      <c r="J1021" s="38">
        <v>416</v>
      </c>
      <c r="K1021" s="38">
        <v>224</v>
      </c>
      <c r="L1021" s="38">
        <v>192</v>
      </c>
    </row>
    <row r="1022" spans="1:12" ht="13.9" customHeight="1" x14ac:dyDescent="0.2">
      <c r="A1022" s="45" t="s">
        <v>203</v>
      </c>
      <c r="B1022" s="38">
        <v>866</v>
      </c>
      <c r="C1022" s="38">
        <v>420</v>
      </c>
      <c r="D1022" s="38">
        <v>446</v>
      </c>
      <c r="E1022" s="38"/>
      <c r="F1022" s="38">
        <v>595</v>
      </c>
      <c r="G1022" s="38">
        <v>259</v>
      </c>
      <c r="H1022" s="38">
        <v>336</v>
      </c>
      <c r="I1022" s="38"/>
      <c r="J1022" s="38">
        <v>271</v>
      </c>
      <c r="K1022" s="38">
        <v>161</v>
      </c>
      <c r="L1022" s="38">
        <v>110</v>
      </c>
    </row>
    <row r="1023" spans="1:12" ht="13.9" customHeight="1" x14ac:dyDescent="0.2">
      <c r="A1023" s="45" t="s">
        <v>575</v>
      </c>
      <c r="B1023" s="38">
        <v>780</v>
      </c>
      <c r="C1023" s="38">
        <v>374</v>
      </c>
      <c r="D1023" s="38">
        <v>406</v>
      </c>
      <c r="E1023" s="38"/>
      <c r="F1023" s="38">
        <v>566</v>
      </c>
      <c r="G1023" s="38">
        <v>240</v>
      </c>
      <c r="H1023" s="38">
        <v>326</v>
      </c>
      <c r="I1023" s="38"/>
      <c r="J1023" s="38">
        <v>214</v>
      </c>
      <c r="K1023" s="38">
        <v>134</v>
      </c>
      <c r="L1023" s="38">
        <v>80</v>
      </c>
    </row>
    <row r="1024" spans="1:12" ht="13.9" customHeight="1" x14ac:dyDescent="0.2">
      <c r="A1024" s="277" t="s">
        <v>277</v>
      </c>
      <c r="B1024" s="126">
        <f>SUM(B1025:B1030)</f>
        <v>7484</v>
      </c>
      <c r="C1024" s="126">
        <f>SUM(C1025:C1030)</f>
        <v>3675</v>
      </c>
      <c r="D1024" s="126">
        <f>SUM(D1025:D1030)</f>
        <v>3809</v>
      </c>
      <c r="E1024" s="126"/>
      <c r="F1024" s="126">
        <f>SUM(F1025:F1030)</f>
        <v>4876</v>
      </c>
      <c r="G1024" s="126">
        <f>SUM(G1025:G1030)</f>
        <v>2208</v>
      </c>
      <c r="H1024" s="126">
        <f>SUM(H1025:H1030)</f>
        <v>2668</v>
      </c>
      <c r="I1024" s="126"/>
      <c r="J1024" s="126">
        <f>SUM(J1025:J1030)</f>
        <v>2608</v>
      </c>
      <c r="K1024" s="126">
        <f>SUM(K1025:K1030)</f>
        <v>1467</v>
      </c>
      <c r="L1024" s="126">
        <f>SUM(L1025:L1030)</f>
        <v>1141</v>
      </c>
    </row>
    <row r="1025" spans="1:12" ht="13.9" customHeight="1" x14ac:dyDescent="0.2">
      <c r="A1025" s="45" t="s">
        <v>199</v>
      </c>
      <c r="B1025" s="38">
        <v>1923</v>
      </c>
      <c r="C1025" s="38">
        <v>956</v>
      </c>
      <c r="D1025" s="38">
        <v>967</v>
      </c>
      <c r="E1025" s="38"/>
      <c r="F1025" s="38">
        <v>1253</v>
      </c>
      <c r="G1025" s="38">
        <v>566</v>
      </c>
      <c r="H1025" s="38">
        <v>687</v>
      </c>
      <c r="I1025" s="38"/>
      <c r="J1025" s="38">
        <v>670</v>
      </c>
      <c r="K1025" s="38">
        <v>390</v>
      </c>
      <c r="L1025" s="38">
        <v>280</v>
      </c>
    </row>
    <row r="1026" spans="1:12" ht="13.9" customHeight="1" x14ac:dyDescent="0.2">
      <c r="A1026" s="45" t="s">
        <v>200</v>
      </c>
      <c r="B1026" s="38">
        <v>1543</v>
      </c>
      <c r="C1026" s="38">
        <v>773</v>
      </c>
      <c r="D1026" s="38">
        <v>770</v>
      </c>
      <c r="E1026" s="38"/>
      <c r="F1026" s="38">
        <v>1012</v>
      </c>
      <c r="G1026" s="38">
        <v>474</v>
      </c>
      <c r="H1026" s="38">
        <v>538</v>
      </c>
      <c r="I1026" s="38"/>
      <c r="J1026" s="38">
        <v>531</v>
      </c>
      <c r="K1026" s="38">
        <v>299</v>
      </c>
      <c r="L1026" s="38">
        <v>232</v>
      </c>
    </row>
    <row r="1027" spans="1:12" ht="13.9" customHeight="1" x14ac:dyDescent="0.2">
      <c r="A1027" s="45" t="s">
        <v>201</v>
      </c>
      <c r="B1027" s="38">
        <v>1357</v>
      </c>
      <c r="C1027" s="38">
        <v>662</v>
      </c>
      <c r="D1027" s="38">
        <v>695</v>
      </c>
      <c r="E1027" s="38"/>
      <c r="F1027" s="38">
        <v>939</v>
      </c>
      <c r="G1027" s="38">
        <v>437</v>
      </c>
      <c r="H1027" s="38">
        <v>502</v>
      </c>
      <c r="I1027" s="38"/>
      <c r="J1027" s="38">
        <v>418</v>
      </c>
      <c r="K1027" s="38">
        <v>225</v>
      </c>
      <c r="L1027" s="38">
        <v>193</v>
      </c>
    </row>
    <row r="1028" spans="1:12" ht="13.9" customHeight="1" x14ac:dyDescent="0.2">
      <c r="A1028" s="45" t="s">
        <v>202</v>
      </c>
      <c r="B1028" s="38">
        <v>1167</v>
      </c>
      <c r="C1028" s="38">
        <v>587</v>
      </c>
      <c r="D1028" s="38">
        <v>580</v>
      </c>
      <c r="E1028" s="38"/>
      <c r="F1028" s="38">
        <v>803</v>
      </c>
      <c r="G1028" s="38">
        <v>371</v>
      </c>
      <c r="H1028" s="38">
        <v>432</v>
      </c>
      <c r="I1028" s="38"/>
      <c r="J1028" s="38">
        <v>364</v>
      </c>
      <c r="K1028" s="38">
        <v>216</v>
      </c>
      <c r="L1028" s="38">
        <v>148</v>
      </c>
    </row>
    <row r="1029" spans="1:12" ht="13.9" customHeight="1" x14ac:dyDescent="0.2">
      <c r="A1029" s="45" t="s">
        <v>203</v>
      </c>
      <c r="B1029" s="38">
        <v>737</v>
      </c>
      <c r="C1029" s="38">
        <v>326</v>
      </c>
      <c r="D1029" s="38">
        <v>411</v>
      </c>
      <c r="E1029" s="38"/>
      <c r="F1029" s="38">
        <v>468</v>
      </c>
      <c r="G1029" s="38">
        <v>177</v>
      </c>
      <c r="H1029" s="38">
        <v>291</v>
      </c>
      <c r="I1029" s="38"/>
      <c r="J1029" s="38">
        <v>269</v>
      </c>
      <c r="K1029" s="38">
        <v>149</v>
      </c>
      <c r="L1029" s="38">
        <v>120</v>
      </c>
    </row>
    <row r="1030" spans="1:12" ht="13.9" customHeight="1" x14ac:dyDescent="0.2">
      <c r="A1030" s="45" t="s">
        <v>575</v>
      </c>
      <c r="B1030" s="38">
        <v>757</v>
      </c>
      <c r="C1030" s="38">
        <v>371</v>
      </c>
      <c r="D1030" s="38">
        <v>386</v>
      </c>
      <c r="E1030" s="38"/>
      <c r="F1030" s="38">
        <v>401</v>
      </c>
      <c r="G1030" s="38">
        <v>183</v>
      </c>
      <c r="H1030" s="38">
        <v>218</v>
      </c>
      <c r="I1030" s="38"/>
      <c r="J1030" s="38">
        <v>356</v>
      </c>
      <c r="K1030" s="38">
        <v>188</v>
      </c>
      <c r="L1030" s="38">
        <v>168</v>
      </c>
    </row>
    <row r="1031" spans="1:12" ht="13.9" customHeight="1" x14ac:dyDescent="0.2">
      <c r="A1031" s="277" t="s">
        <v>352</v>
      </c>
      <c r="B1031" s="126">
        <f>SUM(B1032:B1037)</f>
        <v>15729</v>
      </c>
      <c r="C1031" s="126">
        <f>SUM(C1032:C1037)</f>
        <v>7413</v>
      </c>
      <c r="D1031" s="126">
        <f>SUM(D1032:D1037)</f>
        <v>8316</v>
      </c>
      <c r="E1031" s="126"/>
      <c r="F1031" s="126">
        <f>SUM(F1032:F1037)</f>
        <v>9958</v>
      </c>
      <c r="G1031" s="126">
        <f>SUM(G1032:G1037)</f>
        <v>4354</v>
      </c>
      <c r="H1031" s="126">
        <f>SUM(H1032:H1037)</f>
        <v>5604</v>
      </c>
      <c r="I1031" s="126"/>
      <c r="J1031" s="126">
        <f>SUM(J1032:J1037)</f>
        <v>5771</v>
      </c>
      <c r="K1031" s="126">
        <f>SUM(K1032:K1037)</f>
        <v>3059</v>
      </c>
      <c r="L1031" s="126">
        <f>SUM(L1032:L1037)</f>
        <v>2712</v>
      </c>
    </row>
    <row r="1032" spans="1:12" ht="13.9" customHeight="1" x14ac:dyDescent="0.2">
      <c r="A1032" s="45" t="s">
        <v>199</v>
      </c>
      <c r="B1032" s="38">
        <v>3770</v>
      </c>
      <c r="C1032" s="38">
        <v>1821</v>
      </c>
      <c r="D1032" s="38">
        <v>1949</v>
      </c>
      <c r="E1032" s="38"/>
      <c r="F1032" s="38">
        <v>2508</v>
      </c>
      <c r="G1032" s="38">
        <v>1158</v>
      </c>
      <c r="H1032" s="38">
        <v>1350</v>
      </c>
      <c r="I1032" s="38"/>
      <c r="J1032" s="38">
        <v>1262</v>
      </c>
      <c r="K1032" s="38">
        <v>663</v>
      </c>
      <c r="L1032" s="38">
        <v>599</v>
      </c>
    </row>
    <row r="1033" spans="1:12" ht="13.9" customHeight="1" x14ac:dyDescent="0.2">
      <c r="A1033" s="45" t="s">
        <v>200</v>
      </c>
      <c r="B1033" s="38">
        <v>3397</v>
      </c>
      <c r="C1033" s="38">
        <v>1653</v>
      </c>
      <c r="D1033" s="38">
        <v>1744</v>
      </c>
      <c r="E1033" s="38"/>
      <c r="F1033" s="38">
        <v>2237</v>
      </c>
      <c r="G1033" s="38">
        <v>1036</v>
      </c>
      <c r="H1033" s="38">
        <v>1201</v>
      </c>
      <c r="I1033" s="38"/>
      <c r="J1033" s="38">
        <v>1160</v>
      </c>
      <c r="K1033" s="38">
        <v>617</v>
      </c>
      <c r="L1033" s="38">
        <v>543</v>
      </c>
    </row>
    <row r="1034" spans="1:12" ht="13.9" customHeight="1" x14ac:dyDescent="0.2">
      <c r="A1034" s="45" t="s">
        <v>201</v>
      </c>
      <c r="B1034" s="38">
        <v>2981</v>
      </c>
      <c r="C1034" s="38">
        <v>1465</v>
      </c>
      <c r="D1034" s="38">
        <v>1516</v>
      </c>
      <c r="E1034" s="38"/>
      <c r="F1034" s="38">
        <v>1979</v>
      </c>
      <c r="G1034" s="38">
        <v>916</v>
      </c>
      <c r="H1034" s="38">
        <v>1063</v>
      </c>
      <c r="I1034" s="38"/>
      <c r="J1034" s="38">
        <v>1002</v>
      </c>
      <c r="K1034" s="38">
        <v>549</v>
      </c>
      <c r="L1034" s="38">
        <v>453</v>
      </c>
    </row>
    <row r="1035" spans="1:12" ht="13.9" customHeight="1" x14ac:dyDescent="0.2">
      <c r="A1035" s="45" t="s">
        <v>202</v>
      </c>
      <c r="B1035" s="38">
        <v>2451</v>
      </c>
      <c r="C1035" s="38">
        <v>1058</v>
      </c>
      <c r="D1035" s="38">
        <v>1393</v>
      </c>
      <c r="E1035" s="38"/>
      <c r="F1035" s="38">
        <v>1585</v>
      </c>
      <c r="G1035" s="38">
        <v>618</v>
      </c>
      <c r="H1035" s="38">
        <v>967</v>
      </c>
      <c r="I1035" s="38"/>
      <c r="J1035" s="38">
        <v>866</v>
      </c>
      <c r="K1035" s="38">
        <v>440</v>
      </c>
      <c r="L1035" s="38">
        <v>426</v>
      </c>
    </row>
    <row r="1036" spans="1:12" ht="13.9" customHeight="1" x14ac:dyDescent="0.2">
      <c r="A1036" s="45" t="s">
        <v>203</v>
      </c>
      <c r="B1036" s="38">
        <v>1594</v>
      </c>
      <c r="C1036" s="38">
        <v>765</v>
      </c>
      <c r="D1036" s="38">
        <v>829</v>
      </c>
      <c r="E1036" s="38"/>
      <c r="F1036" s="38">
        <v>958</v>
      </c>
      <c r="G1036" s="38">
        <v>418</v>
      </c>
      <c r="H1036" s="38">
        <v>540</v>
      </c>
      <c r="I1036" s="38"/>
      <c r="J1036" s="38">
        <v>636</v>
      </c>
      <c r="K1036" s="38">
        <v>347</v>
      </c>
      <c r="L1036" s="38">
        <v>289</v>
      </c>
    </row>
    <row r="1037" spans="1:12" ht="13.9" customHeight="1" x14ac:dyDescent="0.2">
      <c r="A1037" s="45" t="s">
        <v>575</v>
      </c>
      <c r="B1037" s="38">
        <v>1536</v>
      </c>
      <c r="C1037" s="38">
        <v>651</v>
      </c>
      <c r="D1037" s="38">
        <v>885</v>
      </c>
      <c r="E1037" s="38"/>
      <c r="F1037" s="38">
        <v>691</v>
      </c>
      <c r="G1037" s="38">
        <v>208</v>
      </c>
      <c r="H1037" s="38">
        <v>483</v>
      </c>
      <c r="I1037" s="38"/>
      <c r="J1037" s="38">
        <v>845</v>
      </c>
      <c r="K1037" s="38">
        <v>443</v>
      </c>
      <c r="L1037" s="38">
        <v>402</v>
      </c>
    </row>
    <row r="1038" spans="1:12" ht="5.0999999999999996" customHeight="1" x14ac:dyDescent="0.2">
      <c r="A1038" s="114"/>
      <c r="B1038" s="93"/>
      <c r="C1038" s="93"/>
      <c r="D1038" s="93"/>
      <c r="E1038" s="93"/>
      <c r="F1038" s="93"/>
      <c r="G1038" s="93"/>
      <c r="H1038" s="93"/>
      <c r="I1038" s="93"/>
      <c r="J1038" s="93"/>
      <c r="K1038" s="93"/>
      <c r="L1038" s="93"/>
    </row>
    <row r="1039" spans="1:12" ht="42" customHeight="1" x14ac:dyDescent="0.2">
      <c r="A1039" s="45"/>
      <c r="B1039" s="38"/>
      <c r="C1039" s="38"/>
      <c r="D1039" s="38"/>
      <c r="E1039" s="38"/>
      <c r="F1039" s="38"/>
      <c r="G1039" s="38"/>
      <c r="H1039" s="38"/>
      <c r="I1039" s="38"/>
      <c r="J1039" s="38"/>
      <c r="K1039" s="38"/>
      <c r="L1039" s="38"/>
    </row>
    <row r="1040" spans="1:12" ht="42" customHeight="1" x14ac:dyDescent="0.2">
      <c r="A1040" s="45"/>
      <c r="B1040" s="38"/>
      <c r="C1040" s="38"/>
      <c r="D1040" s="38"/>
      <c r="E1040" s="38"/>
      <c r="F1040" s="38"/>
      <c r="G1040" s="38"/>
      <c r="H1040" s="38"/>
      <c r="I1040" s="38"/>
      <c r="J1040" s="38"/>
      <c r="K1040" s="38"/>
      <c r="L1040" s="38"/>
    </row>
    <row r="1041" spans="1:12" ht="42" customHeight="1" x14ac:dyDescent="0.2">
      <c r="A1041" s="45"/>
      <c r="B1041" s="38"/>
      <c r="C1041" s="38"/>
      <c r="D1041" s="38"/>
      <c r="E1041" s="38"/>
      <c r="F1041" s="38"/>
      <c r="G1041" s="38"/>
      <c r="H1041" s="38"/>
      <c r="I1041" s="38"/>
      <c r="J1041" s="38"/>
      <c r="K1041" s="38"/>
      <c r="L1041" s="38"/>
    </row>
    <row r="1042" spans="1:12" ht="42" customHeight="1" x14ac:dyDescent="0.2">
      <c r="A1042" s="45"/>
      <c r="B1042" s="38"/>
      <c r="C1042" s="38"/>
      <c r="D1042" s="38"/>
      <c r="E1042" s="38"/>
      <c r="F1042" s="38"/>
      <c r="G1042" s="38"/>
      <c r="H1042" s="38"/>
      <c r="I1042" s="38"/>
      <c r="J1042" s="38"/>
      <c r="K1042" s="38"/>
      <c r="L1042" s="38"/>
    </row>
    <row r="1043" spans="1:12" ht="42" customHeight="1" x14ac:dyDescent="0.2">
      <c r="A1043" s="45"/>
      <c r="B1043" s="38"/>
      <c r="C1043" s="38"/>
      <c r="D1043" s="38"/>
      <c r="E1043" s="38"/>
      <c r="F1043" s="38"/>
      <c r="G1043" s="38"/>
      <c r="H1043" s="38"/>
      <c r="I1043" s="38"/>
      <c r="J1043" s="38"/>
      <c r="K1043" s="38"/>
      <c r="L1043" s="38"/>
    </row>
    <row r="1044" spans="1:12" ht="42" customHeight="1" x14ac:dyDescent="0.2">
      <c r="A1044" s="45"/>
      <c r="B1044" s="38"/>
      <c r="C1044" s="38"/>
      <c r="D1044" s="38"/>
      <c r="E1044" s="38"/>
      <c r="F1044" s="38"/>
      <c r="G1044" s="38"/>
      <c r="H1044" s="38"/>
      <c r="I1044" s="38"/>
      <c r="J1044" s="38"/>
      <c r="K1044" s="38"/>
      <c r="L1044" s="38"/>
    </row>
    <row r="1045" spans="1:12" ht="15" customHeight="1" x14ac:dyDescent="0.2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0"/>
    </row>
    <row r="1046" spans="1:12" ht="15" customHeight="1" x14ac:dyDescent="0.25">
      <c r="A1046" s="1"/>
      <c r="B1046" s="1"/>
      <c r="C1046" s="301" t="s">
        <v>384</v>
      </c>
      <c r="D1046" s="301"/>
      <c r="E1046" s="301"/>
      <c r="F1046" s="301"/>
      <c r="G1046" s="301"/>
      <c r="H1046" s="301"/>
      <c r="I1046" s="301"/>
      <c r="J1046" s="301"/>
      <c r="K1046" s="301"/>
      <c r="L1046" s="301"/>
    </row>
    <row r="1047" spans="1:12" ht="5.0999999999999996" customHeight="1" x14ac:dyDescent="0.25">
      <c r="A1047" s="85"/>
      <c r="B1047" s="85"/>
      <c r="C1047" s="99"/>
      <c r="D1047" s="99"/>
      <c r="E1047" s="99"/>
      <c r="F1047" s="99"/>
      <c r="G1047" s="99"/>
      <c r="H1047" s="99"/>
      <c r="I1047" s="99"/>
      <c r="J1047" s="99"/>
      <c r="K1047" s="99"/>
      <c r="L1047" s="106"/>
    </row>
    <row r="1048" spans="1:12" ht="5.0999999999999996" customHeight="1" x14ac:dyDescent="0.2">
      <c r="A1048" s="61"/>
      <c r="B1048" s="61"/>
      <c r="C1048" s="61"/>
      <c r="D1048" s="61"/>
      <c r="E1048" s="61"/>
      <c r="F1048" s="61"/>
      <c r="G1048" s="61"/>
      <c r="H1048" s="61"/>
      <c r="I1048" s="61"/>
      <c r="J1048" s="61"/>
      <c r="K1048" s="61"/>
      <c r="L1048" s="61"/>
    </row>
    <row r="1049" spans="1:12" ht="15" customHeight="1" x14ac:dyDescent="0.2">
      <c r="A1049" s="84" t="s">
        <v>499</v>
      </c>
      <c r="B1049" s="15"/>
      <c r="C1049" s="15"/>
      <c r="D1049" s="15"/>
      <c r="E1049" s="15"/>
      <c r="F1049" s="15"/>
      <c r="G1049" s="15"/>
      <c r="H1049" s="15"/>
      <c r="I1049" s="15"/>
      <c r="J1049" s="15"/>
      <c r="K1049" s="15"/>
      <c r="L1049" s="22"/>
    </row>
    <row r="1050" spans="1:12" ht="15" customHeight="1" x14ac:dyDescent="0.2">
      <c r="A1050" s="84" t="s">
        <v>502</v>
      </c>
      <c r="B1050" s="15"/>
      <c r="C1050" s="15"/>
      <c r="D1050" s="15"/>
      <c r="E1050" s="15"/>
      <c r="F1050" s="15"/>
      <c r="G1050" s="60"/>
      <c r="H1050" s="60"/>
      <c r="I1050" s="60"/>
      <c r="J1050" s="60"/>
      <c r="K1050" s="60"/>
      <c r="L1050" s="23"/>
    </row>
    <row r="1051" spans="1:12" ht="15" customHeight="1" x14ac:dyDescent="0.2">
      <c r="A1051" s="3"/>
      <c r="B1051" s="15"/>
      <c r="C1051" s="15"/>
      <c r="D1051" s="15"/>
      <c r="E1051" s="15"/>
      <c r="F1051" s="15"/>
      <c r="G1051" s="60"/>
      <c r="H1051" s="60"/>
      <c r="I1051" s="60"/>
      <c r="J1051" s="60"/>
      <c r="K1051" s="60"/>
      <c r="L1051" s="40" t="s">
        <v>1</v>
      </c>
    </row>
    <row r="1052" spans="1:12" ht="5.0999999999999996" customHeight="1" x14ac:dyDescent="0.25">
      <c r="A1052" s="109"/>
      <c r="B1052" s="109"/>
      <c r="C1052" s="109"/>
      <c r="D1052" s="309"/>
      <c r="E1052" s="309"/>
      <c r="F1052" s="309"/>
      <c r="G1052" s="309"/>
      <c r="H1052" s="309"/>
      <c r="I1052" s="309"/>
      <c r="J1052" s="309"/>
      <c r="K1052" s="309"/>
      <c r="L1052" s="309"/>
    </row>
    <row r="1053" spans="1:12" ht="5.0999999999999996" customHeight="1" x14ac:dyDescent="0.25">
      <c r="A1053" s="104"/>
      <c r="B1053" s="100"/>
      <c r="C1053" s="100"/>
      <c r="D1053" s="100"/>
      <c r="E1053" s="100"/>
      <c r="F1053" s="100"/>
      <c r="G1053" s="100"/>
      <c r="H1053" s="100"/>
      <c r="I1053" s="100"/>
      <c r="J1053" s="100"/>
      <c r="K1053" s="110"/>
      <c r="L1053" s="111"/>
    </row>
    <row r="1054" spans="1:12" ht="18" customHeight="1" x14ac:dyDescent="0.2">
      <c r="A1054" s="303" t="s">
        <v>198</v>
      </c>
      <c r="B1054" s="274"/>
      <c r="C1054" s="274" t="s">
        <v>3</v>
      </c>
      <c r="D1054" s="274"/>
      <c r="E1054" s="275"/>
      <c r="F1054" s="274" t="s">
        <v>4</v>
      </c>
      <c r="G1054" s="274" t="s">
        <v>574</v>
      </c>
      <c r="H1054" s="274"/>
      <c r="I1054" s="275"/>
      <c r="J1054" s="274"/>
      <c r="K1054" s="269" t="s">
        <v>5</v>
      </c>
      <c r="L1054" s="274"/>
    </row>
    <row r="1055" spans="1:12" ht="18" customHeight="1" x14ac:dyDescent="0.2">
      <c r="A1055" s="303"/>
      <c r="B1055" s="262" t="s">
        <v>6</v>
      </c>
      <c r="C1055" s="262" t="s">
        <v>7</v>
      </c>
      <c r="D1055" s="262" t="s">
        <v>8</v>
      </c>
      <c r="E1055" s="262"/>
      <c r="F1055" s="262" t="s">
        <v>6</v>
      </c>
      <c r="G1055" s="262" t="s">
        <v>7</v>
      </c>
      <c r="H1055" s="262" t="s">
        <v>8</v>
      </c>
      <c r="I1055" s="262"/>
      <c r="J1055" s="262" t="s">
        <v>6</v>
      </c>
      <c r="K1055" s="262" t="s">
        <v>7</v>
      </c>
      <c r="L1055" s="262" t="s">
        <v>8</v>
      </c>
    </row>
    <row r="1056" spans="1:12" ht="5.0999999999999996" customHeight="1" x14ac:dyDescent="0.2">
      <c r="A1056" s="112"/>
      <c r="B1056" s="113"/>
      <c r="C1056" s="113"/>
      <c r="D1056" s="113"/>
      <c r="E1056" s="113"/>
      <c r="F1056" s="113"/>
      <c r="G1056" s="113"/>
      <c r="H1056" s="113"/>
      <c r="I1056" s="113"/>
      <c r="J1056" s="113"/>
      <c r="K1056" s="113"/>
      <c r="L1056" s="113"/>
    </row>
    <row r="1057" spans="1:12" ht="5.0999999999999996" customHeight="1" x14ac:dyDescent="0.2">
      <c r="A1057" s="30"/>
      <c r="B1057" s="24"/>
      <c r="C1057" s="24"/>
      <c r="D1057" s="24"/>
      <c r="E1057" s="24"/>
      <c r="F1057" s="24"/>
      <c r="G1057" s="24"/>
      <c r="H1057" s="24"/>
      <c r="I1057" s="24"/>
      <c r="J1057" s="24"/>
      <c r="K1057" s="24"/>
      <c r="L1057" s="24"/>
    </row>
    <row r="1058" spans="1:12" ht="13.9" customHeight="1" x14ac:dyDescent="0.2">
      <c r="A1058" s="277" t="s">
        <v>278</v>
      </c>
      <c r="B1058" s="126">
        <f>SUM(B1059:B1064)</f>
        <v>8076</v>
      </c>
      <c r="C1058" s="126">
        <f>SUM(C1059:C1064)</f>
        <v>3885</v>
      </c>
      <c r="D1058" s="126">
        <f>SUM(D1059:D1064)</f>
        <v>4191</v>
      </c>
      <c r="E1058" s="126"/>
      <c r="F1058" s="126">
        <f>SUM(F1059:F1064)</f>
        <v>5341</v>
      </c>
      <c r="G1058" s="126">
        <f>SUM(G1059:G1064)</f>
        <v>2452</v>
      </c>
      <c r="H1058" s="126">
        <f>SUM(H1059:H1064)</f>
        <v>2889</v>
      </c>
      <c r="I1058" s="126"/>
      <c r="J1058" s="126">
        <f>SUM(J1059:J1064)</f>
        <v>2735</v>
      </c>
      <c r="K1058" s="126">
        <f>SUM(K1059:K1064)</f>
        <v>1433</v>
      </c>
      <c r="L1058" s="126">
        <f>SUM(L1059:L1064)</f>
        <v>1302</v>
      </c>
    </row>
    <row r="1059" spans="1:12" ht="13.9" customHeight="1" x14ac:dyDescent="0.2">
      <c r="A1059" s="45" t="s">
        <v>199</v>
      </c>
      <c r="B1059" s="38">
        <v>1927</v>
      </c>
      <c r="C1059" s="38">
        <v>974</v>
      </c>
      <c r="D1059" s="38">
        <v>953</v>
      </c>
      <c r="E1059" s="38"/>
      <c r="F1059" s="38">
        <v>1286</v>
      </c>
      <c r="G1059" s="38">
        <v>625</v>
      </c>
      <c r="H1059" s="38">
        <v>661</v>
      </c>
      <c r="I1059" s="38"/>
      <c r="J1059" s="38">
        <v>641</v>
      </c>
      <c r="K1059" s="38">
        <v>349</v>
      </c>
      <c r="L1059" s="38">
        <v>292</v>
      </c>
    </row>
    <row r="1060" spans="1:12" ht="13.9" customHeight="1" x14ac:dyDescent="0.2">
      <c r="A1060" s="45" t="s">
        <v>200</v>
      </c>
      <c r="B1060" s="38">
        <v>1620</v>
      </c>
      <c r="C1060" s="38">
        <v>746</v>
      </c>
      <c r="D1060" s="38">
        <v>874</v>
      </c>
      <c r="E1060" s="38"/>
      <c r="F1060" s="38">
        <v>1031</v>
      </c>
      <c r="G1060" s="38">
        <v>450</v>
      </c>
      <c r="H1060" s="38">
        <v>581</v>
      </c>
      <c r="I1060" s="38"/>
      <c r="J1060" s="38">
        <v>589</v>
      </c>
      <c r="K1060" s="38">
        <v>296</v>
      </c>
      <c r="L1060" s="38">
        <v>293</v>
      </c>
    </row>
    <row r="1061" spans="1:12" ht="13.9" customHeight="1" x14ac:dyDescent="0.2">
      <c r="A1061" s="45" t="s">
        <v>201</v>
      </c>
      <c r="B1061" s="38">
        <v>1469</v>
      </c>
      <c r="C1061" s="38">
        <v>688</v>
      </c>
      <c r="D1061" s="38">
        <v>781</v>
      </c>
      <c r="E1061" s="38"/>
      <c r="F1061" s="38">
        <v>961</v>
      </c>
      <c r="G1061" s="38">
        <v>421</v>
      </c>
      <c r="H1061" s="38">
        <v>540</v>
      </c>
      <c r="I1061" s="38"/>
      <c r="J1061" s="38">
        <v>508</v>
      </c>
      <c r="K1061" s="38">
        <v>267</v>
      </c>
      <c r="L1061" s="38">
        <v>241</v>
      </c>
    </row>
    <row r="1062" spans="1:12" ht="13.9" customHeight="1" x14ac:dyDescent="0.2">
      <c r="A1062" s="45" t="s">
        <v>202</v>
      </c>
      <c r="B1062" s="38">
        <v>1312</v>
      </c>
      <c r="C1062" s="38">
        <v>643</v>
      </c>
      <c r="D1062" s="38">
        <v>669</v>
      </c>
      <c r="E1062" s="38"/>
      <c r="F1062" s="38">
        <v>894</v>
      </c>
      <c r="G1062" s="38">
        <v>430</v>
      </c>
      <c r="H1062" s="38">
        <v>464</v>
      </c>
      <c r="I1062" s="38"/>
      <c r="J1062" s="38">
        <v>418</v>
      </c>
      <c r="K1062" s="38">
        <v>213</v>
      </c>
      <c r="L1062" s="38">
        <v>205</v>
      </c>
    </row>
    <row r="1063" spans="1:12" ht="13.9" customHeight="1" x14ac:dyDescent="0.2">
      <c r="A1063" s="45" t="s">
        <v>203</v>
      </c>
      <c r="B1063" s="38">
        <v>807</v>
      </c>
      <c r="C1063" s="38">
        <v>386</v>
      </c>
      <c r="D1063" s="38">
        <v>421</v>
      </c>
      <c r="E1063" s="38"/>
      <c r="F1063" s="38">
        <v>518</v>
      </c>
      <c r="G1063" s="38">
        <v>232</v>
      </c>
      <c r="H1063" s="38">
        <v>286</v>
      </c>
      <c r="I1063" s="38"/>
      <c r="J1063" s="38">
        <v>289</v>
      </c>
      <c r="K1063" s="38">
        <v>154</v>
      </c>
      <c r="L1063" s="38">
        <v>135</v>
      </c>
    </row>
    <row r="1064" spans="1:12" ht="13.9" customHeight="1" x14ac:dyDescent="0.2">
      <c r="A1064" s="45" t="s">
        <v>575</v>
      </c>
      <c r="B1064" s="38">
        <v>941</v>
      </c>
      <c r="C1064" s="38">
        <v>448</v>
      </c>
      <c r="D1064" s="38">
        <v>493</v>
      </c>
      <c r="E1064" s="38"/>
      <c r="F1064" s="38">
        <v>651</v>
      </c>
      <c r="G1064" s="38">
        <v>294</v>
      </c>
      <c r="H1064" s="38">
        <v>357</v>
      </c>
      <c r="I1064" s="38"/>
      <c r="J1064" s="38">
        <v>290</v>
      </c>
      <c r="K1064" s="38">
        <v>154</v>
      </c>
      <c r="L1064" s="38">
        <v>136</v>
      </c>
    </row>
    <row r="1065" spans="1:12" ht="13.9" customHeight="1" x14ac:dyDescent="0.2">
      <c r="A1065" s="277" t="s">
        <v>279</v>
      </c>
      <c r="B1065" s="126">
        <f>SUM(B1066:B1071)</f>
        <v>15656</v>
      </c>
      <c r="C1065" s="126">
        <f>SUM(C1066:C1071)</f>
        <v>7508</v>
      </c>
      <c r="D1065" s="126">
        <f>SUM(D1066:D1071)</f>
        <v>8148</v>
      </c>
      <c r="E1065" s="126"/>
      <c r="F1065" s="126">
        <f>SUM(F1066:F1071)</f>
        <v>10989</v>
      </c>
      <c r="G1065" s="126">
        <f>SUM(G1066:G1071)</f>
        <v>5018</v>
      </c>
      <c r="H1065" s="126">
        <f>SUM(H1066:H1071)</f>
        <v>5971</v>
      </c>
      <c r="I1065" s="126"/>
      <c r="J1065" s="126">
        <f>SUM(J1066:J1071)</f>
        <v>4667</v>
      </c>
      <c r="K1065" s="126">
        <f>SUM(K1066:K1071)</f>
        <v>2490</v>
      </c>
      <c r="L1065" s="126">
        <f>SUM(L1066:L1071)</f>
        <v>2177</v>
      </c>
    </row>
    <row r="1066" spans="1:12" ht="13.9" customHeight="1" x14ac:dyDescent="0.2">
      <c r="A1066" s="45" t="s">
        <v>199</v>
      </c>
      <c r="B1066" s="38">
        <v>4423</v>
      </c>
      <c r="C1066" s="38">
        <v>2211</v>
      </c>
      <c r="D1066" s="38">
        <v>2212</v>
      </c>
      <c r="E1066" s="38"/>
      <c r="F1066" s="38">
        <v>3170</v>
      </c>
      <c r="G1066" s="38">
        <v>1521</v>
      </c>
      <c r="H1066" s="38">
        <v>1649</v>
      </c>
      <c r="I1066" s="38"/>
      <c r="J1066" s="38">
        <v>1253</v>
      </c>
      <c r="K1066" s="38">
        <v>690</v>
      </c>
      <c r="L1066" s="38">
        <v>563</v>
      </c>
    </row>
    <row r="1067" spans="1:12" ht="13.9" customHeight="1" x14ac:dyDescent="0.2">
      <c r="A1067" s="45" t="s">
        <v>200</v>
      </c>
      <c r="B1067" s="38">
        <v>3717</v>
      </c>
      <c r="C1067" s="38">
        <v>1753</v>
      </c>
      <c r="D1067" s="38">
        <v>1964</v>
      </c>
      <c r="E1067" s="38"/>
      <c r="F1067" s="38">
        <v>2683</v>
      </c>
      <c r="G1067" s="38">
        <v>1208</v>
      </c>
      <c r="H1067" s="38">
        <v>1475</v>
      </c>
      <c r="I1067" s="38"/>
      <c r="J1067" s="38">
        <v>1034</v>
      </c>
      <c r="K1067" s="38">
        <v>545</v>
      </c>
      <c r="L1067" s="38">
        <v>489</v>
      </c>
    </row>
    <row r="1068" spans="1:12" ht="13.9" customHeight="1" x14ac:dyDescent="0.2">
      <c r="A1068" s="45" t="s">
        <v>201</v>
      </c>
      <c r="B1068" s="38">
        <v>2967</v>
      </c>
      <c r="C1068" s="38">
        <v>1409</v>
      </c>
      <c r="D1068" s="38">
        <v>1558</v>
      </c>
      <c r="E1068" s="38"/>
      <c r="F1068" s="38">
        <v>2072</v>
      </c>
      <c r="G1068" s="38">
        <v>940</v>
      </c>
      <c r="H1068" s="38">
        <v>1132</v>
      </c>
      <c r="I1068" s="38"/>
      <c r="J1068" s="38">
        <v>895</v>
      </c>
      <c r="K1068" s="38">
        <v>469</v>
      </c>
      <c r="L1068" s="38">
        <v>426</v>
      </c>
    </row>
    <row r="1069" spans="1:12" ht="13.9" customHeight="1" x14ac:dyDescent="0.2">
      <c r="A1069" s="45" t="s">
        <v>202</v>
      </c>
      <c r="B1069" s="38">
        <v>2105</v>
      </c>
      <c r="C1069" s="38">
        <v>1017</v>
      </c>
      <c r="D1069" s="38">
        <v>1088</v>
      </c>
      <c r="E1069" s="38"/>
      <c r="F1069" s="38">
        <v>1463</v>
      </c>
      <c r="G1069" s="38">
        <v>688</v>
      </c>
      <c r="H1069" s="38">
        <v>775</v>
      </c>
      <c r="I1069" s="38"/>
      <c r="J1069" s="38">
        <v>642</v>
      </c>
      <c r="K1069" s="38">
        <v>329</v>
      </c>
      <c r="L1069" s="38">
        <v>313</v>
      </c>
    </row>
    <row r="1070" spans="1:12" ht="13.9" customHeight="1" x14ac:dyDescent="0.2">
      <c r="A1070" s="45" t="s">
        <v>203</v>
      </c>
      <c r="B1070" s="38">
        <v>1353</v>
      </c>
      <c r="C1070" s="38">
        <v>639</v>
      </c>
      <c r="D1070" s="38">
        <v>714</v>
      </c>
      <c r="E1070" s="38"/>
      <c r="F1070" s="38">
        <v>948</v>
      </c>
      <c r="G1070" s="38">
        <v>414</v>
      </c>
      <c r="H1070" s="38">
        <v>534</v>
      </c>
      <c r="I1070" s="38"/>
      <c r="J1070" s="38">
        <v>405</v>
      </c>
      <c r="K1070" s="38">
        <v>225</v>
      </c>
      <c r="L1070" s="38">
        <v>180</v>
      </c>
    </row>
    <row r="1071" spans="1:12" ht="13.9" customHeight="1" x14ac:dyDescent="0.2">
      <c r="A1071" s="45" t="s">
        <v>575</v>
      </c>
      <c r="B1071" s="6">
        <v>1091</v>
      </c>
      <c r="C1071" s="6">
        <v>479</v>
      </c>
      <c r="D1071" s="6">
        <v>612</v>
      </c>
      <c r="E1071" s="6"/>
      <c r="F1071" s="6">
        <v>653</v>
      </c>
      <c r="G1071" s="6">
        <v>247</v>
      </c>
      <c r="H1071" s="6">
        <v>406</v>
      </c>
      <c r="I1071" s="6"/>
      <c r="J1071" s="6">
        <v>438</v>
      </c>
      <c r="K1071" s="6">
        <v>232</v>
      </c>
      <c r="L1071" s="6">
        <v>206</v>
      </c>
    </row>
    <row r="1072" spans="1:12" ht="13.9" customHeight="1" x14ac:dyDescent="0.2">
      <c r="A1072" s="277" t="s">
        <v>351</v>
      </c>
      <c r="B1072" s="126">
        <f>SUM(B1073:B1078)</f>
        <v>30588</v>
      </c>
      <c r="C1072" s="126">
        <f>SUM(C1073:C1078)</f>
        <v>14157</v>
      </c>
      <c r="D1072" s="126">
        <f>SUM(D1073:D1078)</f>
        <v>16431</v>
      </c>
      <c r="E1072" s="126"/>
      <c r="F1072" s="126">
        <f>SUM(F1073:F1078)</f>
        <v>25679</v>
      </c>
      <c r="G1072" s="126">
        <f>SUM(G1073:G1078)</f>
        <v>11400</v>
      </c>
      <c r="H1072" s="126">
        <f>SUM(H1073:H1078)</f>
        <v>14279</v>
      </c>
      <c r="I1072" s="126"/>
      <c r="J1072" s="126">
        <f>SUM(J1073:J1078)</f>
        <v>4909</v>
      </c>
      <c r="K1072" s="126">
        <f>SUM(K1073:K1078)</f>
        <v>2757</v>
      </c>
      <c r="L1072" s="126">
        <f>SUM(L1073:L1078)</f>
        <v>2152</v>
      </c>
    </row>
    <row r="1073" spans="1:12" ht="13.9" customHeight="1" x14ac:dyDescent="0.2">
      <c r="A1073" s="45" t="s">
        <v>199</v>
      </c>
      <c r="B1073" s="38">
        <v>7864</v>
      </c>
      <c r="C1073" s="38">
        <v>3721</v>
      </c>
      <c r="D1073" s="38">
        <v>4143</v>
      </c>
      <c r="E1073" s="38"/>
      <c r="F1073" s="38">
        <v>6591</v>
      </c>
      <c r="G1073" s="38">
        <v>3045</v>
      </c>
      <c r="H1073" s="38">
        <v>3546</v>
      </c>
      <c r="I1073" s="38"/>
      <c r="J1073" s="38">
        <v>1273</v>
      </c>
      <c r="K1073" s="38">
        <v>676</v>
      </c>
      <c r="L1073" s="38">
        <v>597</v>
      </c>
    </row>
    <row r="1074" spans="1:12" ht="13.9" customHeight="1" x14ac:dyDescent="0.2">
      <c r="A1074" s="45" t="s">
        <v>200</v>
      </c>
      <c r="B1074" s="38">
        <v>6880</v>
      </c>
      <c r="C1074" s="38">
        <v>3283</v>
      </c>
      <c r="D1074" s="38">
        <v>3597</v>
      </c>
      <c r="E1074" s="38"/>
      <c r="F1074" s="38">
        <v>5806</v>
      </c>
      <c r="G1074" s="38">
        <v>2665</v>
      </c>
      <c r="H1074" s="38">
        <v>3141</v>
      </c>
      <c r="I1074" s="38"/>
      <c r="J1074" s="38">
        <v>1074</v>
      </c>
      <c r="K1074" s="38">
        <v>618</v>
      </c>
      <c r="L1074" s="38">
        <v>456</v>
      </c>
    </row>
    <row r="1075" spans="1:12" ht="13.9" customHeight="1" x14ac:dyDescent="0.2">
      <c r="A1075" s="45" t="s">
        <v>201</v>
      </c>
      <c r="B1075" s="38">
        <v>5991</v>
      </c>
      <c r="C1075" s="38">
        <v>2784</v>
      </c>
      <c r="D1075" s="38">
        <v>3207</v>
      </c>
      <c r="E1075" s="38"/>
      <c r="F1075" s="38">
        <v>5112</v>
      </c>
      <c r="G1075" s="38">
        <v>2305</v>
      </c>
      <c r="H1075" s="38">
        <v>2807</v>
      </c>
      <c r="I1075" s="38"/>
      <c r="J1075" s="38">
        <v>879</v>
      </c>
      <c r="K1075" s="38">
        <v>479</v>
      </c>
      <c r="L1075" s="38">
        <v>400</v>
      </c>
    </row>
    <row r="1076" spans="1:12" ht="13.9" customHeight="1" x14ac:dyDescent="0.2">
      <c r="A1076" s="45" t="s">
        <v>202</v>
      </c>
      <c r="B1076" s="38">
        <v>4539</v>
      </c>
      <c r="C1076" s="38">
        <v>2072</v>
      </c>
      <c r="D1076" s="38">
        <v>2467</v>
      </c>
      <c r="E1076" s="38"/>
      <c r="F1076" s="38">
        <v>3840</v>
      </c>
      <c r="G1076" s="38">
        <v>1677</v>
      </c>
      <c r="H1076" s="38">
        <v>2163</v>
      </c>
      <c r="I1076" s="38"/>
      <c r="J1076" s="38">
        <v>699</v>
      </c>
      <c r="K1076" s="38">
        <v>395</v>
      </c>
      <c r="L1076" s="38">
        <v>304</v>
      </c>
    </row>
    <row r="1077" spans="1:12" ht="13.9" customHeight="1" x14ac:dyDescent="0.2">
      <c r="A1077" s="45" t="s">
        <v>203</v>
      </c>
      <c r="B1077" s="38">
        <v>2824</v>
      </c>
      <c r="C1077" s="38">
        <v>1230</v>
      </c>
      <c r="D1077" s="38">
        <v>1594</v>
      </c>
      <c r="E1077" s="38"/>
      <c r="F1077" s="38">
        <v>2369</v>
      </c>
      <c r="G1077" s="38">
        <v>967</v>
      </c>
      <c r="H1077" s="38">
        <v>1402</v>
      </c>
      <c r="I1077" s="38"/>
      <c r="J1077" s="38">
        <v>455</v>
      </c>
      <c r="K1077" s="38">
        <v>263</v>
      </c>
      <c r="L1077" s="38">
        <v>192</v>
      </c>
    </row>
    <row r="1078" spans="1:12" ht="13.9" customHeight="1" x14ac:dyDescent="0.2">
      <c r="A1078" s="45" t="s">
        <v>575</v>
      </c>
      <c r="B1078" s="38">
        <v>2490</v>
      </c>
      <c r="C1078" s="38">
        <v>1067</v>
      </c>
      <c r="D1078" s="38">
        <v>1423</v>
      </c>
      <c r="E1078" s="38"/>
      <c r="F1078" s="38">
        <v>1961</v>
      </c>
      <c r="G1078" s="38">
        <v>741</v>
      </c>
      <c r="H1078" s="38">
        <v>1220</v>
      </c>
      <c r="I1078" s="38"/>
      <c r="J1078" s="38">
        <v>529</v>
      </c>
      <c r="K1078" s="38">
        <v>326</v>
      </c>
      <c r="L1078" s="38">
        <v>203</v>
      </c>
    </row>
    <row r="1079" spans="1:12" ht="13.9" customHeight="1" x14ac:dyDescent="0.2">
      <c r="A1079" s="277" t="s">
        <v>280</v>
      </c>
      <c r="B1079" s="126">
        <f>SUM(B1080:B1085)</f>
        <v>2966</v>
      </c>
      <c r="C1079" s="126">
        <f>SUM(C1080:C1085)</f>
        <v>1471</v>
      </c>
      <c r="D1079" s="126">
        <f>SUM(D1080:D1085)</f>
        <v>1495</v>
      </c>
      <c r="E1079" s="126"/>
      <c r="F1079" s="126">
        <f>SUM(F1080:F1085)</f>
        <v>1872</v>
      </c>
      <c r="G1079" s="126">
        <f>SUM(G1080:G1085)</f>
        <v>895</v>
      </c>
      <c r="H1079" s="126">
        <f>SUM(H1080:H1085)</f>
        <v>977</v>
      </c>
      <c r="I1079" s="126"/>
      <c r="J1079" s="126">
        <f>SUM(J1080:J1085)</f>
        <v>1094</v>
      </c>
      <c r="K1079" s="126">
        <f>SUM(K1080:K1085)</f>
        <v>576</v>
      </c>
      <c r="L1079" s="126">
        <f>SUM(L1080:L1085)</f>
        <v>518</v>
      </c>
    </row>
    <row r="1080" spans="1:12" ht="13.9" customHeight="1" x14ac:dyDescent="0.2">
      <c r="A1080" s="45" t="s">
        <v>199</v>
      </c>
      <c r="B1080" s="38">
        <v>880</v>
      </c>
      <c r="C1080" s="38">
        <v>455</v>
      </c>
      <c r="D1080" s="38">
        <v>425</v>
      </c>
      <c r="E1080" s="38"/>
      <c r="F1080" s="38">
        <v>520</v>
      </c>
      <c r="G1080" s="38">
        <v>252</v>
      </c>
      <c r="H1080" s="38">
        <v>268</v>
      </c>
      <c r="I1080" s="38"/>
      <c r="J1080" s="38">
        <v>360</v>
      </c>
      <c r="K1080" s="38">
        <v>203</v>
      </c>
      <c r="L1080" s="38">
        <v>157</v>
      </c>
    </row>
    <row r="1081" spans="1:12" ht="13.9" customHeight="1" x14ac:dyDescent="0.2">
      <c r="A1081" s="45" t="s">
        <v>200</v>
      </c>
      <c r="B1081" s="38">
        <v>689</v>
      </c>
      <c r="C1081" s="38">
        <v>349</v>
      </c>
      <c r="D1081" s="38">
        <v>340</v>
      </c>
      <c r="E1081" s="38"/>
      <c r="F1081" s="38">
        <v>444</v>
      </c>
      <c r="G1081" s="38">
        <v>221</v>
      </c>
      <c r="H1081" s="38">
        <v>223</v>
      </c>
      <c r="I1081" s="38"/>
      <c r="J1081" s="38">
        <v>245</v>
      </c>
      <c r="K1081" s="38">
        <v>128</v>
      </c>
      <c r="L1081" s="38">
        <v>117</v>
      </c>
    </row>
    <row r="1082" spans="1:12" ht="13.9" customHeight="1" x14ac:dyDescent="0.2">
      <c r="A1082" s="45" t="s">
        <v>201</v>
      </c>
      <c r="B1082" s="38">
        <v>540</v>
      </c>
      <c r="C1082" s="38">
        <v>267</v>
      </c>
      <c r="D1082" s="38">
        <v>273</v>
      </c>
      <c r="E1082" s="38"/>
      <c r="F1082" s="38">
        <v>333</v>
      </c>
      <c r="G1082" s="38">
        <v>160</v>
      </c>
      <c r="H1082" s="38">
        <v>173</v>
      </c>
      <c r="I1082" s="38"/>
      <c r="J1082" s="38">
        <v>207</v>
      </c>
      <c r="K1082" s="38">
        <v>107</v>
      </c>
      <c r="L1082" s="38">
        <v>100</v>
      </c>
    </row>
    <row r="1083" spans="1:12" ht="13.9" customHeight="1" x14ac:dyDescent="0.2">
      <c r="A1083" s="45" t="s">
        <v>202</v>
      </c>
      <c r="B1083" s="38">
        <v>423</v>
      </c>
      <c r="C1083" s="38">
        <v>193</v>
      </c>
      <c r="D1083" s="38">
        <v>230</v>
      </c>
      <c r="E1083" s="38"/>
      <c r="F1083" s="38">
        <v>279</v>
      </c>
      <c r="G1083" s="38">
        <v>128</v>
      </c>
      <c r="H1083" s="38">
        <v>151</v>
      </c>
      <c r="I1083" s="38"/>
      <c r="J1083" s="38">
        <v>144</v>
      </c>
      <c r="K1083" s="38">
        <v>65</v>
      </c>
      <c r="L1083" s="38">
        <v>79</v>
      </c>
    </row>
    <row r="1084" spans="1:12" ht="13.9" customHeight="1" x14ac:dyDescent="0.2">
      <c r="A1084" s="45" t="s">
        <v>203</v>
      </c>
      <c r="B1084" s="38">
        <v>234</v>
      </c>
      <c r="C1084" s="38">
        <v>118</v>
      </c>
      <c r="D1084" s="38">
        <v>116</v>
      </c>
      <c r="E1084" s="38"/>
      <c r="F1084" s="38">
        <v>159</v>
      </c>
      <c r="G1084" s="38">
        <v>75</v>
      </c>
      <c r="H1084" s="38">
        <v>84</v>
      </c>
      <c r="I1084" s="38"/>
      <c r="J1084" s="38">
        <v>75</v>
      </c>
      <c r="K1084" s="38">
        <v>43</v>
      </c>
      <c r="L1084" s="38">
        <v>32</v>
      </c>
    </row>
    <row r="1085" spans="1:12" ht="13.9" customHeight="1" x14ac:dyDescent="0.2">
      <c r="A1085" s="45" t="s">
        <v>575</v>
      </c>
      <c r="B1085" s="38">
        <v>200</v>
      </c>
      <c r="C1085" s="38">
        <v>89</v>
      </c>
      <c r="D1085" s="38">
        <v>111</v>
      </c>
      <c r="E1085" s="38"/>
      <c r="F1085" s="38">
        <v>137</v>
      </c>
      <c r="G1085" s="38">
        <v>59</v>
      </c>
      <c r="H1085" s="38">
        <v>78</v>
      </c>
      <c r="I1085" s="38"/>
      <c r="J1085" s="38">
        <v>63</v>
      </c>
      <c r="K1085" s="38">
        <v>30</v>
      </c>
      <c r="L1085" s="38">
        <v>33</v>
      </c>
    </row>
    <row r="1086" spans="1:12" ht="13.9" customHeight="1" x14ac:dyDescent="0.2">
      <c r="A1086" s="127" t="s">
        <v>353</v>
      </c>
      <c r="B1086" s="126">
        <f>SUM(B1087:B1092)</f>
        <v>86069</v>
      </c>
      <c r="C1086" s="126">
        <f>SUM(C1087:C1092)</f>
        <v>40831</v>
      </c>
      <c r="D1086" s="126">
        <f>SUM(D1087:D1092)</f>
        <v>45238</v>
      </c>
      <c r="E1086" s="126"/>
      <c r="F1086" s="126">
        <f>SUM(F1087:F1092)</f>
        <v>64892</v>
      </c>
      <c r="G1086" s="126">
        <f>SUM(G1087:G1092)</f>
        <v>29371</v>
      </c>
      <c r="H1086" s="126">
        <f>SUM(H1087:H1092)</f>
        <v>35521</v>
      </c>
      <c r="I1086" s="126"/>
      <c r="J1086" s="126">
        <f>SUM(J1087:J1092)</f>
        <v>21177</v>
      </c>
      <c r="K1086" s="126">
        <f>SUM(K1087:K1092)</f>
        <v>11460</v>
      </c>
      <c r="L1086" s="126">
        <f>SUM(L1087:L1092)</f>
        <v>9717</v>
      </c>
    </row>
    <row r="1087" spans="1:12" ht="13.9" customHeight="1" x14ac:dyDescent="0.2">
      <c r="A1087" s="45" t="s">
        <v>199</v>
      </c>
      <c r="B1087" s="38">
        <v>23724</v>
      </c>
      <c r="C1087" s="38">
        <v>11568</v>
      </c>
      <c r="D1087" s="38">
        <v>12156</v>
      </c>
      <c r="E1087" s="38"/>
      <c r="F1087" s="38">
        <v>17756</v>
      </c>
      <c r="G1087" s="38">
        <v>8385</v>
      </c>
      <c r="H1087" s="38">
        <v>9371</v>
      </c>
      <c r="I1087" s="38"/>
      <c r="J1087" s="38">
        <v>5968</v>
      </c>
      <c r="K1087" s="38">
        <v>3183</v>
      </c>
      <c r="L1087" s="38">
        <v>2785</v>
      </c>
    </row>
    <row r="1088" spans="1:12" ht="13.9" customHeight="1" x14ac:dyDescent="0.2">
      <c r="A1088" s="45" t="s">
        <v>200</v>
      </c>
      <c r="B1088" s="38">
        <v>19611</v>
      </c>
      <c r="C1088" s="38">
        <v>9486</v>
      </c>
      <c r="D1088" s="38">
        <v>10125</v>
      </c>
      <c r="E1088" s="38"/>
      <c r="F1088" s="38">
        <v>14637</v>
      </c>
      <c r="G1088" s="38">
        <v>6765</v>
      </c>
      <c r="H1088" s="38">
        <v>7872</v>
      </c>
      <c r="I1088" s="38"/>
      <c r="J1088" s="38">
        <v>4974</v>
      </c>
      <c r="K1088" s="38">
        <v>2721</v>
      </c>
      <c r="L1088" s="38">
        <v>2253</v>
      </c>
    </row>
    <row r="1089" spans="1:12" ht="13.9" customHeight="1" x14ac:dyDescent="0.2">
      <c r="A1089" s="45" t="s">
        <v>201</v>
      </c>
      <c r="B1089" s="38">
        <v>16282</v>
      </c>
      <c r="C1089" s="38">
        <v>7790</v>
      </c>
      <c r="D1089" s="38">
        <v>8492</v>
      </c>
      <c r="E1089" s="38"/>
      <c r="F1089" s="38">
        <v>12502</v>
      </c>
      <c r="G1089" s="38">
        <v>5751</v>
      </c>
      <c r="H1089" s="38">
        <v>6751</v>
      </c>
      <c r="I1089" s="38"/>
      <c r="J1089" s="38">
        <v>3780</v>
      </c>
      <c r="K1089" s="38">
        <v>2039</v>
      </c>
      <c r="L1089" s="38">
        <v>1741</v>
      </c>
    </row>
    <row r="1090" spans="1:12" ht="13.9" customHeight="1" x14ac:dyDescent="0.2">
      <c r="A1090" s="45" t="s">
        <v>202</v>
      </c>
      <c r="B1090" s="38">
        <v>11777</v>
      </c>
      <c r="C1090" s="38">
        <v>5421</v>
      </c>
      <c r="D1090" s="38">
        <v>6356</v>
      </c>
      <c r="E1090" s="38"/>
      <c r="F1090" s="38">
        <v>8992</v>
      </c>
      <c r="G1090" s="38">
        <v>3930</v>
      </c>
      <c r="H1090" s="38">
        <v>5062</v>
      </c>
      <c r="I1090" s="38"/>
      <c r="J1090" s="38">
        <v>2785</v>
      </c>
      <c r="K1090" s="38">
        <v>1491</v>
      </c>
      <c r="L1090" s="38">
        <v>1294</v>
      </c>
    </row>
    <row r="1091" spans="1:12" ht="13.9" customHeight="1" x14ac:dyDescent="0.2">
      <c r="A1091" s="45" t="s">
        <v>203</v>
      </c>
      <c r="B1091" s="38">
        <v>7706</v>
      </c>
      <c r="C1091" s="38">
        <v>3484</v>
      </c>
      <c r="D1091" s="38">
        <v>4222</v>
      </c>
      <c r="E1091" s="38"/>
      <c r="F1091" s="38">
        <v>5754</v>
      </c>
      <c r="G1091" s="38">
        <v>2436</v>
      </c>
      <c r="H1091" s="38">
        <v>3318</v>
      </c>
      <c r="I1091" s="38"/>
      <c r="J1091" s="38">
        <v>1952</v>
      </c>
      <c r="K1091" s="38">
        <v>1048</v>
      </c>
      <c r="L1091" s="38">
        <v>904</v>
      </c>
    </row>
    <row r="1092" spans="1:12" ht="13.9" customHeight="1" x14ac:dyDescent="0.2">
      <c r="A1092" s="45" t="s">
        <v>575</v>
      </c>
      <c r="B1092" s="38">
        <v>6969</v>
      </c>
      <c r="C1092" s="38">
        <v>3082</v>
      </c>
      <c r="D1092" s="38">
        <v>3887</v>
      </c>
      <c r="E1092" s="38"/>
      <c r="F1092" s="38">
        <v>5251</v>
      </c>
      <c r="G1092" s="38">
        <v>2104</v>
      </c>
      <c r="H1092" s="38">
        <v>3147</v>
      </c>
      <c r="I1092" s="38"/>
      <c r="J1092" s="38">
        <v>1718</v>
      </c>
      <c r="K1092" s="38">
        <v>978</v>
      </c>
      <c r="L1092" s="38">
        <v>740</v>
      </c>
    </row>
    <row r="1093" spans="1:12" ht="5.0999999999999996" customHeight="1" x14ac:dyDescent="0.2">
      <c r="A1093" s="114"/>
      <c r="B1093" s="93"/>
      <c r="C1093" s="93"/>
      <c r="D1093" s="93"/>
      <c r="E1093" s="93"/>
      <c r="F1093" s="93"/>
      <c r="G1093" s="93"/>
      <c r="H1093" s="93"/>
      <c r="I1093" s="93"/>
      <c r="J1093" s="93"/>
      <c r="K1093" s="93"/>
      <c r="L1093" s="93"/>
    </row>
    <row r="1094" spans="1:12" ht="43.5" customHeight="1" x14ac:dyDescent="0.2">
      <c r="A1094" s="45"/>
      <c r="B1094" s="38"/>
      <c r="C1094" s="38"/>
      <c r="D1094" s="38"/>
      <c r="E1094" s="38"/>
      <c r="F1094" s="38"/>
      <c r="G1094" s="38"/>
      <c r="H1094" s="38"/>
      <c r="I1094" s="38"/>
      <c r="J1094" s="38"/>
      <c r="K1094" s="38"/>
      <c r="L1094" s="38"/>
    </row>
    <row r="1095" spans="1:12" ht="43.5" customHeight="1" x14ac:dyDescent="0.2">
      <c r="A1095" s="45"/>
      <c r="B1095" s="38"/>
      <c r="C1095" s="38"/>
      <c r="D1095" s="38"/>
      <c r="E1095" s="38"/>
      <c r="F1095" s="38"/>
      <c r="G1095" s="38"/>
      <c r="H1095" s="38"/>
      <c r="I1095" s="38"/>
      <c r="J1095" s="38"/>
      <c r="K1095" s="38"/>
      <c r="L1095" s="38"/>
    </row>
    <row r="1096" spans="1:12" ht="43.5" customHeight="1" x14ac:dyDescent="0.2">
      <c r="A1096" s="45"/>
      <c r="B1096" s="38"/>
      <c r="C1096" s="38"/>
      <c r="D1096" s="38"/>
      <c r="E1096" s="38"/>
      <c r="F1096" s="38"/>
      <c r="G1096" s="38"/>
      <c r="H1096" s="38"/>
      <c r="I1096" s="38"/>
      <c r="J1096" s="38"/>
      <c r="K1096" s="38"/>
      <c r="L1096" s="38"/>
    </row>
    <row r="1097" spans="1:12" ht="43.5" customHeight="1" x14ac:dyDescent="0.2">
      <c r="A1097" s="45"/>
      <c r="B1097" s="38"/>
      <c r="C1097" s="38"/>
      <c r="D1097" s="38"/>
      <c r="E1097" s="38"/>
      <c r="F1097" s="38"/>
      <c r="G1097" s="38"/>
      <c r="H1097" s="38"/>
      <c r="I1097" s="38"/>
      <c r="J1097" s="38"/>
      <c r="K1097" s="38"/>
      <c r="L1097" s="38"/>
    </row>
    <row r="1098" spans="1:12" ht="43.5" customHeight="1" x14ac:dyDescent="0.2">
      <c r="A1098" s="45"/>
      <c r="B1098" s="38"/>
      <c r="C1098" s="38"/>
      <c r="D1098" s="38"/>
      <c r="E1098" s="38"/>
      <c r="F1098" s="38"/>
      <c r="G1098" s="38"/>
      <c r="H1098" s="38"/>
      <c r="I1098" s="38"/>
      <c r="J1098" s="38"/>
      <c r="K1098" s="38"/>
      <c r="L1098" s="38"/>
    </row>
    <row r="1099" spans="1:12" ht="43.5" customHeight="1" x14ac:dyDescent="0.2">
      <c r="A1099" s="45"/>
      <c r="B1099" s="38"/>
      <c r="C1099" s="38"/>
      <c r="D1099" s="38"/>
      <c r="E1099" s="38"/>
      <c r="F1099" s="38"/>
      <c r="G1099" s="38"/>
      <c r="H1099" s="38"/>
      <c r="I1099" s="38"/>
      <c r="J1099" s="38"/>
      <c r="K1099" s="38"/>
      <c r="L1099" s="38"/>
    </row>
    <row r="1100" spans="1:12" ht="15" customHeight="1" x14ac:dyDescent="0.2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0"/>
    </row>
    <row r="1101" spans="1:12" ht="15" customHeight="1" x14ac:dyDescent="0.25">
      <c r="A1101" s="1"/>
      <c r="B1101" s="1"/>
      <c r="C1101" s="301" t="s">
        <v>384</v>
      </c>
      <c r="D1101" s="301"/>
      <c r="E1101" s="301"/>
      <c r="F1101" s="301"/>
      <c r="G1101" s="301"/>
      <c r="H1101" s="301"/>
      <c r="I1101" s="301"/>
      <c r="J1101" s="301"/>
      <c r="K1101" s="301"/>
      <c r="L1101" s="301"/>
    </row>
    <row r="1102" spans="1:12" ht="4.9000000000000004" customHeight="1" x14ac:dyDescent="0.25">
      <c r="A1102" s="85"/>
      <c r="B1102" s="85"/>
      <c r="C1102" s="99"/>
      <c r="D1102" s="99"/>
      <c r="E1102" s="99"/>
      <c r="F1102" s="99"/>
      <c r="G1102" s="99"/>
      <c r="H1102" s="99"/>
      <c r="I1102" s="99"/>
      <c r="J1102" s="99"/>
      <c r="K1102" s="99"/>
      <c r="L1102" s="106"/>
    </row>
    <row r="1103" spans="1:12" ht="4.9000000000000004" customHeight="1" x14ac:dyDescent="0.2">
      <c r="A1103" s="61"/>
      <c r="B1103" s="61"/>
      <c r="C1103" s="61"/>
      <c r="D1103" s="61"/>
      <c r="E1103" s="61"/>
      <c r="F1103" s="61"/>
      <c r="G1103" s="61"/>
      <c r="H1103" s="61"/>
      <c r="I1103" s="61"/>
      <c r="J1103" s="61"/>
      <c r="K1103" s="61"/>
      <c r="L1103" s="61"/>
    </row>
    <row r="1104" spans="1:12" ht="15" customHeight="1" x14ac:dyDescent="0.2">
      <c r="A1104" s="84" t="s">
        <v>499</v>
      </c>
      <c r="B1104" s="15"/>
      <c r="C1104" s="15"/>
      <c r="D1104" s="15"/>
      <c r="E1104" s="15"/>
      <c r="F1104" s="15"/>
      <c r="G1104" s="15"/>
      <c r="H1104" s="15"/>
      <c r="I1104" s="15"/>
      <c r="J1104" s="15"/>
      <c r="K1104" s="15"/>
      <c r="L1104" s="22"/>
    </row>
    <row r="1105" spans="1:12" ht="15" customHeight="1" x14ac:dyDescent="0.2">
      <c r="A1105" s="84" t="s">
        <v>502</v>
      </c>
      <c r="B1105" s="15"/>
      <c r="C1105" s="15"/>
      <c r="D1105" s="15"/>
      <c r="E1105" s="15"/>
      <c r="F1105" s="15"/>
      <c r="G1105" s="60"/>
      <c r="H1105" s="60"/>
      <c r="I1105" s="60"/>
      <c r="J1105" s="60"/>
      <c r="K1105" s="60"/>
      <c r="L1105" s="23"/>
    </row>
    <row r="1106" spans="1:12" ht="15" customHeight="1" x14ac:dyDescent="0.2">
      <c r="A1106" s="3"/>
      <c r="B1106" s="15"/>
      <c r="C1106" s="15"/>
      <c r="D1106" s="15"/>
      <c r="E1106" s="15"/>
      <c r="F1106" s="15"/>
      <c r="G1106" s="60"/>
      <c r="H1106" s="60"/>
      <c r="I1106" s="60"/>
      <c r="J1106" s="60"/>
      <c r="K1106" s="60"/>
      <c r="L1106" s="40" t="s">
        <v>1</v>
      </c>
    </row>
    <row r="1107" spans="1:12" ht="5.0999999999999996" customHeight="1" x14ac:dyDescent="0.25">
      <c r="A1107" s="109"/>
      <c r="B1107" s="109"/>
      <c r="C1107" s="109"/>
      <c r="D1107" s="309"/>
      <c r="E1107" s="309"/>
      <c r="F1107" s="309"/>
      <c r="G1107" s="309"/>
      <c r="H1107" s="309"/>
      <c r="I1107" s="309"/>
      <c r="J1107" s="309"/>
      <c r="K1107" s="309"/>
      <c r="L1107" s="309"/>
    </row>
    <row r="1108" spans="1:12" ht="5.0999999999999996" customHeight="1" x14ac:dyDescent="0.25">
      <c r="A1108" s="104"/>
      <c r="B1108" s="100"/>
      <c r="C1108" s="100"/>
      <c r="D1108" s="100"/>
      <c r="E1108" s="100"/>
      <c r="F1108" s="100"/>
      <c r="G1108" s="100"/>
      <c r="H1108" s="100"/>
      <c r="I1108" s="100"/>
      <c r="J1108" s="100"/>
      <c r="K1108" s="110"/>
      <c r="L1108" s="111"/>
    </row>
    <row r="1109" spans="1:12" ht="18" customHeight="1" x14ac:dyDescent="0.2">
      <c r="A1109" s="303" t="s">
        <v>198</v>
      </c>
      <c r="B1109" s="274"/>
      <c r="C1109" s="274" t="s">
        <v>3</v>
      </c>
      <c r="D1109" s="274"/>
      <c r="E1109" s="275"/>
      <c r="F1109" s="274" t="s">
        <v>4</v>
      </c>
      <c r="G1109" s="274" t="s">
        <v>574</v>
      </c>
      <c r="H1109" s="274"/>
      <c r="I1109" s="275"/>
      <c r="J1109" s="274"/>
      <c r="K1109" s="269" t="s">
        <v>5</v>
      </c>
      <c r="L1109" s="274"/>
    </row>
    <row r="1110" spans="1:12" ht="18" customHeight="1" x14ac:dyDescent="0.2">
      <c r="A1110" s="303"/>
      <c r="B1110" s="262" t="s">
        <v>6</v>
      </c>
      <c r="C1110" s="262" t="s">
        <v>7</v>
      </c>
      <c r="D1110" s="262" t="s">
        <v>8</v>
      </c>
      <c r="E1110" s="262"/>
      <c r="F1110" s="262" t="s">
        <v>6</v>
      </c>
      <c r="G1110" s="262" t="s">
        <v>7</v>
      </c>
      <c r="H1110" s="262" t="s">
        <v>8</v>
      </c>
      <c r="I1110" s="262"/>
      <c r="J1110" s="262" t="s">
        <v>6</v>
      </c>
      <c r="K1110" s="262" t="s">
        <v>7</v>
      </c>
      <c r="L1110" s="262" t="s">
        <v>8</v>
      </c>
    </row>
    <row r="1111" spans="1:12" ht="4.9000000000000004" customHeight="1" x14ac:dyDescent="0.2">
      <c r="A1111" s="112"/>
      <c r="B1111" s="113"/>
      <c r="C1111" s="113"/>
      <c r="D1111" s="113"/>
      <c r="E1111" s="113"/>
      <c r="F1111" s="113"/>
      <c r="G1111" s="113"/>
      <c r="H1111" s="113"/>
      <c r="I1111" s="113"/>
      <c r="J1111" s="113"/>
      <c r="K1111" s="113"/>
      <c r="L1111" s="113"/>
    </row>
    <row r="1112" spans="1:12" ht="4.9000000000000004" customHeight="1" x14ac:dyDescent="0.2">
      <c r="A1112" s="30"/>
      <c r="B1112" s="24"/>
      <c r="C1112" s="24"/>
      <c r="D1112" s="24"/>
      <c r="E1112" s="24"/>
      <c r="F1112" s="24"/>
      <c r="G1112" s="24"/>
      <c r="H1112" s="24"/>
      <c r="I1112" s="24"/>
      <c r="J1112" s="24"/>
      <c r="K1112" s="24"/>
      <c r="L1112" s="24"/>
    </row>
    <row r="1113" spans="1:12" ht="13.9" customHeight="1" x14ac:dyDescent="0.2">
      <c r="A1113" s="277" t="s">
        <v>396</v>
      </c>
      <c r="B1113" s="126">
        <f>SUM(B1114:B1119)</f>
        <v>8096</v>
      </c>
      <c r="C1113" s="126">
        <f>SUM(C1114:C1119)</f>
        <v>3994</v>
      </c>
      <c r="D1113" s="126">
        <f>SUM(D1114:D1119)</f>
        <v>4102</v>
      </c>
      <c r="E1113" s="126"/>
      <c r="F1113" s="126">
        <f>SUM(F1114:F1119)</f>
        <v>5403</v>
      </c>
      <c r="G1113" s="126">
        <f>SUM(G1114:G1119)</f>
        <v>2553</v>
      </c>
      <c r="H1113" s="126">
        <f>SUM(H1114:H1119)</f>
        <v>2850</v>
      </c>
      <c r="I1113" s="126"/>
      <c r="J1113" s="126">
        <f>SUM(J1114:J1119)</f>
        <v>2693</v>
      </c>
      <c r="K1113" s="126">
        <f>SUM(K1114:K1119)</f>
        <v>1441</v>
      </c>
      <c r="L1113" s="126">
        <f>SUM(L1114:L1119)</f>
        <v>1252</v>
      </c>
    </row>
    <row r="1114" spans="1:12" ht="13.9" customHeight="1" x14ac:dyDescent="0.2">
      <c r="A1114" s="45" t="s">
        <v>199</v>
      </c>
      <c r="B1114" s="38">
        <v>2079</v>
      </c>
      <c r="C1114" s="38">
        <v>1030</v>
      </c>
      <c r="D1114" s="38">
        <v>1049</v>
      </c>
      <c r="E1114" s="38"/>
      <c r="F1114" s="38">
        <v>1347</v>
      </c>
      <c r="G1114" s="38">
        <v>650</v>
      </c>
      <c r="H1114" s="38">
        <v>697</v>
      </c>
      <c r="I1114" s="38"/>
      <c r="J1114" s="38">
        <v>732</v>
      </c>
      <c r="K1114" s="38">
        <v>380</v>
      </c>
      <c r="L1114" s="38">
        <v>352</v>
      </c>
    </row>
    <row r="1115" spans="1:12" ht="13.9" customHeight="1" x14ac:dyDescent="0.2">
      <c r="A1115" s="45" t="s">
        <v>200</v>
      </c>
      <c r="B1115" s="38">
        <v>1891</v>
      </c>
      <c r="C1115" s="38">
        <v>977</v>
      </c>
      <c r="D1115" s="38">
        <v>914</v>
      </c>
      <c r="E1115" s="38"/>
      <c r="F1115" s="38">
        <v>1236</v>
      </c>
      <c r="G1115" s="38">
        <v>612</v>
      </c>
      <c r="H1115" s="38">
        <v>624</v>
      </c>
      <c r="I1115" s="38"/>
      <c r="J1115" s="38">
        <v>655</v>
      </c>
      <c r="K1115" s="38">
        <v>365</v>
      </c>
      <c r="L1115" s="38">
        <v>290</v>
      </c>
    </row>
    <row r="1116" spans="1:12" ht="13.9" customHeight="1" x14ac:dyDescent="0.2">
      <c r="A1116" s="45" t="s">
        <v>201</v>
      </c>
      <c r="B1116" s="38">
        <v>1551</v>
      </c>
      <c r="C1116" s="38">
        <v>766</v>
      </c>
      <c r="D1116" s="38">
        <v>785</v>
      </c>
      <c r="E1116" s="38"/>
      <c r="F1116" s="38">
        <v>1077</v>
      </c>
      <c r="G1116" s="38">
        <v>522</v>
      </c>
      <c r="H1116" s="38">
        <v>555</v>
      </c>
      <c r="I1116" s="38"/>
      <c r="J1116" s="38">
        <v>474</v>
      </c>
      <c r="K1116" s="38">
        <v>244</v>
      </c>
      <c r="L1116" s="38">
        <v>230</v>
      </c>
    </row>
    <row r="1117" spans="1:12" ht="13.9" customHeight="1" x14ac:dyDescent="0.2">
      <c r="A1117" s="45" t="s">
        <v>202</v>
      </c>
      <c r="B1117" s="38">
        <v>1174</v>
      </c>
      <c r="C1117" s="38">
        <v>541</v>
      </c>
      <c r="D1117" s="38">
        <v>633</v>
      </c>
      <c r="E1117" s="38"/>
      <c r="F1117" s="38">
        <v>776</v>
      </c>
      <c r="G1117" s="38">
        <v>332</v>
      </c>
      <c r="H1117" s="38">
        <v>444</v>
      </c>
      <c r="I1117" s="38"/>
      <c r="J1117" s="38">
        <v>398</v>
      </c>
      <c r="K1117" s="38">
        <v>209</v>
      </c>
      <c r="L1117" s="38">
        <v>189</v>
      </c>
    </row>
    <row r="1118" spans="1:12" ht="13.9" customHeight="1" x14ac:dyDescent="0.2">
      <c r="A1118" s="45" t="s">
        <v>203</v>
      </c>
      <c r="B1118" s="38">
        <v>739</v>
      </c>
      <c r="C1118" s="38">
        <v>348</v>
      </c>
      <c r="D1118" s="38">
        <v>391</v>
      </c>
      <c r="E1118" s="38"/>
      <c r="F1118" s="38">
        <v>479</v>
      </c>
      <c r="G1118" s="38">
        <v>218</v>
      </c>
      <c r="H1118" s="38">
        <v>261</v>
      </c>
      <c r="I1118" s="38"/>
      <c r="J1118" s="38">
        <v>260</v>
      </c>
      <c r="K1118" s="38">
        <v>130</v>
      </c>
      <c r="L1118" s="38">
        <v>130</v>
      </c>
    </row>
    <row r="1119" spans="1:12" ht="13.9" customHeight="1" x14ac:dyDescent="0.2">
      <c r="A1119" s="45" t="s">
        <v>575</v>
      </c>
      <c r="B1119" s="38">
        <v>662</v>
      </c>
      <c r="C1119" s="38">
        <v>332</v>
      </c>
      <c r="D1119" s="38">
        <v>330</v>
      </c>
      <c r="E1119" s="38"/>
      <c r="F1119" s="38">
        <v>488</v>
      </c>
      <c r="G1119" s="38">
        <v>219</v>
      </c>
      <c r="H1119" s="38">
        <v>269</v>
      </c>
      <c r="I1119" s="38"/>
      <c r="J1119" s="38">
        <v>174</v>
      </c>
      <c r="K1119" s="38">
        <v>113</v>
      </c>
      <c r="L1119" s="38">
        <v>61</v>
      </c>
    </row>
    <row r="1120" spans="1:12" ht="13.9" customHeight="1" x14ac:dyDescent="0.2">
      <c r="A1120" s="277" t="s">
        <v>354</v>
      </c>
      <c r="B1120" s="126">
        <f>SUM(B1121:B1126)</f>
        <v>13524</v>
      </c>
      <c r="C1120" s="126">
        <f>SUM(C1121:C1126)</f>
        <v>6168</v>
      </c>
      <c r="D1120" s="126">
        <f>SUM(D1121:D1126)</f>
        <v>7356</v>
      </c>
      <c r="E1120" s="126"/>
      <c r="F1120" s="126">
        <f>SUM(F1121:F1126)</f>
        <v>12674</v>
      </c>
      <c r="G1120" s="126">
        <f>SUM(G1121:G1126)</f>
        <v>5705</v>
      </c>
      <c r="H1120" s="126">
        <f>SUM(H1121:H1126)</f>
        <v>6969</v>
      </c>
      <c r="I1120" s="126"/>
      <c r="J1120" s="126">
        <f>SUM(J1121:J1126)</f>
        <v>850</v>
      </c>
      <c r="K1120" s="126">
        <f>SUM(K1121:K1126)</f>
        <v>463</v>
      </c>
      <c r="L1120" s="126">
        <f>SUM(L1121:L1126)</f>
        <v>387</v>
      </c>
    </row>
    <row r="1121" spans="1:12" ht="13.9" customHeight="1" x14ac:dyDescent="0.2">
      <c r="A1121" s="45" t="s">
        <v>199</v>
      </c>
      <c r="B1121" s="38">
        <v>3651</v>
      </c>
      <c r="C1121" s="38">
        <v>1796</v>
      </c>
      <c r="D1121" s="38">
        <v>1855</v>
      </c>
      <c r="E1121" s="38"/>
      <c r="F1121" s="38">
        <v>3413</v>
      </c>
      <c r="G1121" s="38">
        <v>1661</v>
      </c>
      <c r="H1121" s="38">
        <v>1752</v>
      </c>
      <c r="I1121" s="38"/>
      <c r="J1121" s="38">
        <v>238</v>
      </c>
      <c r="K1121" s="38">
        <v>135</v>
      </c>
      <c r="L1121" s="38">
        <v>103</v>
      </c>
    </row>
    <row r="1122" spans="1:12" ht="13.9" customHeight="1" x14ac:dyDescent="0.2">
      <c r="A1122" s="45" t="s">
        <v>200</v>
      </c>
      <c r="B1122" s="38">
        <v>3002</v>
      </c>
      <c r="C1122" s="38">
        <v>1365</v>
      </c>
      <c r="D1122" s="38">
        <v>1637</v>
      </c>
      <c r="E1122" s="38"/>
      <c r="F1122" s="38">
        <v>2799</v>
      </c>
      <c r="G1122" s="38">
        <v>1260</v>
      </c>
      <c r="H1122" s="38">
        <v>1539</v>
      </c>
      <c r="I1122" s="38"/>
      <c r="J1122" s="38">
        <v>203</v>
      </c>
      <c r="K1122" s="38">
        <v>105</v>
      </c>
      <c r="L1122" s="38">
        <v>98</v>
      </c>
    </row>
    <row r="1123" spans="1:12" ht="13.9" customHeight="1" x14ac:dyDescent="0.2">
      <c r="A1123" s="45" t="s">
        <v>201</v>
      </c>
      <c r="B1123" s="38">
        <v>2688</v>
      </c>
      <c r="C1123" s="38">
        <v>1204</v>
      </c>
      <c r="D1123" s="38">
        <v>1484</v>
      </c>
      <c r="E1123" s="38"/>
      <c r="F1123" s="38">
        <v>2533</v>
      </c>
      <c r="G1123" s="38">
        <v>1137</v>
      </c>
      <c r="H1123" s="38">
        <v>1396</v>
      </c>
      <c r="I1123" s="38"/>
      <c r="J1123" s="38">
        <v>155</v>
      </c>
      <c r="K1123" s="38">
        <v>67</v>
      </c>
      <c r="L1123" s="38">
        <v>88</v>
      </c>
    </row>
    <row r="1124" spans="1:12" ht="13.9" customHeight="1" x14ac:dyDescent="0.2">
      <c r="A1124" s="45" t="s">
        <v>202</v>
      </c>
      <c r="B1124" s="38">
        <v>1850</v>
      </c>
      <c r="C1124" s="38">
        <v>809</v>
      </c>
      <c r="D1124" s="38">
        <v>1041</v>
      </c>
      <c r="E1124" s="38"/>
      <c r="F1124" s="38">
        <v>1755</v>
      </c>
      <c r="G1124" s="38">
        <v>753</v>
      </c>
      <c r="H1124" s="38">
        <v>1002</v>
      </c>
      <c r="I1124" s="38"/>
      <c r="J1124" s="38">
        <v>95</v>
      </c>
      <c r="K1124" s="38">
        <v>56</v>
      </c>
      <c r="L1124" s="38">
        <v>39</v>
      </c>
    </row>
    <row r="1125" spans="1:12" ht="13.9" customHeight="1" x14ac:dyDescent="0.2">
      <c r="A1125" s="45" t="s">
        <v>203</v>
      </c>
      <c r="B1125" s="38">
        <v>1214</v>
      </c>
      <c r="C1125" s="38">
        <v>519</v>
      </c>
      <c r="D1125" s="38">
        <v>695</v>
      </c>
      <c r="E1125" s="38"/>
      <c r="F1125" s="38">
        <v>1113</v>
      </c>
      <c r="G1125" s="38">
        <v>459</v>
      </c>
      <c r="H1125" s="38">
        <v>654</v>
      </c>
      <c r="I1125" s="38"/>
      <c r="J1125" s="38">
        <v>101</v>
      </c>
      <c r="K1125" s="38">
        <v>60</v>
      </c>
      <c r="L1125" s="38">
        <v>41</v>
      </c>
    </row>
    <row r="1126" spans="1:12" ht="13.9" customHeight="1" x14ac:dyDescent="0.2">
      <c r="A1126" s="45" t="s">
        <v>575</v>
      </c>
      <c r="B1126" s="6">
        <v>1119</v>
      </c>
      <c r="C1126" s="6">
        <v>475</v>
      </c>
      <c r="D1126" s="6">
        <v>644</v>
      </c>
      <c r="E1126" s="6"/>
      <c r="F1126" s="6">
        <v>1061</v>
      </c>
      <c r="G1126" s="6">
        <v>435</v>
      </c>
      <c r="H1126" s="6">
        <v>626</v>
      </c>
      <c r="I1126" s="6"/>
      <c r="J1126" s="6">
        <v>58</v>
      </c>
      <c r="K1126" s="6">
        <v>40</v>
      </c>
      <c r="L1126" s="6">
        <v>18</v>
      </c>
    </row>
    <row r="1127" spans="1:12" ht="13.9" customHeight="1" x14ac:dyDescent="0.2">
      <c r="A1127" s="277" t="s">
        <v>281</v>
      </c>
      <c r="B1127" s="126">
        <f>SUM(B1128:B1133)</f>
        <v>2640</v>
      </c>
      <c r="C1127" s="126">
        <f>SUM(C1128:C1133)</f>
        <v>1323</v>
      </c>
      <c r="D1127" s="126">
        <f>SUM(D1128:D1133)</f>
        <v>1317</v>
      </c>
      <c r="E1127" s="126"/>
      <c r="F1127" s="126">
        <f>SUM(F1128:F1133)</f>
        <v>1633</v>
      </c>
      <c r="G1127" s="126">
        <f>SUM(G1128:G1133)</f>
        <v>768</v>
      </c>
      <c r="H1127" s="126">
        <f>SUM(H1128:H1133)</f>
        <v>865</v>
      </c>
      <c r="I1127" s="126"/>
      <c r="J1127" s="126">
        <f>SUM(J1128:J1133)</f>
        <v>1007</v>
      </c>
      <c r="K1127" s="126">
        <f>SUM(K1128:K1133)</f>
        <v>555</v>
      </c>
      <c r="L1127" s="126">
        <f>SUM(L1128:L1133)</f>
        <v>452</v>
      </c>
    </row>
    <row r="1128" spans="1:12" ht="13.9" customHeight="1" x14ac:dyDescent="0.2">
      <c r="A1128" s="45" t="s">
        <v>199</v>
      </c>
      <c r="B1128" s="38">
        <v>774</v>
      </c>
      <c r="C1128" s="38">
        <v>380</v>
      </c>
      <c r="D1128" s="38">
        <v>394</v>
      </c>
      <c r="E1128" s="38"/>
      <c r="F1128" s="38">
        <v>459</v>
      </c>
      <c r="G1128" s="38">
        <v>204</v>
      </c>
      <c r="H1128" s="38">
        <v>255</v>
      </c>
      <c r="I1128" s="38"/>
      <c r="J1128" s="38">
        <v>315</v>
      </c>
      <c r="K1128" s="38">
        <v>176</v>
      </c>
      <c r="L1128" s="38">
        <v>139</v>
      </c>
    </row>
    <row r="1129" spans="1:12" ht="13.9" customHeight="1" x14ac:dyDescent="0.2">
      <c r="A1129" s="45" t="s">
        <v>200</v>
      </c>
      <c r="B1129" s="38">
        <v>670</v>
      </c>
      <c r="C1129" s="38">
        <v>342</v>
      </c>
      <c r="D1129" s="38">
        <v>328</v>
      </c>
      <c r="E1129" s="38"/>
      <c r="F1129" s="38">
        <v>394</v>
      </c>
      <c r="G1129" s="38">
        <v>189</v>
      </c>
      <c r="H1129" s="38">
        <v>205</v>
      </c>
      <c r="I1129" s="38"/>
      <c r="J1129" s="38">
        <v>276</v>
      </c>
      <c r="K1129" s="38">
        <v>153</v>
      </c>
      <c r="L1129" s="38">
        <v>123</v>
      </c>
    </row>
    <row r="1130" spans="1:12" ht="13.9" customHeight="1" x14ac:dyDescent="0.2">
      <c r="A1130" s="45" t="s">
        <v>201</v>
      </c>
      <c r="B1130" s="38">
        <v>465</v>
      </c>
      <c r="C1130" s="38">
        <v>245</v>
      </c>
      <c r="D1130" s="38">
        <v>220</v>
      </c>
      <c r="E1130" s="38"/>
      <c r="F1130" s="38">
        <v>293</v>
      </c>
      <c r="G1130" s="38">
        <v>143</v>
      </c>
      <c r="H1130" s="38">
        <v>150</v>
      </c>
      <c r="I1130" s="38"/>
      <c r="J1130" s="38">
        <v>172</v>
      </c>
      <c r="K1130" s="38">
        <v>102</v>
      </c>
      <c r="L1130" s="38">
        <v>70</v>
      </c>
    </row>
    <row r="1131" spans="1:12" ht="13.9" customHeight="1" x14ac:dyDescent="0.2">
      <c r="A1131" s="45" t="s">
        <v>202</v>
      </c>
      <c r="B1131" s="38">
        <v>333</v>
      </c>
      <c r="C1131" s="38">
        <v>163</v>
      </c>
      <c r="D1131" s="38">
        <v>170</v>
      </c>
      <c r="E1131" s="38"/>
      <c r="F1131" s="38">
        <v>204</v>
      </c>
      <c r="G1131" s="38">
        <v>96</v>
      </c>
      <c r="H1131" s="38">
        <v>108</v>
      </c>
      <c r="I1131" s="38"/>
      <c r="J1131" s="38">
        <v>129</v>
      </c>
      <c r="K1131" s="38">
        <v>67</v>
      </c>
      <c r="L1131" s="38">
        <v>62</v>
      </c>
    </row>
    <row r="1132" spans="1:12" ht="13.9" customHeight="1" x14ac:dyDescent="0.2">
      <c r="A1132" s="45" t="s">
        <v>203</v>
      </c>
      <c r="B1132" s="38">
        <v>188</v>
      </c>
      <c r="C1132" s="38">
        <v>79</v>
      </c>
      <c r="D1132" s="38">
        <v>109</v>
      </c>
      <c r="E1132" s="38"/>
      <c r="F1132" s="38">
        <v>132</v>
      </c>
      <c r="G1132" s="38">
        <v>50</v>
      </c>
      <c r="H1132" s="38">
        <v>82</v>
      </c>
      <c r="I1132" s="38"/>
      <c r="J1132" s="38">
        <v>56</v>
      </c>
      <c r="K1132" s="38">
        <v>29</v>
      </c>
      <c r="L1132" s="38">
        <v>27</v>
      </c>
    </row>
    <row r="1133" spans="1:12" ht="13.9" customHeight="1" x14ac:dyDescent="0.2">
      <c r="A1133" s="45" t="s">
        <v>575</v>
      </c>
      <c r="B1133" s="38">
        <v>210</v>
      </c>
      <c r="C1133" s="38">
        <v>114</v>
      </c>
      <c r="D1133" s="38">
        <v>96</v>
      </c>
      <c r="E1133" s="38"/>
      <c r="F1133" s="38">
        <v>151</v>
      </c>
      <c r="G1133" s="38">
        <v>86</v>
      </c>
      <c r="H1133" s="38">
        <v>65</v>
      </c>
      <c r="I1133" s="38"/>
      <c r="J1133" s="38">
        <v>59</v>
      </c>
      <c r="K1133" s="38">
        <v>28</v>
      </c>
      <c r="L1133" s="38">
        <v>31</v>
      </c>
    </row>
    <row r="1134" spans="1:12" ht="13.9" customHeight="1" x14ac:dyDescent="0.2">
      <c r="A1134" s="277" t="s">
        <v>282</v>
      </c>
      <c r="B1134" s="126">
        <f>SUM(B1135:B1140)</f>
        <v>4232</v>
      </c>
      <c r="C1134" s="126">
        <f>SUM(C1135:C1140)</f>
        <v>2123</v>
      </c>
      <c r="D1134" s="126">
        <f>SUM(D1135:D1140)</f>
        <v>2109</v>
      </c>
      <c r="E1134" s="126"/>
      <c r="F1134" s="126">
        <f>SUM(F1135:F1140)</f>
        <v>2958</v>
      </c>
      <c r="G1134" s="126">
        <f>SUM(G1135:G1140)</f>
        <v>1403</v>
      </c>
      <c r="H1134" s="126">
        <f>SUM(H1135:H1140)</f>
        <v>1555</v>
      </c>
      <c r="I1134" s="126"/>
      <c r="J1134" s="126">
        <f>SUM(J1135:J1140)</f>
        <v>1274</v>
      </c>
      <c r="K1134" s="126">
        <f>SUM(K1135:K1140)</f>
        <v>720</v>
      </c>
      <c r="L1134" s="126">
        <f>SUM(L1135:L1140)</f>
        <v>554</v>
      </c>
    </row>
    <row r="1135" spans="1:12" ht="13.9" customHeight="1" x14ac:dyDescent="0.2">
      <c r="A1135" s="45" t="s">
        <v>199</v>
      </c>
      <c r="B1135" s="38">
        <v>1149</v>
      </c>
      <c r="C1135" s="38">
        <v>623</v>
      </c>
      <c r="D1135" s="38">
        <v>526</v>
      </c>
      <c r="E1135" s="38"/>
      <c r="F1135" s="38">
        <v>774</v>
      </c>
      <c r="G1135" s="38">
        <v>407</v>
      </c>
      <c r="H1135" s="38">
        <v>367</v>
      </c>
      <c r="I1135" s="38"/>
      <c r="J1135" s="38">
        <v>375</v>
      </c>
      <c r="K1135" s="38">
        <v>216</v>
      </c>
      <c r="L1135" s="38">
        <v>159</v>
      </c>
    </row>
    <row r="1136" spans="1:12" ht="13.9" customHeight="1" x14ac:dyDescent="0.2">
      <c r="A1136" s="45" t="s">
        <v>200</v>
      </c>
      <c r="B1136" s="38">
        <v>1035</v>
      </c>
      <c r="C1136" s="38">
        <v>511</v>
      </c>
      <c r="D1136" s="38">
        <v>524</v>
      </c>
      <c r="E1136" s="38"/>
      <c r="F1136" s="38">
        <v>701</v>
      </c>
      <c r="G1136" s="38">
        <v>319</v>
      </c>
      <c r="H1136" s="38">
        <v>382</v>
      </c>
      <c r="I1136" s="38"/>
      <c r="J1136" s="38">
        <v>334</v>
      </c>
      <c r="K1136" s="38">
        <v>192</v>
      </c>
      <c r="L1136" s="38">
        <v>142</v>
      </c>
    </row>
    <row r="1137" spans="1:12" ht="13.9" customHeight="1" x14ac:dyDescent="0.2">
      <c r="A1137" s="45" t="s">
        <v>201</v>
      </c>
      <c r="B1137" s="38">
        <v>742</v>
      </c>
      <c r="C1137" s="38">
        <v>364</v>
      </c>
      <c r="D1137" s="38">
        <v>378</v>
      </c>
      <c r="E1137" s="38"/>
      <c r="F1137" s="38">
        <v>534</v>
      </c>
      <c r="G1137" s="38">
        <v>258</v>
      </c>
      <c r="H1137" s="38">
        <v>276</v>
      </c>
      <c r="I1137" s="38"/>
      <c r="J1137" s="38">
        <v>208</v>
      </c>
      <c r="K1137" s="38">
        <v>106</v>
      </c>
      <c r="L1137" s="38">
        <v>102</v>
      </c>
    </row>
    <row r="1138" spans="1:12" ht="13.9" customHeight="1" x14ac:dyDescent="0.2">
      <c r="A1138" s="45" t="s">
        <v>202</v>
      </c>
      <c r="B1138" s="38">
        <v>604</v>
      </c>
      <c r="C1138" s="38">
        <v>282</v>
      </c>
      <c r="D1138" s="38">
        <v>322</v>
      </c>
      <c r="E1138" s="38"/>
      <c r="F1138" s="38">
        <v>440</v>
      </c>
      <c r="G1138" s="38">
        <v>200</v>
      </c>
      <c r="H1138" s="38">
        <v>240</v>
      </c>
      <c r="I1138" s="38"/>
      <c r="J1138" s="38">
        <v>164</v>
      </c>
      <c r="K1138" s="38">
        <v>82</v>
      </c>
      <c r="L1138" s="38">
        <v>82</v>
      </c>
    </row>
    <row r="1139" spans="1:12" ht="13.9" customHeight="1" x14ac:dyDescent="0.2">
      <c r="A1139" s="45" t="s">
        <v>203</v>
      </c>
      <c r="B1139" s="38">
        <v>389</v>
      </c>
      <c r="C1139" s="38">
        <v>174</v>
      </c>
      <c r="D1139" s="38">
        <v>215</v>
      </c>
      <c r="E1139" s="38"/>
      <c r="F1139" s="38">
        <v>270</v>
      </c>
      <c r="G1139" s="38">
        <v>108</v>
      </c>
      <c r="H1139" s="38">
        <v>162</v>
      </c>
      <c r="I1139" s="38"/>
      <c r="J1139" s="38">
        <v>119</v>
      </c>
      <c r="K1139" s="38">
        <v>66</v>
      </c>
      <c r="L1139" s="38">
        <v>53</v>
      </c>
    </row>
    <row r="1140" spans="1:12" ht="13.9" customHeight="1" x14ac:dyDescent="0.2">
      <c r="A1140" s="75" t="s">
        <v>575</v>
      </c>
      <c r="B1140" s="38">
        <v>313</v>
      </c>
      <c r="C1140" s="38">
        <v>169</v>
      </c>
      <c r="D1140" s="38">
        <v>144</v>
      </c>
      <c r="E1140" s="38"/>
      <c r="F1140" s="38">
        <v>239</v>
      </c>
      <c r="G1140" s="38">
        <v>111</v>
      </c>
      <c r="H1140" s="38">
        <v>128</v>
      </c>
      <c r="I1140" s="38"/>
      <c r="J1140" s="38">
        <v>74</v>
      </c>
      <c r="K1140" s="38">
        <v>58</v>
      </c>
      <c r="L1140" s="38">
        <v>16</v>
      </c>
    </row>
    <row r="1141" spans="1:12" ht="13.9" customHeight="1" x14ac:dyDescent="0.2">
      <c r="A1141" s="277" t="s">
        <v>283</v>
      </c>
      <c r="B1141" s="126">
        <f>SUM(B1142:B1147)</f>
        <v>5702</v>
      </c>
      <c r="C1141" s="126">
        <f>SUM(C1142:C1147)</f>
        <v>2777</v>
      </c>
      <c r="D1141" s="126">
        <f>SUM(D1142:D1147)</f>
        <v>2925</v>
      </c>
      <c r="E1141" s="126"/>
      <c r="F1141" s="126">
        <f>SUM(F1142:F1147)</f>
        <v>3340</v>
      </c>
      <c r="G1141" s="126">
        <f>SUM(G1142:G1147)</f>
        <v>1520</v>
      </c>
      <c r="H1141" s="126">
        <f>SUM(H1142:H1147)</f>
        <v>1820</v>
      </c>
      <c r="I1141" s="126"/>
      <c r="J1141" s="126">
        <f>SUM(J1142:J1147)</f>
        <v>2362</v>
      </c>
      <c r="K1141" s="126">
        <f>SUM(K1142:K1147)</f>
        <v>1257</v>
      </c>
      <c r="L1141" s="126">
        <f>SUM(L1142:L1147)</f>
        <v>1105</v>
      </c>
    </row>
    <row r="1142" spans="1:12" ht="13.9" customHeight="1" x14ac:dyDescent="0.2">
      <c r="A1142" s="45" t="s">
        <v>199</v>
      </c>
      <c r="B1142" s="38">
        <v>1604</v>
      </c>
      <c r="C1142" s="38">
        <v>788</v>
      </c>
      <c r="D1142" s="38">
        <v>816</v>
      </c>
      <c r="E1142" s="38"/>
      <c r="F1142" s="38">
        <v>938</v>
      </c>
      <c r="G1142" s="38">
        <v>431</v>
      </c>
      <c r="H1142" s="38">
        <v>507</v>
      </c>
      <c r="I1142" s="38"/>
      <c r="J1142" s="38">
        <v>666</v>
      </c>
      <c r="K1142" s="38">
        <v>357</v>
      </c>
      <c r="L1142" s="38">
        <v>309</v>
      </c>
    </row>
    <row r="1143" spans="1:12" ht="13.9" customHeight="1" x14ac:dyDescent="0.2">
      <c r="A1143" s="45" t="s">
        <v>200</v>
      </c>
      <c r="B1143" s="38">
        <v>1260</v>
      </c>
      <c r="C1143" s="38">
        <v>647</v>
      </c>
      <c r="D1143" s="38">
        <v>613</v>
      </c>
      <c r="E1143" s="38"/>
      <c r="F1143" s="38">
        <v>708</v>
      </c>
      <c r="G1143" s="38">
        <v>354</v>
      </c>
      <c r="H1143" s="38">
        <v>354</v>
      </c>
      <c r="I1143" s="38"/>
      <c r="J1143" s="38">
        <v>552</v>
      </c>
      <c r="K1143" s="38">
        <v>293</v>
      </c>
      <c r="L1143" s="38">
        <v>259</v>
      </c>
    </row>
    <row r="1144" spans="1:12" ht="13.9" customHeight="1" x14ac:dyDescent="0.2">
      <c r="A1144" s="45" t="s">
        <v>201</v>
      </c>
      <c r="B1144" s="38">
        <v>1058</v>
      </c>
      <c r="C1144" s="38">
        <v>543</v>
      </c>
      <c r="D1144" s="38">
        <v>515</v>
      </c>
      <c r="E1144" s="38"/>
      <c r="F1144" s="38">
        <v>616</v>
      </c>
      <c r="G1144" s="38">
        <v>298</v>
      </c>
      <c r="H1144" s="38">
        <v>318</v>
      </c>
      <c r="I1144" s="38"/>
      <c r="J1144" s="38">
        <v>442</v>
      </c>
      <c r="K1144" s="38">
        <v>245</v>
      </c>
      <c r="L1144" s="38">
        <v>197</v>
      </c>
    </row>
    <row r="1145" spans="1:12" ht="13.9" customHeight="1" x14ac:dyDescent="0.2">
      <c r="A1145" s="45" t="s">
        <v>202</v>
      </c>
      <c r="B1145" s="38">
        <v>805</v>
      </c>
      <c r="C1145" s="38">
        <v>354</v>
      </c>
      <c r="D1145" s="38">
        <v>451</v>
      </c>
      <c r="E1145" s="38"/>
      <c r="F1145" s="38">
        <v>502</v>
      </c>
      <c r="G1145" s="38">
        <v>207</v>
      </c>
      <c r="H1145" s="38">
        <v>295</v>
      </c>
      <c r="I1145" s="38"/>
      <c r="J1145" s="38">
        <v>303</v>
      </c>
      <c r="K1145" s="38">
        <v>147</v>
      </c>
      <c r="L1145" s="38">
        <v>156</v>
      </c>
    </row>
    <row r="1146" spans="1:12" ht="13.9" customHeight="1" x14ac:dyDescent="0.2">
      <c r="A1146" s="45" t="s">
        <v>203</v>
      </c>
      <c r="B1146" s="38">
        <v>535</v>
      </c>
      <c r="C1146" s="38">
        <v>240</v>
      </c>
      <c r="D1146" s="38">
        <v>295</v>
      </c>
      <c r="E1146" s="38"/>
      <c r="F1146" s="38">
        <v>320</v>
      </c>
      <c r="G1146" s="38">
        <v>121</v>
      </c>
      <c r="H1146" s="38">
        <v>199</v>
      </c>
      <c r="I1146" s="38"/>
      <c r="J1146" s="38">
        <v>215</v>
      </c>
      <c r="K1146" s="38">
        <v>119</v>
      </c>
      <c r="L1146" s="38">
        <v>96</v>
      </c>
    </row>
    <row r="1147" spans="1:12" ht="13.9" customHeight="1" x14ac:dyDescent="0.2">
      <c r="A1147" s="45" t="s">
        <v>575</v>
      </c>
      <c r="B1147" s="38">
        <v>440</v>
      </c>
      <c r="C1147" s="38">
        <v>205</v>
      </c>
      <c r="D1147" s="38">
        <v>235</v>
      </c>
      <c r="E1147" s="38"/>
      <c r="F1147" s="38">
        <v>256</v>
      </c>
      <c r="G1147" s="38">
        <v>109</v>
      </c>
      <c r="H1147" s="38">
        <v>147</v>
      </c>
      <c r="I1147" s="38"/>
      <c r="J1147" s="38">
        <v>184</v>
      </c>
      <c r="K1147" s="38">
        <v>96</v>
      </c>
      <c r="L1147" s="38">
        <v>88</v>
      </c>
    </row>
    <row r="1148" spans="1:12" ht="5.0999999999999996" customHeight="1" x14ac:dyDescent="0.2">
      <c r="A1148" s="114"/>
      <c r="B1148" s="93"/>
      <c r="C1148" s="93"/>
      <c r="D1148" s="93"/>
      <c r="E1148" s="93"/>
      <c r="F1148" s="93"/>
      <c r="G1148" s="93"/>
      <c r="H1148" s="93"/>
      <c r="I1148" s="93"/>
      <c r="J1148" s="93"/>
      <c r="K1148" s="93"/>
      <c r="L1148" s="93"/>
    </row>
    <row r="1149" spans="1:12" ht="42.75" customHeight="1" x14ac:dyDescent="0.2">
      <c r="A1149" s="45"/>
      <c r="B1149" s="38"/>
      <c r="C1149" s="38"/>
      <c r="D1149" s="38"/>
      <c r="E1149" s="38"/>
      <c r="F1149" s="38"/>
      <c r="G1149" s="38"/>
      <c r="H1149" s="38"/>
      <c r="I1149" s="38"/>
      <c r="J1149" s="38"/>
      <c r="K1149" s="38"/>
      <c r="L1149" s="38"/>
    </row>
    <row r="1150" spans="1:12" ht="42.75" customHeight="1" x14ac:dyDescent="0.2">
      <c r="A1150" s="45"/>
      <c r="B1150" s="38"/>
      <c r="C1150" s="38"/>
      <c r="D1150" s="38"/>
      <c r="E1150" s="38"/>
      <c r="F1150" s="38"/>
      <c r="G1150" s="38"/>
      <c r="H1150" s="38"/>
      <c r="I1150" s="38"/>
      <c r="J1150" s="38"/>
      <c r="K1150" s="38"/>
      <c r="L1150" s="38"/>
    </row>
    <row r="1151" spans="1:12" ht="42.75" customHeight="1" x14ac:dyDescent="0.2">
      <c r="A1151" s="45"/>
      <c r="B1151" s="38"/>
      <c r="C1151" s="38"/>
      <c r="D1151" s="38"/>
      <c r="E1151" s="38"/>
      <c r="F1151" s="38"/>
      <c r="G1151" s="38"/>
      <c r="H1151" s="38"/>
      <c r="I1151" s="38"/>
      <c r="J1151" s="38"/>
      <c r="K1151" s="38"/>
      <c r="L1151" s="38"/>
    </row>
    <row r="1152" spans="1:12" ht="42.75" customHeight="1" x14ac:dyDescent="0.2">
      <c r="A1152" s="45"/>
      <c r="B1152" s="38"/>
      <c r="C1152" s="38"/>
      <c r="D1152" s="38"/>
      <c r="E1152" s="38"/>
      <c r="F1152" s="38"/>
      <c r="G1152" s="38"/>
      <c r="H1152" s="38"/>
      <c r="I1152" s="38"/>
      <c r="J1152" s="38"/>
      <c r="K1152" s="38"/>
      <c r="L1152" s="38"/>
    </row>
    <row r="1153" spans="1:12" ht="42.75" customHeight="1" x14ac:dyDescent="0.2">
      <c r="A1153" s="45"/>
      <c r="B1153" s="38"/>
      <c r="C1153" s="38"/>
      <c r="D1153" s="38"/>
      <c r="E1153" s="38"/>
      <c r="F1153" s="38"/>
      <c r="G1153" s="38"/>
      <c r="H1153" s="38"/>
      <c r="I1153" s="38"/>
      <c r="J1153" s="38"/>
      <c r="K1153" s="38"/>
      <c r="L1153" s="38"/>
    </row>
    <row r="1154" spans="1:12" ht="42.75" customHeight="1" x14ac:dyDescent="0.2">
      <c r="A1154" s="45"/>
      <c r="B1154" s="38"/>
      <c r="C1154" s="38"/>
      <c r="D1154" s="38"/>
      <c r="E1154" s="38"/>
      <c r="F1154" s="38"/>
      <c r="G1154" s="38"/>
      <c r="H1154" s="38"/>
      <c r="I1154" s="38"/>
      <c r="J1154" s="38"/>
      <c r="K1154" s="38"/>
      <c r="L1154" s="38"/>
    </row>
    <row r="1155" spans="1:12" ht="15" customHeight="1" x14ac:dyDescent="0.2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0"/>
    </row>
    <row r="1156" spans="1:12" ht="15" customHeight="1" x14ac:dyDescent="0.25">
      <c r="A1156" s="1"/>
      <c r="B1156" s="1"/>
      <c r="C1156" s="301" t="s">
        <v>384</v>
      </c>
      <c r="D1156" s="301"/>
      <c r="E1156" s="301"/>
      <c r="F1156" s="301"/>
      <c r="G1156" s="301"/>
      <c r="H1156" s="301"/>
      <c r="I1156" s="301"/>
      <c r="J1156" s="301"/>
      <c r="K1156" s="301"/>
      <c r="L1156" s="301"/>
    </row>
    <row r="1157" spans="1:12" ht="5.0999999999999996" customHeight="1" x14ac:dyDescent="0.25">
      <c r="A1157" s="85"/>
      <c r="B1157" s="85"/>
      <c r="C1157" s="99"/>
      <c r="D1157" s="99"/>
      <c r="E1157" s="99"/>
      <c r="F1157" s="99"/>
      <c r="G1157" s="99"/>
      <c r="H1157" s="99"/>
      <c r="I1157" s="99"/>
      <c r="J1157" s="99"/>
      <c r="K1157" s="99"/>
      <c r="L1157" s="106"/>
    </row>
    <row r="1158" spans="1:12" ht="5.0999999999999996" customHeight="1" x14ac:dyDescent="0.2">
      <c r="A1158" s="61"/>
      <c r="B1158" s="61"/>
      <c r="C1158" s="61"/>
      <c r="D1158" s="61"/>
      <c r="E1158" s="61"/>
      <c r="F1158" s="61"/>
      <c r="G1158" s="61"/>
      <c r="H1158" s="61"/>
      <c r="I1158" s="61"/>
      <c r="J1158" s="61"/>
      <c r="K1158" s="61"/>
      <c r="L1158" s="61"/>
    </row>
    <row r="1159" spans="1:12" ht="15" customHeight="1" x14ac:dyDescent="0.2">
      <c r="A1159" s="84" t="s">
        <v>499</v>
      </c>
      <c r="B1159" s="15"/>
      <c r="C1159" s="15"/>
      <c r="D1159" s="15"/>
      <c r="E1159" s="15"/>
      <c r="F1159" s="15"/>
      <c r="G1159" s="15"/>
      <c r="H1159" s="15"/>
      <c r="I1159" s="15"/>
      <c r="J1159" s="15"/>
      <c r="K1159" s="15"/>
      <c r="L1159" s="22"/>
    </row>
    <row r="1160" spans="1:12" ht="15" customHeight="1" x14ac:dyDescent="0.2">
      <c r="A1160" s="84" t="s">
        <v>502</v>
      </c>
      <c r="B1160" s="15"/>
      <c r="C1160" s="15"/>
      <c r="D1160" s="15"/>
      <c r="E1160" s="15"/>
      <c r="F1160" s="15"/>
      <c r="G1160" s="60"/>
      <c r="H1160" s="60"/>
      <c r="I1160" s="60"/>
      <c r="J1160" s="60"/>
      <c r="K1160" s="60"/>
      <c r="L1160" s="23"/>
    </row>
    <row r="1161" spans="1:12" ht="15" customHeight="1" x14ac:dyDescent="0.2">
      <c r="A1161" s="3"/>
      <c r="B1161" s="15"/>
      <c r="C1161" s="15"/>
      <c r="D1161" s="15"/>
      <c r="E1161" s="15"/>
      <c r="F1161" s="15"/>
      <c r="G1161" s="60"/>
      <c r="H1161" s="60"/>
      <c r="I1161" s="60"/>
      <c r="J1161" s="60"/>
      <c r="K1161" s="60"/>
      <c r="L1161" s="40" t="s">
        <v>1</v>
      </c>
    </row>
    <row r="1162" spans="1:12" ht="5.0999999999999996" customHeight="1" x14ac:dyDescent="0.25">
      <c r="A1162" s="109"/>
      <c r="B1162" s="109"/>
      <c r="C1162" s="109"/>
      <c r="D1162" s="309"/>
      <c r="E1162" s="309"/>
      <c r="F1162" s="309"/>
      <c r="G1162" s="309"/>
      <c r="H1162" s="309"/>
      <c r="I1162" s="309"/>
      <c r="J1162" s="309"/>
      <c r="K1162" s="309"/>
      <c r="L1162" s="309"/>
    </row>
    <row r="1163" spans="1:12" ht="5.0999999999999996" customHeight="1" x14ac:dyDescent="0.25">
      <c r="A1163" s="104"/>
      <c r="B1163" s="100"/>
      <c r="C1163" s="100"/>
      <c r="D1163" s="100"/>
      <c r="E1163" s="100"/>
      <c r="F1163" s="100"/>
      <c r="G1163" s="100"/>
      <c r="H1163" s="100"/>
      <c r="I1163" s="100"/>
      <c r="J1163" s="100"/>
      <c r="K1163" s="110"/>
      <c r="L1163" s="111"/>
    </row>
    <row r="1164" spans="1:12" ht="18" customHeight="1" x14ac:dyDescent="0.2">
      <c r="A1164" s="303" t="s">
        <v>198</v>
      </c>
      <c r="B1164" s="274"/>
      <c r="C1164" s="274" t="s">
        <v>3</v>
      </c>
      <c r="D1164" s="274"/>
      <c r="E1164" s="275"/>
      <c r="F1164" s="274" t="s">
        <v>4</v>
      </c>
      <c r="G1164" s="274" t="s">
        <v>574</v>
      </c>
      <c r="H1164" s="274"/>
      <c r="I1164" s="275"/>
      <c r="J1164" s="274"/>
      <c r="K1164" s="269" t="s">
        <v>5</v>
      </c>
      <c r="L1164" s="274"/>
    </row>
    <row r="1165" spans="1:12" ht="18" customHeight="1" x14ac:dyDescent="0.2">
      <c r="A1165" s="303"/>
      <c r="B1165" s="262" t="s">
        <v>6</v>
      </c>
      <c r="C1165" s="262" t="s">
        <v>7</v>
      </c>
      <c r="D1165" s="262" t="s">
        <v>8</v>
      </c>
      <c r="E1165" s="262"/>
      <c r="F1165" s="262" t="s">
        <v>6</v>
      </c>
      <c r="G1165" s="262" t="s">
        <v>7</v>
      </c>
      <c r="H1165" s="262" t="s">
        <v>8</v>
      </c>
      <c r="I1165" s="262"/>
      <c r="J1165" s="262" t="s">
        <v>6</v>
      </c>
      <c r="K1165" s="262" t="s">
        <v>7</v>
      </c>
      <c r="L1165" s="262" t="s">
        <v>8</v>
      </c>
    </row>
    <row r="1166" spans="1:12" ht="5.0999999999999996" customHeight="1" x14ac:dyDescent="0.2">
      <c r="A1166" s="112"/>
      <c r="B1166" s="113"/>
      <c r="C1166" s="113"/>
      <c r="D1166" s="113"/>
      <c r="E1166" s="113"/>
      <c r="F1166" s="113"/>
      <c r="G1166" s="113"/>
      <c r="H1166" s="113"/>
      <c r="I1166" s="113"/>
      <c r="J1166" s="113"/>
      <c r="K1166" s="113"/>
      <c r="L1166" s="113"/>
    </row>
    <row r="1167" spans="1:12" ht="5.0999999999999996" customHeight="1" x14ac:dyDescent="0.2">
      <c r="A1167" s="30"/>
      <c r="B1167" s="24"/>
      <c r="C1167" s="24"/>
      <c r="D1167" s="24"/>
      <c r="E1167" s="24"/>
      <c r="F1167" s="24"/>
      <c r="G1167" s="24"/>
      <c r="H1167" s="24"/>
      <c r="I1167" s="24"/>
      <c r="J1167" s="24"/>
      <c r="K1167" s="24"/>
      <c r="L1167" s="24"/>
    </row>
    <row r="1168" spans="1:12" ht="13.9" customHeight="1" x14ac:dyDescent="0.2">
      <c r="A1168" s="277" t="s">
        <v>284</v>
      </c>
      <c r="B1168" s="126">
        <f>SUM(B1169:B1174)</f>
        <v>4633</v>
      </c>
      <c r="C1168" s="126">
        <f>SUM(C1169:C1174)</f>
        <v>2359</v>
      </c>
      <c r="D1168" s="126">
        <f>SUM(D1169:D1174)</f>
        <v>2274</v>
      </c>
      <c r="E1168" s="126"/>
      <c r="F1168" s="126">
        <f>SUM(F1169:F1174)</f>
        <v>2377</v>
      </c>
      <c r="G1168" s="126">
        <f>SUM(G1169:G1174)</f>
        <v>1098</v>
      </c>
      <c r="H1168" s="126">
        <f>SUM(H1169:H1174)</f>
        <v>1279</v>
      </c>
      <c r="I1168" s="126"/>
      <c r="J1168" s="126">
        <f>SUM(J1169:J1174)</f>
        <v>2256</v>
      </c>
      <c r="K1168" s="126">
        <f>SUM(K1169:K1174)</f>
        <v>1261</v>
      </c>
      <c r="L1168" s="126">
        <f>SUM(L1169:L1174)</f>
        <v>995</v>
      </c>
    </row>
    <row r="1169" spans="1:12" ht="13.9" customHeight="1" x14ac:dyDescent="0.2">
      <c r="A1169" s="45" t="s">
        <v>199</v>
      </c>
      <c r="B1169" s="38">
        <v>1077</v>
      </c>
      <c r="C1169" s="38">
        <v>548</v>
      </c>
      <c r="D1169" s="38">
        <v>529</v>
      </c>
      <c r="E1169" s="38"/>
      <c r="F1169" s="38">
        <v>570</v>
      </c>
      <c r="G1169" s="38">
        <v>276</v>
      </c>
      <c r="H1169" s="38">
        <v>294</v>
      </c>
      <c r="I1169" s="38"/>
      <c r="J1169" s="38">
        <v>507</v>
      </c>
      <c r="K1169" s="38">
        <v>272</v>
      </c>
      <c r="L1169" s="38">
        <v>235</v>
      </c>
    </row>
    <row r="1170" spans="1:12" ht="13.9" customHeight="1" x14ac:dyDescent="0.2">
      <c r="A1170" s="45" t="s">
        <v>200</v>
      </c>
      <c r="B1170" s="38">
        <v>1040</v>
      </c>
      <c r="C1170" s="38">
        <v>548</v>
      </c>
      <c r="D1170" s="38">
        <v>492</v>
      </c>
      <c r="E1170" s="38"/>
      <c r="F1170" s="38">
        <v>536</v>
      </c>
      <c r="G1170" s="38">
        <v>265</v>
      </c>
      <c r="H1170" s="38">
        <v>271</v>
      </c>
      <c r="I1170" s="38"/>
      <c r="J1170" s="38">
        <v>504</v>
      </c>
      <c r="K1170" s="38">
        <v>283</v>
      </c>
      <c r="L1170" s="38">
        <v>221</v>
      </c>
    </row>
    <row r="1171" spans="1:12" ht="13.9" customHeight="1" x14ac:dyDescent="0.2">
      <c r="A1171" s="45" t="s">
        <v>201</v>
      </c>
      <c r="B1171" s="38">
        <v>848</v>
      </c>
      <c r="C1171" s="38">
        <v>420</v>
      </c>
      <c r="D1171" s="38">
        <v>428</v>
      </c>
      <c r="E1171" s="38"/>
      <c r="F1171" s="38">
        <v>456</v>
      </c>
      <c r="G1171" s="38">
        <v>211</v>
      </c>
      <c r="H1171" s="38">
        <v>245</v>
      </c>
      <c r="I1171" s="38"/>
      <c r="J1171" s="38">
        <v>392</v>
      </c>
      <c r="K1171" s="38">
        <v>209</v>
      </c>
      <c r="L1171" s="38">
        <v>183</v>
      </c>
    </row>
    <row r="1172" spans="1:12" ht="13.9" customHeight="1" x14ac:dyDescent="0.2">
      <c r="A1172" s="45" t="s">
        <v>202</v>
      </c>
      <c r="B1172" s="38">
        <v>718</v>
      </c>
      <c r="C1172" s="38">
        <v>353</v>
      </c>
      <c r="D1172" s="38">
        <v>365</v>
      </c>
      <c r="E1172" s="38"/>
      <c r="F1172" s="38">
        <v>368</v>
      </c>
      <c r="G1172" s="38">
        <v>155</v>
      </c>
      <c r="H1172" s="38">
        <v>213</v>
      </c>
      <c r="I1172" s="38"/>
      <c r="J1172" s="38">
        <v>350</v>
      </c>
      <c r="K1172" s="38">
        <v>198</v>
      </c>
      <c r="L1172" s="38">
        <v>152</v>
      </c>
    </row>
    <row r="1173" spans="1:12" ht="13.9" customHeight="1" x14ac:dyDescent="0.2">
      <c r="A1173" s="45" t="s">
        <v>203</v>
      </c>
      <c r="B1173" s="38">
        <v>517</v>
      </c>
      <c r="C1173" s="38">
        <v>270</v>
      </c>
      <c r="D1173" s="38">
        <v>247</v>
      </c>
      <c r="E1173" s="38"/>
      <c r="F1173" s="38">
        <v>248</v>
      </c>
      <c r="G1173" s="38">
        <v>107</v>
      </c>
      <c r="H1173" s="38">
        <v>141</v>
      </c>
      <c r="I1173" s="38"/>
      <c r="J1173" s="38">
        <v>269</v>
      </c>
      <c r="K1173" s="38">
        <v>163</v>
      </c>
      <c r="L1173" s="38">
        <v>106</v>
      </c>
    </row>
    <row r="1174" spans="1:12" ht="13.9" customHeight="1" x14ac:dyDescent="0.2">
      <c r="A1174" s="45" t="s">
        <v>575</v>
      </c>
      <c r="B1174" s="38">
        <v>433</v>
      </c>
      <c r="C1174" s="38">
        <v>220</v>
      </c>
      <c r="D1174" s="38">
        <v>213</v>
      </c>
      <c r="E1174" s="38"/>
      <c r="F1174" s="38">
        <v>199</v>
      </c>
      <c r="G1174" s="38">
        <v>84</v>
      </c>
      <c r="H1174" s="38">
        <v>115</v>
      </c>
      <c r="I1174" s="38"/>
      <c r="J1174" s="38">
        <v>234</v>
      </c>
      <c r="K1174" s="38">
        <v>136</v>
      </c>
      <c r="L1174" s="38">
        <v>98</v>
      </c>
    </row>
    <row r="1175" spans="1:12" ht="13.9" customHeight="1" x14ac:dyDescent="0.2">
      <c r="A1175" s="277" t="s">
        <v>285</v>
      </c>
      <c r="B1175" s="126">
        <f>SUM(B1176:B1181)</f>
        <v>5383</v>
      </c>
      <c r="C1175" s="126">
        <f>SUM(C1176:C1181)</f>
        <v>2654</v>
      </c>
      <c r="D1175" s="126">
        <f>SUM(D1176:D1181)</f>
        <v>2729</v>
      </c>
      <c r="E1175" s="126"/>
      <c r="F1175" s="126">
        <f>SUM(F1176:F1181)</f>
        <v>2904</v>
      </c>
      <c r="G1175" s="126">
        <f>SUM(G1176:G1181)</f>
        <v>1319</v>
      </c>
      <c r="H1175" s="126">
        <f>SUM(H1176:H1181)</f>
        <v>1585</v>
      </c>
      <c r="I1175" s="126"/>
      <c r="J1175" s="126">
        <f>SUM(J1176:J1181)</f>
        <v>2479</v>
      </c>
      <c r="K1175" s="126">
        <f>SUM(K1176:K1181)</f>
        <v>1335</v>
      </c>
      <c r="L1175" s="126">
        <f>SUM(L1176:L1181)</f>
        <v>1144</v>
      </c>
    </row>
    <row r="1176" spans="1:12" ht="13.9" customHeight="1" x14ac:dyDescent="0.2">
      <c r="A1176" s="45" t="s">
        <v>199</v>
      </c>
      <c r="B1176" s="38">
        <v>1400</v>
      </c>
      <c r="C1176" s="38">
        <v>672</v>
      </c>
      <c r="D1176" s="38">
        <v>728</v>
      </c>
      <c r="E1176" s="38"/>
      <c r="F1176" s="38">
        <v>752</v>
      </c>
      <c r="G1176" s="38">
        <v>332</v>
      </c>
      <c r="H1176" s="38">
        <v>420</v>
      </c>
      <c r="I1176" s="38"/>
      <c r="J1176" s="38">
        <v>648</v>
      </c>
      <c r="K1176" s="38">
        <v>340</v>
      </c>
      <c r="L1176" s="38">
        <v>308</v>
      </c>
    </row>
    <row r="1177" spans="1:12" ht="13.9" customHeight="1" x14ac:dyDescent="0.2">
      <c r="A1177" s="45" t="s">
        <v>200</v>
      </c>
      <c r="B1177" s="38">
        <v>1165</v>
      </c>
      <c r="C1177" s="38">
        <v>572</v>
      </c>
      <c r="D1177" s="38">
        <v>593</v>
      </c>
      <c r="E1177" s="38"/>
      <c r="F1177" s="38">
        <v>625</v>
      </c>
      <c r="G1177" s="38">
        <v>275</v>
      </c>
      <c r="H1177" s="38">
        <v>350</v>
      </c>
      <c r="I1177" s="38"/>
      <c r="J1177" s="38">
        <v>540</v>
      </c>
      <c r="K1177" s="38">
        <v>297</v>
      </c>
      <c r="L1177" s="38">
        <v>243</v>
      </c>
    </row>
    <row r="1178" spans="1:12" ht="13.9" customHeight="1" x14ac:dyDescent="0.2">
      <c r="A1178" s="45" t="s">
        <v>201</v>
      </c>
      <c r="B1178" s="38">
        <v>1005</v>
      </c>
      <c r="C1178" s="38">
        <v>512</v>
      </c>
      <c r="D1178" s="38">
        <v>493</v>
      </c>
      <c r="E1178" s="38"/>
      <c r="F1178" s="38">
        <v>532</v>
      </c>
      <c r="G1178" s="38">
        <v>259</v>
      </c>
      <c r="H1178" s="38">
        <v>273</v>
      </c>
      <c r="I1178" s="38"/>
      <c r="J1178" s="38">
        <v>473</v>
      </c>
      <c r="K1178" s="38">
        <v>253</v>
      </c>
      <c r="L1178" s="38">
        <v>220</v>
      </c>
    </row>
    <row r="1179" spans="1:12" ht="13.9" customHeight="1" x14ac:dyDescent="0.2">
      <c r="A1179" s="45" t="s">
        <v>202</v>
      </c>
      <c r="B1179" s="38">
        <v>768</v>
      </c>
      <c r="C1179" s="38">
        <v>396</v>
      </c>
      <c r="D1179" s="38">
        <v>372</v>
      </c>
      <c r="E1179" s="38"/>
      <c r="F1179" s="38">
        <v>437</v>
      </c>
      <c r="G1179" s="38">
        <v>215</v>
      </c>
      <c r="H1179" s="38">
        <v>222</v>
      </c>
      <c r="I1179" s="38"/>
      <c r="J1179" s="38">
        <v>331</v>
      </c>
      <c r="K1179" s="38">
        <v>181</v>
      </c>
      <c r="L1179" s="38">
        <v>150</v>
      </c>
    </row>
    <row r="1180" spans="1:12" ht="13.9" customHeight="1" x14ac:dyDescent="0.2">
      <c r="A1180" s="45" t="s">
        <v>203</v>
      </c>
      <c r="B1180" s="38">
        <v>585</v>
      </c>
      <c r="C1180" s="38">
        <v>283</v>
      </c>
      <c r="D1180" s="38">
        <v>302</v>
      </c>
      <c r="E1180" s="38"/>
      <c r="F1180" s="38">
        <v>324</v>
      </c>
      <c r="G1180" s="38">
        <v>142</v>
      </c>
      <c r="H1180" s="38">
        <v>182</v>
      </c>
      <c r="I1180" s="38"/>
      <c r="J1180" s="38">
        <v>261</v>
      </c>
      <c r="K1180" s="38">
        <v>141</v>
      </c>
      <c r="L1180" s="38">
        <v>120</v>
      </c>
    </row>
    <row r="1181" spans="1:12" ht="13.9" customHeight="1" x14ac:dyDescent="0.2">
      <c r="A1181" s="45" t="s">
        <v>575</v>
      </c>
      <c r="B1181" s="6">
        <v>460</v>
      </c>
      <c r="C1181" s="6">
        <v>219</v>
      </c>
      <c r="D1181" s="6">
        <v>241</v>
      </c>
      <c r="E1181" s="6"/>
      <c r="F1181" s="6">
        <v>234</v>
      </c>
      <c r="G1181" s="6">
        <v>96</v>
      </c>
      <c r="H1181" s="6">
        <v>138</v>
      </c>
      <c r="I1181" s="6"/>
      <c r="J1181" s="6">
        <v>226</v>
      </c>
      <c r="K1181" s="6">
        <v>123</v>
      </c>
      <c r="L1181" s="6">
        <v>103</v>
      </c>
    </row>
    <row r="1182" spans="1:12" ht="13.9" customHeight="1" x14ac:dyDescent="0.2">
      <c r="A1182" s="277" t="s">
        <v>353</v>
      </c>
      <c r="B1182" s="126">
        <f>SUM(B1183:B1188)</f>
        <v>31445</v>
      </c>
      <c r="C1182" s="126">
        <f>SUM(C1183:C1188)</f>
        <v>14255</v>
      </c>
      <c r="D1182" s="126">
        <f>SUM(D1183:D1188)</f>
        <v>17190</v>
      </c>
      <c r="E1182" s="126"/>
      <c r="F1182" s="126">
        <f>SUM(F1183:F1188)</f>
        <v>27061</v>
      </c>
      <c r="G1182" s="126">
        <f>SUM(G1183:G1188)</f>
        <v>11928</v>
      </c>
      <c r="H1182" s="126">
        <f>SUM(H1183:H1188)</f>
        <v>15133</v>
      </c>
      <c r="I1182" s="126"/>
      <c r="J1182" s="126">
        <f>SUM(J1183:J1188)</f>
        <v>4384</v>
      </c>
      <c r="K1182" s="126">
        <f>SUM(K1183:K1188)</f>
        <v>2327</v>
      </c>
      <c r="L1182" s="126">
        <f>SUM(L1183:L1188)</f>
        <v>2057</v>
      </c>
    </row>
    <row r="1183" spans="1:12" ht="13.9" customHeight="1" x14ac:dyDescent="0.2">
      <c r="A1183" s="45" t="s">
        <v>199</v>
      </c>
      <c r="B1183" s="38">
        <v>9000</v>
      </c>
      <c r="C1183" s="38">
        <v>4246</v>
      </c>
      <c r="D1183" s="38">
        <v>4754</v>
      </c>
      <c r="E1183" s="38"/>
      <c r="F1183" s="38">
        <v>7682</v>
      </c>
      <c r="G1183" s="38">
        <v>3537</v>
      </c>
      <c r="H1183" s="38">
        <v>4145</v>
      </c>
      <c r="I1183" s="38"/>
      <c r="J1183" s="38">
        <v>1318</v>
      </c>
      <c r="K1183" s="38">
        <v>709</v>
      </c>
      <c r="L1183" s="38">
        <v>609</v>
      </c>
    </row>
    <row r="1184" spans="1:12" ht="13.9" customHeight="1" x14ac:dyDescent="0.2">
      <c r="A1184" s="45" t="s">
        <v>200</v>
      </c>
      <c r="B1184" s="38">
        <v>7116</v>
      </c>
      <c r="C1184" s="38">
        <v>3300</v>
      </c>
      <c r="D1184" s="38">
        <v>3816</v>
      </c>
      <c r="E1184" s="38"/>
      <c r="F1184" s="38">
        <v>6147</v>
      </c>
      <c r="G1184" s="38">
        <v>2784</v>
      </c>
      <c r="H1184" s="38">
        <v>3363</v>
      </c>
      <c r="I1184" s="38"/>
      <c r="J1184" s="38">
        <v>969</v>
      </c>
      <c r="K1184" s="38">
        <v>516</v>
      </c>
      <c r="L1184" s="38">
        <v>453</v>
      </c>
    </row>
    <row r="1185" spans="1:12" ht="13.9" customHeight="1" x14ac:dyDescent="0.2">
      <c r="A1185" s="45" t="s">
        <v>201</v>
      </c>
      <c r="B1185" s="38">
        <v>5962</v>
      </c>
      <c r="C1185" s="38">
        <v>2727</v>
      </c>
      <c r="D1185" s="38">
        <v>3235</v>
      </c>
      <c r="E1185" s="38"/>
      <c r="F1185" s="38">
        <v>5214</v>
      </c>
      <c r="G1185" s="38">
        <v>2324</v>
      </c>
      <c r="H1185" s="38">
        <v>2890</v>
      </c>
      <c r="I1185" s="38"/>
      <c r="J1185" s="38">
        <v>748</v>
      </c>
      <c r="K1185" s="38">
        <v>403</v>
      </c>
      <c r="L1185" s="38">
        <v>345</v>
      </c>
    </row>
    <row r="1186" spans="1:12" ht="13.9" customHeight="1" x14ac:dyDescent="0.2">
      <c r="A1186" s="45" t="s">
        <v>202</v>
      </c>
      <c r="B1186" s="38">
        <v>4123</v>
      </c>
      <c r="C1186" s="38">
        <v>1848</v>
      </c>
      <c r="D1186" s="38">
        <v>2275</v>
      </c>
      <c r="E1186" s="38"/>
      <c r="F1186" s="38">
        <v>3596</v>
      </c>
      <c r="G1186" s="38">
        <v>1574</v>
      </c>
      <c r="H1186" s="38">
        <v>2022</v>
      </c>
      <c r="I1186" s="38"/>
      <c r="J1186" s="38">
        <v>527</v>
      </c>
      <c r="K1186" s="38">
        <v>274</v>
      </c>
      <c r="L1186" s="38">
        <v>253</v>
      </c>
    </row>
    <row r="1187" spans="1:12" ht="13.9" customHeight="1" x14ac:dyDescent="0.2">
      <c r="A1187" s="45" t="s">
        <v>203</v>
      </c>
      <c r="B1187" s="38">
        <v>2628</v>
      </c>
      <c r="C1187" s="38">
        <v>1118</v>
      </c>
      <c r="D1187" s="38">
        <v>1510</v>
      </c>
      <c r="E1187" s="38"/>
      <c r="F1187" s="38">
        <v>2236</v>
      </c>
      <c r="G1187" s="38">
        <v>921</v>
      </c>
      <c r="H1187" s="38">
        <v>1315</v>
      </c>
      <c r="I1187" s="38"/>
      <c r="J1187" s="38">
        <v>392</v>
      </c>
      <c r="K1187" s="38">
        <v>197</v>
      </c>
      <c r="L1187" s="38">
        <v>195</v>
      </c>
    </row>
    <row r="1188" spans="1:12" ht="13.9" customHeight="1" x14ac:dyDescent="0.2">
      <c r="A1188" s="45" t="s">
        <v>575</v>
      </c>
      <c r="B1188" s="38">
        <v>2616</v>
      </c>
      <c r="C1188" s="38">
        <v>1016</v>
      </c>
      <c r="D1188" s="38">
        <v>1600</v>
      </c>
      <c r="E1188" s="38"/>
      <c r="F1188" s="38">
        <v>2186</v>
      </c>
      <c r="G1188" s="38">
        <v>788</v>
      </c>
      <c r="H1188" s="38">
        <v>1398</v>
      </c>
      <c r="I1188" s="38"/>
      <c r="J1188" s="38">
        <v>430</v>
      </c>
      <c r="K1188" s="38">
        <v>228</v>
      </c>
      <c r="L1188" s="38">
        <v>202</v>
      </c>
    </row>
    <row r="1189" spans="1:12" ht="13.9" customHeight="1" x14ac:dyDescent="0.2">
      <c r="A1189" s="277" t="s">
        <v>286</v>
      </c>
      <c r="B1189" s="126">
        <f>SUM(B1190:B1195)</f>
        <v>4652</v>
      </c>
      <c r="C1189" s="126">
        <f>SUM(C1190:C1195)</f>
        <v>2292</v>
      </c>
      <c r="D1189" s="126">
        <f>SUM(D1190:D1195)</f>
        <v>2360</v>
      </c>
      <c r="E1189" s="126"/>
      <c r="F1189" s="126">
        <f>SUM(F1190:F1195)</f>
        <v>3096</v>
      </c>
      <c r="G1189" s="126">
        <f>SUM(G1190:G1195)</f>
        <v>1461</v>
      </c>
      <c r="H1189" s="126">
        <f>SUM(H1190:H1195)</f>
        <v>1635</v>
      </c>
      <c r="I1189" s="126"/>
      <c r="J1189" s="126">
        <f>SUM(J1190:J1195)</f>
        <v>1556</v>
      </c>
      <c r="K1189" s="126">
        <f>SUM(K1190:K1195)</f>
        <v>831</v>
      </c>
      <c r="L1189" s="126">
        <f>SUM(L1190:L1195)</f>
        <v>725</v>
      </c>
    </row>
    <row r="1190" spans="1:12" ht="13.9" customHeight="1" x14ac:dyDescent="0.2">
      <c r="A1190" s="45" t="s">
        <v>199</v>
      </c>
      <c r="B1190" s="38">
        <v>1360</v>
      </c>
      <c r="C1190" s="38">
        <v>688</v>
      </c>
      <c r="D1190" s="38">
        <v>672</v>
      </c>
      <c r="E1190" s="38"/>
      <c r="F1190" s="38">
        <v>905</v>
      </c>
      <c r="G1190" s="38">
        <v>452</v>
      </c>
      <c r="H1190" s="38">
        <v>453</v>
      </c>
      <c r="I1190" s="38"/>
      <c r="J1190" s="38">
        <v>455</v>
      </c>
      <c r="K1190" s="38">
        <v>236</v>
      </c>
      <c r="L1190" s="38">
        <v>219</v>
      </c>
    </row>
    <row r="1191" spans="1:12" ht="13.9" customHeight="1" x14ac:dyDescent="0.2">
      <c r="A1191" s="45" t="s">
        <v>200</v>
      </c>
      <c r="B1191" s="38">
        <v>1115</v>
      </c>
      <c r="C1191" s="38">
        <v>545</v>
      </c>
      <c r="D1191" s="38">
        <v>570</v>
      </c>
      <c r="E1191" s="38"/>
      <c r="F1191" s="38">
        <v>715</v>
      </c>
      <c r="G1191" s="38">
        <v>338</v>
      </c>
      <c r="H1191" s="38">
        <v>377</v>
      </c>
      <c r="I1191" s="38"/>
      <c r="J1191" s="38">
        <v>400</v>
      </c>
      <c r="K1191" s="38">
        <v>207</v>
      </c>
      <c r="L1191" s="38">
        <v>193</v>
      </c>
    </row>
    <row r="1192" spans="1:12" ht="13.9" customHeight="1" x14ac:dyDescent="0.2">
      <c r="A1192" s="45" t="s">
        <v>201</v>
      </c>
      <c r="B1192" s="38">
        <v>884</v>
      </c>
      <c r="C1192" s="38">
        <v>468</v>
      </c>
      <c r="D1192" s="38">
        <v>416</v>
      </c>
      <c r="E1192" s="38"/>
      <c r="F1192" s="38">
        <v>594</v>
      </c>
      <c r="G1192" s="38">
        <v>299</v>
      </c>
      <c r="H1192" s="38">
        <v>295</v>
      </c>
      <c r="I1192" s="38"/>
      <c r="J1192" s="38">
        <v>290</v>
      </c>
      <c r="K1192" s="38">
        <v>169</v>
      </c>
      <c r="L1192" s="38">
        <v>121</v>
      </c>
    </row>
    <row r="1193" spans="1:12" ht="13.9" customHeight="1" x14ac:dyDescent="0.2">
      <c r="A1193" s="45" t="s">
        <v>202</v>
      </c>
      <c r="B1193" s="38">
        <v>593</v>
      </c>
      <c r="C1193" s="38">
        <v>274</v>
      </c>
      <c r="D1193" s="38">
        <v>319</v>
      </c>
      <c r="E1193" s="38"/>
      <c r="F1193" s="38">
        <v>415</v>
      </c>
      <c r="G1193" s="38">
        <v>176</v>
      </c>
      <c r="H1193" s="38">
        <v>239</v>
      </c>
      <c r="I1193" s="38"/>
      <c r="J1193" s="38">
        <v>178</v>
      </c>
      <c r="K1193" s="38">
        <v>98</v>
      </c>
      <c r="L1193" s="38">
        <v>80</v>
      </c>
    </row>
    <row r="1194" spans="1:12" ht="13.9" customHeight="1" x14ac:dyDescent="0.2">
      <c r="A1194" s="45" t="s">
        <v>203</v>
      </c>
      <c r="B1194" s="38">
        <v>382</v>
      </c>
      <c r="C1194" s="38">
        <v>184</v>
      </c>
      <c r="D1194" s="38">
        <v>198</v>
      </c>
      <c r="E1194" s="38"/>
      <c r="F1194" s="38">
        <v>260</v>
      </c>
      <c r="G1194" s="38">
        <v>126</v>
      </c>
      <c r="H1194" s="38">
        <v>134</v>
      </c>
      <c r="I1194" s="38"/>
      <c r="J1194" s="38">
        <v>122</v>
      </c>
      <c r="K1194" s="38">
        <v>58</v>
      </c>
      <c r="L1194" s="38">
        <v>64</v>
      </c>
    </row>
    <row r="1195" spans="1:12" ht="13.9" customHeight="1" x14ac:dyDescent="0.2">
      <c r="A1195" s="45" t="s">
        <v>575</v>
      </c>
      <c r="B1195" s="38">
        <v>318</v>
      </c>
      <c r="C1195" s="38">
        <v>133</v>
      </c>
      <c r="D1195" s="38">
        <v>185</v>
      </c>
      <c r="E1195" s="38"/>
      <c r="F1195" s="38">
        <v>207</v>
      </c>
      <c r="G1195" s="38">
        <v>70</v>
      </c>
      <c r="H1195" s="38">
        <v>137</v>
      </c>
      <c r="I1195" s="38"/>
      <c r="J1195" s="38">
        <v>111</v>
      </c>
      <c r="K1195" s="38">
        <v>63</v>
      </c>
      <c r="L1195" s="38">
        <v>48</v>
      </c>
    </row>
    <row r="1196" spans="1:12" ht="13.9" customHeight="1" x14ac:dyDescent="0.2">
      <c r="A1196" s="277" t="s">
        <v>355</v>
      </c>
      <c r="B1196" s="126">
        <f>SUM(B1197:B1202)</f>
        <v>5762</v>
      </c>
      <c r="C1196" s="126">
        <f>SUM(C1197:C1202)</f>
        <v>2886</v>
      </c>
      <c r="D1196" s="126">
        <f>SUM(D1197:D1202)</f>
        <v>2876</v>
      </c>
      <c r="E1196" s="126"/>
      <c r="F1196" s="126">
        <f>SUM(F1197:F1202)</f>
        <v>3446</v>
      </c>
      <c r="G1196" s="126">
        <f>SUM(G1197:G1202)</f>
        <v>1616</v>
      </c>
      <c r="H1196" s="126">
        <f>SUM(H1197:H1202)</f>
        <v>1830</v>
      </c>
      <c r="I1196" s="126"/>
      <c r="J1196" s="126">
        <f>SUM(J1197:J1202)</f>
        <v>2316</v>
      </c>
      <c r="K1196" s="126">
        <f>SUM(K1197:K1202)</f>
        <v>1270</v>
      </c>
      <c r="L1196" s="126">
        <f>SUM(L1197:L1202)</f>
        <v>1046</v>
      </c>
    </row>
    <row r="1197" spans="1:12" ht="13.9" customHeight="1" x14ac:dyDescent="0.2">
      <c r="A1197" s="45" t="s">
        <v>199</v>
      </c>
      <c r="B1197" s="38">
        <v>1630</v>
      </c>
      <c r="C1197" s="38">
        <v>797</v>
      </c>
      <c r="D1197" s="38">
        <v>833</v>
      </c>
      <c r="E1197" s="38"/>
      <c r="F1197" s="38">
        <v>916</v>
      </c>
      <c r="G1197" s="38">
        <v>435</v>
      </c>
      <c r="H1197" s="38">
        <v>481</v>
      </c>
      <c r="I1197" s="38"/>
      <c r="J1197" s="38">
        <v>714</v>
      </c>
      <c r="K1197" s="38">
        <v>362</v>
      </c>
      <c r="L1197" s="38">
        <v>352</v>
      </c>
    </row>
    <row r="1198" spans="1:12" ht="13.9" customHeight="1" x14ac:dyDescent="0.2">
      <c r="A1198" s="45" t="s">
        <v>200</v>
      </c>
      <c r="B1198" s="38">
        <v>1317</v>
      </c>
      <c r="C1198" s="38">
        <v>679</v>
      </c>
      <c r="D1198" s="38">
        <v>638</v>
      </c>
      <c r="E1198" s="38"/>
      <c r="F1198" s="38">
        <v>776</v>
      </c>
      <c r="G1198" s="38">
        <v>369</v>
      </c>
      <c r="H1198" s="38">
        <v>407</v>
      </c>
      <c r="I1198" s="38"/>
      <c r="J1198" s="38">
        <v>541</v>
      </c>
      <c r="K1198" s="38">
        <v>310</v>
      </c>
      <c r="L1198" s="38">
        <v>231</v>
      </c>
    </row>
    <row r="1199" spans="1:12" ht="13.9" customHeight="1" x14ac:dyDescent="0.2">
      <c r="A1199" s="45" t="s">
        <v>201</v>
      </c>
      <c r="B1199" s="38">
        <v>1079</v>
      </c>
      <c r="C1199" s="38">
        <v>541</v>
      </c>
      <c r="D1199" s="38">
        <v>538</v>
      </c>
      <c r="E1199" s="38"/>
      <c r="F1199" s="38">
        <v>653</v>
      </c>
      <c r="G1199" s="38">
        <v>300</v>
      </c>
      <c r="H1199" s="38">
        <v>353</v>
      </c>
      <c r="I1199" s="38"/>
      <c r="J1199" s="38">
        <v>426</v>
      </c>
      <c r="K1199" s="38">
        <v>241</v>
      </c>
      <c r="L1199" s="38">
        <v>185</v>
      </c>
    </row>
    <row r="1200" spans="1:12" ht="13.9" customHeight="1" x14ac:dyDescent="0.2">
      <c r="A1200" s="45" t="s">
        <v>202</v>
      </c>
      <c r="B1200" s="38">
        <v>809</v>
      </c>
      <c r="C1200" s="38">
        <v>401</v>
      </c>
      <c r="D1200" s="38">
        <v>408</v>
      </c>
      <c r="E1200" s="38"/>
      <c r="F1200" s="38">
        <v>499</v>
      </c>
      <c r="G1200" s="38">
        <v>222</v>
      </c>
      <c r="H1200" s="38">
        <v>277</v>
      </c>
      <c r="I1200" s="38"/>
      <c r="J1200" s="38">
        <v>310</v>
      </c>
      <c r="K1200" s="38">
        <v>179</v>
      </c>
      <c r="L1200" s="38">
        <v>131</v>
      </c>
    </row>
    <row r="1201" spans="1:12" ht="13.9" customHeight="1" x14ac:dyDescent="0.2">
      <c r="A1201" s="45" t="s">
        <v>203</v>
      </c>
      <c r="B1201" s="38">
        <v>529</v>
      </c>
      <c r="C1201" s="38">
        <v>269</v>
      </c>
      <c r="D1201" s="38">
        <v>260</v>
      </c>
      <c r="E1201" s="38"/>
      <c r="F1201" s="38">
        <v>372</v>
      </c>
      <c r="G1201" s="38">
        <v>184</v>
      </c>
      <c r="H1201" s="38">
        <v>188</v>
      </c>
      <c r="I1201" s="38"/>
      <c r="J1201" s="38">
        <v>157</v>
      </c>
      <c r="K1201" s="38">
        <v>85</v>
      </c>
      <c r="L1201" s="38">
        <v>72</v>
      </c>
    </row>
    <row r="1202" spans="1:12" ht="13.9" customHeight="1" x14ac:dyDescent="0.2">
      <c r="A1202" s="45" t="s">
        <v>575</v>
      </c>
      <c r="B1202" s="38">
        <v>398</v>
      </c>
      <c r="C1202" s="38">
        <v>199</v>
      </c>
      <c r="D1202" s="38">
        <v>199</v>
      </c>
      <c r="E1202" s="38"/>
      <c r="F1202" s="38">
        <v>230</v>
      </c>
      <c r="G1202" s="38">
        <v>106</v>
      </c>
      <c r="H1202" s="38">
        <v>124</v>
      </c>
      <c r="I1202" s="38"/>
      <c r="J1202" s="38">
        <v>168</v>
      </c>
      <c r="K1202" s="38">
        <v>93</v>
      </c>
      <c r="L1202" s="38">
        <v>75</v>
      </c>
    </row>
    <row r="1203" spans="1:12" ht="4.9000000000000004" customHeight="1" x14ac:dyDescent="0.2">
      <c r="A1203" s="114"/>
      <c r="B1203" s="93"/>
      <c r="C1203" s="93"/>
      <c r="D1203" s="93"/>
      <c r="E1203" s="93"/>
      <c r="F1203" s="93"/>
      <c r="G1203" s="93"/>
      <c r="H1203" s="93"/>
      <c r="I1203" s="93"/>
      <c r="J1203" s="93"/>
      <c r="K1203" s="93"/>
      <c r="L1203" s="93"/>
    </row>
    <row r="1204" spans="1:12" ht="51" customHeight="1" x14ac:dyDescent="0.2">
      <c r="A1204" s="45"/>
      <c r="B1204" s="38"/>
      <c r="C1204" s="38"/>
      <c r="D1204" s="38"/>
      <c r="E1204" s="38"/>
      <c r="F1204" s="38"/>
      <c r="G1204" s="38"/>
      <c r="H1204" s="38"/>
      <c r="I1204" s="38"/>
      <c r="J1204" s="38"/>
      <c r="K1204" s="38"/>
      <c r="L1204" s="38"/>
    </row>
    <row r="1205" spans="1:12" ht="51" customHeight="1" x14ac:dyDescent="0.2">
      <c r="A1205" s="45"/>
      <c r="B1205" s="38"/>
      <c r="C1205" s="38"/>
      <c r="D1205" s="38"/>
      <c r="E1205" s="38"/>
      <c r="F1205" s="38"/>
      <c r="G1205" s="38"/>
      <c r="H1205" s="38"/>
      <c r="I1205" s="38"/>
      <c r="J1205" s="38"/>
      <c r="K1205" s="38"/>
      <c r="L1205" s="38"/>
    </row>
    <row r="1206" spans="1:12" ht="51" customHeight="1" x14ac:dyDescent="0.2">
      <c r="A1206" s="45"/>
      <c r="B1206" s="38"/>
      <c r="C1206" s="38"/>
      <c r="D1206" s="38"/>
      <c r="E1206" s="38"/>
      <c r="F1206" s="38"/>
      <c r="G1206" s="38"/>
      <c r="H1206" s="38"/>
      <c r="I1206" s="38"/>
      <c r="J1206" s="38"/>
      <c r="K1206" s="38"/>
      <c r="L1206" s="38"/>
    </row>
    <row r="1207" spans="1:12" ht="51" customHeight="1" x14ac:dyDescent="0.2">
      <c r="A1207" s="45"/>
      <c r="B1207" s="38"/>
      <c r="C1207" s="38"/>
      <c r="D1207" s="38"/>
      <c r="E1207" s="38"/>
      <c r="F1207" s="38"/>
      <c r="G1207" s="38"/>
      <c r="H1207" s="38"/>
      <c r="I1207" s="38"/>
      <c r="J1207" s="38"/>
      <c r="K1207" s="38"/>
      <c r="L1207" s="38"/>
    </row>
    <row r="1208" spans="1:12" ht="51" customHeight="1" x14ac:dyDescent="0.2">
      <c r="A1208" s="45"/>
      <c r="B1208" s="38"/>
      <c r="C1208" s="38"/>
      <c r="D1208" s="38"/>
      <c r="E1208" s="38"/>
      <c r="F1208" s="38"/>
      <c r="G1208" s="38"/>
      <c r="H1208" s="38"/>
      <c r="I1208" s="38"/>
      <c r="J1208" s="38"/>
      <c r="K1208" s="38"/>
      <c r="L1208" s="38"/>
    </row>
    <row r="1209" spans="1:12" ht="15" customHeight="1" x14ac:dyDescent="0.2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0"/>
    </row>
    <row r="1210" spans="1:12" ht="15" customHeight="1" x14ac:dyDescent="0.25">
      <c r="A1210" s="1"/>
      <c r="B1210" s="1"/>
      <c r="C1210" s="301" t="s">
        <v>384</v>
      </c>
      <c r="D1210" s="301"/>
      <c r="E1210" s="301"/>
      <c r="F1210" s="301"/>
      <c r="G1210" s="301"/>
      <c r="H1210" s="301"/>
      <c r="I1210" s="301"/>
      <c r="J1210" s="301"/>
      <c r="K1210" s="301"/>
      <c r="L1210" s="301"/>
    </row>
    <row r="1211" spans="1:12" ht="5.0999999999999996" customHeight="1" x14ac:dyDescent="0.25">
      <c r="A1211" s="85"/>
      <c r="B1211" s="85"/>
      <c r="C1211" s="99"/>
      <c r="D1211" s="99"/>
      <c r="E1211" s="99"/>
      <c r="F1211" s="99"/>
      <c r="G1211" s="99"/>
      <c r="H1211" s="99"/>
      <c r="I1211" s="99"/>
      <c r="J1211" s="99"/>
      <c r="K1211" s="99"/>
      <c r="L1211" s="106"/>
    </row>
    <row r="1212" spans="1:12" ht="5.0999999999999996" customHeight="1" x14ac:dyDescent="0.2">
      <c r="A1212" s="61"/>
      <c r="B1212" s="61"/>
      <c r="C1212" s="61"/>
      <c r="D1212" s="61"/>
      <c r="E1212" s="61"/>
      <c r="F1212" s="61"/>
      <c r="G1212" s="61"/>
      <c r="H1212" s="61"/>
      <c r="I1212" s="61"/>
      <c r="J1212" s="61"/>
      <c r="K1212" s="61"/>
      <c r="L1212" s="61"/>
    </row>
    <row r="1213" spans="1:12" ht="15" customHeight="1" x14ac:dyDescent="0.2">
      <c r="A1213" s="84" t="s">
        <v>499</v>
      </c>
      <c r="B1213" s="15"/>
      <c r="C1213" s="15"/>
      <c r="D1213" s="15"/>
      <c r="E1213" s="15"/>
      <c r="F1213" s="15"/>
      <c r="G1213" s="15"/>
      <c r="H1213" s="15"/>
      <c r="I1213" s="15"/>
      <c r="J1213" s="15"/>
      <c r="K1213" s="15"/>
      <c r="L1213" s="22"/>
    </row>
    <row r="1214" spans="1:12" ht="15" customHeight="1" x14ac:dyDescent="0.2">
      <c r="A1214" s="84" t="s">
        <v>501</v>
      </c>
      <c r="B1214" s="15"/>
      <c r="C1214" s="15"/>
      <c r="D1214" s="15"/>
      <c r="E1214" s="15"/>
      <c r="F1214" s="15"/>
      <c r="G1214" s="60"/>
      <c r="H1214" s="60"/>
      <c r="I1214" s="60"/>
      <c r="J1214" s="60"/>
      <c r="K1214" s="60"/>
      <c r="L1214" s="23"/>
    </row>
    <row r="1215" spans="1:12" ht="15" customHeight="1" x14ac:dyDescent="0.2">
      <c r="A1215" s="3"/>
      <c r="B1215" s="15"/>
      <c r="C1215" s="15"/>
      <c r="D1215" s="15"/>
      <c r="E1215" s="15"/>
      <c r="F1215" s="15"/>
      <c r="G1215" s="60"/>
      <c r="H1215" s="60"/>
      <c r="I1215" s="60"/>
      <c r="J1215" s="60"/>
      <c r="K1215" s="60"/>
      <c r="L1215" s="40" t="s">
        <v>1</v>
      </c>
    </row>
    <row r="1216" spans="1:12" ht="5.0999999999999996" customHeight="1" x14ac:dyDescent="0.25">
      <c r="A1216" s="109"/>
      <c r="B1216" s="109"/>
      <c r="C1216" s="109"/>
      <c r="D1216" s="309"/>
      <c r="E1216" s="309"/>
      <c r="F1216" s="309"/>
      <c r="G1216" s="309"/>
      <c r="H1216" s="309"/>
      <c r="I1216" s="309"/>
      <c r="J1216" s="309"/>
      <c r="K1216" s="309"/>
      <c r="L1216" s="309"/>
    </row>
    <row r="1217" spans="1:12" ht="5.0999999999999996" customHeight="1" x14ac:dyDescent="0.25">
      <c r="A1217" s="104"/>
      <c r="B1217" s="100"/>
      <c r="C1217" s="100"/>
      <c r="D1217" s="100"/>
      <c r="E1217" s="100"/>
      <c r="F1217" s="100"/>
      <c r="G1217" s="100"/>
      <c r="H1217" s="100"/>
      <c r="I1217" s="100"/>
      <c r="J1217" s="100"/>
      <c r="K1217" s="110"/>
      <c r="L1217" s="111"/>
    </row>
    <row r="1218" spans="1:12" ht="18" customHeight="1" x14ac:dyDescent="0.2">
      <c r="A1218" s="303" t="s">
        <v>198</v>
      </c>
      <c r="B1218" s="274"/>
      <c r="C1218" s="274" t="s">
        <v>3</v>
      </c>
      <c r="D1218" s="274"/>
      <c r="E1218" s="275"/>
      <c r="F1218" s="274" t="s">
        <v>4</v>
      </c>
      <c r="G1218" s="274" t="s">
        <v>574</v>
      </c>
      <c r="H1218" s="274"/>
      <c r="I1218" s="275"/>
      <c r="J1218" s="274"/>
      <c r="K1218" s="269" t="s">
        <v>5</v>
      </c>
      <c r="L1218" s="274"/>
    </row>
    <row r="1219" spans="1:12" ht="18" customHeight="1" x14ac:dyDescent="0.2">
      <c r="A1219" s="303"/>
      <c r="B1219" s="262" t="s">
        <v>6</v>
      </c>
      <c r="C1219" s="262" t="s">
        <v>7</v>
      </c>
      <c r="D1219" s="262" t="s">
        <v>8</v>
      </c>
      <c r="E1219" s="262"/>
      <c r="F1219" s="262" t="s">
        <v>6</v>
      </c>
      <c r="G1219" s="262" t="s">
        <v>7</v>
      </c>
      <c r="H1219" s="262" t="s">
        <v>8</v>
      </c>
      <c r="I1219" s="262"/>
      <c r="J1219" s="262" t="s">
        <v>6</v>
      </c>
      <c r="K1219" s="262" t="s">
        <v>7</v>
      </c>
      <c r="L1219" s="262" t="s">
        <v>8</v>
      </c>
    </row>
    <row r="1220" spans="1:12" ht="5.0999999999999996" customHeight="1" x14ac:dyDescent="0.2">
      <c r="A1220" s="112"/>
      <c r="B1220" s="113"/>
      <c r="C1220" s="113"/>
      <c r="D1220" s="113"/>
      <c r="E1220" s="113"/>
      <c r="F1220" s="113"/>
      <c r="G1220" s="113"/>
      <c r="H1220" s="113"/>
      <c r="I1220" s="113"/>
      <c r="J1220" s="113"/>
      <c r="K1220" s="113"/>
      <c r="L1220" s="113"/>
    </row>
    <row r="1221" spans="1:12" ht="5.0999999999999996" customHeight="1" x14ac:dyDescent="0.2">
      <c r="A1221" s="30"/>
      <c r="B1221" s="24"/>
      <c r="C1221" s="24"/>
      <c r="D1221" s="24"/>
      <c r="E1221" s="24"/>
      <c r="F1221" s="24"/>
      <c r="G1221" s="24"/>
      <c r="H1221" s="24"/>
      <c r="I1221" s="24"/>
      <c r="J1221" s="24"/>
      <c r="K1221" s="24"/>
      <c r="L1221" s="24"/>
    </row>
    <row r="1222" spans="1:12" ht="13.9" customHeight="1" x14ac:dyDescent="0.2">
      <c r="A1222" s="127" t="s">
        <v>287</v>
      </c>
      <c r="B1222" s="126">
        <f>SUM(B1223:B1228)</f>
        <v>164371</v>
      </c>
      <c r="C1222" s="126">
        <f>SUM(C1223:C1228)</f>
        <v>77217</v>
      </c>
      <c r="D1222" s="126">
        <f>SUM(D1223:D1228)</f>
        <v>87154</v>
      </c>
      <c r="E1222" s="126"/>
      <c r="F1222" s="126">
        <f>SUM(F1223:F1228)</f>
        <v>130783</v>
      </c>
      <c r="G1222" s="126">
        <f>SUM(G1223:G1228)</f>
        <v>58189</v>
      </c>
      <c r="H1222" s="126">
        <f>SUM(H1223:H1228)</f>
        <v>72594</v>
      </c>
      <c r="I1222" s="126"/>
      <c r="J1222" s="126">
        <f>SUM(J1223:J1228)</f>
        <v>33588</v>
      </c>
      <c r="K1222" s="126">
        <f>SUM(K1223:K1228)</f>
        <v>19028</v>
      </c>
      <c r="L1222" s="126">
        <f>SUM(L1223:L1228)</f>
        <v>14560</v>
      </c>
    </row>
    <row r="1223" spans="1:12" ht="13.9" customHeight="1" x14ac:dyDescent="0.2">
      <c r="A1223" s="45" t="s">
        <v>199</v>
      </c>
      <c r="B1223" s="38">
        <v>44709</v>
      </c>
      <c r="C1223" s="38">
        <v>21728</v>
      </c>
      <c r="D1223" s="38">
        <v>22981</v>
      </c>
      <c r="E1223" s="38"/>
      <c r="F1223" s="38">
        <v>35328</v>
      </c>
      <c r="G1223" s="38">
        <v>16428</v>
      </c>
      <c r="H1223" s="38">
        <v>18900</v>
      </c>
      <c r="I1223" s="38"/>
      <c r="J1223" s="38">
        <v>9381</v>
      </c>
      <c r="K1223" s="38">
        <v>5300</v>
      </c>
      <c r="L1223" s="38">
        <v>4081</v>
      </c>
    </row>
    <row r="1224" spans="1:12" ht="13.9" customHeight="1" x14ac:dyDescent="0.2">
      <c r="A1224" s="45" t="s">
        <v>200</v>
      </c>
      <c r="B1224" s="38">
        <v>37600</v>
      </c>
      <c r="C1224" s="38">
        <v>18097</v>
      </c>
      <c r="D1224" s="38">
        <v>19503</v>
      </c>
      <c r="E1224" s="38"/>
      <c r="F1224" s="38">
        <v>30124</v>
      </c>
      <c r="G1224" s="38">
        <v>13903</v>
      </c>
      <c r="H1224" s="38">
        <v>16221</v>
      </c>
      <c r="I1224" s="38"/>
      <c r="J1224" s="38">
        <v>7476</v>
      </c>
      <c r="K1224" s="38">
        <v>4194</v>
      </c>
      <c r="L1224" s="38">
        <v>3282</v>
      </c>
    </row>
    <row r="1225" spans="1:12" ht="13.9" customHeight="1" x14ac:dyDescent="0.2">
      <c r="A1225" s="45" t="s">
        <v>201</v>
      </c>
      <c r="B1225" s="38">
        <v>31598</v>
      </c>
      <c r="C1225" s="38">
        <v>15103</v>
      </c>
      <c r="D1225" s="38">
        <v>16495</v>
      </c>
      <c r="E1225" s="38"/>
      <c r="F1225" s="38">
        <v>25544</v>
      </c>
      <c r="G1225" s="38">
        <v>11724</v>
      </c>
      <c r="H1225" s="38">
        <v>13820</v>
      </c>
      <c r="I1225" s="38"/>
      <c r="J1225" s="38">
        <v>6054</v>
      </c>
      <c r="K1225" s="38">
        <v>3379</v>
      </c>
      <c r="L1225" s="38">
        <v>2675</v>
      </c>
    </row>
    <row r="1226" spans="1:12" ht="13.9" customHeight="1" x14ac:dyDescent="0.2">
      <c r="A1226" s="45" t="s">
        <v>202</v>
      </c>
      <c r="B1226" s="38">
        <v>22556</v>
      </c>
      <c r="C1226" s="38">
        <v>10363</v>
      </c>
      <c r="D1226" s="38">
        <v>12193</v>
      </c>
      <c r="E1226" s="38"/>
      <c r="F1226" s="38">
        <v>18040</v>
      </c>
      <c r="G1226" s="38">
        <v>7794</v>
      </c>
      <c r="H1226" s="38">
        <v>10246</v>
      </c>
      <c r="I1226" s="38"/>
      <c r="J1226" s="38">
        <v>4516</v>
      </c>
      <c r="K1226" s="38">
        <v>2569</v>
      </c>
      <c r="L1226" s="38">
        <v>1947</v>
      </c>
    </row>
    <row r="1227" spans="1:12" ht="13.9" customHeight="1" x14ac:dyDescent="0.2">
      <c r="A1227" s="45" t="s">
        <v>203</v>
      </c>
      <c r="B1227" s="38">
        <v>14530</v>
      </c>
      <c r="C1227" s="38">
        <v>6394</v>
      </c>
      <c r="D1227" s="38">
        <v>8136</v>
      </c>
      <c r="E1227" s="38"/>
      <c r="F1227" s="38">
        <v>11595</v>
      </c>
      <c r="G1227" s="38">
        <v>4726</v>
      </c>
      <c r="H1227" s="38">
        <v>6869</v>
      </c>
      <c r="I1227" s="38"/>
      <c r="J1227" s="38">
        <v>2935</v>
      </c>
      <c r="K1227" s="38">
        <v>1668</v>
      </c>
      <c r="L1227" s="38">
        <v>1267</v>
      </c>
    </row>
    <row r="1228" spans="1:12" ht="13.9" customHeight="1" x14ac:dyDescent="0.2">
      <c r="A1228" s="45" t="s">
        <v>575</v>
      </c>
      <c r="B1228" s="38">
        <v>13378</v>
      </c>
      <c r="C1228" s="38">
        <v>5532</v>
      </c>
      <c r="D1228" s="38">
        <v>7846</v>
      </c>
      <c r="E1228" s="38"/>
      <c r="F1228" s="38">
        <v>10152</v>
      </c>
      <c r="G1228" s="38">
        <v>3614</v>
      </c>
      <c r="H1228" s="38">
        <v>6538</v>
      </c>
      <c r="I1228" s="38"/>
      <c r="J1228" s="38">
        <v>3226</v>
      </c>
      <c r="K1228" s="38">
        <v>1918</v>
      </c>
      <c r="L1228" s="38">
        <v>1308</v>
      </c>
    </row>
    <row r="1229" spans="1:12" ht="13.9" customHeight="1" x14ac:dyDescent="0.2">
      <c r="A1229" s="277" t="s">
        <v>356</v>
      </c>
      <c r="B1229" s="126">
        <f>SUM(B1230:B1235)</f>
        <v>4677</v>
      </c>
      <c r="C1229" s="126">
        <f>SUM(C1230:C1235)</f>
        <v>2311</v>
      </c>
      <c r="D1229" s="126">
        <f>SUM(D1230:D1235)</f>
        <v>2366</v>
      </c>
      <c r="E1229" s="126"/>
      <c r="F1229" s="126">
        <f>SUM(F1230:F1235)</f>
        <v>3604</v>
      </c>
      <c r="G1229" s="126">
        <f>SUM(G1230:G1235)</f>
        <v>1668</v>
      </c>
      <c r="H1229" s="126">
        <f>SUM(H1230:H1235)</f>
        <v>1936</v>
      </c>
      <c r="I1229" s="126"/>
      <c r="J1229" s="126">
        <f>SUM(J1230:J1235)</f>
        <v>1073</v>
      </c>
      <c r="K1229" s="126">
        <f>SUM(K1230:K1235)</f>
        <v>643</v>
      </c>
      <c r="L1229" s="126">
        <f>SUM(L1230:L1235)</f>
        <v>430</v>
      </c>
    </row>
    <row r="1230" spans="1:12" ht="13.9" customHeight="1" x14ac:dyDescent="0.2">
      <c r="A1230" s="45" t="s">
        <v>199</v>
      </c>
      <c r="B1230" s="38">
        <v>1394</v>
      </c>
      <c r="C1230" s="38">
        <v>729</v>
      </c>
      <c r="D1230" s="38">
        <v>665</v>
      </c>
      <c r="E1230" s="38"/>
      <c r="F1230" s="38">
        <v>1029</v>
      </c>
      <c r="G1230" s="38">
        <v>508</v>
      </c>
      <c r="H1230" s="38">
        <v>521</v>
      </c>
      <c r="I1230" s="38"/>
      <c r="J1230" s="38">
        <v>365</v>
      </c>
      <c r="K1230" s="38">
        <v>221</v>
      </c>
      <c r="L1230" s="38">
        <v>144</v>
      </c>
    </row>
    <row r="1231" spans="1:12" ht="13.9" customHeight="1" x14ac:dyDescent="0.2">
      <c r="A1231" s="45" t="s">
        <v>200</v>
      </c>
      <c r="B1231" s="38">
        <v>1095</v>
      </c>
      <c r="C1231" s="38">
        <v>563</v>
      </c>
      <c r="D1231" s="38">
        <v>532</v>
      </c>
      <c r="E1231" s="38"/>
      <c r="F1231" s="38">
        <v>815</v>
      </c>
      <c r="G1231" s="38">
        <v>389</v>
      </c>
      <c r="H1231" s="38">
        <v>426</v>
      </c>
      <c r="I1231" s="38"/>
      <c r="J1231" s="38">
        <v>280</v>
      </c>
      <c r="K1231" s="38">
        <v>174</v>
      </c>
      <c r="L1231" s="38">
        <v>106</v>
      </c>
    </row>
    <row r="1232" spans="1:12" ht="13.9" customHeight="1" x14ac:dyDescent="0.2">
      <c r="A1232" s="45" t="s">
        <v>201</v>
      </c>
      <c r="B1232" s="38">
        <v>907</v>
      </c>
      <c r="C1232" s="38">
        <v>436</v>
      </c>
      <c r="D1232" s="38">
        <v>471</v>
      </c>
      <c r="E1232" s="38"/>
      <c r="F1232" s="38">
        <v>737</v>
      </c>
      <c r="G1232" s="38">
        <v>336</v>
      </c>
      <c r="H1232" s="38">
        <v>401</v>
      </c>
      <c r="I1232" s="38"/>
      <c r="J1232" s="38">
        <v>170</v>
      </c>
      <c r="K1232" s="38">
        <v>100</v>
      </c>
      <c r="L1232" s="38">
        <v>70</v>
      </c>
    </row>
    <row r="1233" spans="1:12" ht="13.9" customHeight="1" x14ac:dyDescent="0.2">
      <c r="A1233" s="45" t="s">
        <v>202</v>
      </c>
      <c r="B1233" s="38">
        <v>548</v>
      </c>
      <c r="C1233" s="38">
        <v>264</v>
      </c>
      <c r="D1233" s="38">
        <v>284</v>
      </c>
      <c r="E1233" s="38"/>
      <c r="F1233" s="38">
        <v>424</v>
      </c>
      <c r="G1233" s="38">
        <v>192</v>
      </c>
      <c r="H1233" s="38">
        <v>232</v>
      </c>
      <c r="I1233" s="38"/>
      <c r="J1233" s="38">
        <v>124</v>
      </c>
      <c r="K1233" s="38">
        <v>72</v>
      </c>
      <c r="L1233" s="38">
        <v>52</v>
      </c>
    </row>
    <row r="1234" spans="1:12" ht="13.9" customHeight="1" x14ac:dyDescent="0.2">
      <c r="A1234" s="45" t="s">
        <v>203</v>
      </c>
      <c r="B1234" s="38">
        <v>408</v>
      </c>
      <c r="C1234" s="38">
        <v>177</v>
      </c>
      <c r="D1234" s="38">
        <v>231</v>
      </c>
      <c r="E1234" s="38"/>
      <c r="F1234" s="38">
        <v>344</v>
      </c>
      <c r="G1234" s="38">
        <v>136</v>
      </c>
      <c r="H1234" s="38">
        <v>208</v>
      </c>
      <c r="I1234" s="38"/>
      <c r="J1234" s="38">
        <v>64</v>
      </c>
      <c r="K1234" s="38">
        <v>41</v>
      </c>
      <c r="L1234" s="38">
        <v>23</v>
      </c>
    </row>
    <row r="1235" spans="1:12" ht="13.9" customHeight="1" x14ac:dyDescent="0.2">
      <c r="A1235" s="45" t="s">
        <v>575</v>
      </c>
      <c r="B1235" s="6">
        <v>325</v>
      </c>
      <c r="C1235" s="6">
        <v>142</v>
      </c>
      <c r="D1235" s="6">
        <v>183</v>
      </c>
      <c r="E1235" s="6"/>
      <c r="F1235" s="6">
        <v>255</v>
      </c>
      <c r="G1235" s="6">
        <v>107</v>
      </c>
      <c r="H1235" s="6">
        <v>148</v>
      </c>
      <c r="I1235" s="6"/>
      <c r="J1235" s="6">
        <v>70</v>
      </c>
      <c r="K1235" s="6">
        <v>35</v>
      </c>
      <c r="L1235" s="6">
        <v>35</v>
      </c>
    </row>
    <row r="1236" spans="1:12" ht="13.9" customHeight="1" x14ac:dyDescent="0.2">
      <c r="A1236" s="277" t="s">
        <v>288</v>
      </c>
      <c r="B1236" s="126">
        <f>SUM(B1237:B1242)</f>
        <v>6170</v>
      </c>
      <c r="C1236" s="126">
        <f>SUM(C1237:C1242)</f>
        <v>2997</v>
      </c>
      <c r="D1236" s="126">
        <f>SUM(D1237:D1242)</f>
        <v>3173</v>
      </c>
      <c r="E1236" s="126"/>
      <c r="F1236" s="126">
        <f>SUM(F1237:F1242)</f>
        <v>4560</v>
      </c>
      <c r="G1236" s="126">
        <f>SUM(G1237:G1242)</f>
        <v>2116</v>
      </c>
      <c r="H1236" s="126">
        <f>SUM(H1237:H1242)</f>
        <v>2444</v>
      </c>
      <c r="I1236" s="126"/>
      <c r="J1236" s="126">
        <f>SUM(J1237:J1242)</f>
        <v>1610</v>
      </c>
      <c r="K1236" s="126">
        <f>SUM(K1237:K1242)</f>
        <v>881</v>
      </c>
      <c r="L1236" s="126">
        <f>SUM(L1237:L1242)</f>
        <v>729</v>
      </c>
    </row>
    <row r="1237" spans="1:12" ht="13.9" customHeight="1" x14ac:dyDescent="0.2">
      <c r="A1237" s="45" t="s">
        <v>199</v>
      </c>
      <c r="B1237" s="38">
        <v>1676</v>
      </c>
      <c r="C1237" s="38">
        <v>836</v>
      </c>
      <c r="D1237" s="38">
        <v>840</v>
      </c>
      <c r="E1237" s="38"/>
      <c r="F1237" s="38">
        <v>1202</v>
      </c>
      <c r="G1237" s="38">
        <v>569</v>
      </c>
      <c r="H1237" s="38">
        <v>633</v>
      </c>
      <c r="I1237" s="38"/>
      <c r="J1237" s="38">
        <v>474</v>
      </c>
      <c r="K1237" s="38">
        <v>267</v>
      </c>
      <c r="L1237" s="38">
        <v>207</v>
      </c>
    </row>
    <row r="1238" spans="1:12" ht="13.9" customHeight="1" x14ac:dyDescent="0.2">
      <c r="A1238" s="45" t="s">
        <v>200</v>
      </c>
      <c r="B1238" s="38">
        <v>1456</v>
      </c>
      <c r="C1238" s="38">
        <v>728</v>
      </c>
      <c r="D1238" s="38">
        <v>728</v>
      </c>
      <c r="E1238" s="38"/>
      <c r="F1238" s="38">
        <v>1094</v>
      </c>
      <c r="G1238" s="38">
        <v>538</v>
      </c>
      <c r="H1238" s="38">
        <v>556</v>
      </c>
      <c r="I1238" s="38"/>
      <c r="J1238" s="38">
        <v>362</v>
      </c>
      <c r="K1238" s="38">
        <v>190</v>
      </c>
      <c r="L1238" s="38">
        <v>172</v>
      </c>
    </row>
    <row r="1239" spans="1:12" ht="13.9" customHeight="1" x14ac:dyDescent="0.2">
      <c r="A1239" s="45" t="s">
        <v>201</v>
      </c>
      <c r="B1239" s="38">
        <v>1097</v>
      </c>
      <c r="C1239" s="38">
        <v>566</v>
      </c>
      <c r="D1239" s="38">
        <v>531</v>
      </c>
      <c r="E1239" s="38"/>
      <c r="F1239" s="38">
        <v>818</v>
      </c>
      <c r="G1239" s="38">
        <v>398</v>
      </c>
      <c r="H1239" s="38">
        <v>420</v>
      </c>
      <c r="I1239" s="38"/>
      <c r="J1239" s="38">
        <v>279</v>
      </c>
      <c r="K1239" s="38">
        <v>168</v>
      </c>
      <c r="L1239" s="38">
        <v>111</v>
      </c>
    </row>
    <row r="1240" spans="1:12" ht="13.9" customHeight="1" x14ac:dyDescent="0.2">
      <c r="A1240" s="45" t="s">
        <v>202</v>
      </c>
      <c r="B1240" s="38">
        <v>838</v>
      </c>
      <c r="C1240" s="38">
        <v>371</v>
      </c>
      <c r="D1240" s="38">
        <v>467</v>
      </c>
      <c r="E1240" s="38"/>
      <c r="F1240" s="38">
        <v>630</v>
      </c>
      <c r="G1240" s="38">
        <v>274</v>
      </c>
      <c r="H1240" s="38">
        <v>356</v>
      </c>
      <c r="I1240" s="38"/>
      <c r="J1240" s="38">
        <v>208</v>
      </c>
      <c r="K1240" s="38">
        <v>97</v>
      </c>
      <c r="L1240" s="38">
        <v>111</v>
      </c>
    </row>
    <row r="1241" spans="1:12" ht="13.9" customHeight="1" x14ac:dyDescent="0.2">
      <c r="A1241" s="45" t="s">
        <v>203</v>
      </c>
      <c r="B1241" s="38">
        <v>565</v>
      </c>
      <c r="C1241" s="38">
        <v>272</v>
      </c>
      <c r="D1241" s="38">
        <v>293</v>
      </c>
      <c r="E1241" s="38"/>
      <c r="F1241" s="38">
        <v>410</v>
      </c>
      <c r="G1241" s="38">
        <v>197</v>
      </c>
      <c r="H1241" s="38">
        <v>213</v>
      </c>
      <c r="I1241" s="38"/>
      <c r="J1241" s="38">
        <v>155</v>
      </c>
      <c r="K1241" s="38">
        <v>75</v>
      </c>
      <c r="L1241" s="38">
        <v>80</v>
      </c>
    </row>
    <row r="1242" spans="1:12" ht="13.9" customHeight="1" x14ac:dyDescent="0.2">
      <c r="A1242" s="45" t="s">
        <v>575</v>
      </c>
      <c r="B1242" s="38">
        <v>538</v>
      </c>
      <c r="C1242" s="38">
        <v>224</v>
      </c>
      <c r="D1242" s="38">
        <v>314</v>
      </c>
      <c r="E1242" s="38"/>
      <c r="F1242" s="38">
        <v>406</v>
      </c>
      <c r="G1242" s="38">
        <v>140</v>
      </c>
      <c r="H1242" s="38">
        <v>266</v>
      </c>
      <c r="I1242" s="38"/>
      <c r="J1242" s="38">
        <v>132</v>
      </c>
      <c r="K1242" s="38">
        <v>84</v>
      </c>
      <c r="L1242" s="38">
        <v>48</v>
      </c>
    </row>
    <row r="1243" spans="1:12" ht="13.9" customHeight="1" x14ac:dyDescent="0.2">
      <c r="A1243" s="277" t="s">
        <v>289</v>
      </c>
      <c r="B1243" s="126">
        <f>SUM(B1244:B1249)</f>
        <v>3369</v>
      </c>
      <c r="C1243" s="126">
        <f>SUM(C1244:C1249)</f>
        <v>1714</v>
      </c>
      <c r="D1243" s="126">
        <f>SUM(D1244:D1249)</f>
        <v>1655</v>
      </c>
      <c r="E1243" s="126"/>
      <c r="F1243" s="126">
        <f>SUM(F1244:F1249)</f>
        <v>1883</v>
      </c>
      <c r="G1243" s="126">
        <f>SUM(G1244:G1249)</f>
        <v>915</v>
      </c>
      <c r="H1243" s="126">
        <f>SUM(H1244:H1249)</f>
        <v>968</v>
      </c>
      <c r="I1243" s="126"/>
      <c r="J1243" s="126">
        <f>SUM(J1244:J1249)</f>
        <v>1486</v>
      </c>
      <c r="K1243" s="126">
        <f>SUM(K1244:K1249)</f>
        <v>799</v>
      </c>
      <c r="L1243" s="126">
        <f>SUM(L1244:L1249)</f>
        <v>687</v>
      </c>
    </row>
    <row r="1244" spans="1:12" ht="13.9" customHeight="1" x14ac:dyDescent="0.2">
      <c r="A1244" s="45" t="s">
        <v>199</v>
      </c>
      <c r="B1244" s="38">
        <v>1064</v>
      </c>
      <c r="C1244" s="38">
        <v>551</v>
      </c>
      <c r="D1244" s="38">
        <v>513</v>
      </c>
      <c r="E1244" s="38"/>
      <c r="F1244" s="38">
        <v>637</v>
      </c>
      <c r="G1244" s="38">
        <v>314</v>
      </c>
      <c r="H1244" s="38">
        <v>323</v>
      </c>
      <c r="I1244" s="38"/>
      <c r="J1244" s="38">
        <v>427</v>
      </c>
      <c r="K1244" s="38">
        <v>237</v>
      </c>
      <c r="L1244" s="38">
        <v>190</v>
      </c>
    </row>
    <row r="1245" spans="1:12" ht="13.9" customHeight="1" x14ac:dyDescent="0.2">
      <c r="A1245" s="45" t="s">
        <v>200</v>
      </c>
      <c r="B1245" s="38">
        <v>784</v>
      </c>
      <c r="C1245" s="38">
        <v>416</v>
      </c>
      <c r="D1245" s="38">
        <v>368</v>
      </c>
      <c r="E1245" s="38"/>
      <c r="F1245" s="38">
        <v>475</v>
      </c>
      <c r="G1245" s="38">
        <v>248</v>
      </c>
      <c r="H1245" s="38">
        <v>227</v>
      </c>
      <c r="I1245" s="38"/>
      <c r="J1245" s="38">
        <v>309</v>
      </c>
      <c r="K1245" s="38">
        <v>168</v>
      </c>
      <c r="L1245" s="38">
        <v>141</v>
      </c>
    </row>
    <row r="1246" spans="1:12" ht="13.9" customHeight="1" x14ac:dyDescent="0.2">
      <c r="A1246" s="45" t="s">
        <v>201</v>
      </c>
      <c r="B1246" s="38">
        <v>656</v>
      </c>
      <c r="C1246" s="38">
        <v>314</v>
      </c>
      <c r="D1246" s="38">
        <v>342</v>
      </c>
      <c r="E1246" s="38"/>
      <c r="F1246" s="38">
        <v>351</v>
      </c>
      <c r="G1246" s="38">
        <v>169</v>
      </c>
      <c r="H1246" s="38">
        <v>182</v>
      </c>
      <c r="I1246" s="38"/>
      <c r="J1246" s="38">
        <v>305</v>
      </c>
      <c r="K1246" s="38">
        <v>145</v>
      </c>
      <c r="L1246" s="38">
        <v>160</v>
      </c>
    </row>
    <row r="1247" spans="1:12" ht="13.9" customHeight="1" x14ac:dyDescent="0.2">
      <c r="A1247" s="45" t="s">
        <v>202</v>
      </c>
      <c r="B1247" s="38">
        <v>406</v>
      </c>
      <c r="C1247" s="38">
        <v>201</v>
      </c>
      <c r="D1247" s="38">
        <v>205</v>
      </c>
      <c r="E1247" s="38"/>
      <c r="F1247" s="38">
        <v>222</v>
      </c>
      <c r="G1247" s="38">
        <v>100</v>
      </c>
      <c r="H1247" s="38">
        <v>122</v>
      </c>
      <c r="I1247" s="38"/>
      <c r="J1247" s="38">
        <v>184</v>
      </c>
      <c r="K1247" s="38">
        <v>101</v>
      </c>
      <c r="L1247" s="38">
        <v>83</v>
      </c>
    </row>
    <row r="1248" spans="1:12" ht="13.9" customHeight="1" x14ac:dyDescent="0.2">
      <c r="A1248" s="45" t="s">
        <v>203</v>
      </c>
      <c r="B1248" s="38">
        <v>216</v>
      </c>
      <c r="C1248" s="38">
        <v>124</v>
      </c>
      <c r="D1248" s="38">
        <v>92</v>
      </c>
      <c r="E1248" s="38"/>
      <c r="F1248" s="38">
        <v>95</v>
      </c>
      <c r="G1248" s="38">
        <v>54</v>
      </c>
      <c r="H1248" s="38">
        <v>41</v>
      </c>
      <c r="I1248" s="38"/>
      <c r="J1248" s="38">
        <v>121</v>
      </c>
      <c r="K1248" s="38">
        <v>70</v>
      </c>
      <c r="L1248" s="38">
        <v>51</v>
      </c>
    </row>
    <row r="1249" spans="1:12" ht="13.9" customHeight="1" x14ac:dyDescent="0.2">
      <c r="A1249" s="45" t="s">
        <v>575</v>
      </c>
      <c r="B1249" s="38">
        <v>243</v>
      </c>
      <c r="C1249" s="38">
        <v>108</v>
      </c>
      <c r="D1249" s="38">
        <v>135</v>
      </c>
      <c r="E1249" s="38"/>
      <c r="F1249" s="38">
        <v>103</v>
      </c>
      <c r="G1249" s="38">
        <v>30</v>
      </c>
      <c r="H1249" s="38">
        <v>73</v>
      </c>
      <c r="I1249" s="38"/>
      <c r="J1249" s="38">
        <v>140</v>
      </c>
      <c r="K1249" s="38">
        <v>78</v>
      </c>
      <c r="L1249" s="38">
        <v>62</v>
      </c>
    </row>
    <row r="1250" spans="1:12" ht="13.9" customHeight="1" x14ac:dyDescent="0.2">
      <c r="A1250" s="277" t="s">
        <v>290</v>
      </c>
      <c r="B1250" s="126">
        <f>SUM(B1251:B1256)</f>
        <v>7578</v>
      </c>
      <c r="C1250" s="126">
        <f>SUM(C1251:C1256)</f>
        <v>3781</v>
      </c>
      <c r="D1250" s="126">
        <f>SUM(D1251:D1256)</f>
        <v>3797</v>
      </c>
      <c r="E1250" s="126"/>
      <c r="F1250" s="126">
        <f>SUM(F1251:F1256)</f>
        <v>5125</v>
      </c>
      <c r="G1250" s="126">
        <f>SUM(G1251:G1256)</f>
        <v>2403</v>
      </c>
      <c r="H1250" s="126">
        <f>SUM(H1251:H1256)</f>
        <v>2722</v>
      </c>
      <c r="I1250" s="126"/>
      <c r="J1250" s="126">
        <f>SUM(J1251:J1256)</f>
        <v>2453</v>
      </c>
      <c r="K1250" s="126">
        <f>SUM(K1251:K1256)</f>
        <v>1378</v>
      </c>
      <c r="L1250" s="126">
        <f>SUM(L1251:L1256)</f>
        <v>1075</v>
      </c>
    </row>
    <row r="1251" spans="1:12" ht="13.9" customHeight="1" x14ac:dyDescent="0.2">
      <c r="A1251" s="45" t="s">
        <v>199</v>
      </c>
      <c r="B1251" s="38">
        <v>2041</v>
      </c>
      <c r="C1251" s="38">
        <v>1050</v>
      </c>
      <c r="D1251" s="38">
        <v>991</v>
      </c>
      <c r="E1251" s="38"/>
      <c r="F1251" s="38">
        <v>1399</v>
      </c>
      <c r="G1251" s="38">
        <v>680</v>
      </c>
      <c r="H1251" s="38">
        <v>719</v>
      </c>
      <c r="I1251" s="38"/>
      <c r="J1251" s="38">
        <v>642</v>
      </c>
      <c r="K1251" s="38">
        <v>370</v>
      </c>
      <c r="L1251" s="38">
        <v>272</v>
      </c>
    </row>
    <row r="1252" spans="1:12" ht="13.9" customHeight="1" x14ac:dyDescent="0.2">
      <c r="A1252" s="45" t="s">
        <v>200</v>
      </c>
      <c r="B1252" s="38">
        <v>1679</v>
      </c>
      <c r="C1252" s="38">
        <v>860</v>
      </c>
      <c r="D1252" s="38">
        <v>819</v>
      </c>
      <c r="E1252" s="38"/>
      <c r="F1252" s="38">
        <v>1177</v>
      </c>
      <c r="G1252" s="38">
        <v>580</v>
      </c>
      <c r="H1252" s="38">
        <v>597</v>
      </c>
      <c r="I1252" s="38"/>
      <c r="J1252" s="38">
        <v>502</v>
      </c>
      <c r="K1252" s="38">
        <v>280</v>
      </c>
      <c r="L1252" s="38">
        <v>222</v>
      </c>
    </row>
    <row r="1253" spans="1:12" ht="13.9" customHeight="1" x14ac:dyDescent="0.2">
      <c r="A1253" s="45" t="s">
        <v>201</v>
      </c>
      <c r="B1253" s="38">
        <v>1476</v>
      </c>
      <c r="C1253" s="38">
        <v>729</v>
      </c>
      <c r="D1253" s="38">
        <v>747</v>
      </c>
      <c r="E1253" s="38"/>
      <c r="F1253" s="38">
        <v>1023</v>
      </c>
      <c r="G1253" s="38">
        <v>479</v>
      </c>
      <c r="H1253" s="38">
        <v>544</v>
      </c>
      <c r="I1253" s="38"/>
      <c r="J1253" s="38">
        <v>453</v>
      </c>
      <c r="K1253" s="38">
        <v>250</v>
      </c>
      <c r="L1253" s="38">
        <v>203</v>
      </c>
    </row>
    <row r="1254" spans="1:12" ht="13.9" customHeight="1" x14ac:dyDescent="0.2">
      <c r="A1254" s="45" t="s">
        <v>202</v>
      </c>
      <c r="B1254" s="38">
        <v>1077</v>
      </c>
      <c r="C1254" s="38">
        <v>528</v>
      </c>
      <c r="D1254" s="38">
        <v>549</v>
      </c>
      <c r="E1254" s="38"/>
      <c r="F1254" s="38">
        <v>718</v>
      </c>
      <c r="G1254" s="38">
        <v>332</v>
      </c>
      <c r="H1254" s="38">
        <v>386</v>
      </c>
      <c r="I1254" s="38"/>
      <c r="J1254" s="38">
        <v>359</v>
      </c>
      <c r="K1254" s="38">
        <v>196</v>
      </c>
      <c r="L1254" s="38">
        <v>163</v>
      </c>
    </row>
    <row r="1255" spans="1:12" ht="13.9" customHeight="1" x14ac:dyDescent="0.2">
      <c r="A1255" s="45" t="s">
        <v>203</v>
      </c>
      <c r="B1255" s="38">
        <v>663</v>
      </c>
      <c r="C1255" s="38">
        <v>308</v>
      </c>
      <c r="D1255" s="38">
        <v>355</v>
      </c>
      <c r="E1255" s="38"/>
      <c r="F1255" s="38">
        <v>433</v>
      </c>
      <c r="G1255" s="38">
        <v>179</v>
      </c>
      <c r="H1255" s="38">
        <v>254</v>
      </c>
      <c r="I1255" s="38"/>
      <c r="J1255" s="38">
        <v>230</v>
      </c>
      <c r="K1255" s="38">
        <v>129</v>
      </c>
      <c r="L1255" s="38">
        <v>101</v>
      </c>
    </row>
    <row r="1256" spans="1:12" ht="13.9" customHeight="1" x14ac:dyDescent="0.2">
      <c r="A1256" s="45" t="s">
        <v>575</v>
      </c>
      <c r="B1256" s="38">
        <v>642</v>
      </c>
      <c r="C1256" s="38">
        <v>306</v>
      </c>
      <c r="D1256" s="38">
        <v>336</v>
      </c>
      <c r="E1256" s="38"/>
      <c r="F1256" s="38">
        <v>375</v>
      </c>
      <c r="G1256" s="38">
        <v>153</v>
      </c>
      <c r="H1256" s="38">
        <v>222</v>
      </c>
      <c r="I1256" s="38"/>
      <c r="J1256" s="38">
        <v>267</v>
      </c>
      <c r="K1256" s="38">
        <v>153</v>
      </c>
      <c r="L1256" s="38">
        <v>114</v>
      </c>
    </row>
    <row r="1257" spans="1:12" ht="5.0999999999999996" customHeight="1" x14ac:dyDescent="0.2">
      <c r="A1257" s="114"/>
      <c r="B1257" s="93"/>
      <c r="C1257" s="93"/>
      <c r="D1257" s="93"/>
      <c r="E1257" s="93"/>
      <c r="F1257" s="93"/>
      <c r="G1257" s="93"/>
      <c r="H1257" s="93"/>
      <c r="I1257" s="93"/>
      <c r="J1257" s="93"/>
      <c r="K1257" s="93"/>
      <c r="L1257" s="93"/>
    </row>
    <row r="1258" spans="1:12" ht="50.25" customHeight="1" x14ac:dyDescent="0.2">
      <c r="A1258" s="45"/>
      <c r="B1258" s="38"/>
      <c r="C1258" s="38"/>
      <c r="D1258" s="38"/>
      <c r="E1258" s="38"/>
      <c r="F1258" s="38"/>
      <c r="G1258" s="38"/>
      <c r="H1258" s="38"/>
      <c r="I1258" s="38"/>
      <c r="J1258" s="38"/>
      <c r="K1258" s="38"/>
      <c r="L1258" s="38"/>
    </row>
    <row r="1259" spans="1:12" ht="50.25" customHeight="1" x14ac:dyDescent="0.2">
      <c r="A1259" s="45"/>
      <c r="B1259" s="38"/>
      <c r="C1259" s="38"/>
      <c r="D1259" s="38"/>
      <c r="E1259" s="38"/>
      <c r="F1259" s="38"/>
      <c r="G1259" s="38"/>
      <c r="H1259" s="38"/>
      <c r="I1259" s="38"/>
      <c r="J1259" s="38"/>
      <c r="K1259" s="38"/>
      <c r="L1259" s="38"/>
    </row>
    <row r="1260" spans="1:12" ht="50.25" customHeight="1" x14ac:dyDescent="0.2">
      <c r="A1260" s="45"/>
      <c r="B1260" s="38"/>
      <c r="C1260" s="38"/>
      <c r="D1260" s="38"/>
      <c r="E1260" s="38"/>
      <c r="F1260" s="38"/>
      <c r="G1260" s="38"/>
      <c r="H1260" s="38"/>
      <c r="I1260" s="38"/>
      <c r="J1260" s="38"/>
      <c r="K1260" s="38"/>
      <c r="L1260" s="38"/>
    </row>
    <row r="1261" spans="1:12" ht="50.25" customHeight="1" x14ac:dyDescent="0.2">
      <c r="A1261" s="45"/>
      <c r="B1261" s="38"/>
      <c r="C1261" s="38"/>
      <c r="D1261" s="38"/>
      <c r="E1261" s="38"/>
      <c r="F1261" s="38"/>
      <c r="G1261" s="38"/>
      <c r="H1261" s="38"/>
      <c r="I1261" s="38"/>
      <c r="J1261" s="38"/>
      <c r="K1261" s="38"/>
      <c r="L1261" s="38"/>
    </row>
    <row r="1262" spans="1:12" ht="50.25" customHeight="1" x14ac:dyDescent="0.2">
      <c r="A1262" s="45"/>
      <c r="B1262" s="38"/>
      <c r="C1262" s="38"/>
      <c r="D1262" s="38"/>
      <c r="E1262" s="38"/>
      <c r="F1262" s="38"/>
      <c r="G1262" s="38"/>
      <c r="H1262" s="38"/>
      <c r="I1262" s="38"/>
      <c r="J1262" s="38"/>
      <c r="K1262" s="38"/>
      <c r="L1262" s="38"/>
    </row>
    <row r="1263" spans="1:12" ht="15" customHeight="1" x14ac:dyDescent="0.2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0"/>
    </row>
    <row r="1264" spans="1:12" ht="15" customHeight="1" x14ac:dyDescent="0.25">
      <c r="A1264" s="1"/>
      <c r="B1264" s="1"/>
      <c r="C1264" s="301" t="s">
        <v>384</v>
      </c>
      <c r="D1264" s="301"/>
      <c r="E1264" s="301"/>
      <c r="F1264" s="301"/>
      <c r="G1264" s="301"/>
      <c r="H1264" s="301"/>
      <c r="I1264" s="301"/>
      <c r="J1264" s="301"/>
      <c r="K1264" s="301"/>
      <c r="L1264" s="301"/>
    </row>
    <row r="1265" spans="1:12" ht="5.0999999999999996" customHeight="1" x14ac:dyDescent="0.25">
      <c r="A1265" s="85"/>
      <c r="B1265" s="85"/>
      <c r="C1265" s="99"/>
      <c r="D1265" s="99"/>
      <c r="E1265" s="99"/>
      <c r="F1265" s="99"/>
      <c r="G1265" s="99"/>
      <c r="H1265" s="99"/>
      <c r="I1265" s="99"/>
      <c r="J1265" s="99"/>
      <c r="K1265" s="99"/>
      <c r="L1265" s="106"/>
    </row>
    <row r="1266" spans="1:12" ht="5.0999999999999996" customHeight="1" x14ac:dyDescent="0.2">
      <c r="A1266" s="61"/>
      <c r="B1266" s="61"/>
      <c r="C1266" s="61"/>
      <c r="D1266" s="61"/>
      <c r="E1266" s="61"/>
      <c r="F1266" s="61"/>
      <c r="G1266" s="61"/>
      <c r="H1266" s="61"/>
      <c r="I1266" s="61"/>
      <c r="J1266" s="61"/>
      <c r="K1266" s="61"/>
      <c r="L1266" s="61"/>
    </row>
    <row r="1267" spans="1:12" ht="15" customHeight="1" x14ac:dyDescent="0.2">
      <c r="A1267" s="84" t="s">
        <v>499</v>
      </c>
      <c r="B1267" s="15"/>
      <c r="C1267" s="15"/>
      <c r="D1267" s="15"/>
      <c r="E1267" s="15"/>
      <c r="F1267" s="15"/>
      <c r="G1267" s="15"/>
      <c r="H1267" s="15"/>
      <c r="I1267" s="15"/>
      <c r="J1267" s="15"/>
      <c r="K1267" s="15"/>
      <c r="L1267" s="22"/>
    </row>
    <row r="1268" spans="1:12" ht="15" customHeight="1" x14ac:dyDescent="0.2">
      <c r="A1268" s="84" t="s">
        <v>502</v>
      </c>
      <c r="B1268" s="15"/>
      <c r="C1268" s="15"/>
      <c r="D1268" s="15"/>
      <c r="E1268" s="15"/>
      <c r="F1268" s="15"/>
      <c r="G1268" s="60"/>
      <c r="H1268" s="60"/>
      <c r="I1268" s="60"/>
      <c r="J1268" s="60"/>
      <c r="K1268" s="60"/>
      <c r="L1268" s="23"/>
    </row>
    <row r="1269" spans="1:12" ht="15" customHeight="1" x14ac:dyDescent="0.2">
      <c r="A1269" s="3"/>
      <c r="B1269" s="15"/>
      <c r="C1269" s="15"/>
      <c r="D1269" s="15"/>
      <c r="E1269" s="15"/>
      <c r="F1269" s="15"/>
      <c r="G1269" s="60"/>
      <c r="H1269" s="60"/>
      <c r="I1269" s="60"/>
      <c r="J1269" s="60"/>
      <c r="K1269" s="60"/>
      <c r="L1269" s="40" t="s">
        <v>1</v>
      </c>
    </row>
    <row r="1270" spans="1:12" ht="5.0999999999999996" customHeight="1" x14ac:dyDescent="0.25">
      <c r="A1270" s="109"/>
      <c r="B1270" s="109"/>
      <c r="C1270" s="109"/>
      <c r="D1270" s="309"/>
      <c r="E1270" s="309"/>
      <c r="F1270" s="309"/>
      <c r="G1270" s="309"/>
      <c r="H1270" s="309"/>
      <c r="I1270" s="309"/>
      <c r="J1270" s="309"/>
      <c r="K1270" s="309"/>
      <c r="L1270" s="309"/>
    </row>
    <row r="1271" spans="1:12" ht="5.0999999999999996" customHeight="1" x14ac:dyDescent="0.25">
      <c r="A1271" s="104"/>
      <c r="B1271" s="100"/>
      <c r="C1271" s="100"/>
      <c r="D1271" s="100"/>
      <c r="E1271" s="100"/>
      <c r="F1271" s="100"/>
      <c r="G1271" s="100"/>
      <c r="H1271" s="100"/>
      <c r="I1271" s="100"/>
      <c r="J1271" s="100"/>
      <c r="K1271" s="110"/>
      <c r="L1271" s="111"/>
    </row>
    <row r="1272" spans="1:12" ht="18" customHeight="1" x14ac:dyDescent="0.2">
      <c r="A1272" s="303" t="s">
        <v>198</v>
      </c>
      <c r="B1272" s="274"/>
      <c r="C1272" s="274" t="s">
        <v>3</v>
      </c>
      <c r="D1272" s="274"/>
      <c r="E1272" s="275"/>
      <c r="F1272" s="274" t="s">
        <v>4</v>
      </c>
      <c r="G1272" s="274" t="s">
        <v>574</v>
      </c>
      <c r="H1272" s="274"/>
      <c r="I1272" s="275"/>
      <c r="J1272" s="274"/>
      <c r="K1272" s="269" t="s">
        <v>5</v>
      </c>
      <c r="L1272" s="274"/>
    </row>
    <row r="1273" spans="1:12" ht="18" customHeight="1" x14ac:dyDescent="0.2">
      <c r="A1273" s="303"/>
      <c r="B1273" s="262" t="s">
        <v>6</v>
      </c>
      <c r="C1273" s="262" t="s">
        <v>7</v>
      </c>
      <c r="D1273" s="262" t="s">
        <v>8</v>
      </c>
      <c r="E1273" s="262"/>
      <c r="F1273" s="262" t="s">
        <v>6</v>
      </c>
      <c r="G1273" s="262" t="s">
        <v>7</v>
      </c>
      <c r="H1273" s="262" t="s">
        <v>8</v>
      </c>
      <c r="I1273" s="262"/>
      <c r="J1273" s="262" t="s">
        <v>6</v>
      </c>
      <c r="K1273" s="262" t="s">
        <v>7</v>
      </c>
      <c r="L1273" s="262" t="s">
        <v>8</v>
      </c>
    </row>
    <row r="1274" spans="1:12" ht="5.0999999999999996" customHeight="1" x14ac:dyDescent="0.2">
      <c r="A1274" s="112"/>
      <c r="B1274" s="113"/>
      <c r="C1274" s="113"/>
      <c r="D1274" s="113"/>
      <c r="E1274" s="113"/>
      <c r="F1274" s="113"/>
      <c r="G1274" s="113"/>
      <c r="H1274" s="113"/>
      <c r="I1274" s="113"/>
      <c r="J1274" s="113"/>
      <c r="K1274" s="113"/>
      <c r="L1274" s="113"/>
    </row>
    <row r="1275" spans="1:12" ht="5.0999999999999996" customHeight="1" x14ac:dyDescent="0.2">
      <c r="A1275" s="30"/>
      <c r="B1275" s="24"/>
      <c r="C1275" s="24"/>
      <c r="D1275" s="24"/>
      <c r="E1275" s="24"/>
      <c r="F1275" s="24"/>
      <c r="G1275" s="24"/>
      <c r="H1275" s="24"/>
      <c r="I1275" s="24"/>
      <c r="J1275" s="24"/>
      <c r="K1275" s="24"/>
      <c r="L1275" s="24"/>
    </row>
    <row r="1276" spans="1:12" ht="13.9" customHeight="1" x14ac:dyDescent="0.2">
      <c r="A1276" s="277" t="s">
        <v>291</v>
      </c>
      <c r="B1276" s="126">
        <f>SUM(B1277:B1282)</f>
        <v>12918</v>
      </c>
      <c r="C1276" s="126">
        <f>SUM(C1277:C1282)</f>
        <v>6194</v>
      </c>
      <c r="D1276" s="126">
        <f>SUM(D1277:D1282)</f>
        <v>6724</v>
      </c>
      <c r="E1276" s="126"/>
      <c r="F1276" s="126">
        <f>SUM(F1277:F1282)</f>
        <v>10115</v>
      </c>
      <c r="G1276" s="126">
        <f>SUM(G1277:G1282)</f>
        <v>4659</v>
      </c>
      <c r="H1276" s="126">
        <f>SUM(H1277:H1282)</f>
        <v>5456</v>
      </c>
      <c r="I1276" s="126"/>
      <c r="J1276" s="126">
        <f>SUM(J1277:J1282)</f>
        <v>2803</v>
      </c>
      <c r="K1276" s="126">
        <f>SUM(K1277:K1282)</f>
        <v>1535</v>
      </c>
      <c r="L1276" s="126">
        <f>SUM(L1277:L1282)</f>
        <v>1268</v>
      </c>
    </row>
    <row r="1277" spans="1:12" ht="13.9" customHeight="1" x14ac:dyDescent="0.2">
      <c r="A1277" s="45" t="s">
        <v>199</v>
      </c>
      <c r="B1277" s="38">
        <v>3646</v>
      </c>
      <c r="C1277" s="38">
        <v>1779</v>
      </c>
      <c r="D1277" s="38">
        <v>1867</v>
      </c>
      <c r="E1277" s="38"/>
      <c r="F1277" s="38">
        <v>2763</v>
      </c>
      <c r="G1277" s="38">
        <v>1314</v>
      </c>
      <c r="H1277" s="38">
        <v>1449</v>
      </c>
      <c r="I1277" s="38"/>
      <c r="J1277" s="38">
        <v>883</v>
      </c>
      <c r="K1277" s="38">
        <v>465</v>
      </c>
      <c r="L1277" s="38">
        <v>418</v>
      </c>
    </row>
    <row r="1278" spans="1:12" ht="13.9" customHeight="1" x14ac:dyDescent="0.2">
      <c r="A1278" s="45" t="s">
        <v>200</v>
      </c>
      <c r="B1278" s="38">
        <v>3130</v>
      </c>
      <c r="C1278" s="38">
        <v>1503</v>
      </c>
      <c r="D1278" s="38">
        <v>1627</v>
      </c>
      <c r="E1278" s="38"/>
      <c r="F1278" s="38">
        <v>2502</v>
      </c>
      <c r="G1278" s="38">
        <v>1164</v>
      </c>
      <c r="H1278" s="38">
        <v>1338</v>
      </c>
      <c r="I1278" s="38"/>
      <c r="J1278" s="38">
        <v>628</v>
      </c>
      <c r="K1278" s="38">
        <v>339</v>
      </c>
      <c r="L1278" s="38">
        <v>289</v>
      </c>
    </row>
    <row r="1279" spans="1:12" ht="13.9" customHeight="1" x14ac:dyDescent="0.2">
      <c r="A1279" s="45" t="s">
        <v>201</v>
      </c>
      <c r="B1279" s="38">
        <v>2466</v>
      </c>
      <c r="C1279" s="38">
        <v>1189</v>
      </c>
      <c r="D1279" s="38">
        <v>1277</v>
      </c>
      <c r="E1279" s="38"/>
      <c r="F1279" s="38">
        <v>2002</v>
      </c>
      <c r="G1279" s="38">
        <v>937</v>
      </c>
      <c r="H1279" s="38">
        <v>1065</v>
      </c>
      <c r="I1279" s="38"/>
      <c r="J1279" s="38">
        <v>464</v>
      </c>
      <c r="K1279" s="38">
        <v>252</v>
      </c>
      <c r="L1279" s="38">
        <v>212</v>
      </c>
    </row>
    <row r="1280" spans="1:12" ht="13.9" customHeight="1" x14ac:dyDescent="0.2">
      <c r="A1280" s="45" t="s">
        <v>202</v>
      </c>
      <c r="B1280" s="38">
        <v>1722</v>
      </c>
      <c r="C1280" s="38">
        <v>849</v>
      </c>
      <c r="D1280" s="38">
        <v>873</v>
      </c>
      <c r="E1280" s="38"/>
      <c r="F1280" s="38">
        <v>1394</v>
      </c>
      <c r="G1280" s="38">
        <v>656</v>
      </c>
      <c r="H1280" s="38">
        <v>738</v>
      </c>
      <c r="I1280" s="38"/>
      <c r="J1280" s="38">
        <v>328</v>
      </c>
      <c r="K1280" s="38">
        <v>193</v>
      </c>
      <c r="L1280" s="38">
        <v>135</v>
      </c>
    </row>
    <row r="1281" spans="1:12" ht="13.9" customHeight="1" x14ac:dyDescent="0.2">
      <c r="A1281" s="45" t="s">
        <v>203</v>
      </c>
      <c r="B1281" s="38">
        <v>1013</v>
      </c>
      <c r="C1281" s="38">
        <v>476</v>
      </c>
      <c r="D1281" s="38">
        <v>537</v>
      </c>
      <c r="E1281" s="38"/>
      <c r="F1281" s="38">
        <v>808</v>
      </c>
      <c r="G1281" s="38">
        <v>357</v>
      </c>
      <c r="H1281" s="38">
        <v>451</v>
      </c>
      <c r="I1281" s="38"/>
      <c r="J1281" s="38">
        <v>205</v>
      </c>
      <c r="K1281" s="38">
        <v>119</v>
      </c>
      <c r="L1281" s="38">
        <v>86</v>
      </c>
    </row>
    <row r="1282" spans="1:12" ht="13.9" customHeight="1" x14ac:dyDescent="0.2">
      <c r="A1282" s="75" t="s">
        <v>575</v>
      </c>
      <c r="B1282" s="38">
        <v>941</v>
      </c>
      <c r="C1282" s="38">
        <v>398</v>
      </c>
      <c r="D1282" s="38">
        <v>543</v>
      </c>
      <c r="E1282" s="38"/>
      <c r="F1282" s="38">
        <v>646</v>
      </c>
      <c r="G1282" s="38">
        <v>231</v>
      </c>
      <c r="H1282" s="38">
        <v>415</v>
      </c>
      <c r="I1282" s="38"/>
      <c r="J1282" s="38">
        <v>295</v>
      </c>
      <c r="K1282" s="38">
        <v>167</v>
      </c>
      <c r="L1282" s="38">
        <v>128</v>
      </c>
    </row>
    <row r="1283" spans="1:12" ht="13.9" customHeight="1" x14ac:dyDescent="0.2">
      <c r="A1283" s="277" t="s">
        <v>357</v>
      </c>
      <c r="B1283" s="126">
        <f>SUM(B1284:B1289)</f>
        <v>9086</v>
      </c>
      <c r="C1283" s="126">
        <f>SUM(C1284:C1289)</f>
        <v>4422</v>
      </c>
      <c r="D1283" s="126">
        <f>SUM(D1284:D1289)</f>
        <v>4664</v>
      </c>
      <c r="E1283" s="126"/>
      <c r="F1283" s="126">
        <f>SUM(F1284:F1289)</f>
        <v>6529</v>
      </c>
      <c r="G1283" s="126">
        <f>SUM(G1284:G1289)</f>
        <v>2942</v>
      </c>
      <c r="H1283" s="126">
        <f>SUM(H1284:H1289)</f>
        <v>3587</v>
      </c>
      <c r="I1283" s="126"/>
      <c r="J1283" s="126">
        <f>SUM(J1284:J1289)</f>
        <v>2557</v>
      </c>
      <c r="K1283" s="126">
        <f>SUM(K1284:K1289)</f>
        <v>1480</v>
      </c>
      <c r="L1283" s="126">
        <f>SUM(L1284:L1289)</f>
        <v>1077</v>
      </c>
    </row>
    <row r="1284" spans="1:12" ht="13.9" customHeight="1" x14ac:dyDescent="0.2">
      <c r="A1284" s="45" t="s">
        <v>199</v>
      </c>
      <c r="B1284" s="38">
        <v>2294</v>
      </c>
      <c r="C1284" s="38">
        <v>1124</v>
      </c>
      <c r="D1284" s="38">
        <v>1170</v>
      </c>
      <c r="E1284" s="38"/>
      <c r="F1284" s="38">
        <v>1635</v>
      </c>
      <c r="G1284" s="38">
        <v>757</v>
      </c>
      <c r="H1284" s="38">
        <v>878</v>
      </c>
      <c r="I1284" s="38"/>
      <c r="J1284" s="38">
        <v>659</v>
      </c>
      <c r="K1284" s="38">
        <v>367</v>
      </c>
      <c r="L1284" s="38">
        <v>292</v>
      </c>
    </row>
    <row r="1285" spans="1:12" ht="13.9" customHeight="1" x14ac:dyDescent="0.2">
      <c r="A1285" s="45" t="s">
        <v>200</v>
      </c>
      <c r="B1285" s="38">
        <v>2112</v>
      </c>
      <c r="C1285" s="38">
        <v>1039</v>
      </c>
      <c r="D1285" s="38">
        <v>1073</v>
      </c>
      <c r="E1285" s="38"/>
      <c r="F1285" s="38">
        <v>1535</v>
      </c>
      <c r="G1285" s="38">
        <v>696</v>
      </c>
      <c r="H1285" s="38">
        <v>839</v>
      </c>
      <c r="I1285" s="38"/>
      <c r="J1285" s="38">
        <v>577</v>
      </c>
      <c r="K1285" s="38">
        <v>343</v>
      </c>
      <c r="L1285" s="38">
        <v>234</v>
      </c>
    </row>
    <row r="1286" spans="1:12" ht="13.9" customHeight="1" x14ac:dyDescent="0.2">
      <c r="A1286" s="45" t="s">
        <v>201</v>
      </c>
      <c r="B1286" s="38">
        <v>1805</v>
      </c>
      <c r="C1286" s="38">
        <v>870</v>
      </c>
      <c r="D1286" s="38">
        <v>935</v>
      </c>
      <c r="E1286" s="38"/>
      <c r="F1286" s="38">
        <v>1350</v>
      </c>
      <c r="G1286" s="38">
        <v>620</v>
      </c>
      <c r="H1286" s="38">
        <v>730</v>
      </c>
      <c r="I1286" s="38"/>
      <c r="J1286" s="38">
        <v>455</v>
      </c>
      <c r="K1286" s="38">
        <v>250</v>
      </c>
      <c r="L1286" s="38">
        <v>205</v>
      </c>
    </row>
    <row r="1287" spans="1:12" ht="13.9" customHeight="1" x14ac:dyDescent="0.2">
      <c r="A1287" s="45" t="s">
        <v>202</v>
      </c>
      <c r="B1287" s="38">
        <v>1303</v>
      </c>
      <c r="C1287" s="38">
        <v>662</v>
      </c>
      <c r="D1287" s="38">
        <v>641</v>
      </c>
      <c r="E1287" s="38"/>
      <c r="F1287" s="38">
        <v>943</v>
      </c>
      <c r="G1287" s="38">
        <v>454</v>
      </c>
      <c r="H1287" s="38">
        <v>489</v>
      </c>
      <c r="I1287" s="38"/>
      <c r="J1287" s="38">
        <v>360</v>
      </c>
      <c r="K1287" s="38">
        <v>208</v>
      </c>
      <c r="L1287" s="38">
        <v>152</v>
      </c>
    </row>
    <row r="1288" spans="1:12" ht="13.9" customHeight="1" x14ac:dyDescent="0.2">
      <c r="A1288" s="45" t="s">
        <v>203</v>
      </c>
      <c r="B1288" s="38">
        <v>850</v>
      </c>
      <c r="C1288" s="38">
        <v>415</v>
      </c>
      <c r="D1288" s="38">
        <v>435</v>
      </c>
      <c r="E1288" s="38"/>
      <c r="F1288" s="38">
        <v>603</v>
      </c>
      <c r="G1288" s="38">
        <v>259</v>
      </c>
      <c r="H1288" s="38">
        <v>344</v>
      </c>
      <c r="I1288" s="38"/>
      <c r="J1288" s="38">
        <v>247</v>
      </c>
      <c r="K1288" s="38">
        <v>156</v>
      </c>
      <c r="L1288" s="38">
        <v>91</v>
      </c>
    </row>
    <row r="1289" spans="1:12" ht="13.9" customHeight="1" x14ac:dyDescent="0.2">
      <c r="A1289" s="45" t="s">
        <v>575</v>
      </c>
      <c r="B1289" s="6">
        <v>722</v>
      </c>
      <c r="C1289" s="6">
        <v>312</v>
      </c>
      <c r="D1289" s="6">
        <v>410</v>
      </c>
      <c r="E1289" s="6"/>
      <c r="F1289" s="6">
        <v>463</v>
      </c>
      <c r="G1289" s="6">
        <v>156</v>
      </c>
      <c r="H1289" s="6">
        <v>307</v>
      </c>
      <c r="I1289" s="6"/>
      <c r="J1289" s="6">
        <v>259</v>
      </c>
      <c r="K1289" s="6">
        <v>156</v>
      </c>
      <c r="L1289" s="6">
        <v>103</v>
      </c>
    </row>
    <row r="1290" spans="1:12" ht="13.9" customHeight="1" x14ac:dyDescent="0.2">
      <c r="A1290" s="277" t="s">
        <v>358</v>
      </c>
      <c r="B1290" s="126">
        <f>SUM(B1291:B1296)</f>
        <v>6284</v>
      </c>
      <c r="C1290" s="126">
        <f>SUM(C1291:C1296)</f>
        <v>3172</v>
      </c>
      <c r="D1290" s="126">
        <f>SUM(D1291:D1296)</f>
        <v>3112</v>
      </c>
      <c r="E1290" s="126"/>
      <c r="F1290" s="126">
        <f>SUM(F1291:F1296)</f>
        <v>4047</v>
      </c>
      <c r="G1290" s="126">
        <f>SUM(G1291:G1296)</f>
        <v>1901</v>
      </c>
      <c r="H1290" s="126">
        <f>SUM(H1291:H1296)</f>
        <v>2146</v>
      </c>
      <c r="I1290" s="126"/>
      <c r="J1290" s="126">
        <f>SUM(J1291:J1296)</f>
        <v>2237</v>
      </c>
      <c r="K1290" s="126">
        <f>SUM(K1291:K1296)</f>
        <v>1271</v>
      </c>
      <c r="L1290" s="126">
        <f>SUM(L1291:L1296)</f>
        <v>966</v>
      </c>
    </row>
    <row r="1291" spans="1:12" ht="13.9" customHeight="1" x14ac:dyDescent="0.2">
      <c r="A1291" s="45" t="s">
        <v>199</v>
      </c>
      <c r="B1291" s="38">
        <v>1705</v>
      </c>
      <c r="C1291" s="38">
        <v>871</v>
      </c>
      <c r="D1291" s="38">
        <v>834</v>
      </c>
      <c r="E1291" s="38"/>
      <c r="F1291" s="38">
        <v>1042</v>
      </c>
      <c r="G1291" s="38">
        <v>509</v>
      </c>
      <c r="H1291" s="38">
        <v>533</v>
      </c>
      <c r="I1291" s="38"/>
      <c r="J1291" s="38">
        <v>663</v>
      </c>
      <c r="K1291" s="38">
        <v>362</v>
      </c>
      <c r="L1291" s="38">
        <v>301</v>
      </c>
    </row>
    <row r="1292" spans="1:12" ht="13.9" customHeight="1" x14ac:dyDescent="0.2">
      <c r="A1292" s="45" t="s">
        <v>200</v>
      </c>
      <c r="B1292" s="38">
        <v>1359</v>
      </c>
      <c r="C1292" s="38">
        <v>677</v>
      </c>
      <c r="D1292" s="38">
        <v>682</v>
      </c>
      <c r="E1292" s="38"/>
      <c r="F1292" s="38">
        <v>853</v>
      </c>
      <c r="G1292" s="38">
        <v>400</v>
      </c>
      <c r="H1292" s="38">
        <v>453</v>
      </c>
      <c r="I1292" s="38"/>
      <c r="J1292" s="38">
        <v>506</v>
      </c>
      <c r="K1292" s="38">
        <v>277</v>
      </c>
      <c r="L1292" s="38">
        <v>229</v>
      </c>
    </row>
    <row r="1293" spans="1:12" ht="13.9" customHeight="1" x14ac:dyDescent="0.2">
      <c r="A1293" s="45" t="s">
        <v>201</v>
      </c>
      <c r="B1293" s="38">
        <v>1247</v>
      </c>
      <c r="C1293" s="38">
        <v>640</v>
      </c>
      <c r="D1293" s="38">
        <v>607</v>
      </c>
      <c r="E1293" s="38"/>
      <c r="F1293" s="38">
        <v>853</v>
      </c>
      <c r="G1293" s="38">
        <v>412</v>
      </c>
      <c r="H1293" s="38">
        <v>441</v>
      </c>
      <c r="I1293" s="38"/>
      <c r="J1293" s="38">
        <v>394</v>
      </c>
      <c r="K1293" s="38">
        <v>228</v>
      </c>
      <c r="L1293" s="38">
        <v>166</v>
      </c>
    </row>
    <row r="1294" spans="1:12" ht="13.9" customHeight="1" x14ac:dyDescent="0.2">
      <c r="A1294" s="45" t="s">
        <v>202</v>
      </c>
      <c r="B1294" s="38">
        <v>874</v>
      </c>
      <c r="C1294" s="38">
        <v>425</v>
      </c>
      <c r="D1294" s="38">
        <v>449</v>
      </c>
      <c r="E1294" s="38"/>
      <c r="F1294" s="38">
        <v>603</v>
      </c>
      <c r="G1294" s="38">
        <v>263</v>
      </c>
      <c r="H1294" s="38">
        <v>340</v>
      </c>
      <c r="I1294" s="38"/>
      <c r="J1294" s="38">
        <v>271</v>
      </c>
      <c r="K1294" s="38">
        <v>162</v>
      </c>
      <c r="L1294" s="38">
        <v>109</v>
      </c>
    </row>
    <row r="1295" spans="1:12" ht="13.9" customHeight="1" x14ac:dyDescent="0.2">
      <c r="A1295" s="45" t="s">
        <v>203</v>
      </c>
      <c r="B1295" s="38">
        <v>537</v>
      </c>
      <c r="C1295" s="38">
        <v>275</v>
      </c>
      <c r="D1295" s="38">
        <v>262</v>
      </c>
      <c r="E1295" s="38"/>
      <c r="F1295" s="38">
        <v>357</v>
      </c>
      <c r="G1295" s="38">
        <v>177</v>
      </c>
      <c r="H1295" s="38">
        <v>180</v>
      </c>
      <c r="I1295" s="38"/>
      <c r="J1295" s="38">
        <v>180</v>
      </c>
      <c r="K1295" s="38">
        <v>98</v>
      </c>
      <c r="L1295" s="38">
        <v>82</v>
      </c>
    </row>
    <row r="1296" spans="1:12" ht="13.9" customHeight="1" x14ac:dyDescent="0.2">
      <c r="A1296" s="45" t="s">
        <v>575</v>
      </c>
      <c r="B1296" s="38">
        <v>562</v>
      </c>
      <c r="C1296" s="38">
        <v>284</v>
      </c>
      <c r="D1296" s="38">
        <v>278</v>
      </c>
      <c r="E1296" s="38"/>
      <c r="F1296" s="38">
        <v>339</v>
      </c>
      <c r="G1296" s="38">
        <v>140</v>
      </c>
      <c r="H1296" s="38">
        <v>199</v>
      </c>
      <c r="I1296" s="38"/>
      <c r="J1296" s="38">
        <v>223</v>
      </c>
      <c r="K1296" s="38">
        <v>144</v>
      </c>
      <c r="L1296" s="38">
        <v>79</v>
      </c>
    </row>
    <row r="1297" spans="1:12" ht="13.9" customHeight="1" x14ac:dyDescent="0.2">
      <c r="A1297" s="277" t="s">
        <v>287</v>
      </c>
      <c r="B1297" s="126">
        <f>SUM(B1298:B1303)</f>
        <v>74572</v>
      </c>
      <c r="C1297" s="126">
        <f>SUM(C1298:C1303)</f>
        <v>32862</v>
      </c>
      <c r="D1297" s="126">
        <f>SUM(D1298:D1303)</f>
        <v>41710</v>
      </c>
      <c r="E1297" s="126"/>
      <c r="F1297" s="126">
        <f>SUM(F1298:F1303)</f>
        <v>70295</v>
      </c>
      <c r="G1297" s="126">
        <f>SUM(G1298:G1303)</f>
        <v>30377</v>
      </c>
      <c r="H1297" s="126">
        <f>SUM(H1298:H1303)</f>
        <v>39918</v>
      </c>
      <c r="I1297" s="126"/>
      <c r="J1297" s="126">
        <f>SUM(J1298:J1303)</f>
        <v>4277</v>
      </c>
      <c r="K1297" s="126">
        <f>SUM(K1298:K1303)</f>
        <v>2485</v>
      </c>
      <c r="L1297" s="126">
        <f>SUM(L1298:L1303)</f>
        <v>1792</v>
      </c>
    </row>
    <row r="1298" spans="1:12" ht="13.9" customHeight="1" x14ac:dyDescent="0.2">
      <c r="A1298" s="45" t="s">
        <v>199</v>
      </c>
      <c r="B1298" s="38">
        <v>19883</v>
      </c>
      <c r="C1298" s="38">
        <v>9154</v>
      </c>
      <c r="D1298" s="38">
        <v>10729</v>
      </c>
      <c r="E1298" s="38"/>
      <c r="F1298" s="38">
        <v>18678</v>
      </c>
      <c r="G1298" s="38">
        <v>8472</v>
      </c>
      <c r="H1298" s="38">
        <v>10206</v>
      </c>
      <c r="I1298" s="38"/>
      <c r="J1298" s="38">
        <v>1205</v>
      </c>
      <c r="K1298" s="38">
        <v>682</v>
      </c>
      <c r="L1298" s="38">
        <v>523</v>
      </c>
    </row>
    <row r="1299" spans="1:12" ht="13.9" customHeight="1" x14ac:dyDescent="0.2">
      <c r="A1299" s="45" t="s">
        <v>200</v>
      </c>
      <c r="B1299" s="38">
        <v>16958</v>
      </c>
      <c r="C1299" s="38">
        <v>7741</v>
      </c>
      <c r="D1299" s="38">
        <v>9217</v>
      </c>
      <c r="E1299" s="38"/>
      <c r="F1299" s="38">
        <v>16025</v>
      </c>
      <c r="G1299" s="38">
        <v>7203</v>
      </c>
      <c r="H1299" s="38">
        <v>8822</v>
      </c>
      <c r="I1299" s="38"/>
      <c r="J1299" s="38">
        <v>933</v>
      </c>
      <c r="K1299" s="38">
        <v>538</v>
      </c>
      <c r="L1299" s="38">
        <v>395</v>
      </c>
    </row>
    <row r="1300" spans="1:12" ht="13.9" customHeight="1" x14ac:dyDescent="0.2">
      <c r="A1300" s="45" t="s">
        <v>201</v>
      </c>
      <c r="B1300" s="38">
        <v>14329</v>
      </c>
      <c r="C1300" s="38">
        <v>6510</v>
      </c>
      <c r="D1300" s="38">
        <v>7819</v>
      </c>
      <c r="E1300" s="38"/>
      <c r="F1300" s="38">
        <v>13540</v>
      </c>
      <c r="G1300" s="38">
        <v>6076</v>
      </c>
      <c r="H1300" s="38">
        <v>7464</v>
      </c>
      <c r="I1300" s="38"/>
      <c r="J1300" s="38">
        <v>789</v>
      </c>
      <c r="K1300" s="38">
        <v>434</v>
      </c>
      <c r="L1300" s="38">
        <v>355</v>
      </c>
    </row>
    <row r="1301" spans="1:12" ht="13.9" customHeight="1" x14ac:dyDescent="0.2">
      <c r="A1301" s="45" t="s">
        <v>202</v>
      </c>
      <c r="B1301" s="38">
        <v>10361</v>
      </c>
      <c r="C1301" s="38">
        <v>4430</v>
      </c>
      <c r="D1301" s="38">
        <v>5931</v>
      </c>
      <c r="E1301" s="38"/>
      <c r="F1301" s="38">
        <v>9750</v>
      </c>
      <c r="G1301" s="38">
        <v>4067</v>
      </c>
      <c r="H1301" s="38">
        <v>5683</v>
      </c>
      <c r="I1301" s="38"/>
      <c r="J1301" s="38">
        <v>611</v>
      </c>
      <c r="K1301" s="38">
        <v>363</v>
      </c>
      <c r="L1301" s="38">
        <v>248</v>
      </c>
    </row>
    <row r="1302" spans="1:12" ht="13.9" customHeight="1" x14ac:dyDescent="0.2">
      <c r="A1302" s="45" t="s">
        <v>203</v>
      </c>
      <c r="B1302" s="38">
        <v>6805</v>
      </c>
      <c r="C1302" s="38">
        <v>2718</v>
      </c>
      <c r="D1302" s="38">
        <v>4087</v>
      </c>
      <c r="E1302" s="38"/>
      <c r="F1302" s="38">
        <v>6455</v>
      </c>
      <c r="G1302" s="38">
        <v>2515</v>
      </c>
      <c r="H1302" s="38">
        <v>3940</v>
      </c>
      <c r="I1302" s="38"/>
      <c r="J1302" s="38">
        <v>350</v>
      </c>
      <c r="K1302" s="38">
        <v>203</v>
      </c>
      <c r="L1302" s="38">
        <v>147</v>
      </c>
    </row>
    <row r="1303" spans="1:12" ht="13.9" customHeight="1" x14ac:dyDescent="0.2">
      <c r="A1303" s="45" t="s">
        <v>575</v>
      </c>
      <c r="B1303" s="38">
        <v>6236</v>
      </c>
      <c r="C1303" s="38">
        <v>2309</v>
      </c>
      <c r="D1303" s="38">
        <v>3927</v>
      </c>
      <c r="E1303" s="38"/>
      <c r="F1303" s="38">
        <v>5847</v>
      </c>
      <c r="G1303" s="38">
        <v>2044</v>
      </c>
      <c r="H1303" s="38">
        <v>3803</v>
      </c>
      <c r="I1303" s="38"/>
      <c r="J1303" s="38">
        <v>389</v>
      </c>
      <c r="K1303" s="38">
        <v>265</v>
      </c>
      <c r="L1303" s="38">
        <v>124</v>
      </c>
    </row>
    <row r="1304" spans="1:12" ht="13.9" customHeight="1" x14ac:dyDescent="0.2">
      <c r="A1304" s="277" t="s">
        <v>292</v>
      </c>
      <c r="B1304" s="126">
        <f>SUM(B1305:B1310)</f>
        <v>15218</v>
      </c>
      <c r="C1304" s="126">
        <f>SUM(C1305:C1310)</f>
        <v>7197</v>
      </c>
      <c r="D1304" s="126">
        <f>SUM(D1305:D1310)</f>
        <v>8021</v>
      </c>
      <c r="E1304" s="126"/>
      <c r="F1304" s="126">
        <f>SUM(F1305:F1310)</f>
        <v>12504</v>
      </c>
      <c r="G1304" s="126">
        <f>SUM(G1305:G1310)</f>
        <v>5631</v>
      </c>
      <c r="H1304" s="126">
        <f>SUM(H1305:H1310)</f>
        <v>6873</v>
      </c>
      <c r="I1304" s="126"/>
      <c r="J1304" s="126">
        <f>SUM(J1305:J1310)</f>
        <v>2714</v>
      </c>
      <c r="K1304" s="126">
        <f>SUM(K1305:K1310)</f>
        <v>1566</v>
      </c>
      <c r="L1304" s="126">
        <f>SUM(L1305:L1310)</f>
        <v>1148</v>
      </c>
    </row>
    <row r="1305" spans="1:12" ht="13.9" customHeight="1" x14ac:dyDescent="0.2">
      <c r="A1305" s="45" t="s">
        <v>199</v>
      </c>
      <c r="B1305" s="38">
        <v>4156</v>
      </c>
      <c r="C1305" s="38">
        <v>2067</v>
      </c>
      <c r="D1305" s="38">
        <v>2089</v>
      </c>
      <c r="E1305" s="38"/>
      <c r="F1305" s="38">
        <v>3410</v>
      </c>
      <c r="G1305" s="38">
        <v>1648</v>
      </c>
      <c r="H1305" s="38">
        <v>1762</v>
      </c>
      <c r="I1305" s="38"/>
      <c r="J1305" s="38">
        <v>746</v>
      </c>
      <c r="K1305" s="38">
        <v>419</v>
      </c>
      <c r="L1305" s="38">
        <v>327</v>
      </c>
    </row>
    <row r="1306" spans="1:12" ht="13.9" customHeight="1" x14ac:dyDescent="0.2">
      <c r="A1306" s="45" t="s">
        <v>200</v>
      </c>
      <c r="B1306" s="38">
        <v>3322</v>
      </c>
      <c r="C1306" s="38">
        <v>1595</v>
      </c>
      <c r="D1306" s="38">
        <v>1727</v>
      </c>
      <c r="E1306" s="38"/>
      <c r="F1306" s="38">
        <v>2748</v>
      </c>
      <c r="G1306" s="38">
        <v>1260</v>
      </c>
      <c r="H1306" s="38">
        <v>1488</v>
      </c>
      <c r="I1306" s="38"/>
      <c r="J1306" s="38">
        <v>574</v>
      </c>
      <c r="K1306" s="38">
        <v>335</v>
      </c>
      <c r="L1306" s="38">
        <v>239</v>
      </c>
    </row>
    <row r="1307" spans="1:12" ht="13.9" customHeight="1" x14ac:dyDescent="0.2">
      <c r="A1307" s="45" t="s">
        <v>201</v>
      </c>
      <c r="B1307" s="38">
        <v>2947</v>
      </c>
      <c r="C1307" s="38">
        <v>1443</v>
      </c>
      <c r="D1307" s="38">
        <v>1504</v>
      </c>
      <c r="E1307" s="38"/>
      <c r="F1307" s="38">
        <v>2443</v>
      </c>
      <c r="G1307" s="38">
        <v>1151</v>
      </c>
      <c r="H1307" s="38">
        <v>1292</v>
      </c>
      <c r="I1307" s="38"/>
      <c r="J1307" s="38">
        <v>504</v>
      </c>
      <c r="K1307" s="38">
        <v>292</v>
      </c>
      <c r="L1307" s="38">
        <v>212</v>
      </c>
    </row>
    <row r="1308" spans="1:12" ht="13.9" customHeight="1" x14ac:dyDescent="0.2">
      <c r="A1308" s="45" t="s">
        <v>202</v>
      </c>
      <c r="B1308" s="38">
        <v>2103</v>
      </c>
      <c r="C1308" s="38">
        <v>929</v>
      </c>
      <c r="D1308" s="38">
        <v>1174</v>
      </c>
      <c r="E1308" s="38"/>
      <c r="F1308" s="38">
        <v>1757</v>
      </c>
      <c r="G1308" s="38">
        <v>733</v>
      </c>
      <c r="H1308" s="38">
        <v>1024</v>
      </c>
      <c r="I1308" s="38"/>
      <c r="J1308" s="38">
        <v>346</v>
      </c>
      <c r="K1308" s="38">
        <v>196</v>
      </c>
      <c r="L1308" s="38">
        <v>150</v>
      </c>
    </row>
    <row r="1309" spans="1:12" ht="13.9" customHeight="1" x14ac:dyDescent="0.2">
      <c r="A1309" s="45" t="s">
        <v>203</v>
      </c>
      <c r="B1309" s="38">
        <v>1354</v>
      </c>
      <c r="C1309" s="38">
        <v>559</v>
      </c>
      <c r="D1309" s="38">
        <v>795</v>
      </c>
      <c r="E1309" s="38"/>
      <c r="F1309" s="38">
        <v>1114</v>
      </c>
      <c r="G1309" s="38">
        <v>442</v>
      </c>
      <c r="H1309" s="38">
        <v>672</v>
      </c>
      <c r="I1309" s="38"/>
      <c r="J1309" s="38">
        <v>240</v>
      </c>
      <c r="K1309" s="38">
        <v>117</v>
      </c>
      <c r="L1309" s="38">
        <v>123</v>
      </c>
    </row>
    <row r="1310" spans="1:12" ht="13.9" customHeight="1" x14ac:dyDescent="0.2">
      <c r="A1310" s="45" t="s">
        <v>575</v>
      </c>
      <c r="B1310" s="38">
        <v>1336</v>
      </c>
      <c r="C1310" s="38">
        <v>604</v>
      </c>
      <c r="D1310" s="38">
        <v>732</v>
      </c>
      <c r="E1310" s="38"/>
      <c r="F1310" s="38">
        <v>1032</v>
      </c>
      <c r="G1310" s="38">
        <v>397</v>
      </c>
      <c r="H1310" s="38">
        <v>635</v>
      </c>
      <c r="I1310" s="38"/>
      <c r="J1310" s="38">
        <v>304</v>
      </c>
      <c r="K1310" s="38">
        <v>207</v>
      </c>
      <c r="L1310" s="38">
        <v>97</v>
      </c>
    </row>
    <row r="1311" spans="1:12" ht="5.0999999999999996" customHeight="1" x14ac:dyDescent="0.2">
      <c r="A1311" s="114"/>
      <c r="B1311" s="93"/>
      <c r="C1311" s="93"/>
      <c r="D1311" s="93"/>
      <c r="E1311" s="93"/>
      <c r="F1311" s="93"/>
      <c r="G1311" s="93"/>
      <c r="H1311" s="93"/>
      <c r="I1311" s="93"/>
      <c r="J1311" s="93"/>
      <c r="K1311" s="93"/>
      <c r="L1311" s="93"/>
    </row>
    <row r="1312" spans="1:12" ht="42" customHeight="1" x14ac:dyDescent="0.2">
      <c r="A1312" s="45"/>
      <c r="B1312" s="38"/>
      <c r="C1312" s="38"/>
      <c r="D1312" s="38"/>
      <c r="E1312" s="38"/>
      <c r="F1312" s="38"/>
      <c r="G1312" s="38"/>
      <c r="H1312" s="38"/>
      <c r="I1312" s="38"/>
      <c r="J1312" s="38"/>
      <c r="K1312" s="38"/>
      <c r="L1312" s="38"/>
    </row>
    <row r="1313" spans="1:12" ht="42" customHeight="1" x14ac:dyDescent="0.2">
      <c r="A1313" s="45"/>
      <c r="B1313" s="38"/>
      <c r="C1313" s="38"/>
      <c r="D1313" s="38"/>
      <c r="E1313" s="38"/>
      <c r="F1313" s="38"/>
      <c r="G1313" s="38"/>
      <c r="H1313" s="38"/>
      <c r="I1313" s="38"/>
      <c r="J1313" s="38"/>
      <c r="K1313" s="38"/>
      <c r="L1313" s="38"/>
    </row>
    <row r="1314" spans="1:12" ht="42" customHeight="1" x14ac:dyDescent="0.2">
      <c r="A1314" s="45"/>
      <c r="B1314" s="38"/>
      <c r="C1314" s="38"/>
      <c r="D1314" s="38"/>
      <c r="E1314" s="38"/>
      <c r="F1314" s="38"/>
      <c r="G1314" s="38"/>
      <c r="H1314" s="38"/>
      <c r="I1314" s="38"/>
      <c r="J1314" s="38"/>
      <c r="K1314" s="38"/>
      <c r="L1314" s="38"/>
    </row>
    <row r="1315" spans="1:12" ht="42" customHeight="1" x14ac:dyDescent="0.2">
      <c r="A1315" s="45"/>
      <c r="B1315" s="38"/>
      <c r="C1315" s="38"/>
      <c r="D1315" s="38"/>
      <c r="E1315" s="38"/>
      <c r="F1315" s="38"/>
      <c r="G1315" s="38"/>
      <c r="H1315" s="38"/>
      <c r="I1315" s="38"/>
      <c r="J1315" s="38"/>
      <c r="K1315" s="38"/>
      <c r="L1315" s="38"/>
    </row>
    <row r="1316" spans="1:12" ht="42" customHeight="1" x14ac:dyDescent="0.2">
      <c r="A1316" s="45"/>
      <c r="B1316" s="38"/>
      <c r="C1316" s="38"/>
      <c r="D1316" s="38"/>
      <c r="E1316" s="38"/>
      <c r="F1316" s="38"/>
      <c r="G1316" s="38"/>
      <c r="H1316" s="38"/>
      <c r="I1316" s="38"/>
      <c r="J1316" s="38"/>
      <c r="K1316" s="38"/>
      <c r="L1316" s="38"/>
    </row>
    <row r="1317" spans="1:12" ht="42" customHeight="1" x14ac:dyDescent="0.2">
      <c r="A1317" s="45"/>
      <c r="B1317" s="38"/>
      <c r="C1317" s="38"/>
      <c r="D1317" s="38"/>
      <c r="E1317" s="38"/>
      <c r="F1317" s="38"/>
      <c r="G1317" s="38"/>
      <c r="H1317" s="38"/>
      <c r="I1317" s="38"/>
      <c r="J1317" s="38"/>
      <c r="K1317" s="38"/>
      <c r="L1317" s="38"/>
    </row>
    <row r="1318" spans="1:12" ht="15" customHeight="1" x14ac:dyDescent="0.2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0"/>
    </row>
    <row r="1319" spans="1:12" ht="15" customHeight="1" x14ac:dyDescent="0.25">
      <c r="A1319" s="1"/>
      <c r="B1319" s="1"/>
      <c r="C1319" s="301" t="s">
        <v>384</v>
      </c>
      <c r="D1319" s="301"/>
      <c r="E1319" s="301"/>
      <c r="F1319" s="301"/>
      <c r="G1319" s="301"/>
      <c r="H1319" s="301"/>
      <c r="I1319" s="301"/>
      <c r="J1319" s="301"/>
      <c r="K1319" s="301"/>
      <c r="L1319" s="301"/>
    </row>
    <row r="1320" spans="1:12" ht="4.9000000000000004" customHeight="1" x14ac:dyDescent="0.25">
      <c r="A1320" s="85"/>
      <c r="B1320" s="85"/>
      <c r="C1320" s="99"/>
      <c r="D1320" s="99"/>
      <c r="E1320" s="99"/>
      <c r="F1320" s="99"/>
      <c r="G1320" s="99"/>
      <c r="H1320" s="99"/>
      <c r="I1320" s="99"/>
      <c r="J1320" s="99"/>
      <c r="K1320" s="99"/>
      <c r="L1320" s="106"/>
    </row>
    <row r="1321" spans="1:12" ht="4.9000000000000004" customHeight="1" x14ac:dyDescent="0.2">
      <c r="A1321" s="61"/>
      <c r="B1321" s="61"/>
      <c r="C1321" s="61"/>
      <c r="D1321" s="61"/>
      <c r="E1321" s="61"/>
      <c r="F1321" s="61"/>
      <c r="G1321" s="61"/>
      <c r="H1321" s="61"/>
      <c r="I1321" s="61"/>
      <c r="J1321" s="61"/>
      <c r="K1321" s="61"/>
      <c r="L1321" s="61"/>
    </row>
    <row r="1322" spans="1:12" ht="15" customHeight="1" x14ac:dyDescent="0.2">
      <c r="A1322" s="84" t="s">
        <v>499</v>
      </c>
      <c r="B1322" s="15"/>
      <c r="C1322" s="15"/>
      <c r="D1322" s="15"/>
      <c r="E1322" s="15"/>
      <c r="F1322" s="15"/>
      <c r="G1322" s="15"/>
      <c r="H1322" s="15"/>
      <c r="I1322" s="15"/>
      <c r="J1322" s="15"/>
      <c r="K1322" s="15"/>
      <c r="L1322" s="22"/>
    </row>
    <row r="1323" spans="1:12" ht="15" customHeight="1" x14ac:dyDescent="0.2">
      <c r="A1323" s="84" t="s">
        <v>502</v>
      </c>
      <c r="B1323" s="15"/>
      <c r="C1323" s="15"/>
      <c r="D1323" s="15"/>
      <c r="E1323" s="15"/>
      <c r="F1323" s="15"/>
      <c r="G1323" s="60"/>
      <c r="H1323" s="60"/>
      <c r="I1323" s="60"/>
      <c r="J1323" s="60"/>
      <c r="K1323" s="60"/>
      <c r="L1323" s="23"/>
    </row>
    <row r="1324" spans="1:12" ht="15" customHeight="1" x14ac:dyDescent="0.2">
      <c r="A1324" s="3"/>
      <c r="B1324" s="15"/>
      <c r="C1324" s="15"/>
      <c r="D1324" s="15"/>
      <c r="E1324" s="15"/>
      <c r="F1324" s="15"/>
      <c r="G1324" s="60"/>
      <c r="H1324" s="60"/>
      <c r="I1324" s="60"/>
      <c r="J1324" s="60"/>
      <c r="K1324" s="60"/>
      <c r="L1324" s="40" t="s">
        <v>1</v>
      </c>
    </row>
    <row r="1325" spans="1:12" ht="4.9000000000000004" customHeight="1" x14ac:dyDescent="0.25">
      <c r="A1325" s="109"/>
      <c r="B1325" s="109"/>
      <c r="C1325" s="109"/>
      <c r="D1325" s="309"/>
      <c r="E1325" s="309"/>
      <c r="F1325" s="309"/>
      <c r="G1325" s="309"/>
      <c r="H1325" s="309"/>
      <c r="I1325" s="309"/>
      <c r="J1325" s="309"/>
      <c r="K1325" s="309"/>
      <c r="L1325" s="309"/>
    </row>
    <row r="1326" spans="1:12" ht="4.9000000000000004" customHeight="1" x14ac:dyDescent="0.25">
      <c r="A1326" s="104"/>
      <c r="B1326" s="100"/>
      <c r="C1326" s="100"/>
      <c r="D1326" s="100"/>
      <c r="E1326" s="100"/>
      <c r="F1326" s="100"/>
      <c r="G1326" s="100"/>
      <c r="H1326" s="100"/>
      <c r="I1326" s="100"/>
      <c r="J1326" s="100"/>
      <c r="K1326" s="110"/>
      <c r="L1326" s="111"/>
    </row>
    <row r="1327" spans="1:12" ht="18" customHeight="1" x14ac:dyDescent="0.2">
      <c r="A1327" s="303" t="s">
        <v>198</v>
      </c>
      <c r="B1327" s="274"/>
      <c r="C1327" s="274" t="s">
        <v>3</v>
      </c>
      <c r="D1327" s="274"/>
      <c r="E1327" s="275"/>
      <c r="F1327" s="274" t="s">
        <v>4</v>
      </c>
      <c r="G1327" s="274" t="s">
        <v>574</v>
      </c>
      <c r="H1327" s="274"/>
      <c r="I1327" s="275"/>
      <c r="J1327" s="274"/>
      <c r="K1327" s="269" t="s">
        <v>5</v>
      </c>
      <c r="L1327" s="274"/>
    </row>
    <row r="1328" spans="1:12" ht="18" customHeight="1" x14ac:dyDescent="0.2">
      <c r="A1328" s="303"/>
      <c r="B1328" s="262" t="s">
        <v>6</v>
      </c>
      <c r="C1328" s="262" t="s">
        <v>7</v>
      </c>
      <c r="D1328" s="262" t="s">
        <v>8</v>
      </c>
      <c r="E1328" s="262"/>
      <c r="F1328" s="262" t="s">
        <v>6</v>
      </c>
      <c r="G1328" s="262" t="s">
        <v>7</v>
      </c>
      <c r="H1328" s="262" t="s">
        <v>8</v>
      </c>
      <c r="I1328" s="262"/>
      <c r="J1328" s="262" t="s">
        <v>6</v>
      </c>
      <c r="K1328" s="262" t="s">
        <v>7</v>
      </c>
      <c r="L1328" s="262" t="s">
        <v>8</v>
      </c>
    </row>
    <row r="1329" spans="1:12" ht="4.9000000000000004" customHeight="1" x14ac:dyDescent="0.2">
      <c r="A1329" s="112"/>
      <c r="B1329" s="113"/>
      <c r="C1329" s="113"/>
      <c r="D1329" s="113"/>
      <c r="E1329" s="113"/>
      <c r="F1329" s="113"/>
      <c r="G1329" s="113"/>
      <c r="H1329" s="113"/>
      <c r="I1329" s="113"/>
      <c r="J1329" s="113"/>
      <c r="K1329" s="113"/>
      <c r="L1329" s="113"/>
    </row>
    <row r="1330" spans="1:12" ht="4.9000000000000004" customHeight="1" x14ac:dyDescent="0.2">
      <c r="A1330" s="30"/>
      <c r="B1330" s="24"/>
      <c r="C1330" s="24"/>
      <c r="D1330" s="24"/>
      <c r="E1330" s="24"/>
      <c r="F1330" s="24"/>
      <c r="G1330" s="24"/>
      <c r="H1330" s="24"/>
      <c r="I1330" s="24"/>
      <c r="J1330" s="24"/>
      <c r="K1330" s="24"/>
      <c r="L1330" s="24"/>
    </row>
    <row r="1331" spans="1:12" ht="13.9" customHeight="1" x14ac:dyDescent="0.2">
      <c r="A1331" s="277" t="s">
        <v>293</v>
      </c>
      <c r="B1331" s="126">
        <f>SUM(B1332:B1337)</f>
        <v>9722</v>
      </c>
      <c r="C1331" s="126">
        <f>SUM(C1332:C1337)</f>
        <v>4875</v>
      </c>
      <c r="D1331" s="126">
        <f>SUM(D1332:D1337)</f>
        <v>4847</v>
      </c>
      <c r="E1331" s="126"/>
      <c r="F1331" s="126">
        <f>SUM(F1332:F1337)</f>
        <v>6356</v>
      </c>
      <c r="G1331" s="126">
        <f>SUM(G1332:G1337)</f>
        <v>2927</v>
      </c>
      <c r="H1331" s="126">
        <f>SUM(H1332:H1337)</f>
        <v>3429</v>
      </c>
      <c r="I1331" s="126"/>
      <c r="J1331" s="126">
        <f>SUM(J1332:J1337)</f>
        <v>3366</v>
      </c>
      <c r="K1331" s="126">
        <f>SUM(K1332:K1337)</f>
        <v>1948</v>
      </c>
      <c r="L1331" s="126">
        <f>SUM(L1332:L1337)</f>
        <v>1418</v>
      </c>
    </row>
    <row r="1332" spans="1:12" ht="13.9" customHeight="1" x14ac:dyDescent="0.2">
      <c r="A1332" s="45" t="s">
        <v>199</v>
      </c>
      <c r="B1332" s="38">
        <v>2704</v>
      </c>
      <c r="C1332" s="38">
        <v>1409</v>
      </c>
      <c r="D1332" s="38">
        <v>1295</v>
      </c>
      <c r="E1332" s="38"/>
      <c r="F1332" s="38">
        <v>1760</v>
      </c>
      <c r="G1332" s="38">
        <v>854</v>
      </c>
      <c r="H1332" s="38">
        <v>906</v>
      </c>
      <c r="I1332" s="38"/>
      <c r="J1332" s="38">
        <v>944</v>
      </c>
      <c r="K1332" s="38">
        <v>555</v>
      </c>
      <c r="L1332" s="38">
        <v>389</v>
      </c>
    </row>
    <row r="1333" spans="1:12" ht="13.9" customHeight="1" x14ac:dyDescent="0.2">
      <c r="A1333" s="45" t="s">
        <v>200</v>
      </c>
      <c r="B1333" s="38">
        <v>2301</v>
      </c>
      <c r="C1333" s="38">
        <v>1194</v>
      </c>
      <c r="D1333" s="38">
        <v>1107</v>
      </c>
      <c r="E1333" s="38"/>
      <c r="F1333" s="38">
        <v>1504</v>
      </c>
      <c r="G1333" s="38">
        <v>734</v>
      </c>
      <c r="H1333" s="38">
        <v>770</v>
      </c>
      <c r="I1333" s="38"/>
      <c r="J1333" s="38">
        <v>797</v>
      </c>
      <c r="K1333" s="38">
        <v>460</v>
      </c>
      <c r="L1333" s="38">
        <v>337</v>
      </c>
    </row>
    <row r="1334" spans="1:12" ht="13.9" customHeight="1" x14ac:dyDescent="0.2">
      <c r="A1334" s="45" t="s">
        <v>201</v>
      </c>
      <c r="B1334" s="38">
        <v>1837</v>
      </c>
      <c r="C1334" s="38">
        <v>917</v>
      </c>
      <c r="D1334" s="38">
        <v>920</v>
      </c>
      <c r="E1334" s="38"/>
      <c r="F1334" s="38">
        <v>1253</v>
      </c>
      <c r="G1334" s="38">
        <v>580</v>
      </c>
      <c r="H1334" s="38">
        <v>673</v>
      </c>
      <c r="I1334" s="38"/>
      <c r="J1334" s="38">
        <v>584</v>
      </c>
      <c r="K1334" s="38">
        <v>337</v>
      </c>
      <c r="L1334" s="38">
        <v>247</v>
      </c>
    </row>
    <row r="1335" spans="1:12" ht="13.9" customHeight="1" x14ac:dyDescent="0.2">
      <c r="A1335" s="45" t="s">
        <v>202</v>
      </c>
      <c r="B1335" s="38">
        <v>1335</v>
      </c>
      <c r="C1335" s="38">
        <v>653</v>
      </c>
      <c r="D1335" s="38">
        <v>682</v>
      </c>
      <c r="E1335" s="38"/>
      <c r="F1335" s="38">
        <v>879</v>
      </c>
      <c r="G1335" s="38">
        <v>397</v>
      </c>
      <c r="H1335" s="38">
        <v>482</v>
      </c>
      <c r="I1335" s="38"/>
      <c r="J1335" s="38">
        <v>456</v>
      </c>
      <c r="K1335" s="38">
        <v>256</v>
      </c>
      <c r="L1335" s="38">
        <v>200</v>
      </c>
    </row>
    <row r="1336" spans="1:12" ht="13.9" customHeight="1" x14ac:dyDescent="0.2">
      <c r="A1336" s="45" t="s">
        <v>203</v>
      </c>
      <c r="B1336" s="38">
        <v>823</v>
      </c>
      <c r="C1336" s="38">
        <v>404</v>
      </c>
      <c r="D1336" s="38">
        <v>419</v>
      </c>
      <c r="E1336" s="38"/>
      <c r="F1336" s="38">
        <v>521</v>
      </c>
      <c r="G1336" s="38">
        <v>222</v>
      </c>
      <c r="H1336" s="38">
        <v>299</v>
      </c>
      <c r="I1336" s="38"/>
      <c r="J1336" s="38">
        <v>302</v>
      </c>
      <c r="K1336" s="38">
        <v>182</v>
      </c>
      <c r="L1336" s="38">
        <v>120</v>
      </c>
    </row>
    <row r="1337" spans="1:12" ht="13.9" customHeight="1" x14ac:dyDescent="0.2">
      <c r="A1337" s="45" t="s">
        <v>575</v>
      </c>
      <c r="B1337" s="38">
        <v>722</v>
      </c>
      <c r="C1337" s="38">
        <v>298</v>
      </c>
      <c r="D1337" s="38">
        <v>424</v>
      </c>
      <c r="E1337" s="38"/>
      <c r="F1337" s="38">
        <v>439</v>
      </c>
      <c r="G1337" s="38">
        <v>140</v>
      </c>
      <c r="H1337" s="38">
        <v>299</v>
      </c>
      <c r="I1337" s="38"/>
      <c r="J1337" s="38">
        <v>283</v>
      </c>
      <c r="K1337" s="38">
        <v>158</v>
      </c>
      <c r="L1337" s="38">
        <v>125</v>
      </c>
    </row>
    <row r="1338" spans="1:12" ht="13.9" customHeight="1" x14ac:dyDescent="0.2">
      <c r="A1338" s="277" t="s">
        <v>359</v>
      </c>
      <c r="B1338" s="126">
        <f>SUM(B1339:B1344)</f>
        <v>3604</v>
      </c>
      <c r="C1338" s="126">
        <f>SUM(C1339:C1344)</f>
        <v>1936</v>
      </c>
      <c r="D1338" s="126">
        <f>SUM(D1339:D1344)</f>
        <v>1668</v>
      </c>
      <c r="E1338" s="126"/>
      <c r="F1338" s="126">
        <f>SUM(F1339:F1344)</f>
        <v>597</v>
      </c>
      <c r="G1338" s="126">
        <f>SUM(G1339:G1344)</f>
        <v>263</v>
      </c>
      <c r="H1338" s="126">
        <f>SUM(H1339:H1344)</f>
        <v>334</v>
      </c>
      <c r="I1338" s="126"/>
      <c r="J1338" s="126">
        <f>SUM(J1339:J1344)</f>
        <v>3007</v>
      </c>
      <c r="K1338" s="126">
        <f>SUM(K1339:K1344)</f>
        <v>1673</v>
      </c>
      <c r="L1338" s="126">
        <f>SUM(L1339:L1344)</f>
        <v>1334</v>
      </c>
    </row>
    <row r="1339" spans="1:12" ht="13.9" customHeight="1" x14ac:dyDescent="0.2">
      <c r="A1339" s="45" t="s">
        <v>199</v>
      </c>
      <c r="B1339" s="38">
        <v>1014</v>
      </c>
      <c r="C1339" s="38">
        <v>554</v>
      </c>
      <c r="D1339" s="38">
        <v>460</v>
      </c>
      <c r="E1339" s="38"/>
      <c r="F1339" s="38">
        <v>183</v>
      </c>
      <c r="G1339" s="38">
        <v>79</v>
      </c>
      <c r="H1339" s="38">
        <v>104</v>
      </c>
      <c r="I1339" s="38"/>
      <c r="J1339" s="38">
        <v>831</v>
      </c>
      <c r="K1339" s="38">
        <v>475</v>
      </c>
      <c r="L1339" s="38">
        <v>356</v>
      </c>
    </row>
    <row r="1340" spans="1:12" ht="13.9" customHeight="1" x14ac:dyDescent="0.2">
      <c r="A1340" s="45" t="s">
        <v>200</v>
      </c>
      <c r="B1340" s="38">
        <v>903</v>
      </c>
      <c r="C1340" s="38">
        <v>448</v>
      </c>
      <c r="D1340" s="38">
        <v>455</v>
      </c>
      <c r="E1340" s="38"/>
      <c r="F1340" s="38">
        <v>198</v>
      </c>
      <c r="G1340" s="38">
        <v>90</v>
      </c>
      <c r="H1340" s="38">
        <v>108</v>
      </c>
      <c r="I1340" s="38"/>
      <c r="J1340" s="38">
        <v>705</v>
      </c>
      <c r="K1340" s="38">
        <v>358</v>
      </c>
      <c r="L1340" s="38">
        <v>347</v>
      </c>
    </row>
    <row r="1341" spans="1:12" ht="13.9" customHeight="1" x14ac:dyDescent="0.2">
      <c r="A1341" s="45" t="s">
        <v>201</v>
      </c>
      <c r="B1341" s="38">
        <v>705</v>
      </c>
      <c r="C1341" s="38">
        <v>387</v>
      </c>
      <c r="D1341" s="38">
        <v>318</v>
      </c>
      <c r="E1341" s="38"/>
      <c r="F1341" s="38">
        <v>143</v>
      </c>
      <c r="G1341" s="38">
        <v>73</v>
      </c>
      <c r="H1341" s="38">
        <v>70</v>
      </c>
      <c r="I1341" s="38"/>
      <c r="J1341" s="38">
        <v>562</v>
      </c>
      <c r="K1341" s="38">
        <v>314</v>
      </c>
      <c r="L1341" s="38">
        <v>248</v>
      </c>
    </row>
    <row r="1342" spans="1:12" ht="13.9" customHeight="1" x14ac:dyDescent="0.2">
      <c r="A1342" s="45" t="s">
        <v>202</v>
      </c>
      <c r="B1342" s="38">
        <v>470</v>
      </c>
      <c r="C1342" s="38">
        <v>259</v>
      </c>
      <c r="D1342" s="38">
        <v>211</v>
      </c>
      <c r="E1342" s="38"/>
      <c r="F1342" s="38">
        <v>59</v>
      </c>
      <c r="G1342" s="38">
        <v>16</v>
      </c>
      <c r="H1342" s="38">
        <v>43</v>
      </c>
      <c r="I1342" s="38"/>
      <c r="J1342" s="38">
        <v>411</v>
      </c>
      <c r="K1342" s="38">
        <v>243</v>
      </c>
      <c r="L1342" s="38">
        <v>168</v>
      </c>
    </row>
    <row r="1343" spans="1:12" ht="13.9" customHeight="1" x14ac:dyDescent="0.2">
      <c r="A1343" s="45" t="s">
        <v>203</v>
      </c>
      <c r="B1343" s="38">
        <v>226</v>
      </c>
      <c r="C1343" s="38">
        <v>130</v>
      </c>
      <c r="D1343" s="38">
        <v>96</v>
      </c>
      <c r="E1343" s="38"/>
      <c r="F1343" s="38">
        <v>8</v>
      </c>
      <c r="G1343" s="38">
        <v>4</v>
      </c>
      <c r="H1343" s="38">
        <v>4</v>
      </c>
      <c r="I1343" s="38"/>
      <c r="J1343" s="38">
        <v>218</v>
      </c>
      <c r="K1343" s="38">
        <v>126</v>
      </c>
      <c r="L1343" s="38">
        <v>92</v>
      </c>
    </row>
    <row r="1344" spans="1:12" ht="13.9" customHeight="1" x14ac:dyDescent="0.2">
      <c r="A1344" s="45" t="s">
        <v>575</v>
      </c>
      <c r="B1344" s="6">
        <v>286</v>
      </c>
      <c r="C1344" s="6">
        <v>158</v>
      </c>
      <c r="D1344" s="6">
        <v>128</v>
      </c>
      <c r="E1344" s="6"/>
      <c r="F1344" s="6">
        <v>6</v>
      </c>
      <c r="G1344" s="6">
        <v>1</v>
      </c>
      <c r="H1344" s="6">
        <v>5</v>
      </c>
      <c r="I1344" s="6"/>
      <c r="J1344" s="6">
        <v>280</v>
      </c>
      <c r="K1344" s="6">
        <v>157</v>
      </c>
      <c r="L1344" s="6">
        <v>123</v>
      </c>
    </row>
    <row r="1345" spans="1:12" ht="13.9" customHeight="1" x14ac:dyDescent="0.2">
      <c r="A1345" s="277" t="s">
        <v>294</v>
      </c>
      <c r="B1345" s="126">
        <f>SUM(B1346:B1351)</f>
        <v>2883</v>
      </c>
      <c r="C1345" s="126">
        <f>SUM(C1346:C1351)</f>
        <v>1597</v>
      </c>
      <c r="D1345" s="126">
        <f>SUM(D1346:D1351)</f>
        <v>1286</v>
      </c>
      <c r="E1345" s="126"/>
      <c r="F1345" s="126">
        <f>SUM(F1346:F1351)</f>
        <v>709</v>
      </c>
      <c r="G1345" s="126">
        <f>SUM(G1346:G1351)</f>
        <v>349</v>
      </c>
      <c r="H1345" s="126">
        <f>SUM(H1346:H1351)</f>
        <v>360</v>
      </c>
      <c r="I1345" s="126"/>
      <c r="J1345" s="126">
        <f>SUM(J1346:J1351)</f>
        <v>2174</v>
      </c>
      <c r="K1345" s="126">
        <f>SUM(K1346:K1351)</f>
        <v>1248</v>
      </c>
      <c r="L1345" s="126">
        <f>SUM(L1346:L1351)</f>
        <v>926</v>
      </c>
    </row>
    <row r="1346" spans="1:12" ht="13.9" customHeight="1" x14ac:dyDescent="0.2">
      <c r="A1346" s="45" t="s">
        <v>199</v>
      </c>
      <c r="B1346" s="38">
        <v>794</v>
      </c>
      <c r="C1346" s="38">
        <v>420</v>
      </c>
      <c r="D1346" s="38">
        <v>374</v>
      </c>
      <c r="E1346" s="38"/>
      <c r="F1346" s="38">
        <v>243</v>
      </c>
      <c r="G1346" s="38">
        <v>122</v>
      </c>
      <c r="H1346" s="38">
        <v>121</v>
      </c>
      <c r="I1346" s="38"/>
      <c r="J1346" s="38">
        <v>551</v>
      </c>
      <c r="K1346" s="38">
        <v>298</v>
      </c>
      <c r="L1346" s="38">
        <v>253</v>
      </c>
    </row>
    <row r="1347" spans="1:12" ht="13.9" customHeight="1" x14ac:dyDescent="0.2">
      <c r="A1347" s="45" t="s">
        <v>200</v>
      </c>
      <c r="B1347" s="38">
        <v>606</v>
      </c>
      <c r="C1347" s="38">
        <v>325</v>
      </c>
      <c r="D1347" s="38">
        <v>281</v>
      </c>
      <c r="E1347" s="38"/>
      <c r="F1347" s="38">
        <v>156</v>
      </c>
      <c r="G1347" s="38">
        <v>76</v>
      </c>
      <c r="H1347" s="38">
        <v>80</v>
      </c>
      <c r="I1347" s="38"/>
      <c r="J1347" s="38">
        <v>450</v>
      </c>
      <c r="K1347" s="38">
        <v>249</v>
      </c>
      <c r="L1347" s="38">
        <v>201</v>
      </c>
    </row>
    <row r="1348" spans="1:12" ht="13.9" customHeight="1" x14ac:dyDescent="0.2">
      <c r="A1348" s="45" t="s">
        <v>201</v>
      </c>
      <c r="B1348" s="38">
        <v>534</v>
      </c>
      <c r="C1348" s="38">
        <v>318</v>
      </c>
      <c r="D1348" s="38">
        <v>216</v>
      </c>
      <c r="E1348" s="38"/>
      <c r="F1348" s="38">
        <v>143</v>
      </c>
      <c r="G1348" s="38">
        <v>78</v>
      </c>
      <c r="H1348" s="38">
        <v>65</v>
      </c>
      <c r="I1348" s="38"/>
      <c r="J1348" s="38">
        <v>391</v>
      </c>
      <c r="K1348" s="38">
        <v>240</v>
      </c>
      <c r="L1348" s="38">
        <v>151</v>
      </c>
    </row>
    <row r="1349" spans="1:12" ht="13.9" customHeight="1" x14ac:dyDescent="0.2">
      <c r="A1349" s="45" t="s">
        <v>202</v>
      </c>
      <c r="B1349" s="38">
        <v>405</v>
      </c>
      <c r="C1349" s="38">
        <v>234</v>
      </c>
      <c r="D1349" s="38">
        <v>171</v>
      </c>
      <c r="E1349" s="38"/>
      <c r="F1349" s="38">
        <v>75</v>
      </c>
      <c r="G1349" s="38">
        <v>31</v>
      </c>
      <c r="H1349" s="38">
        <v>44</v>
      </c>
      <c r="I1349" s="38"/>
      <c r="J1349" s="38">
        <v>330</v>
      </c>
      <c r="K1349" s="38">
        <v>203</v>
      </c>
      <c r="L1349" s="38">
        <v>127</v>
      </c>
    </row>
    <row r="1350" spans="1:12" ht="13.9" customHeight="1" x14ac:dyDescent="0.2">
      <c r="A1350" s="45" t="s">
        <v>203</v>
      </c>
      <c r="B1350" s="38">
        <v>289</v>
      </c>
      <c r="C1350" s="38">
        <v>158</v>
      </c>
      <c r="D1350" s="38">
        <v>131</v>
      </c>
      <c r="E1350" s="38"/>
      <c r="F1350" s="38">
        <v>53</v>
      </c>
      <c r="G1350" s="38">
        <v>27</v>
      </c>
      <c r="H1350" s="38">
        <v>26</v>
      </c>
      <c r="I1350" s="38"/>
      <c r="J1350" s="38">
        <v>236</v>
      </c>
      <c r="K1350" s="38">
        <v>131</v>
      </c>
      <c r="L1350" s="38">
        <v>105</v>
      </c>
    </row>
    <row r="1351" spans="1:12" ht="13.9" customHeight="1" x14ac:dyDescent="0.2">
      <c r="A1351" s="45" t="s">
        <v>575</v>
      </c>
      <c r="B1351" s="38">
        <v>255</v>
      </c>
      <c r="C1351" s="38">
        <v>142</v>
      </c>
      <c r="D1351" s="38">
        <v>113</v>
      </c>
      <c r="E1351" s="38"/>
      <c r="F1351" s="38">
        <v>39</v>
      </c>
      <c r="G1351" s="38">
        <v>15</v>
      </c>
      <c r="H1351" s="38">
        <v>24</v>
      </c>
      <c r="I1351" s="38"/>
      <c r="J1351" s="38">
        <v>216</v>
      </c>
      <c r="K1351" s="38">
        <v>127</v>
      </c>
      <c r="L1351" s="38">
        <v>89</v>
      </c>
    </row>
    <row r="1352" spans="1:12" ht="13.9" customHeight="1" x14ac:dyDescent="0.2">
      <c r="A1352" s="277" t="s">
        <v>295</v>
      </c>
      <c r="B1352" s="126">
        <f>SUM(B1353:B1358)</f>
        <v>8290</v>
      </c>
      <c r="C1352" s="126">
        <f>SUM(C1353:C1358)</f>
        <v>4159</v>
      </c>
      <c r="D1352" s="126">
        <f>SUM(D1353:D1358)</f>
        <v>4131</v>
      </c>
      <c r="E1352" s="126"/>
      <c r="F1352" s="126">
        <f>SUM(F1353:F1358)</f>
        <v>4459</v>
      </c>
      <c r="G1352" s="126">
        <f>SUM(G1353:G1358)</f>
        <v>2038</v>
      </c>
      <c r="H1352" s="126">
        <f>SUM(H1353:H1358)</f>
        <v>2421</v>
      </c>
      <c r="I1352" s="126"/>
      <c r="J1352" s="126">
        <f>SUM(J1353:J1358)</f>
        <v>3831</v>
      </c>
      <c r="K1352" s="126">
        <f>SUM(K1353:K1358)</f>
        <v>2121</v>
      </c>
      <c r="L1352" s="126">
        <f>SUM(L1353:L1358)</f>
        <v>1710</v>
      </c>
    </row>
    <row r="1353" spans="1:12" ht="13.9" customHeight="1" x14ac:dyDescent="0.2">
      <c r="A1353" s="45" t="s">
        <v>199</v>
      </c>
      <c r="B1353" s="38">
        <v>2338</v>
      </c>
      <c r="C1353" s="38">
        <v>1184</v>
      </c>
      <c r="D1353" s="38">
        <v>1154</v>
      </c>
      <c r="E1353" s="38"/>
      <c r="F1353" s="38">
        <v>1347</v>
      </c>
      <c r="G1353" s="38">
        <v>602</v>
      </c>
      <c r="H1353" s="38">
        <v>745</v>
      </c>
      <c r="I1353" s="38"/>
      <c r="J1353" s="38">
        <v>991</v>
      </c>
      <c r="K1353" s="38">
        <v>582</v>
      </c>
      <c r="L1353" s="38">
        <v>409</v>
      </c>
    </row>
    <row r="1354" spans="1:12" ht="13.9" customHeight="1" x14ac:dyDescent="0.2">
      <c r="A1354" s="45" t="s">
        <v>200</v>
      </c>
      <c r="B1354" s="38">
        <v>1895</v>
      </c>
      <c r="C1354" s="38">
        <v>1008</v>
      </c>
      <c r="D1354" s="38">
        <v>887</v>
      </c>
      <c r="E1354" s="38"/>
      <c r="F1354" s="38">
        <v>1042</v>
      </c>
      <c r="G1354" s="38">
        <v>525</v>
      </c>
      <c r="H1354" s="38">
        <v>517</v>
      </c>
      <c r="I1354" s="38"/>
      <c r="J1354" s="38">
        <v>853</v>
      </c>
      <c r="K1354" s="38">
        <v>483</v>
      </c>
      <c r="L1354" s="38">
        <v>370</v>
      </c>
    </row>
    <row r="1355" spans="1:12" ht="13.9" customHeight="1" x14ac:dyDescent="0.2">
      <c r="A1355" s="45" t="s">
        <v>201</v>
      </c>
      <c r="B1355" s="38">
        <v>1592</v>
      </c>
      <c r="C1355" s="38">
        <v>784</v>
      </c>
      <c r="D1355" s="38">
        <v>808</v>
      </c>
      <c r="E1355" s="38"/>
      <c r="F1355" s="38">
        <v>888</v>
      </c>
      <c r="G1355" s="38">
        <v>415</v>
      </c>
      <c r="H1355" s="38">
        <v>473</v>
      </c>
      <c r="I1355" s="38"/>
      <c r="J1355" s="38">
        <v>704</v>
      </c>
      <c r="K1355" s="38">
        <v>369</v>
      </c>
      <c r="L1355" s="38">
        <v>335</v>
      </c>
    </row>
    <row r="1356" spans="1:12" ht="13.9" customHeight="1" x14ac:dyDescent="0.2">
      <c r="A1356" s="45" t="s">
        <v>202</v>
      </c>
      <c r="B1356" s="38">
        <v>1114</v>
      </c>
      <c r="C1356" s="38">
        <v>558</v>
      </c>
      <c r="D1356" s="38">
        <v>556</v>
      </c>
      <c r="E1356" s="38"/>
      <c r="F1356" s="38">
        <v>586</v>
      </c>
      <c r="G1356" s="38">
        <v>279</v>
      </c>
      <c r="H1356" s="38">
        <v>307</v>
      </c>
      <c r="I1356" s="38"/>
      <c r="J1356" s="38">
        <v>528</v>
      </c>
      <c r="K1356" s="38">
        <v>279</v>
      </c>
      <c r="L1356" s="38">
        <v>249</v>
      </c>
    </row>
    <row r="1357" spans="1:12" ht="13.9" customHeight="1" x14ac:dyDescent="0.2">
      <c r="A1357" s="45" t="s">
        <v>203</v>
      </c>
      <c r="B1357" s="38">
        <v>781</v>
      </c>
      <c r="C1357" s="38">
        <v>378</v>
      </c>
      <c r="D1357" s="38">
        <v>403</v>
      </c>
      <c r="E1357" s="38"/>
      <c r="F1357" s="38">
        <v>394</v>
      </c>
      <c r="G1357" s="38">
        <v>157</v>
      </c>
      <c r="H1357" s="38">
        <v>237</v>
      </c>
      <c r="I1357" s="38"/>
      <c r="J1357" s="38">
        <v>387</v>
      </c>
      <c r="K1357" s="38">
        <v>221</v>
      </c>
      <c r="L1357" s="38">
        <v>166</v>
      </c>
    </row>
    <row r="1358" spans="1:12" ht="13.9" customHeight="1" x14ac:dyDescent="0.2">
      <c r="A1358" s="45" t="s">
        <v>575</v>
      </c>
      <c r="B1358" s="38">
        <v>570</v>
      </c>
      <c r="C1358" s="38">
        <v>247</v>
      </c>
      <c r="D1358" s="38">
        <v>323</v>
      </c>
      <c r="E1358" s="38"/>
      <c r="F1358" s="38">
        <v>202</v>
      </c>
      <c r="G1358" s="38">
        <v>60</v>
      </c>
      <c r="H1358" s="38">
        <v>142</v>
      </c>
      <c r="I1358" s="38"/>
      <c r="J1358" s="38">
        <v>368</v>
      </c>
      <c r="K1358" s="38">
        <v>187</v>
      </c>
      <c r="L1358" s="38">
        <v>181</v>
      </c>
    </row>
    <row r="1359" spans="1:12" ht="13.9" customHeight="1" x14ac:dyDescent="0.2">
      <c r="A1359" s="127" t="s">
        <v>296</v>
      </c>
      <c r="B1359" s="126">
        <f>SUM(B1360:B1365)</f>
        <v>112196</v>
      </c>
      <c r="C1359" s="126">
        <f>SUM(C1360:C1365)</f>
        <v>53429</v>
      </c>
      <c r="D1359" s="126">
        <f>SUM(D1360:D1365)</f>
        <v>58767</v>
      </c>
      <c r="E1359" s="126"/>
      <c r="F1359" s="126">
        <f>SUM(F1360:F1365)</f>
        <v>74575</v>
      </c>
      <c r="G1359" s="126">
        <f>SUM(G1360:G1365)</f>
        <v>33480</v>
      </c>
      <c r="H1359" s="126">
        <f>SUM(H1360:H1365)</f>
        <v>41095</v>
      </c>
      <c r="I1359" s="126"/>
      <c r="J1359" s="126">
        <f>SUM(J1360:J1365)</f>
        <v>37621</v>
      </c>
      <c r="K1359" s="126">
        <f>SUM(K1360:K1365)</f>
        <v>19949</v>
      </c>
      <c r="L1359" s="126">
        <f>SUM(L1360:L1365)</f>
        <v>17672</v>
      </c>
    </row>
    <row r="1360" spans="1:12" ht="13.9" customHeight="1" x14ac:dyDescent="0.2">
      <c r="A1360" s="45" t="s">
        <v>199</v>
      </c>
      <c r="B1360" s="38">
        <v>30386</v>
      </c>
      <c r="C1360" s="38">
        <v>14796</v>
      </c>
      <c r="D1360" s="38">
        <v>15590</v>
      </c>
      <c r="E1360" s="38"/>
      <c r="F1360" s="38">
        <v>20410</v>
      </c>
      <c r="G1360" s="38">
        <v>9415</v>
      </c>
      <c r="H1360" s="38">
        <v>10995</v>
      </c>
      <c r="I1360" s="38"/>
      <c r="J1360" s="38">
        <v>9976</v>
      </c>
      <c r="K1360" s="38">
        <v>5381</v>
      </c>
      <c r="L1360" s="38">
        <v>4595</v>
      </c>
    </row>
    <row r="1361" spans="1:12" ht="13.9" customHeight="1" x14ac:dyDescent="0.2">
      <c r="A1361" s="45" t="s">
        <v>200</v>
      </c>
      <c r="B1361" s="38">
        <v>26399</v>
      </c>
      <c r="C1361" s="38">
        <v>12651</v>
      </c>
      <c r="D1361" s="38">
        <v>13748</v>
      </c>
      <c r="E1361" s="38"/>
      <c r="F1361" s="38">
        <v>17821</v>
      </c>
      <c r="G1361" s="38">
        <v>8099</v>
      </c>
      <c r="H1361" s="38">
        <v>9722</v>
      </c>
      <c r="I1361" s="38"/>
      <c r="J1361" s="38">
        <v>8578</v>
      </c>
      <c r="K1361" s="38">
        <v>4552</v>
      </c>
      <c r="L1361" s="38">
        <v>4026</v>
      </c>
    </row>
    <row r="1362" spans="1:12" ht="13.9" customHeight="1" x14ac:dyDescent="0.2">
      <c r="A1362" s="45" t="s">
        <v>201</v>
      </c>
      <c r="B1362" s="38">
        <v>21324</v>
      </c>
      <c r="C1362" s="38">
        <v>10345</v>
      </c>
      <c r="D1362" s="38">
        <v>10979</v>
      </c>
      <c r="E1362" s="38"/>
      <c r="F1362" s="38">
        <v>14203</v>
      </c>
      <c r="G1362" s="38">
        <v>6490</v>
      </c>
      <c r="H1362" s="38">
        <v>7713</v>
      </c>
      <c r="I1362" s="38"/>
      <c r="J1362" s="38">
        <v>7121</v>
      </c>
      <c r="K1362" s="38">
        <v>3855</v>
      </c>
      <c r="L1362" s="38">
        <v>3266</v>
      </c>
    </row>
    <row r="1363" spans="1:12" ht="13.9" customHeight="1" x14ac:dyDescent="0.2">
      <c r="A1363" s="45" t="s">
        <v>202</v>
      </c>
      <c r="B1363" s="38">
        <v>15142</v>
      </c>
      <c r="C1363" s="38">
        <v>7043</v>
      </c>
      <c r="D1363" s="38">
        <v>8099</v>
      </c>
      <c r="E1363" s="38"/>
      <c r="F1363" s="38">
        <v>9876</v>
      </c>
      <c r="G1363" s="38">
        <v>4367</v>
      </c>
      <c r="H1363" s="38">
        <v>5509</v>
      </c>
      <c r="I1363" s="38"/>
      <c r="J1363" s="38">
        <v>5266</v>
      </c>
      <c r="K1363" s="38">
        <v>2676</v>
      </c>
      <c r="L1363" s="38">
        <v>2590</v>
      </c>
    </row>
    <row r="1364" spans="1:12" ht="13.9" customHeight="1" x14ac:dyDescent="0.2">
      <c r="A1364" s="45" t="s">
        <v>203</v>
      </c>
      <c r="B1364" s="38">
        <v>9970</v>
      </c>
      <c r="C1364" s="38">
        <v>4581</v>
      </c>
      <c r="D1364" s="38">
        <v>5389</v>
      </c>
      <c r="E1364" s="38"/>
      <c r="F1364" s="38">
        <v>6463</v>
      </c>
      <c r="G1364" s="38">
        <v>2761</v>
      </c>
      <c r="H1364" s="38">
        <v>3702</v>
      </c>
      <c r="I1364" s="38"/>
      <c r="J1364" s="38">
        <v>3507</v>
      </c>
      <c r="K1364" s="38">
        <v>1820</v>
      </c>
      <c r="L1364" s="38">
        <v>1687</v>
      </c>
    </row>
    <row r="1365" spans="1:12" ht="13.9" customHeight="1" x14ac:dyDescent="0.2">
      <c r="A1365" s="45" t="s">
        <v>575</v>
      </c>
      <c r="B1365" s="38">
        <v>8975</v>
      </c>
      <c r="C1365" s="38">
        <v>4013</v>
      </c>
      <c r="D1365" s="38">
        <v>4962</v>
      </c>
      <c r="E1365" s="38"/>
      <c r="F1365" s="38">
        <v>5802</v>
      </c>
      <c r="G1365" s="38">
        <v>2348</v>
      </c>
      <c r="H1365" s="38">
        <v>3454</v>
      </c>
      <c r="I1365" s="38"/>
      <c r="J1365" s="38">
        <v>3173</v>
      </c>
      <c r="K1365" s="38">
        <v>1665</v>
      </c>
      <c r="L1365" s="38">
        <v>1508</v>
      </c>
    </row>
    <row r="1366" spans="1:12" ht="5.0999999999999996" customHeight="1" x14ac:dyDescent="0.2">
      <c r="A1366" s="114"/>
      <c r="B1366" s="93"/>
      <c r="C1366" s="93"/>
      <c r="D1366" s="93"/>
      <c r="E1366" s="93"/>
      <c r="F1366" s="93"/>
      <c r="G1366" s="93"/>
      <c r="H1366" s="93"/>
      <c r="I1366" s="93"/>
      <c r="J1366" s="93"/>
      <c r="K1366" s="93"/>
      <c r="L1366" s="93"/>
    </row>
    <row r="1367" spans="1:12" ht="42" customHeight="1" x14ac:dyDescent="0.2">
      <c r="A1367" s="45"/>
      <c r="B1367" s="38"/>
      <c r="C1367" s="38"/>
      <c r="D1367" s="38"/>
      <c r="E1367" s="38"/>
      <c r="F1367" s="38"/>
      <c r="G1367" s="38"/>
      <c r="H1367" s="38"/>
      <c r="I1367" s="38"/>
      <c r="J1367" s="38"/>
      <c r="K1367" s="38"/>
      <c r="L1367" s="38"/>
    </row>
    <row r="1368" spans="1:12" ht="42" customHeight="1" x14ac:dyDescent="0.2">
      <c r="A1368" s="45"/>
      <c r="B1368" s="38"/>
      <c r="C1368" s="38"/>
      <c r="D1368" s="38"/>
      <c r="E1368" s="38"/>
      <c r="F1368" s="38"/>
      <c r="G1368" s="38"/>
      <c r="H1368" s="38"/>
      <c r="I1368" s="38"/>
      <c r="J1368" s="38"/>
      <c r="K1368" s="38"/>
      <c r="L1368" s="38"/>
    </row>
    <row r="1369" spans="1:12" ht="42" customHeight="1" x14ac:dyDescent="0.2">
      <c r="A1369" s="45"/>
      <c r="B1369" s="38"/>
      <c r="C1369" s="38"/>
      <c r="D1369" s="38"/>
      <c r="E1369" s="38"/>
      <c r="F1369" s="38"/>
      <c r="G1369" s="38"/>
      <c r="H1369" s="38"/>
      <c r="I1369" s="38"/>
      <c r="J1369" s="38"/>
      <c r="K1369" s="38"/>
      <c r="L1369" s="38"/>
    </row>
    <row r="1370" spans="1:12" ht="42" customHeight="1" x14ac:dyDescent="0.2">
      <c r="A1370" s="45"/>
      <c r="B1370" s="38"/>
      <c r="C1370" s="38"/>
      <c r="D1370" s="38"/>
      <c r="E1370" s="38"/>
      <c r="F1370" s="38"/>
      <c r="G1370" s="38"/>
      <c r="H1370" s="38"/>
      <c r="I1370" s="38"/>
      <c r="J1370" s="38"/>
      <c r="K1370" s="38"/>
      <c r="L1370" s="38"/>
    </row>
    <row r="1371" spans="1:12" ht="42" customHeight="1" x14ac:dyDescent="0.2">
      <c r="A1371" s="45"/>
      <c r="B1371" s="38"/>
      <c r="C1371" s="38"/>
      <c r="D1371" s="38"/>
      <c r="E1371" s="38"/>
      <c r="F1371" s="38"/>
      <c r="G1371" s="38"/>
      <c r="H1371" s="38"/>
      <c r="I1371" s="38"/>
      <c r="J1371" s="38"/>
      <c r="K1371" s="38"/>
      <c r="L1371" s="38"/>
    </row>
    <row r="1372" spans="1:12" ht="42" customHeight="1" x14ac:dyDescent="0.25">
      <c r="A1372" s="12"/>
      <c r="B1372" s="12"/>
      <c r="C1372" s="301"/>
      <c r="D1372" s="301"/>
      <c r="E1372" s="301"/>
      <c r="F1372" s="301"/>
      <c r="G1372" s="301"/>
      <c r="H1372" s="301"/>
      <c r="I1372" s="301"/>
      <c r="J1372" s="301"/>
      <c r="K1372" s="301"/>
      <c r="L1372" s="301"/>
    </row>
    <row r="1373" spans="1:12" ht="15.75" customHeight="1" x14ac:dyDescent="0.25">
      <c r="A1373" s="12"/>
      <c r="B1373" s="12"/>
      <c r="C1373" s="161"/>
      <c r="D1373" s="161"/>
      <c r="E1373" s="161"/>
      <c r="F1373" s="161"/>
      <c r="G1373" s="161"/>
      <c r="H1373" s="161"/>
      <c r="I1373" s="161"/>
      <c r="J1373" s="161"/>
      <c r="K1373" s="161"/>
      <c r="L1373" s="161"/>
    </row>
    <row r="1374" spans="1:12" ht="15.75" customHeight="1" x14ac:dyDescent="0.25">
      <c r="A1374" s="12"/>
      <c r="B1374" s="12"/>
      <c r="C1374" s="301" t="s">
        <v>384</v>
      </c>
      <c r="D1374" s="301"/>
      <c r="E1374" s="301"/>
      <c r="F1374" s="301"/>
      <c r="G1374" s="301"/>
      <c r="H1374" s="301"/>
      <c r="I1374" s="301"/>
      <c r="J1374" s="301"/>
      <c r="K1374" s="301"/>
      <c r="L1374" s="301"/>
    </row>
    <row r="1375" spans="1:12" ht="5.0999999999999996" customHeight="1" x14ac:dyDescent="0.25">
      <c r="A1375" s="85"/>
      <c r="B1375" s="85"/>
      <c r="C1375" s="99"/>
      <c r="D1375" s="99"/>
      <c r="E1375" s="99"/>
      <c r="F1375" s="99"/>
      <c r="G1375" s="99"/>
      <c r="H1375" s="99"/>
      <c r="I1375" s="99"/>
      <c r="J1375" s="99"/>
      <c r="K1375" s="99"/>
      <c r="L1375" s="106"/>
    </row>
    <row r="1376" spans="1:12" ht="5.0999999999999996" customHeight="1" x14ac:dyDescent="0.2">
      <c r="A1376" s="61"/>
      <c r="B1376" s="61"/>
      <c r="C1376" s="61"/>
      <c r="D1376" s="61"/>
      <c r="E1376" s="61"/>
      <c r="F1376" s="61"/>
      <c r="G1376" s="61"/>
      <c r="H1376" s="61"/>
      <c r="I1376" s="61"/>
      <c r="J1376" s="61"/>
      <c r="K1376" s="61"/>
      <c r="L1376" s="61"/>
    </row>
    <row r="1377" spans="1:12" ht="15.75" customHeight="1" x14ac:dyDescent="0.2">
      <c r="A1377" s="84" t="s">
        <v>499</v>
      </c>
      <c r="B1377" s="15"/>
      <c r="C1377" s="15"/>
      <c r="D1377" s="15"/>
      <c r="E1377" s="15"/>
      <c r="F1377" s="15"/>
      <c r="G1377" s="15"/>
      <c r="H1377" s="15"/>
      <c r="I1377" s="15"/>
      <c r="J1377" s="15"/>
      <c r="K1377" s="15"/>
      <c r="L1377" s="22"/>
    </row>
    <row r="1378" spans="1:12" ht="15.75" customHeight="1" x14ac:dyDescent="0.2">
      <c r="A1378" s="84" t="s">
        <v>502</v>
      </c>
      <c r="B1378" s="15"/>
      <c r="C1378" s="15"/>
      <c r="D1378" s="15"/>
      <c r="E1378" s="15"/>
      <c r="F1378" s="15"/>
      <c r="G1378" s="60"/>
      <c r="H1378" s="60"/>
      <c r="I1378" s="60"/>
      <c r="J1378" s="60"/>
      <c r="K1378" s="60"/>
      <c r="L1378" s="23"/>
    </row>
    <row r="1379" spans="1:12" ht="15.75" customHeight="1" x14ac:dyDescent="0.2">
      <c r="A1379" s="3"/>
      <c r="B1379" s="15"/>
      <c r="C1379" s="15"/>
      <c r="D1379" s="15"/>
      <c r="E1379" s="15"/>
      <c r="F1379" s="15"/>
      <c r="G1379" s="60"/>
      <c r="H1379" s="60"/>
      <c r="I1379" s="60"/>
      <c r="J1379" s="60"/>
      <c r="K1379" s="60"/>
      <c r="L1379" s="40" t="s">
        <v>1</v>
      </c>
    </row>
    <row r="1380" spans="1:12" ht="5.0999999999999996" customHeight="1" x14ac:dyDescent="0.25">
      <c r="A1380" s="109"/>
      <c r="B1380" s="109"/>
      <c r="C1380" s="109"/>
      <c r="D1380" s="309"/>
      <c r="E1380" s="309"/>
      <c r="F1380" s="309"/>
      <c r="G1380" s="309"/>
      <c r="H1380" s="309"/>
      <c r="I1380" s="309"/>
      <c r="J1380" s="309"/>
      <c r="K1380" s="309"/>
      <c r="L1380" s="309"/>
    </row>
    <row r="1381" spans="1:12" ht="5.0999999999999996" customHeight="1" x14ac:dyDescent="0.25">
      <c r="A1381" s="104"/>
      <c r="B1381" s="100"/>
      <c r="C1381" s="100"/>
      <c r="D1381" s="100"/>
      <c r="E1381" s="100"/>
      <c r="F1381" s="100"/>
      <c r="G1381" s="100"/>
      <c r="H1381" s="100"/>
      <c r="I1381" s="100"/>
      <c r="J1381" s="100"/>
      <c r="K1381" s="110"/>
      <c r="L1381" s="111"/>
    </row>
    <row r="1382" spans="1:12" ht="18" customHeight="1" x14ac:dyDescent="0.2">
      <c r="A1382" s="303" t="s">
        <v>198</v>
      </c>
      <c r="B1382" s="274"/>
      <c r="C1382" s="274" t="s">
        <v>3</v>
      </c>
      <c r="D1382" s="274"/>
      <c r="E1382" s="275"/>
      <c r="F1382" s="274" t="s">
        <v>4</v>
      </c>
      <c r="G1382" s="274" t="s">
        <v>574</v>
      </c>
      <c r="H1382" s="274"/>
      <c r="I1382" s="275"/>
      <c r="J1382" s="274"/>
      <c r="K1382" s="269" t="s">
        <v>5</v>
      </c>
      <c r="L1382" s="274"/>
    </row>
    <row r="1383" spans="1:12" ht="18" customHeight="1" x14ac:dyDescent="0.2">
      <c r="A1383" s="303"/>
      <c r="B1383" s="262" t="s">
        <v>6</v>
      </c>
      <c r="C1383" s="262" t="s">
        <v>7</v>
      </c>
      <c r="D1383" s="262" t="s">
        <v>8</v>
      </c>
      <c r="E1383" s="262"/>
      <c r="F1383" s="262" t="s">
        <v>6</v>
      </c>
      <c r="G1383" s="262" t="s">
        <v>7</v>
      </c>
      <c r="H1383" s="262" t="s">
        <v>8</v>
      </c>
      <c r="I1383" s="262"/>
      <c r="J1383" s="262" t="s">
        <v>6</v>
      </c>
      <c r="K1383" s="262" t="s">
        <v>7</v>
      </c>
      <c r="L1383" s="262" t="s">
        <v>8</v>
      </c>
    </row>
    <row r="1384" spans="1:12" ht="5.0999999999999996" customHeight="1" x14ac:dyDescent="0.2">
      <c r="A1384" s="112"/>
      <c r="B1384" s="113"/>
      <c r="C1384" s="113"/>
      <c r="D1384" s="113"/>
      <c r="E1384" s="113"/>
      <c r="F1384" s="113"/>
      <c r="G1384" s="113"/>
      <c r="H1384" s="113"/>
      <c r="I1384" s="113"/>
      <c r="J1384" s="113"/>
      <c r="K1384" s="113"/>
      <c r="L1384" s="113"/>
    </row>
    <row r="1385" spans="1:12" ht="5.0999999999999996" customHeight="1" x14ac:dyDescent="0.2">
      <c r="A1385" s="30"/>
      <c r="B1385" s="24"/>
      <c r="C1385" s="24"/>
      <c r="D1385" s="24"/>
      <c r="E1385" s="24"/>
      <c r="F1385" s="24"/>
      <c r="G1385" s="24"/>
      <c r="H1385" s="24"/>
      <c r="I1385" s="24"/>
      <c r="J1385" s="24"/>
      <c r="K1385" s="24"/>
      <c r="L1385" s="24"/>
    </row>
    <row r="1386" spans="1:12" ht="13.9" customHeight="1" x14ac:dyDescent="0.2">
      <c r="A1386" s="277" t="s">
        <v>360</v>
      </c>
      <c r="B1386" s="126">
        <f>SUM(B1387:B1392)</f>
        <v>6020</v>
      </c>
      <c r="C1386" s="126">
        <f>SUM(C1387:C1392)</f>
        <v>3003</v>
      </c>
      <c r="D1386" s="126">
        <f>SUM(D1387:D1392)</f>
        <v>3017</v>
      </c>
      <c r="E1386" s="126"/>
      <c r="F1386" s="126">
        <f>SUM(F1387:F1392)</f>
        <v>3123</v>
      </c>
      <c r="G1386" s="126">
        <f>SUM(G1387:G1392)</f>
        <v>1443</v>
      </c>
      <c r="H1386" s="126">
        <f>SUM(H1387:H1392)</f>
        <v>1680</v>
      </c>
      <c r="I1386" s="126"/>
      <c r="J1386" s="126">
        <f>SUM(J1387:J1392)</f>
        <v>2897</v>
      </c>
      <c r="K1386" s="126">
        <f>SUM(K1387:K1392)</f>
        <v>1560</v>
      </c>
      <c r="L1386" s="126">
        <f>SUM(L1387:L1392)</f>
        <v>1337</v>
      </c>
    </row>
    <row r="1387" spans="1:12" ht="13.9" customHeight="1" x14ac:dyDescent="0.2">
      <c r="A1387" s="45" t="s">
        <v>199</v>
      </c>
      <c r="B1387" s="38">
        <v>1661</v>
      </c>
      <c r="C1387" s="38">
        <v>856</v>
      </c>
      <c r="D1387" s="38">
        <v>805</v>
      </c>
      <c r="E1387" s="38"/>
      <c r="F1387" s="38">
        <v>846</v>
      </c>
      <c r="G1387" s="38">
        <v>415</v>
      </c>
      <c r="H1387" s="38">
        <v>431</v>
      </c>
      <c r="I1387" s="38"/>
      <c r="J1387" s="38">
        <v>815</v>
      </c>
      <c r="K1387" s="38">
        <v>441</v>
      </c>
      <c r="L1387" s="38">
        <v>374</v>
      </c>
    </row>
    <row r="1388" spans="1:12" ht="13.9" customHeight="1" x14ac:dyDescent="0.2">
      <c r="A1388" s="45" t="s">
        <v>200</v>
      </c>
      <c r="B1388" s="38">
        <v>1366</v>
      </c>
      <c r="C1388" s="38">
        <v>672</v>
      </c>
      <c r="D1388" s="38">
        <v>694</v>
      </c>
      <c r="E1388" s="38"/>
      <c r="F1388" s="38">
        <v>709</v>
      </c>
      <c r="G1388" s="38">
        <v>310</v>
      </c>
      <c r="H1388" s="38">
        <v>399</v>
      </c>
      <c r="I1388" s="38"/>
      <c r="J1388" s="38">
        <v>657</v>
      </c>
      <c r="K1388" s="38">
        <v>362</v>
      </c>
      <c r="L1388" s="38">
        <v>295</v>
      </c>
    </row>
    <row r="1389" spans="1:12" ht="13.9" customHeight="1" x14ac:dyDescent="0.2">
      <c r="A1389" s="45" t="s">
        <v>201</v>
      </c>
      <c r="B1389" s="38">
        <v>1232</v>
      </c>
      <c r="C1389" s="38">
        <v>628</v>
      </c>
      <c r="D1389" s="38">
        <v>604</v>
      </c>
      <c r="E1389" s="38"/>
      <c r="F1389" s="38">
        <v>611</v>
      </c>
      <c r="G1389" s="38">
        <v>283</v>
      </c>
      <c r="H1389" s="38">
        <v>328</v>
      </c>
      <c r="I1389" s="38"/>
      <c r="J1389" s="38">
        <v>621</v>
      </c>
      <c r="K1389" s="38">
        <v>345</v>
      </c>
      <c r="L1389" s="38">
        <v>276</v>
      </c>
    </row>
    <row r="1390" spans="1:12" ht="13.9" customHeight="1" x14ac:dyDescent="0.2">
      <c r="A1390" s="45" t="s">
        <v>202</v>
      </c>
      <c r="B1390" s="38">
        <v>744</v>
      </c>
      <c r="C1390" s="38">
        <v>342</v>
      </c>
      <c r="D1390" s="38">
        <v>402</v>
      </c>
      <c r="E1390" s="38"/>
      <c r="F1390" s="38">
        <v>401</v>
      </c>
      <c r="G1390" s="38">
        <v>173</v>
      </c>
      <c r="H1390" s="38">
        <v>228</v>
      </c>
      <c r="I1390" s="38"/>
      <c r="J1390" s="38">
        <v>343</v>
      </c>
      <c r="K1390" s="38">
        <v>169</v>
      </c>
      <c r="L1390" s="38">
        <v>174</v>
      </c>
    </row>
    <row r="1391" spans="1:12" ht="13.9" customHeight="1" x14ac:dyDescent="0.2">
      <c r="A1391" s="45" t="s">
        <v>203</v>
      </c>
      <c r="B1391" s="38">
        <v>501</v>
      </c>
      <c r="C1391" s="38">
        <v>253</v>
      </c>
      <c r="D1391" s="38">
        <v>248</v>
      </c>
      <c r="E1391" s="38"/>
      <c r="F1391" s="38">
        <v>248</v>
      </c>
      <c r="G1391" s="38">
        <v>115</v>
      </c>
      <c r="H1391" s="38">
        <v>133</v>
      </c>
      <c r="I1391" s="38"/>
      <c r="J1391" s="38">
        <v>253</v>
      </c>
      <c r="K1391" s="38">
        <v>138</v>
      </c>
      <c r="L1391" s="38">
        <v>115</v>
      </c>
    </row>
    <row r="1392" spans="1:12" ht="13.9" customHeight="1" x14ac:dyDescent="0.2">
      <c r="A1392" s="45" t="s">
        <v>575</v>
      </c>
      <c r="B1392" s="38">
        <v>516</v>
      </c>
      <c r="C1392" s="38">
        <v>252</v>
      </c>
      <c r="D1392" s="38">
        <v>264</v>
      </c>
      <c r="E1392" s="38"/>
      <c r="F1392" s="38">
        <v>308</v>
      </c>
      <c r="G1392" s="38">
        <v>147</v>
      </c>
      <c r="H1392" s="38">
        <v>161</v>
      </c>
      <c r="I1392" s="38"/>
      <c r="J1392" s="38">
        <v>208</v>
      </c>
      <c r="K1392" s="38">
        <v>105</v>
      </c>
      <c r="L1392" s="38">
        <v>103</v>
      </c>
    </row>
    <row r="1393" spans="1:12" ht="13.9" customHeight="1" x14ac:dyDescent="0.2">
      <c r="A1393" s="277" t="s">
        <v>297</v>
      </c>
      <c r="B1393" s="126">
        <f>SUM(B1394:B1399)</f>
        <v>20861</v>
      </c>
      <c r="C1393" s="126">
        <f>SUM(C1394:C1399)</f>
        <v>9905</v>
      </c>
      <c r="D1393" s="126">
        <f>SUM(D1394:D1399)</f>
        <v>10956</v>
      </c>
      <c r="E1393" s="126"/>
      <c r="F1393" s="126">
        <f>SUM(F1394:F1399)</f>
        <v>13574</v>
      </c>
      <c r="G1393" s="126">
        <f>SUM(G1394:G1399)</f>
        <v>6070</v>
      </c>
      <c r="H1393" s="126">
        <f>SUM(H1394:H1399)</f>
        <v>7504</v>
      </c>
      <c r="I1393" s="126"/>
      <c r="J1393" s="126">
        <f>SUM(J1394:J1399)</f>
        <v>7287</v>
      </c>
      <c r="K1393" s="126">
        <f>SUM(K1394:K1399)</f>
        <v>3835</v>
      </c>
      <c r="L1393" s="126">
        <f>SUM(L1394:L1399)</f>
        <v>3452</v>
      </c>
    </row>
    <row r="1394" spans="1:12" ht="13.9" customHeight="1" x14ac:dyDescent="0.2">
      <c r="A1394" s="45" t="s">
        <v>199</v>
      </c>
      <c r="B1394" s="38">
        <v>5125</v>
      </c>
      <c r="C1394" s="38">
        <v>2464</v>
      </c>
      <c r="D1394" s="38">
        <v>2661</v>
      </c>
      <c r="E1394" s="38"/>
      <c r="F1394" s="38">
        <v>3327</v>
      </c>
      <c r="G1394" s="38">
        <v>1508</v>
      </c>
      <c r="H1394" s="38">
        <v>1819</v>
      </c>
      <c r="I1394" s="38"/>
      <c r="J1394" s="38">
        <v>1798</v>
      </c>
      <c r="K1394" s="38">
        <v>956</v>
      </c>
      <c r="L1394" s="38">
        <v>842</v>
      </c>
    </row>
    <row r="1395" spans="1:12" ht="13.9" customHeight="1" x14ac:dyDescent="0.2">
      <c r="A1395" s="45" t="s">
        <v>200</v>
      </c>
      <c r="B1395" s="38">
        <v>4944</v>
      </c>
      <c r="C1395" s="38">
        <v>2339</v>
      </c>
      <c r="D1395" s="38">
        <v>2605</v>
      </c>
      <c r="E1395" s="38"/>
      <c r="F1395" s="38">
        <v>3246</v>
      </c>
      <c r="G1395" s="38">
        <v>1475</v>
      </c>
      <c r="H1395" s="38">
        <v>1771</v>
      </c>
      <c r="I1395" s="38"/>
      <c r="J1395" s="38">
        <v>1698</v>
      </c>
      <c r="K1395" s="38">
        <v>864</v>
      </c>
      <c r="L1395" s="38">
        <v>834</v>
      </c>
    </row>
    <row r="1396" spans="1:12" ht="13.9" customHeight="1" x14ac:dyDescent="0.2">
      <c r="A1396" s="45" t="s">
        <v>201</v>
      </c>
      <c r="B1396" s="38">
        <v>4197</v>
      </c>
      <c r="C1396" s="38">
        <v>2039</v>
      </c>
      <c r="D1396" s="38">
        <v>2158</v>
      </c>
      <c r="E1396" s="38"/>
      <c r="F1396" s="38">
        <v>2792</v>
      </c>
      <c r="G1396" s="38">
        <v>1275</v>
      </c>
      <c r="H1396" s="38">
        <v>1517</v>
      </c>
      <c r="I1396" s="38"/>
      <c r="J1396" s="38">
        <v>1405</v>
      </c>
      <c r="K1396" s="38">
        <v>764</v>
      </c>
      <c r="L1396" s="38">
        <v>641</v>
      </c>
    </row>
    <row r="1397" spans="1:12" ht="13.9" customHeight="1" x14ac:dyDescent="0.2">
      <c r="A1397" s="45" t="s">
        <v>202</v>
      </c>
      <c r="B1397" s="38">
        <v>2969</v>
      </c>
      <c r="C1397" s="38">
        <v>1382</v>
      </c>
      <c r="D1397" s="38">
        <v>1587</v>
      </c>
      <c r="E1397" s="38"/>
      <c r="F1397" s="38">
        <v>1947</v>
      </c>
      <c r="G1397" s="38">
        <v>863</v>
      </c>
      <c r="H1397" s="38">
        <v>1084</v>
      </c>
      <c r="I1397" s="38"/>
      <c r="J1397" s="38">
        <v>1022</v>
      </c>
      <c r="K1397" s="38">
        <v>519</v>
      </c>
      <c r="L1397" s="38">
        <v>503</v>
      </c>
    </row>
    <row r="1398" spans="1:12" ht="13.9" customHeight="1" x14ac:dyDescent="0.2">
      <c r="A1398" s="45" t="s">
        <v>203</v>
      </c>
      <c r="B1398" s="38">
        <v>1900</v>
      </c>
      <c r="C1398" s="38">
        <v>873</v>
      </c>
      <c r="D1398" s="38">
        <v>1027</v>
      </c>
      <c r="E1398" s="38"/>
      <c r="F1398" s="38">
        <v>1182</v>
      </c>
      <c r="G1398" s="38">
        <v>503</v>
      </c>
      <c r="H1398" s="38">
        <v>679</v>
      </c>
      <c r="I1398" s="38"/>
      <c r="J1398" s="38">
        <v>718</v>
      </c>
      <c r="K1398" s="38">
        <v>370</v>
      </c>
      <c r="L1398" s="38">
        <v>348</v>
      </c>
    </row>
    <row r="1399" spans="1:12" ht="13.9" customHeight="1" x14ac:dyDescent="0.2">
      <c r="A1399" s="45" t="s">
        <v>575</v>
      </c>
      <c r="B1399" s="6">
        <v>1726</v>
      </c>
      <c r="C1399" s="6">
        <v>808</v>
      </c>
      <c r="D1399" s="6">
        <v>918</v>
      </c>
      <c r="E1399" s="6"/>
      <c r="F1399" s="6">
        <v>1080</v>
      </c>
      <c r="G1399" s="6">
        <v>446</v>
      </c>
      <c r="H1399" s="6">
        <v>634</v>
      </c>
      <c r="I1399" s="6"/>
      <c r="J1399" s="6">
        <v>646</v>
      </c>
      <c r="K1399" s="6">
        <v>362</v>
      </c>
      <c r="L1399" s="6">
        <v>284</v>
      </c>
    </row>
    <row r="1400" spans="1:12" ht="13.9" customHeight="1" x14ac:dyDescent="0.2">
      <c r="A1400" s="277" t="s">
        <v>361</v>
      </c>
      <c r="B1400" s="126">
        <f>SUM(B1401:B1406)</f>
        <v>10735</v>
      </c>
      <c r="C1400" s="126">
        <f>SUM(C1401:C1406)</f>
        <v>5190</v>
      </c>
      <c r="D1400" s="126">
        <f>SUM(D1401:D1406)</f>
        <v>5545</v>
      </c>
      <c r="E1400" s="126"/>
      <c r="F1400" s="126">
        <f>SUM(F1401:F1406)</f>
        <v>3590</v>
      </c>
      <c r="G1400" s="126">
        <f>SUM(G1401:G1406)</f>
        <v>1608</v>
      </c>
      <c r="H1400" s="126">
        <f>SUM(H1401:H1406)</f>
        <v>1982</v>
      </c>
      <c r="I1400" s="126"/>
      <c r="J1400" s="126">
        <f>SUM(J1401:J1406)</f>
        <v>7145</v>
      </c>
      <c r="K1400" s="126">
        <f>SUM(K1401:K1406)</f>
        <v>3582</v>
      </c>
      <c r="L1400" s="126">
        <f>SUM(L1401:L1406)</f>
        <v>3563</v>
      </c>
    </row>
    <row r="1401" spans="1:12" ht="13.9" customHeight="1" x14ac:dyDescent="0.2">
      <c r="A1401" s="45" t="s">
        <v>199</v>
      </c>
      <c r="B1401" s="38">
        <v>2770</v>
      </c>
      <c r="C1401" s="38">
        <v>1382</v>
      </c>
      <c r="D1401" s="38">
        <v>1388</v>
      </c>
      <c r="E1401" s="38"/>
      <c r="F1401" s="38">
        <v>925</v>
      </c>
      <c r="G1401" s="38">
        <v>428</v>
      </c>
      <c r="H1401" s="38">
        <v>497</v>
      </c>
      <c r="I1401" s="38"/>
      <c r="J1401" s="38">
        <v>1845</v>
      </c>
      <c r="K1401" s="38">
        <v>954</v>
      </c>
      <c r="L1401" s="38">
        <v>891</v>
      </c>
    </row>
    <row r="1402" spans="1:12" ht="13.9" customHeight="1" x14ac:dyDescent="0.2">
      <c r="A1402" s="45" t="s">
        <v>200</v>
      </c>
      <c r="B1402" s="38">
        <v>2412</v>
      </c>
      <c r="C1402" s="38">
        <v>1180</v>
      </c>
      <c r="D1402" s="38">
        <v>1232</v>
      </c>
      <c r="E1402" s="38"/>
      <c r="F1402" s="38">
        <v>827</v>
      </c>
      <c r="G1402" s="38">
        <v>367</v>
      </c>
      <c r="H1402" s="38">
        <v>460</v>
      </c>
      <c r="I1402" s="38"/>
      <c r="J1402" s="38">
        <v>1585</v>
      </c>
      <c r="K1402" s="38">
        <v>813</v>
      </c>
      <c r="L1402" s="38">
        <v>772</v>
      </c>
    </row>
    <row r="1403" spans="1:12" ht="13.9" customHeight="1" x14ac:dyDescent="0.2">
      <c r="A1403" s="45" t="s">
        <v>201</v>
      </c>
      <c r="B1403" s="38">
        <v>2037</v>
      </c>
      <c r="C1403" s="38">
        <v>999</v>
      </c>
      <c r="D1403" s="38">
        <v>1038</v>
      </c>
      <c r="E1403" s="38"/>
      <c r="F1403" s="38">
        <v>688</v>
      </c>
      <c r="G1403" s="38">
        <v>329</v>
      </c>
      <c r="H1403" s="38">
        <v>359</v>
      </c>
      <c r="I1403" s="38"/>
      <c r="J1403" s="38">
        <v>1349</v>
      </c>
      <c r="K1403" s="38">
        <v>670</v>
      </c>
      <c r="L1403" s="38">
        <v>679</v>
      </c>
    </row>
    <row r="1404" spans="1:12" ht="13.9" customHeight="1" x14ac:dyDescent="0.2">
      <c r="A1404" s="45" t="s">
        <v>202</v>
      </c>
      <c r="B1404" s="38">
        <v>1523</v>
      </c>
      <c r="C1404" s="38">
        <v>737</v>
      </c>
      <c r="D1404" s="38">
        <v>786</v>
      </c>
      <c r="E1404" s="38"/>
      <c r="F1404" s="38">
        <v>485</v>
      </c>
      <c r="G1404" s="38">
        <v>233</v>
      </c>
      <c r="H1404" s="38">
        <v>252</v>
      </c>
      <c r="I1404" s="38"/>
      <c r="J1404" s="38">
        <v>1038</v>
      </c>
      <c r="K1404" s="38">
        <v>504</v>
      </c>
      <c r="L1404" s="38">
        <v>534</v>
      </c>
    </row>
    <row r="1405" spans="1:12" ht="13.9" customHeight="1" x14ac:dyDescent="0.2">
      <c r="A1405" s="45" t="s">
        <v>203</v>
      </c>
      <c r="B1405" s="38">
        <v>1035</v>
      </c>
      <c r="C1405" s="38">
        <v>464</v>
      </c>
      <c r="D1405" s="38">
        <v>571</v>
      </c>
      <c r="E1405" s="38"/>
      <c r="F1405" s="38">
        <v>359</v>
      </c>
      <c r="G1405" s="38">
        <v>135</v>
      </c>
      <c r="H1405" s="38">
        <v>224</v>
      </c>
      <c r="I1405" s="38"/>
      <c r="J1405" s="38">
        <v>676</v>
      </c>
      <c r="K1405" s="38">
        <v>329</v>
      </c>
      <c r="L1405" s="38">
        <v>347</v>
      </c>
    </row>
    <row r="1406" spans="1:12" ht="13.9" customHeight="1" x14ac:dyDescent="0.2">
      <c r="A1406" s="45" t="s">
        <v>575</v>
      </c>
      <c r="B1406" s="38">
        <v>958</v>
      </c>
      <c r="C1406" s="38">
        <v>428</v>
      </c>
      <c r="D1406" s="38">
        <v>530</v>
      </c>
      <c r="E1406" s="38"/>
      <c r="F1406" s="38">
        <v>306</v>
      </c>
      <c r="G1406" s="38">
        <v>116</v>
      </c>
      <c r="H1406" s="38">
        <v>190</v>
      </c>
      <c r="I1406" s="38"/>
      <c r="J1406" s="38">
        <v>652</v>
      </c>
      <c r="K1406" s="38">
        <v>312</v>
      </c>
      <c r="L1406" s="38">
        <v>340</v>
      </c>
    </row>
    <row r="1407" spans="1:12" ht="13.9" customHeight="1" x14ac:dyDescent="0.2">
      <c r="A1407" s="277" t="s">
        <v>298</v>
      </c>
      <c r="B1407" s="126">
        <f>SUM(B1408:B1413)</f>
        <v>8137</v>
      </c>
      <c r="C1407" s="126">
        <f>SUM(C1408:C1413)</f>
        <v>4102</v>
      </c>
      <c r="D1407" s="126">
        <f>SUM(D1408:D1413)</f>
        <v>4035</v>
      </c>
      <c r="E1407" s="126"/>
      <c r="F1407" s="126">
        <f>SUM(F1408:F1413)</f>
        <v>2485</v>
      </c>
      <c r="G1407" s="126">
        <f>SUM(G1408:G1413)</f>
        <v>1184</v>
      </c>
      <c r="H1407" s="126">
        <f>SUM(H1408:H1413)</f>
        <v>1301</v>
      </c>
      <c r="I1407" s="126"/>
      <c r="J1407" s="126">
        <f>SUM(J1408:J1413)</f>
        <v>5652</v>
      </c>
      <c r="K1407" s="126">
        <f>SUM(K1408:K1413)</f>
        <v>2918</v>
      </c>
      <c r="L1407" s="126">
        <f>SUM(L1408:L1413)</f>
        <v>2734</v>
      </c>
    </row>
    <row r="1408" spans="1:12" ht="13.9" customHeight="1" x14ac:dyDescent="0.2">
      <c r="A1408" s="45" t="s">
        <v>199</v>
      </c>
      <c r="B1408" s="38">
        <v>2289</v>
      </c>
      <c r="C1408" s="38">
        <v>1154</v>
      </c>
      <c r="D1408" s="38">
        <v>1135</v>
      </c>
      <c r="E1408" s="38"/>
      <c r="F1408" s="38">
        <v>783</v>
      </c>
      <c r="G1408" s="38">
        <v>363</v>
      </c>
      <c r="H1408" s="38">
        <v>420</v>
      </c>
      <c r="I1408" s="38"/>
      <c r="J1408" s="38">
        <v>1506</v>
      </c>
      <c r="K1408" s="38">
        <v>791</v>
      </c>
      <c r="L1408" s="38">
        <v>715</v>
      </c>
    </row>
    <row r="1409" spans="1:13" ht="13.9" customHeight="1" x14ac:dyDescent="0.2">
      <c r="A1409" s="45" t="s">
        <v>200</v>
      </c>
      <c r="B1409" s="38">
        <v>1929</v>
      </c>
      <c r="C1409" s="38">
        <v>970</v>
      </c>
      <c r="D1409" s="38">
        <v>959</v>
      </c>
      <c r="E1409" s="38"/>
      <c r="F1409" s="38">
        <v>628</v>
      </c>
      <c r="G1409" s="38">
        <v>313</v>
      </c>
      <c r="H1409" s="38">
        <v>315</v>
      </c>
      <c r="I1409" s="38"/>
      <c r="J1409" s="38">
        <v>1301</v>
      </c>
      <c r="K1409" s="38">
        <v>657</v>
      </c>
      <c r="L1409" s="38">
        <v>644</v>
      </c>
    </row>
    <row r="1410" spans="1:13" ht="13.9" customHeight="1" x14ac:dyDescent="0.2">
      <c r="A1410" s="45" t="s">
        <v>201</v>
      </c>
      <c r="B1410" s="38">
        <v>1492</v>
      </c>
      <c r="C1410" s="38">
        <v>763</v>
      </c>
      <c r="D1410" s="38">
        <v>729</v>
      </c>
      <c r="E1410" s="38"/>
      <c r="F1410" s="38">
        <v>441</v>
      </c>
      <c r="G1410" s="38">
        <v>216</v>
      </c>
      <c r="H1410" s="38">
        <v>225</v>
      </c>
      <c r="I1410" s="38"/>
      <c r="J1410" s="38">
        <v>1051</v>
      </c>
      <c r="K1410" s="38">
        <v>547</v>
      </c>
      <c r="L1410" s="38">
        <v>504</v>
      </c>
    </row>
    <row r="1411" spans="1:13" ht="13.9" customHeight="1" x14ac:dyDescent="0.2">
      <c r="A1411" s="45" t="s">
        <v>202</v>
      </c>
      <c r="B1411" s="38">
        <v>1065</v>
      </c>
      <c r="C1411" s="38">
        <v>527</v>
      </c>
      <c r="D1411" s="38">
        <v>538</v>
      </c>
      <c r="E1411" s="38"/>
      <c r="F1411" s="38">
        <v>303</v>
      </c>
      <c r="G1411" s="38">
        <v>132</v>
      </c>
      <c r="H1411" s="38">
        <v>171</v>
      </c>
      <c r="I1411" s="38"/>
      <c r="J1411" s="38">
        <v>762</v>
      </c>
      <c r="K1411" s="38">
        <v>395</v>
      </c>
      <c r="L1411" s="38">
        <v>367</v>
      </c>
    </row>
    <row r="1412" spans="1:13" ht="13.9" customHeight="1" x14ac:dyDescent="0.2">
      <c r="A1412" s="45" t="s">
        <v>203</v>
      </c>
      <c r="B1412" s="38">
        <v>741</v>
      </c>
      <c r="C1412" s="38">
        <v>382</v>
      </c>
      <c r="D1412" s="38">
        <v>359</v>
      </c>
      <c r="E1412" s="38"/>
      <c r="F1412" s="38">
        <v>203</v>
      </c>
      <c r="G1412" s="38">
        <v>105</v>
      </c>
      <c r="H1412" s="38">
        <v>98</v>
      </c>
      <c r="I1412" s="38"/>
      <c r="J1412" s="38">
        <v>538</v>
      </c>
      <c r="K1412" s="38">
        <v>277</v>
      </c>
      <c r="L1412" s="38">
        <v>261</v>
      </c>
    </row>
    <row r="1413" spans="1:13" ht="13.9" customHeight="1" x14ac:dyDescent="0.2">
      <c r="A1413" s="45" t="s">
        <v>575</v>
      </c>
      <c r="B1413" s="38">
        <v>621</v>
      </c>
      <c r="C1413" s="38">
        <v>306</v>
      </c>
      <c r="D1413" s="38">
        <v>315</v>
      </c>
      <c r="E1413" s="38"/>
      <c r="F1413" s="38">
        <v>127</v>
      </c>
      <c r="G1413" s="38">
        <v>55</v>
      </c>
      <c r="H1413" s="38">
        <v>72</v>
      </c>
      <c r="I1413" s="38"/>
      <c r="J1413" s="38">
        <v>494</v>
      </c>
      <c r="K1413" s="38">
        <v>251</v>
      </c>
      <c r="L1413" s="38">
        <v>243</v>
      </c>
    </row>
    <row r="1414" spans="1:13" ht="13.9" customHeight="1" x14ac:dyDescent="0.25">
      <c r="A1414" s="277" t="s">
        <v>296</v>
      </c>
      <c r="B1414" s="126">
        <f>SUM(B1415:B1420)</f>
        <v>43436</v>
      </c>
      <c r="C1414" s="126">
        <f>SUM(C1415:C1420)</f>
        <v>19758</v>
      </c>
      <c r="D1414" s="126">
        <f>SUM(D1415:D1420)</f>
        <v>23678</v>
      </c>
      <c r="E1414" s="126"/>
      <c r="F1414" s="126">
        <f>SUM(F1415:F1420)</f>
        <v>37163</v>
      </c>
      <c r="G1414" s="126">
        <f>SUM(G1415:G1420)</f>
        <v>16351</v>
      </c>
      <c r="H1414" s="126">
        <f>SUM(H1415:H1420)</f>
        <v>20812</v>
      </c>
      <c r="I1414" s="126"/>
      <c r="J1414" s="126">
        <f>SUM(J1415:J1420)</f>
        <v>6273</v>
      </c>
      <c r="K1414" s="126">
        <f>SUM(K1415:K1420)</f>
        <v>3407</v>
      </c>
      <c r="L1414" s="126">
        <f>SUM(L1415:L1420)</f>
        <v>2866</v>
      </c>
      <c r="M1414" s="161"/>
    </row>
    <row r="1415" spans="1:13" ht="13.9" customHeight="1" x14ac:dyDescent="0.2">
      <c r="A1415" s="45" t="s">
        <v>199</v>
      </c>
      <c r="B1415" s="38">
        <v>12243</v>
      </c>
      <c r="C1415" s="38">
        <v>5719</v>
      </c>
      <c r="D1415" s="38">
        <v>6524</v>
      </c>
      <c r="E1415" s="38"/>
      <c r="F1415" s="38">
        <v>10487</v>
      </c>
      <c r="G1415" s="38">
        <v>4764</v>
      </c>
      <c r="H1415" s="38">
        <v>5723</v>
      </c>
      <c r="I1415" s="38"/>
      <c r="J1415" s="38">
        <v>1756</v>
      </c>
      <c r="K1415" s="38">
        <v>955</v>
      </c>
      <c r="L1415" s="38">
        <v>801</v>
      </c>
    </row>
    <row r="1416" spans="1:13" ht="13.9" customHeight="1" x14ac:dyDescent="0.2">
      <c r="A1416" s="45" t="s">
        <v>200</v>
      </c>
      <c r="B1416" s="38">
        <v>10337</v>
      </c>
      <c r="C1416" s="38">
        <v>4795</v>
      </c>
      <c r="D1416" s="38">
        <v>5542</v>
      </c>
      <c r="E1416" s="38"/>
      <c r="F1416" s="38">
        <v>8919</v>
      </c>
      <c r="G1416" s="38">
        <v>4025</v>
      </c>
      <c r="H1416" s="38">
        <v>4894</v>
      </c>
      <c r="I1416" s="38"/>
      <c r="J1416" s="38">
        <v>1418</v>
      </c>
      <c r="K1416" s="38">
        <v>770</v>
      </c>
      <c r="L1416" s="38">
        <v>648</v>
      </c>
    </row>
    <row r="1417" spans="1:13" ht="13.9" customHeight="1" x14ac:dyDescent="0.2">
      <c r="A1417" s="45" t="s">
        <v>201</v>
      </c>
      <c r="B1417" s="38">
        <v>8075</v>
      </c>
      <c r="C1417" s="38">
        <v>3714</v>
      </c>
      <c r="D1417" s="38">
        <v>4361</v>
      </c>
      <c r="E1417" s="38"/>
      <c r="F1417" s="38">
        <v>6904</v>
      </c>
      <c r="G1417" s="38">
        <v>3051</v>
      </c>
      <c r="H1417" s="38">
        <v>3853</v>
      </c>
      <c r="I1417" s="38"/>
      <c r="J1417" s="38">
        <v>1171</v>
      </c>
      <c r="K1417" s="38">
        <v>663</v>
      </c>
      <c r="L1417" s="38">
        <v>508</v>
      </c>
    </row>
    <row r="1418" spans="1:13" ht="13.9" customHeight="1" x14ac:dyDescent="0.2">
      <c r="A1418" s="45" t="s">
        <v>202</v>
      </c>
      <c r="B1418" s="38">
        <v>5764</v>
      </c>
      <c r="C1418" s="38">
        <v>2558</v>
      </c>
      <c r="D1418" s="38">
        <v>3206</v>
      </c>
      <c r="E1418" s="38"/>
      <c r="F1418" s="38">
        <v>4847</v>
      </c>
      <c r="G1418" s="38">
        <v>2070</v>
      </c>
      <c r="H1418" s="38">
        <v>2777</v>
      </c>
      <c r="I1418" s="38"/>
      <c r="J1418" s="38">
        <v>917</v>
      </c>
      <c r="K1418" s="38">
        <v>488</v>
      </c>
      <c r="L1418" s="38">
        <v>429</v>
      </c>
    </row>
    <row r="1419" spans="1:13" ht="13.9" customHeight="1" x14ac:dyDescent="0.2">
      <c r="A1419" s="45" t="s">
        <v>203</v>
      </c>
      <c r="B1419" s="38">
        <v>3749</v>
      </c>
      <c r="C1419" s="38">
        <v>1644</v>
      </c>
      <c r="D1419" s="38">
        <v>2105</v>
      </c>
      <c r="E1419" s="38"/>
      <c r="F1419" s="38">
        <v>3204</v>
      </c>
      <c r="G1419" s="38">
        <v>1352</v>
      </c>
      <c r="H1419" s="38">
        <v>1852</v>
      </c>
      <c r="I1419" s="38"/>
      <c r="J1419" s="38">
        <v>545</v>
      </c>
      <c r="K1419" s="38">
        <v>292</v>
      </c>
      <c r="L1419" s="38">
        <v>253</v>
      </c>
    </row>
    <row r="1420" spans="1:13" ht="13.9" customHeight="1" x14ac:dyDescent="0.2">
      <c r="A1420" s="45" t="s">
        <v>575</v>
      </c>
      <c r="B1420" s="38">
        <v>3268</v>
      </c>
      <c r="C1420" s="38">
        <v>1328</v>
      </c>
      <c r="D1420" s="38">
        <v>1940</v>
      </c>
      <c r="E1420" s="38"/>
      <c r="F1420" s="38">
        <v>2802</v>
      </c>
      <c r="G1420" s="38">
        <v>1089</v>
      </c>
      <c r="H1420" s="38">
        <v>1713</v>
      </c>
      <c r="I1420" s="38"/>
      <c r="J1420" s="38">
        <v>466</v>
      </c>
      <c r="K1420" s="38">
        <v>239</v>
      </c>
      <c r="L1420" s="38">
        <v>227</v>
      </c>
    </row>
    <row r="1421" spans="1:13" ht="4.9000000000000004" customHeight="1" x14ac:dyDescent="0.2">
      <c r="A1421" s="114"/>
      <c r="B1421" s="93"/>
      <c r="C1421" s="93"/>
      <c r="D1421" s="93"/>
      <c r="E1421" s="93"/>
      <c r="F1421" s="93"/>
      <c r="G1421" s="93"/>
      <c r="H1421" s="93"/>
      <c r="I1421" s="93"/>
      <c r="J1421" s="93"/>
      <c r="K1421" s="93"/>
      <c r="L1421" s="93"/>
    </row>
    <row r="1422" spans="1:13" ht="61.5" customHeight="1" x14ac:dyDescent="0.25">
      <c r="A1422" s="1"/>
      <c r="B1422" s="1"/>
      <c r="C1422" s="1"/>
      <c r="D1422" s="161"/>
      <c r="E1422" s="161"/>
      <c r="F1422" s="161"/>
      <c r="G1422" s="161"/>
      <c r="H1422" s="161"/>
      <c r="I1422" s="161"/>
      <c r="J1422" s="161"/>
      <c r="K1422" s="161"/>
      <c r="L1422" s="161"/>
    </row>
    <row r="1423" spans="1:13" ht="61.5" customHeight="1" x14ac:dyDescent="0.25">
      <c r="A1423" s="1"/>
      <c r="B1423" s="1"/>
      <c r="C1423" s="1"/>
      <c r="D1423" s="161"/>
      <c r="E1423" s="161"/>
      <c r="F1423" s="161"/>
      <c r="G1423" s="161"/>
      <c r="H1423" s="161"/>
      <c r="I1423" s="161"/>
      <c r="J1423" s="161"/>
      <c r="K1423" s="161"/>
      <c r="L1423" s="161"/>
    </row>
    <row r="1424" spans="1:13" ht="61.5" customHeight="1" x14ac:dyDescent="0.25">
      <c r="A1424" s="1"/>
      <c r="B1424" s="1"/>
      <c r="C1424" s="1"/>
      <c r="D1424" s="161"/>
      <c r="E1424" s="161"/>
      <c r="F1424" s="161"/>
      <c r="G1424" s="161"/>
      <c r="H1424" s="161"/>
      <c r="I1424" s="161"/>
      <c r="J1424" s="161"/>
      <c r="K1424" s="161"/>
      <c r="L1424" s="161"/>
    </row>
    <row r="1425" spans="1:12" ht="61.5" customHeight="1" x14ac:dyDescent="0.25">
      <c r="A1425" s="1"/>
      <c r="B1425" s="1"/>
      <c r="C1425" s="1"/>
      <c r="D1425" s="161"/>
      <c r="E1425" s="161"/>
      <c r="F1425" s="161"/>
      <c r="G1425" s="161"/>
      <c r="H1425" s="161"/>
      <c r="I1425" s="161"/>
      <c r="J1425" s="161"/>
      <c r="K1425" s="161"/>
      <c r="L1425" s="161"/>
    </row>
    <row r="1426" spans="1:12" ht="15" customHeight="1" x14ac:dyDescent="0.25">
      <c r="A1426" s="1"/>
      <c r="B1426" s="1"/>
      <c r="C1426" s="1"/>
      <c r="D1426" s="161"/>
      <c r="E1426" s="161"/>
      <c r="F1426" s="161"/>
      <c r="G1426" s="161"/>
      <c r="H1426" s="161"/>
      <c r="I1426" s="161"/>
      <c r="J1426" s="161"/>
      <c r="K1426" s="161"/>
      <c r="L1426" s="161"/>
    </row>
    <row r="1427" spans="1:12" ht="15" customHeight="1" x14ac:dyDescent="0.25">
      <c r="A1427" s="1"/>
      <c r="B1427" s="1"/>
      <c r="C1427" s="301" t="s">
        <v>384</v>
      </c>
      <c r="D1427" s="301"/>
      <c r="E1427" s="301"/>
      <c r="F1427" s="301"/>
      <c r="G1427" s="301"/>
      <c r="H1427" s="301"/>
      <c r="I1427" s="301"/>
      <c r="J1427" s="301"/>
      <c r="K1427" s="301"/>
      <c r="L1427" s="301"/>
    </row>
    <row r="1428" spans="1:12" ht="5.0999999999999996" customHeight="1" x14ac:dyDescent="0.25">
      <c r="A1428" s="85"/>
      <c r="B1428" s="85"/>
      <c r="C1428" s="99"/>
      <c r="D1428" s="99"/>
      <c r="E1428" s="99"/>
      <c r="F1428" s="99"/>
      <c r="G1428" s="99"/>
      <c r="H1428" s="99"/>
      <c r="I1428" s="99"/>
      <c r="J1428" s="99"/>
      <c r="K1428" s="99"/>
      <c r="L1428" s="106"/>
    </row>
    <row r="1429" spans="1:12" ht="5.0999999999999996" customHeight="1" x14ac:dyDescent="0.2">
      <c r="A1429" s="61"/>
      <c r="B1429" s="61"/>
      <c r="C1429" s="61"/>
      <c r="D1429" s="61"/>
      <c r="E1429" s="61"/>
      <c r="F1429" s="61"/>
      <c r="G1429" s="61"/>
      <c r="H1429" s="61"/>
      <c r="I1429" s="61"/>
      <c r="J1429" s="61"/>
      <c r="K1429" s="61"/>
      <c r="L1429" s="61"/>
    </row>
    <row r="1430" spans="1:12" ht="15" customHeight="1" x14ac:dyDescent="0.2">
      <c r="A1430" s="84" t="s">
        <v>499</v>
      </c>
      <c r="B1430" s="15"/>
      <c r="C1430" s="15"/>
      <c r="D1430" s="15"/>
      <c r="E1430" s="15"/>
      <c r="F1430" s="15"/>
      <c r="G1430" s="15"/>
      <c r="H1430" s="15"/>
      <c r="I1430" s="15"/>
      <c r="J1430" s="15"/>
      <c r="K1430" s="15"/>
      <c r="L1430" s="22"/>
    </row>
    <row r="1431" spans="1:12" ht="15" customHeight="1" x14ac:dyDescent="0.2">
      <c r="A1431" s="84" t="s">
        <v>502</v>
      </c>
      <c r="B1431" s="15"/>
      <c r="C1431" s="15"/>
      <c r="D1431" s="15"/>
      <c r="E1431" s="15"/>
      <c r="F1431" s="15"/>
      <c r="G1431" s="60"/>
      <c r="H1431" s="60"/>
      <c r="I1431" s="60"/>
      <c r="J1431" s="60"/>
      <c r="K1431" s="60"/>
      <c r="L1431" s="23"/>
    </row>
    <row r="1432" spans="1:12" ht="15" customHeight="1" x14ac:dyDescent="0.2">
      <c r="A1432" s="3"/>
      <c r="B1432" s="15"/>
      <c r="C1432" s="15"/>
      <c r="D1432" s="15"/>
      <c r="E1432" s="15"/>
      <c r="F1432" s="15"/>
      <c r="G1432" s="60"/>
      <c r="H1432" s="60"/>
      <c r="I1432" s="60"/>
      <c r="J1432" s="60"/>
      <c r="K1432" s="60"/>
      <c r="L1432" s="40" t="s">
        <v>1</v>
      </c>
    </row>
    <row r="1433" spans="1:12" ht="5.0999999999999996" customHeight="1" x14ac:dyDescent="0.25">
      <c r="A1433" s="109"/>
      <c r="B1433" s="109"/>
      <c r="C1433" s="109"/>
      <c r="D1433" s="309"/>
      <c r="E1433" s="309"/>
      <c r="F1433" s="309"/>
      <c r="G1433" s="309"/>
      <c r="H1433" s="309"/>
      <c r="I1433" s="309"/>
      <c r="J1433" s="309"/>
      <c r="K1433" s="309"/>
      <c r="L1433" s="309"/>
    </row>
    <row r="1434" spans="1:12" ht="5.0999999999999996" customHeight="1" x14ac:dyDescent="0.25">
      <c r="A1434" s="104"/>
      <c r="B1434" s="100"/>
      <c r="C1434" s="100"/>
      <c r="D1434" s="100"/>
      <c r="E1434" s="100"/>
      <c r="F1434" s="100"/>
      <c r="G1434" s="100"/>
      <c r="H1434" s="100"/>
      <c r="I1434" s="100"/>
      <c r="J1434" s="100"/>
      <c r="K1434" s="110"/>
      <c r="L1434" s="111"/>
    </row>
    <row r="1435" spans="1:12" ht="18" customHeight="1" x14ac:dyDescent="0.2">
      <c r="A1435" s="303" t="s">
        <v>198</v>
      </c>
      <c r="B1435" s="274"/>
      <c r="C1435" s="274" t="s">
        <v>3</v>
      </c>
      <c r="D1435" s="274"/>
      <c r="E1435" s="275"/>
      <c r="F1435" s="274" t="s">
        <v>4</v>
      </c>
      <c r="G1435" s="274" t="s">
        <v>574</v>
      </c>
      <c r="H1435" s="274"/>
      <c r="I1435" s="275"/>
      <c r="J1435" s="274"/>
      <c r="K1435" s="269" t="s">
        <v>5</v>
      </c>
      <c r="L1435" s="274"/>
    </row>
    <row r="1436" spans="1:12" ht="18" customHeight="1" x14ac:dyDescent="0.2">
      <c r="A1436" s="303"/>
      <c r="B1436" s="262" t="s">
        <v>6</v>
      </c>
      <c r="C1436" s="262" t="s">
        <v>7</v>
      </c>
      <c r="D1436" s="262" t="s">
        <v>8</v>
      </c>
      <c r="E1436" s="262"/>
      <c r="F1436" s="262" t="s">
        <v>6</v>
      </c>
      <c r="G1436" s="262" t="s">
        <v>7</v>
      </c>
      <c r="H1436" s="262" t="s">
        <v>8</v>
      </c>
      <c r="I1436" s="262"/>
      <c r="J1436" s="262" t="s">
        <v>6</v>
      </c>
      <c r="K1436" s="262" t="s">
        <v>7</v>
      </c>
      <c r="L1436" s="262" t="s">
        <v>8</v>
      </c>
    </row>
    <row r="1437" spans="1:12" ht="5.0999999999999996" customHeight="1" x14ac:dyDescent="0.2">
      <c r="A1437" s="112"/>
      <c r="B1437" s="113"/>
      <c r="C1437" s="113"/>
      <c r="D1437" s="113"/>
      <c r="E1437" s="113"/>
      <c r="F1437" s="113"/>
      <c r="G1437" s="113"/>
      <c r="H1437" s="113"/>
      <c r="I1437" s="113"/>
      <c r="J1437" s="113"/>
      <c r="K1437" s="113"/>
      <c r="L1437" s="113"/>
    </row>
    <row r="1438" spans="1:12" ht="5.0999999999999996" customHeight="1" x14ac:dyDescent="0.2">
      <c r="A1438" s="30"/>
      <c r="B1438" s="24"/>
      <c r="C1438" s="24"/>
      <c r="D1438" s="24"/>
      <c r="E1438" s="24"/>
      <c r="F1438" s="24"/>
      <c r="G1438" s="24"/>
      <c r="H1438" s="24"/>
      <c r="I1438" s="24"/>
      <c r="J1438" s="24"/>
      <c r="K1438" s="24"/>
      <c r="L1438" s="24"/>
    </row>
    <row r="1439" spans="1:12" ht="13.9" customHeight="1" x14ac:dyDescent="0.2">
      <c r="A1439" s="277" t="s">
        <v>299</v>
      </c>
      <c r="B1439" s="126">
        <f>SUM(B1440:B1445)</f>
        <v>8630</v>
      </c>
      <c r="C1439" s="126">
        <f>SUM(C1440:C1445)</f>
        <v>4382</v>
      </c>
      <c r="D1439" s="126">
        <f>SUM(D1440:D1445)</f>
        <v>4248</v>
      </c>
      <c r="E1439" s="126"/>
      <c r="F1439" s="126">
        <f>SUM(F1440:F1445)</f>
        <v>3981</v>
      </c>
      <c r="G1439" s="126">
        <f>SUM(G1440:G1445)</f>
        <v>1842</v>
      </c>
      <c r="H1439" s="126">
        <f>SUM(H1440:H1445)</f>
        <v>2139</v>
      </c>
      <c r="I1439" s="126"/>
      <c r="J1439" s="126">
        <f>SUM(J1440:J1445)</f>
        <v>4649</v>
      </c>
      <c r="K1439" s="126">
        <f>SUM(K1440:K1445)</f>
        <v>2540</v>
      </c>
      <c r="L1439" s="126">
        <f>SUM(L1440:L1445)</f>
        <v>2109</v>
      </c>
    </row>
    <row r="1440" spans="1:12" ht="13.9" customHeight="1" x14ac:dyDescent="0.2">
      <c r="A1440" s="45" t="s">
        <v>199</v>
      </c>
      <c r="B1440" s="38">
        <v>2302</v>
      </c>
      <c r="C1440" s="38">
        <v>1175</v>
      </c>
      <c r="D1440" s="38">
        <v>1127</v>
      </c>
      <c r="E1440" s="38"/>
      <c r="F1440" s="38">
        <v>1098</v>
      </c>
      <c r="G1440" s="38">
        <v>508</v>
      </c>
      <c r="H1440" s="38">
        <v>590</v>
      </c>
      <c r="I1440" s="38"/>
      <c r="J1440" s="38">
        <v>1204</v>
      </c>
      <c r="K1440" s="38">
        <v>667</v>
      </c>
      <c r="L1440" s="38">
        <v>537</v>
      </c>
    </row>
    <row r="1441" spans="1:12" ht="13.9" customHeight="1" x14ac:dyDescent="0.2">
      <c r="A1441" s="45" t="s">
        <v>200</v>
      </c>
      <c r="B1441" s="38">
        <v>2015</v>
      </c>
      <c r="C1441" s="38">
        <v>1032</v>
      </c>
      <c r="D1441" s="38">
        <v>983</v>
      </c>
      <c r="E1441" s="38"/>
      <c r="F1441" s="38">
        <v>962</v>
      </c>
      <c r="G1441" s="38">
        <v>447</v>
      </c>
      <c r="H1441" s="38">
        <v>515</v>
      </c>
      <c r="I1441" s="38"/>
      <c r="J1441" s="38">
        <v>1053</v>
      </c>
      <c r="K1441" s="38">
        <v>585</v>
      </c>
      <c r="L1441" s="38">
        <v>468</v>
      </c>
    </row>
    <row r="1442" spans="1:12" ht="13.9" customHeight="1" x14ac:dyDescent="0.2">
      <c r="A1442" s="45" t="s">
        <v>201</v>
      </c>
      <c r="B1442" s="38">
        <v>1590</v>
      </c>
      <c r="C1442" s="38">
        <v>835</v>
      </c>
      <c r="D1442" s="38">
        <v>755</v>
      </c>
      <c r="E1442" s="38"/>
      <c r="F1442" s="38">
        <v>755</v>
      </c>
      <c r="G1442" s="38">
        <v>368</v>
      </c>
      <c r="H1442" s="38">
        <v>387</v>
      </c>
      <c r="I1442" s="38"/>
      <c r="J1442" s="38">
        <v>835</v>
      </c>
      <c r="K1442" s="38">
        <v>467</v>
      </c>
      <c r="L1442" s="38">
        <v>368</v>
      </c>
    </row>
    <row r="1443" spans="1:12" ht="13.9" customHeight="1" x14ac:dyDescent="0.2">
      <c r="A1443" s="45" t="s">
        <v>202</v>
      </c>
      <c r="B1443" s="38">
        <v>1233</v>
      </c>
      <c r="C1443" s="38">
        <v>626</v>
      </c>
      <c r="D1443" s="38">
        <v>607</v>
      </c>
      <c r="E1443" s="38"/>
      <c r="F1443" s="38">
        <v>523</v>
      </c>
      <c r="G1443" s="38">
        <v>248</v>
      </c>
      <c r="H1443" s="38">
        <v>275</v>
      </c>
      <c r="I1443" s="38"/>
      <c r="J1443" s="38">
        <v>710</v>
      </c>
      <c r="K1443" s="38">
        <v>378</v>
      </c>
      <c r="L1443" s="38">
        <v>332</v>
      </c>
    </row>
    <row r="1444" spans="1:12" ht="13.9" customHeight="1" x14ac:dyDescent="0.2">
      <c r="A1444" s="45" t="s">
        <v>203</v>
      </c>
      <c r="B1444" s="38">
        <v>834</v>
      </c>
      <c r="C1444" s="38">
        <v>399</v>
      </c>
      <c r="D1444" s="38">
        <v>435</v>
      </c>
      <c r="E1444" s="38"/>
      <c r="F1444" s="38">
        <v>354</v>
      </c>
      <c r="G1444" s="38">
        <v>155</v>
      </c>
      <c r="H1444" s="38">
        <v>199</v>
      </c>
      <c r="I1444" s="38"/>
      <c r="J1444" s="38">
        <v>480</v>
      </c>
      <c r="K1444" s="38">
        <v>244</v>
      </c>
      <c r="L1444" s="38">
        <v>236</v>
      </c>
    </row>
    <row r="1445" spans="1:12" ht="13.9" customHeight="1" x14ac:dyDescent="0.2">
      <c r="A1445" s="45" t="s">
        <v>575</v>
      </c>
      <c r="B1445" s="38">
        <v>656</v>
      </c>
      <c r="C1445" s="38">
        <v>315</v>
      </c>
      <c r="D1445" s="38">
        <v>341</v>
      </c>
      <c r="E1445" s="38"/>
      <c r="F1445" s="38">
        <v>289</v>
      </c>
      <c r="G1445" s="38">
        <v>116</v>
      </c>
      <c r="H1445" s="38">
        <v>173</v>
      </c>
      <c r="I1445" s="38"/>
      <c r="J1445" s="38">
        <v>367</v>
      </c>
      <c r="K1445" s="38">
        <v>199</v>
      </c>
      <c r="L1445" s="38">
        <v>168</v>
      </c>
    </row>
    <row r="1446" spans="1:12" ht="13.9" customHeight="1" x14ac:dyDescent="0.2">
      <c r="A1446" s="277" t="s">
        <v>300</v>
      </c>
      <c r="B1446" s="126">
        <f>SUM(B1447:B1452)</f>
        <v>6809</v>
      </c>
      <c r="C1446" s="126">
        <f>SUM(C1447:C1452)</f>
        <v>3370</v>
      </c>
      <c r="D1446" s="126">
        <f>SUM(D1447:D1452)</f>
        <v>3439</v>
      </c>
      <c r="E1446" s="126"/>
      <c r="F1446" s="126">
        <f>SUM(F1447:F1452)</f>
        <v>5015</v>
      </c>
      <c r="G1446" s="126">
        <f>SUM(G1447:G1452)</f>
        <v>2385</v>
      </c>
      <c r="H1446" s="126">
        <f>SUM(H1447:H1452)</f>
        <v>2630</v>
      </c>
      <c r="I1446" s="126"/>
      <c r="J1446" s="126">
        <f>SUM(J1447:J1452)</f>
        <v>1794</v>
      </c>
      <c r="K1446" s="126">
        <f>SUM(K1447:K1452)</f>
        <v>985</v>
      </c>
      <c r="L1446" s="126">
        <f>SUM(L1447:L1452)</f>
        <v>809</v>
      </c>
    </row>
    <row r="1447" spans="1:12" ht="13.9" customHeight="1" x14ac:dyDescent="0.2">
      <c r="A1447" s="45" t="s">
        <v>199</v>
      </c>
      <c r="B1447" s="38">
        <v>1813</v>
      </c>
      <c r="C1447" s="38">
        <v>897</v>
      </c>
      <c r="D1447" s="38">
        <v>916</v>
      </c>
      <c r="E1447" s="38"/>
      <c r="F1447" s="38">
        <v>1335</v>
      </c>
      <c r="G1447" s="38">
        <v>641</v>
      </c>
      <c r="H1447" s="38">
        <v>694</v>
      </c>
      <c r="I1447" s="38"/>
      <c r="J1447" s="38">
        <v>478</v>
      </c>
      <c r="K1447" s="38">
        <v>256</v>
      </c>
      <c r="L1447" s="38">
        <v>222</v>
      </c>
    </row>
    <row r="1448" spans="1:12" ht="13.9" customHeight="1" x14ac:dyDescent="0.2">
      <c r="A1448" s="45" t="s">
        <v>200</v>
      </c>
      <c r="B1448" s="38">
        <v>1653</v>
      </c>
      <c r="C1448" s="38">
        <v>854</v>
      </c>
      <c r="D1448" s="38">
        <v>799</v>
      </c>
      <c r="E1448" s="38"/>
      <c r="F1448" s="38">
        <v>1208</v>
      </c>
      <c r="G1448" s="38">
        <v>594</v>
      </c>
      <c r="H1448" s="38">
        <v>614</v>
      </c>
      <c r="I1448" s="38"/>
      <c r="J1448" s="38">
        <v>445</v>
      </c>
      <c r="K1448" s="38">
        <v>260</v>
      </c>
      <c r="L1448" s="38">
        <v>185</v>
      </c>
    </row>
    <row r="1449" spans="1:12" ht="13.9" customHeight="1" x14ac:dyDescent="0.2">
      <c r="A1449" s="45" t="s">
        <v>201</v>
      </c>
      <c r="B1449" s="38">
        <v>1299</v>
      </c>
      <c r="C1449" s="38">
        <v>665</v>
      </c>
      <c r="D1449" s="38">
        <v>634</v>
      </c>
      <c r="E1449" s="38"/>
      <c r="F1449" s="38">
        <v>953</v>
      </c>
      <c r="G1449" s="38">
        <v>462</v>
      </c>
      <c r="H1449" s="38">
        <v>491</v>
      </c>
      <c r="I1449" s="38"/>
      <c r="J1449" s="38">
        <v>346</v>
      </c>
      <c r="K1449" s="38">
        <v>203</v>
      </c>
      <c r="L1449" s="38">
        <v>143</v>
      </c>
    </row>
    <row r="1450" spans="1:12" ht="13.9" customHeight="1" x14ac:dyDescent="0.2">
      <c r="A1450" s="45" t="s">
        <v>202</v>
      </c>
      <c r="B1450" s="38">
        <v>902</v>
      </c>
      <c r="C1450" s="38">
        <v>410</v>
      </c>
      <c r="D1450" s="38">
        <v>492</v>
      </c>
      <c r="E1450" s="38"/>
      <c r="F1450" s="38">
        <v>670</v>
      </c>
      <c r="G1450" s="38">
        <v>306</v>
      </c>
      <c r="H1450" s="38">
        <v>364</v>
      </c>
      <c r="I1450" s="38"/>
      <c r="J1450" s="38">
        <v>232</v>
      </c>
      <c r="K1450" s="38">
        <v>104</v>
      </c>
      <c r="L1450" s="38">
        <v>128</v>
      </c>
    </row>
    <row r="1451" spans="1:12" ht="13.9" customHeight="1" x14ac:dyDescent="0.2">
      <c r="A1451" s="45" t="s">
        <v>203</v>
      </c>
      <c r="B1451" s="38">
        <v>565</v>
      </c>
      <c r="C1451" s="38">
        <v>261</v>
      </c>
      <c r="D1451" s="38">
        <v>304</v>
      </c>
      <c r="E1451" s="38"/>
      <c r="F1451" s="38">
        <v>440</v>
      </c>
      <c r="G1451" s="38">
        <v>190</v>
      </c>
      <c r="H1451" s="38">
        <v>250</v>
      </c>
      <c r="I1451" s="38"/>
      <c r="J1451" s="38">
        <v>125</v>
      </c>
      <c r="K1451" s="38">
        <v>71</v>
      </c>
      <c r="L1451" s="38">
        <v>54</v>
      </c>
    </row>
    <row r="1452" spans="1:12" ht="13.9" customHeight="1" x14ac:dyDescent="0.2">
      <c r="A1452" s="75" t="s">
        <v>575</v>
      </c>
      <c r="B1452" s="6">
        <v>577</v>
      </c>
      <c r="C1452" s="6">
        <v>283</v>
      </c>
      <c r="D1452" s="6">
        <v>294</v>
      </c>
      <c r="E1452" s="6"/>
      <c r="F1452" s="6">
        <v>409</v>
      </c>
      <c r="G1452" s="6">
        <v>192</v>
      </c>
      <c r="H1452" s="6">
        <v>217</v>
      </c>
      <c r="I1452" s="6"/>
      <c r="J1452" s="6">
        <v>168</v>
      </c>
      <c r="K1452" s="6">
        <v>91</v>
      </c>
      <c r="L1452" s="6">
        <v>77</v>
      </c>
    </row>
    <row r="1453" spans="1:12" ht="13.9" customHeight="1" x14ac:dyDescent="0.2">
      <c r="A1453" s="277" t="s">
        <v>301</v>
      </c>
      <c r="B1453" s="126">
        <f>SUM(B1454:B1459)</f>
        <v>7568</v>
      </c>
      <c r="C1453" s="126">
        <f>SUM(C1454:C1459)</f>
        <v>3719</v>
      </c>
      <c r="D1453" s="126">
        <f>SUM(D1454:D1459)</f>
        <v>3849</v>
      </c>
      <c r="E1453" s="126"/>
      <c r="F1453" s="126">
        <f>SUM(F1454:F1459)</f>
        <v>5644</v>
      </c>
      <c r="G1453" s="126">
        <f>SUM(G1454:G1459)</f>
        <v>2597</v>
      </c>
      <c r="H1453" s="126">
        <f>SUM(H1454:H1459)</f>
        <v>3047</v>
      </c>
      <c r="I1453" s="126"/>
      <c r="J1453" s="126">
        <f>SUM(J1454:J1459)</f>
        <v>1924</v>
      </c>
      <c r="K1453" s="126">
        <f>SUM(K1454:K1459)</f>
        <v>1122</v>
      </c>
      <c r="L1453" s="126">
        <f>SUM(L1454:L1459)</f>
        <v>802</v>
      </c>
    </row>
    <row r="1454" spans="1:12" ht="13.9" customHeight="1" x14ac:dyDescent="0.2">
      <c r="A1454" s="45" t="s">
        <v>199</v>
      </c>
      <c r="B1454" s="38">
        <v>2183</v>
      </c>
      <c r="C1454" s="38">
        <v>1149</v>
      </c>
      <c r="D1454" s="38">
        <v>1034</v>
      </c>
      <c r="E1454" s="38"/>
      <c r="F1454" s="38">
        <v>1609</v>
      </c>
      <c r="G1454" s="38">
        <v>788</v>
      </c>
      <c r="H1454" s="38">
        <v>821</v>
      </c>
      <c r="I1454" s="38"/>
      <c r="J1454" s="38">
        <v>574</v>
      </c>
      <c r="K1454" s="38">
        <v>361</v>
      </c>
      <c r="L1454" s="38">
        <v>213</v>
      </c>
    </row>
    <row r="1455" spans="1:12" ht="13.9" customHeight="1" x14ac:dyDescent="0.2">
      <c r="A1455" s="45" t="s">
        <v>200</v>
      </c>
      <c r="B1455" s="38">
        <v>1743</v>
      </c>
      <c r="C1455" s="38">
        <v>809</v>
      </c>
      <c r="D1455" s="38">
        <v>934</v>
      </c>
      <c r="E1455" s="38"/>
      <c r="F1455" s="38">
        <v>1322</v>
      </c>
      <c r="G1455" s="38">
        <v>568</v>
      </c>
      <c r="H1455" s="38">
        <v>754</v>
      </c>
      <c r="I1455" s="38"/>
      <c r="J1455" s="38">
        <v>421</v>
      </c>
      <c r="K1455" s="38">
        <v>241</v>
      </c>
      <c r="L1455" s="38">
        <v>180</v>
      </c>
    </row>
    <row r="1456" spans="1:12" ht="13.9" customHeight="1" x14ac:dyDescent="0.2">
      <c r="A1456" s="45" t="s">
        <v>201</v>
      </c>
      <c r="B1456" s="38">
        <v>1402</v>
      </c>
      <c r="C1456" s="38">
        <v>702</v>
      </c>
      <c r="D1456" s="38">
        <v>700</v>
      </c>
      <c r="E1456" s="38"/>
      <c r="F1456" s="38">
        <v>1059</v>
      </c>
      <c r="G1456" s="38">
        <v>506</v>
      </c>
      <c r="H1456" s="38">
        <v>553</v>
      </c>
      <c r="I1456" s="38"/>
      <c r="J1456" s="38">
        <v>343</v>
      </c>
      <c r="K1456" s="38">
        <v>196</v>
      </c>
      <c r="L1456" s="38">
        <v>147</v>
      </c>
    </row>
    <row r="1457" spans="1:12" ht="13.9" customHeight="1" x14ac:dyDescent="0.2">
      <c r="A1457" s="45" t="s">
        <v>202</v>
      </c>
      <c r="B1457" s="38">
        <v>942</v>
      </c>
      <c r="C1457" s="38">
        <v>461</v>
      </c>
      <c r="D1457" s="38">
        <v>481</v>
      </c>
      <c r="E1457" s="38"/>
      <c r="F1457" s="38">
        <v>700</v>
      </c>
      <c r="G1457" s="38">
        <v>342</v>
      </c>
      <c r="H1457" s="38">
        <v>358</v>
      </c>
      <c r="I1457" s="38"/>
      <c r="J1457" s="38">
        <v>242</v>
      </c>
      <c r="K1457" s="38">
        <v>119</v>
      </c>
      <c r="L1457" s="38">
        <v>123</v>
      </c>
    </row>
    <row r="1458" spans="1:12" ht="13.9" customHeight="1" x14ac:dyDescent="0.2">
      <c r="A1458" s="45" t="s">
        <v>203</v>
      </c>
      <c r="B1458" s="38">
        <v>645</v>
      </c>
      <c r="C1458" s="38">
        <v>305</v>
      </c>
      <c r="D1458" s="38">
        <v>340</v>
      </c>
      <c r="E1458" s="38"/>
      <c r="F1458" s="38">
        <v>473</v>
      </c>
      <c r="G1458" s="38">
        <v>206</v>
      </c>
      <c r="H1458" s="38">
        <v>267</v>
      </c>
      <c r="I1458" s="38"/>
      <c r="J1458" s="38">
        <v>172</v>
      </c>
      <c r="K1458" s="38">
        <v>99</v>
      </c>
      <c r="L1458" s="38">
        <v>73</v>
      </c>
    </row>
    <row r="1459" spans="1:12" ht="13.9" customHeight="1" x14ac:dyDescent="0.2">
      <c r="A1459" s="45" t="s">
        <v>575</v>
      </c>
      <c r="B1459" s="38">
        <v>653</v>
      </c>
      <c r="C1459" s="38">
        <v>293</v>
      </c>
      <c r="D1459" s="38">
        <v>360</v>
      </c>
      <c r="E1459" s="38"/>
      <c r="F1459" s="38">
        <v>481</v>
      </c>
      <c r="G1459" s="38">
        <v>187</v>
      </c>
      <c r="H1459" s="38">
        <v>294</v>
      </c>
      <c r="I1459" s="38"/>
      <c r="J1459" s="38">
        <v>172</v>
      </c>
      <c r="K1459" s="38">
        <v>106</v>
      </c>
      <c r="L1459" s="38">
        <v>66</v>
      </c>
    </row>
    <row r="1460" spans="1:12" ht="13.9" customHeight="1" x14ac:dyDescent="0.2">
      <c r="A1460" s="127" t="s">
        <v>362</v>
      </c>
      <c r="B1460" s="126">
        <f>SUM(B1461:B1466)</f>
        <v>217498</v>
      </c>
      <c r="C1460" s="126">
        <f>SUM(C1461:C1466)</f>
        <v>102676</v>
      </c>
      <c r="D1460" s="126">
        <f>SUM(D1461:D1466)</f>
        <v>114822</v>
      </c>
      <c r="E1460" s="126"/>
      <c r="F1460" s="126">
        <f>SUM(F1461:F1466)</f>
        <v>150937</v>
      </c>
      <c r="G1460" s="126">
        <f>SUM(G1461:G1466)</f>
        <v>67902</v>
      </c>
      <c r="H1460" s="126">
        <f>SUM(H1461:H1466)</f>
        <v>83035</v>
      </c>
      <c r="I1460" s="126"/>
      <c r="J1460" s="126">
        <f>SUM(J1461:J1466)</f>
        <v>66561</v>
      </c>
      <c r="K1460" s="126">
        <f>SUM(K1461:K1466)</f>
        <v>34774</v>
      </c>
      <c r="L1460" s="126">
        <f>SUM(L1461:L1466)</f>
        <v>31787</v>
      </c>
    </row>
    <row r="1461" spans="1:12" ht="13.9" customHeight="1" x14ac:dyDescent="0.2">
      <c r="A1461" s="45" t="s">
        <v>199</v>
      </c>
      <c r="B1461" s="38">
        <v>57810</v>
      </c>
      <c r="C1461" s="38">
        <v>28122</v>
      </c>
      <c r="D1461" s="38">
        <v>29688</v>
      </c>
      <c r="E1461" s="38"/>
      <c r="F1461" s="38">
        <v>40017</v>
      </c>
      <c r="G1461" s="38">
        <v>18846</v>
      </c>
      <c r="H1461" s="38">
        <v>21171</v>
      </c>
      <c r="I1461" s="38"/>
      <c r="J1461" s="38">
        <v>17793</v>
      </c>
      <c r="K1461" s="38">
        <v>9276</v>
      </c>
      <c r="L1461" s="38">
        <v>8517</v>
      </c>
    </row>
    <row r="1462" spans="1:12" ht="13.9" customHeight="1" x14ac:dyDescent="0.2">
      <c r="A1462" s="45" t="s">
        <v>200</v>
      </c>
      <c r="B1462" s="38">
        <v>49158</v>
      </c>
      <c r="C1462" s="38">
        <v>23684</v>
      </c>
      <c r="D1462" s="38">
        <v>25474</v>
      </c>
      <c r="E1462" s="38"/>
      <c r="F1462" s="38">
        <v>34118</v>
      </c>
      <c r="G1462" s="38">
        <v>15708</v>
      </c>
      <c r="H1462" s="38">
        <v>18410</v>
      </c>
      <c r="I1462" s="38"/>
      <c r="J1462" s="38">
        <v>15040</v>
      </c>
      <c r="K1462" s="38">
        <v>7976</v>
      </c>
      <c r="L1462" s="38">
        <v>7064</v>
      </c>
    </row>
    <row r="1463" spans="1:12" ht="13.9" customHeight="1" x14ac:dyDescent="0.2">
      <c r="A1463" s="45" t="s">
        <v>201</v>
      </c>
      <c r="B1463" s="38">
        <v>41451</v>
      </c>
      <c r="C1463" s="38">
        <v>19665</v>
      </c>
      <c r="D1463" s="38">
        <v>21786</v>
      </c>
      <c r="E1463" s="38"/>
      <c r="F1463" s="38">
        <v>29265</v>
      </c>
      <c r="G1463" s="38">
        <v>13351</v>
      </c>
      <c r="H1463" s="38">
        <v>15914</v>
      </c>
      <c r="I1463" s="38"/>
      <c r="J1463" s="38">
        <v>12186</v>
      </c>
      <c r="K1463" s="38">
        <v>6314</v>
      </c>
      <c r="L1463" s="38">
        <v>5872</v>
      </c>
    </row>
    <row r="1464" spans="1:12" ht="13.9" customHeight="1" x14ac:dyDescent="0.2">
      <c r="A1464" s="45" t="s">
        <v>202</v>
      </c>
      <c r="B1464" s="38">
        <v>31259</v>
      </c>
      <c r="C1464" s="38">
        <v>14480</v>
      </c>
      <c r="D1464" s="38">
        <v>16779</v>
      </c>
      <c r="E1464" s="38"/>
      <c r="F1464" s="38">
        <v>21688</v>
      </c>
      <c r="G1464" s="38">
        <v>9543</v>
      </c>
      <c r="H1464" s="38">
        <v>12145</v>
      </c>
      <c r="I1464" s="38"/>
      <c r="J1464" s="38">
        <v>9571</v>
      </c>
      <c r="K1464" s="38">
        <v>4937</v>
      </c>
      <c r="L1464" s="38">
        <v>4634</v>
      </c>
    </row>
    <row r="1465" spans="1:12" ht="13.9" customHeight="1" x14ac:dyDescent="0.2">
      <c r="A1465" s="45" t="s">
        <v>203</v>
      </c>
      <c r="B1465" s="38">
        <v>19956</v>
      </c>
      <c r="C1465" s="38">
        <v>9101</v>
      </c>
      <c r="D1465" s="38">
        <v>10855</v>
      </c>
      <c r="E1465" s="38"/>
      <c r="F1465" s="38">
        <v>13654</v>
      </c>
      <c r="G1465" s="38">
        <v>5779</v>
      </c>
      <c r="H1465" s="38">
        <v>7875</v>
      </c>
      <c r="I1465" s="38"/>
      <c r="J1465" s="38">
        <v>6302</v>
      </c>
      <c r="K1465" s="38">
        <v>3322</v>
      </c>
      <c r="L1465" s="38">
        <v>2980</v>
      </c>
    </row>
    <row r="1466" spans="1:12" ht="13.9" customHeight="1" x14ac:dyDescent="0.2">
      <c r="A1466" s="45" t="s">
        <v>575</v>
      </c>
      <c r="B1466" s="38">
        <v>17864</v>
      </c>
      <c r="C1466" s="38">
        <v>7624</v>
      </c>
      <c r="D1466" s="38">
        <v>10240</v>
      </c>
      <c r="E1466" s="38"/>
      <c r="F1466" s="38">
        <v>12195</v>
      </c>
      <c r="G1466" s="38">
        <v>4675</v>
      </c>
      <c r="H1466" s="38">
        <v>7520</v>
      </c>
      <c r="I1466" s="38"/>
      <c r="J1466" s="38">
        <v>5669</v>
      </c>
      <c r="K1466" s="38">
        <v>2949</v>
      </c>
      <c r="L1466" s="38">
        <v>2720</v>
      </c>
    </row>
    <row r="1467" spans="1:12" ht="13.9" customHeight="1" x14ac:dyDescent="0.2">
      <c r="A1467" s="277" t="s">
        <v>302</v>
      </c>
      <c r="B1467" s="126">
        <f>SUM(B1468:B1473)</f>
        <v>16909</v>
      </c>
      <c r="C1467" s="126">
        <f>SUM(C1468:C1473)</f>
        <v>8197</v>
      </c>
      <c r="D1467" s="126">
        <f>SUM(D1468:D1473)</f>
        <v>8712</v>
      </c>
      <c r="E1467" s="126"/>
      <c r="F1467" s="126">
        <f>SUM(F1468:F1473)</f>
        <v>8273</v>
      </c>
      <c r="G1467" s="126">
        <f>SUM(G1468:G1473)</f>
        <v>3716</v>
      </c>
      <c r="H1467" s="126">
        <f>SUM(H1468:H1473)</f>
        <v>4557</v>
      </c>
      <c r="I1467" s="126"/>
      <c r="J1467" s="126">
        <f>SUM(J1468:J1473)</f>
        <v>8636</v>
      </c>
      <c r="K1467" s="126">
        <f>SUM(K1468:K1473)</f>
        <v>4481</v>
      </c>
      <c r="L1467" s="126">
        <f>SUM(L1468:L1473)</f>
        <v>4155</v>
      </c>
    </row>
    <row r="1468" spans="1:12" ht="13.9" customHeight="1" x14ac:dyDescent="0.2">
      <c r="A1468" s="45" t="s">
        <v>199</v>
      </c>
      <c r="B1468" s="38">
        <v>4040</v>
      </c>
      <c r="C1468" s="38">
        <v>2026</v>
      </c>
      <c r="D1468" s="38">
        <v>2014</v>
      </c>
      <c r="E1468" s="38"/>
      <c r="F1468" s="38">
        <v>2197</v>
      </c>
      <c r="G1468" s="38">
        <v>1066</v>
      </c>
      <c r="H1468" s="38">
        <v>1131</v>
      </c>
      <c r="I1468" s="38"/>
      <c r="J1468" s="38">
        <v>1843</v>
      </c>
      <c r="K1468" s="38">
        <v>960</v>
      </c>
      <c r="L1468" s="38">
        <v>883</v>
      </c>
    </row>
    <row r="1469" spans="1:12" ht="13.9" customHeight="1" x14ac:dyDescent="0.2">
      <c r="A1469" s="45" t="s">
        <v>200</v>
      </c>
      <c r="B1469" s="38">
        <v>3662</v>
      </c>
      <c r="C1469" s="38">
        <v>1788</v>
      </c>
      <c r="D1469" s="38">
        <v>1874</v>
      </c>
      <c r="E1469" s="38"/>
      <c r="F1469" s="38">
        <v>1973</v>
      </c>
      <c r="G1469" s="38">
        <v>901</v>
      </c>
      <c r="H1469" s="38">
        <v>1072</v>
      </c>
      <c r="I1469" s="38"/>
      <c r="J1469" s="38">
        <v>1689</v>
      </c>
      <c r="K1469" s="38">
        <v>887</v>
      </c>
      <c r="L1469" s="38">
        <v>802</v>
      </c>
    </row>
    <row r="1470" spans="1:12" ht="13.9" customHeight="1" x14ac:dyDescent="0.2">
      <c r="A1470" s="45" t="s">
        <v>201</v>
      </c>
      <c r="B1470" s="38">
        <v>3270</v>
      </c>
      <c r="C1470" s="38">
        <v>1562</v>
      </c>
      <c r="D1470" s="38">
        <v>1708</v>
      </c>
      <c r="E1470" s="38"/>
      <c r="F1470" s="38">
        <v>1700</v>
      </c>
      <c r="G1470" s="38">
        <v>743</v>
      </c>
      <c r="H1470" s="38">
        <v>957</v>
      </c>
      <c r="I1470" s="38"/>
      <c r="J1470" s="38">
        <v>1570</v>
      </c>
      <c r="K1470" s="38">
        <v>819</v>
      </c>
      <c r="L1470" s="38">
        <v>751</v>
      </c>
    </row>
    <row r="1471" spans="1:12" ht="13.9" customHeight="1" x14ac:dyDescent="0.2">
      <c r="A1471" s="45" t="s">
        <v>202</v>
      </c>
      <c r="B1471" s="38">
        <v>2679</v>
      </c>
      <c r="C1471" s="38">
        <v>1326</v>
      </c>
      <c r="D1471" s="38">
        <v>1353</v>
      </c>
      <c r="E1471" s="38"/>
      <c r="F1471" s="38">
        <v>1275</v>
      </c>
      <c r="G1471" s="38">
        <v>597</v>
      </c>
      <c r="H1471" s="38">
        <v>678</v>
      </c>
      <c r="I1471" s="38"/>
      <c r="J1471" s="38">
        <v>1404</v>
      </c>
      <c r="K1471" s="38">
        <v>729</v>
      </c>
      <c r="L1471" s="38">
        <v>675</v>
      </c>
    </row>
    <row r="1472" spans="1:12" ht="13.9" customHeight="1" x14ac:dyDescent="0.2">
      <c r="A1472" s="45" t="s">
        <v>203</v>
      </c>
      <c r="B1472" s="38">
        <v>1716</v>
      </c>
      <c r="C1472" s="38">
        <v>805</v>
      </c>
      <c r="D1472" s="38">
        <v>911</v>
      </c>
      <c r="E1472" s="38"/>
      <c r="F1472" s="38">
        <v>735</v>
      </c>
      <c r="G1472" s="38">
        <v>296</v>
      </c>
      <c r="H1472" s="38">
        <v>439</v>
      </c>
      <c r="I1472" s="38"/>
      <c r="J1472" s="38">
        <v>981</v>
      </c>
      <c r="K1472" s="38">
        <v>509</v>
      </c>
      <c r="L1472" s="38">
        <v>472</v>
      </c>
    </row>
    <row r="1473" spans="1:12" ht="13.9" customHeight="1" x14ac:dyDescent="0.2">
      <c r="A1473" s="45" t="s">
        <v>575</v>
      </c>
      <c r="B1473" s="38">
        <v>1542</v>
      </c>
      <c r="C1473" s="38">
        <v>690</v>
      </c>
      <c r="D1473" s="38">
        <v>852</v>
      </c>
      <c r="E1473" s="38"/>
      <c r="F1473" s="38">
        <v>393</v>
      </c>
      <c r="G1473" s="38">
        <v>113</v>
      </c>
      <c r="H1473" s="38">
        <v>280</v>
      </c>
      <c r="I1473" s="38"/>
      <c r="J1473" s="38">
        <v>1149</v>
      </c>
      <c r="K1473" s="38">
        <v>577</v>
      </c>
      <c r="L1473" s="38">
        <v>572</v>
      </c>
    </row>
    <row r="1474" spans="1:12" ht="5.0999999999999996" customHeight="1" x14ac:dyDescent="0.2">
      <c r="A1474" s="114"/>
      <c r="B1474" s="93"/>
      <c r="C1474" s="93"/>
      <c r="D1474" s="93"/>
      <c r="E1474" s="93"/>
      <c r="F1474" s="93"/>
      <c r="G1474" s="93"/>
      <c r="H1474" s="93"/>
      <c r="I1474" s="93"/>
      <c r="J1474" s="93"/>
      <c r="K1474" s="93"/>
      <c r="L1474" s="93"/>
    </row>
    <row r="1475" spans="1:12" ht="44.25" customHeight="1" x14ac:dyDescent="0.2">
      <c r="A1475" s="45"/>
      <c r="B1475" s="38"/>
      <c r="C1475" s="38"/>
      <c r="D1475" s="38"/>
      <c r="E1475" s="38"/>
      <c r="F1475" s="38"/>
      <c r="G1475" s="38"/>
      <c r="H1475" s="38"/>
      <c r="I1475" s="38"/>
      <c r="J1475" s="38"/>
      <c r="K1475" s="38"/>
      <c r="L1475" s="38"/>
    </row>
    <row r="1476" spans="1:12" ht="44.25" customHeight="1" x14ac:dyDescent="0.2">
      <c r="A1476" s="45"/>
      <c r="B1476" s="38"/>
      <c r="C1476" s="38"/>
      <c r="D1476" s="38"/>
      <c r="E1476" s="38"/>
      <c r="F1476" s="38"/>
      <c r="G1476" s="38"/>
      <c r="H1476" s="38"/>
      <c r="I1476" s="38"/>
      <c r="J1476" s="38"/>
      <c r="K1476" s="38"/>
      <c r="L1476" s="38"/>
    </row>
    <row r="1477" spans="1:12" ht="44.25" customHeight="1" x14ac:dyDescent="0.2">
      <c r="A1477" s="45"/>
      <c r="B1477" s="38"/>
      <c r="C1477" s="38"/>
      <c r="D1477" s="38"/>
      <c r="E1477" s="38"/>
      <c r="F1477" s="38"/>
      <c r="G1477" s="38"/>
      <c r="H1477" s="38"/>
      <c r="I1477" s="38"/>
      <c r="J1477" s="38"/>
      <c r="K1477" s="38"/>
      <c r="L1477" s="38"/>
    </row>
    <row r="1478" spans="1:12" ht="44.25" customHeight="1" x14ac:dyDescent="0.2">
      <c r="A1478" s="45"/>
      <c r="B1478" s="38"/>
      <c r="C1478" s="38"/>
      <c r="D1478" s="38"/>
      <c r="E1478" s="38"/>
      <c r="F1478" s="38"/>
      <c r="G1478" s="38"/>
      <c r="H1478" s="38"/>
      <c r="I1478" s="38"/>
      <c r="J1478" s="38"/>
      <c r="K1478" s="38"/>
      <c r="L1478" s="38"/>
    </row>
    <row r="1479" spans="1:12" ht="44.25" customHeight="1" x14ac:dyDescent="0.2">
      <c r="A1479" s="45"/>
      <c r="B1479" s="38"/>
      <c r="C1479" s="38"/>
      <c r="D1479" s="38"/>
      <c r="E1479" s="38"/>
      <c r="F1479" s="38"/>
      <c r="G1479" s="38"/>
      <c r="H1479" s="38"/>
      <c r="I1479" s="38"/>
      <c r="J1479" s="38"/>
      <c r="K1479" s="38"/>
      <c r="L1479" s="38"/>
    </row>
    <row r="1480" spans="1:12" ht="37.5" customHeight="1" x14ac:dyDescent="0.2">
      <c r="A1480" s="45"/>
      <c r="B1480" s="38"/>
      <c r="C1480" s="38"/>
      <c r="D1480" s="38"/>
      <c r="E1480" s="38"/>
      <c r="F1480" s="38"/>
      <c r="G1480" s="38"/>
      <c r="H1480" s="38"/>
      <c r="I1480" s="38"/>
      <c r="J1480" s="38"/>
      <c r="K1480" s="38"/>
      <c r="L1480" s="38"/>
    </row>
    <row r="1481" spans="1:12" ht="15" customHeight="1" x14ac:dyDescent="0.2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0"/>
    </row>
    <row r="1482" spans="1:12" ht="15" customHeight="1" x14ac:dyDescent="0.25">
      <c r="A1482" s="1"/>
      <c r="B1482" s="1"/>
      <c r="C1482" s="301" t="s">
        <v>384</v>
      </c>
      <c r="D1482" s="301"/>
      <c r="E1482" s="301"/>
      <c r="F1482" s="301"/>
      <c r="G1482" s="301"/>
      <c r="H1482" s="301"/>
      <c r="I1482" s="301"/>
      <c r="J1482" s="301"/>
      <c r="K1482" s="301"/>
      <c r="L1482" s="301"/>
    </row>
    <row r="1483" spans="1:12" ht="5.0999999999999996" customHeight="1" x14ac:dyDescent="0.25">
      <c r="A1483" s="85"/>
      <c r="B1483" s="85"/>
      <c r="C1483" s="99"/>
      <c r="D1483" s="99"/>
      <c r="E1483" s="99"/>
      <c r="F1483" s="99"/>
      <c r="G1483" s="99"/>
      <c r="H1483" s="99"/>
      <c r="I1483" s="99"/>
      <c r="J1483" s="99"/>
      <c r="K1483" s="99"/>
      <c r="L1483" s="106"/>
    </row>
    <row r="1484" spans="1:12" ht="5.0999999999999996" customHeight="1" x14ac:dyDescent="0.2">
      <c r="A1484" s="61"/>
      <c r="B1484" s="61"/>
      <c r="C1484" s="61"/>
      <c r="D1484" s="61"/>
      <c r="E1484" s="61"/>
      <c r="F1484" s="61"/>
      <c r="G1484" s="61"/>
      <c r="H1484" s="61"/>
      <c r="I1484" s="61"/>
      <c r="J1484" s="61"/>
      <c r="K1484" s="61"/>
      <c r="L1484" s="61"/>
    </row>
    <row r="1485" spans="1:12" ht="15" customHeight="1" x14ac:dyDescent="0.2">
      <c r="A1485" s="84" t="s">
        <v>499</v>
      </c>
      <c r="B1485" s="15"/>
      <c r="C1485" s="15"/>
      <c r="D1485" s="15"/>
      <c r="E1485" s="15"/>
      <c r="F1485" s="15"/>
      <c r="G1485" s="15"/>
      <c r="H1485" s="15"/>
      <c r="I1485" s="15"/>
      <c r="J1485" s="15"/>
      <c r="K1485" s="15"/>
      <c r="L1485" s="22"/>
    </row>
    <row r="1486" spans="1:12" ht="15" customHeight="1" x14ac:dyDescent="0.2">
      <c r="A1486" s="84" t="s">
        <v>502</v>
      </c>
      <c r="B1486" s="15"/>
      <c r="C1486" s="15"/>
      <c r="D1486" s="15"/>
      <c r="E1486" s="15"/>
      <c r="F1486" s="15"/>
      <c r="G1486" s="60"/>
      <c r="H1486" s="60"/>
      <c r="I1486" s="60"/>
      <c r="J1486" s="60"/>
      <c r="K1486" s="60"/>
      <c r="L1486" s="23"/>
    </row>
    <row r="1487" spans="1:12" ht="15" customHeight="1" x14ac:dyDescent="0.2">
      <c r="A1487" s="3"/>
      <c r="B1487" s="15"/>
      <c r="C1487" s="15"/>
      <c r="D1487" s="15"/>
      <c r="E1487" s="15"/>
      <c r="F1487" s="15"/>
      <c r="G1487" s="60"/>
      <c r="H1487" s="60"/>
      <c r="I1487" s="60"/>
      <c r="J1487" s="60"/>
      <c r="K1487" s="60"/>
      <c r="L1487" s="40" t="s">
        <v>1</v>
      </c>
    </row>
    <row r="1488" spans="1:12" ht="5.0999999999999996" customHeight="1" x14ac:dyDescent="0.25">
      <c r="A1488" s="109"/>
      <c r="B1488" s="109"/>
      <c r="C1488" s="109"/>
      <c r="D1488" s="309"/>
      <c r="E1488" s="309"/>
      <c r="F1488" s="309"/>
      <c r="G1488" s="309"/>
      <c r="H1488" s="309"/>
      <c r="I1488" s="309"/>
      <c r="J1488" s="309"/>
      <c r="K1488" s="309"/>
      <c r="L1488" s="309"/>
    </row>
    <row r="1489" spans="1:12" ht="5.0999999999999996" customHeight="1" x14ac:dyDescent="0.25">
      <c r="A1489" s="104"/>
      <c r="B1489" s="100"/>
      <c r="C1489" s="100"/>
      <c r="D1489" s="100"/>
      <c r="E1489" s="100"/>
      <c r="F1489" s="100"/>
      <c r="G1489" s="100"/>
      <c r="H1489" s="100"/>
      <c r="I1489" s="100"/>
      <c r="J1489" s="100"/>
      <c r="K1489" s="110"/>
      <c r="L1489" s="111"/>
    </row>
    <row r="1490" spans="1:12" ht="18" customHeight="1" x14ac:dyDescent="0.2">
      <c r="A1490" s="303" t="s">
        <v>198</v>
      </c>
      <c r="B1490" s="274"/>
      <c r="C1490" s="274" t="s">
        <v>3</v>
      </c>
      <c r="D1490" s="274"/>
      <c r="E1490" s="275"/>
      <c r="F1490" s="274" t="s">
        <v>4</v>
      </c>
      <c r="G1490" s="274" t="s">
        <v>574</v>
      </c>
      <c r="H1490" s="274"/>
      <c r="I1490" s="275"/>
      <c r="J1490" s="274"/>
      <c r="K1490" s="269" t="s">
        <v>5</v>
      </c>
      <c r="L1490" s="274"/>
    </row>
    <row r="1491" spans="1:12" ht="18" customHeight="1" x14ac:dyDescent="0.2">
      <c r="A1491" s="303"/>
      <c r="B1491" s="262" t="s">
        <v>6</v>
      </c>
      <c r="C1491" s="262" t="s">
        <v>7</v>
      </c>
      <c r="D1491" s="262" t="s">
        <v>8</v>
      </c>
      <c r="E1491" s="262"/>
      <c r="F1491" s="262" t="s">
        <v>6</v>
      </c>
      <c r="G1491" s="262" t="s">
        <v>7</v>
      </c>
      <c r="H1491" s="262" t="s">
        <v>8</v>
      </c>
      <c r="I1491" s="262"/>
      <c r="J1491" s="262" t="s">
        <v>6</v>
      </c>
      <c r="K1491" s="262" t="s">
        <v>7</v>
      </c>
      <c r="L1491" s="262" t="s">
        <v>8</v>
      </c>
    </row>
    <row r="1492" spans="1:12" ht="5.0999999999999996" customHeight="1" x14ac:dyDescent="0.2">
      <c r="A1492" s="112"/>
      <c r="B1492" s="113"/>
      <c r="C1492" s="113"/>
      <c r="D1492" s="113"/>
      <c r="E1492" s="113"/>
      <c r="F1492" s="113"/>
      <c r="G1492" s="113"/>
      <c r="H1492" s="113"/>
      <c r="I1492" s="113"/>
      <c r="J1492" s="113"/>
      <c r="K1492" s="113"/>
      <c r="L1492" s="113"/>
    </row>
    <row r="1493" spans="1:12" ht="5.0999999999999996" customHeight="1" x14ac:dyDescent="0.2">
      <c r="A1493" s="30"/>
      <c r="B1493" s="24"/>
      <c r="C1493" s="24"/>
      <c r="D1493" s="24"/>
      <c r="E1493" s="24"/>
      <c r="F1493" s="24"/>
      <c r="G1493" s="24"/>
      <c r="H1493" s="24"/>
      <c r="I1493" s="24"/>
      <c r="J1493" s="24"/>
      <c r="K1493" s="24"/>
      <c r="L1493" s="24"/>
    </row>
    <row r="1494" spans="1:12" ht="13.9" customHeight="1" x14ac:dyDescent="0.2">
      <c r="A1494" s="277" t="s">
        <v>303</v>
      </c>
      <c r="B1494" s="126">
        <f>SUM(B1495:B1500)</f>
        <v>10731</v>
      </c>
      <c r="C1494" s="126">
        <f>SUM(C1495:C1500)</f>
        <v>5296</v>
      </c>
      <c r="D1494" s="126">
        <f>SUM(D1495:D1500)</f>
        <v>5435</v>
      </c>
      <c r="E1494" s="126"/>
      <c r="F1494" s="126">
        <f>SUM(F1495:F1500)</f>
        <v>3884</v>
      </c>
      <c r="G1494" s="126">
        <f>SUM(G1495:G1500)</f>
        <v>1789</v>
      </c>
      <c r="H1494" s="126">
        <f>SUM(H1495:H1500)</f>
        <v>2095</v>
      </c>
      <c r="I1494" s="126"/>
      <c r="J1494" s="126">
        <f>SUM(J1495:J1500)</f>
        <v>6847</v>
      </c>
      <c r="K1494" s="126">
        <f>SUM(K1495:K1500)</f>
        <v>3507</v>
      </c>
      <c r="L1494" s="126">
        <f>SUM(L1495:L1500)</f>
        <v>3340</v>
      </c>
    </row>
    <row r="1495" spans="1:12" ht="13.9" customHeight="1" x14ac:dyDescent="0.2">
      <c r="A1495" s="45" t="s">
        <v>199</v>
      </c>
      <c r="B1495" s="38">
        <v>2896</v>
      </c>
      <c r="C1495" s="38">
        <v>1447</v>
      </c>
      <c r="D1495" s="38">
        <v>1449</v>
      </c>
      <c r="E1495" s="38"/>
      <c r="F1495" s="38">
        <v>1087</v>
      </c>
      <c r="G1495" s="38">
        <v>521</v>
      </c>
      <c r="H1495" s="38">
        <v>566</v>
      </c>
      <c r="I1495" s="38"/>
      <c r="J1495" s="38">
        <v>1809</v>
      </c>
      <c r="K1495" s="38">
        <v>926</v>
      </c>
      <c r="L1495" s="38">
        <v>883</v>
      </c>
    </row>
    <row r="1496" spans="1:12" ht="13.9" customHeight="1" x14ac:dyDescent="0.2">
      <c r="A1496" s="45" t="s">
        <v>200</v>
      </c>
      <c r="B1496" s="38">
        <v>2373</v>
      </c>
      <c r="C1496" s="38">
        <v>1203</v>
      </c>
      <c r="D1496" s="38">
        <v>1170</v>
      </c>
      <c r="E1496" s="38"/>
      <c r="F1496" s="38">
        <v>894</v>
      </c>
      <c r="G1496" s="38">
        <v>425</v>
      </c>
      <c r="H1496" s="38">
        <v>469</v>
      </c>
      <c r="I1496" s="38"/>
      <c r="J1496" s="38">
        <v>1479</v>
      </c>
      <c r="K1496" s="38">
        <v>778</v>
      </c>
      <c r="L1496" s="38">
        <v>701</v>
      </c>
    </row>
    <row r="1497" spans="1:12" ht="13.9" customHeight="1" x14ac:dyDescent="0.2">
      <c r="A1497" s="45" t="s">
        <v>201</v>
      </c>
      <c r="B1497" s="38">
        <v>2024</v>
      </c>
      <c r="C1497" s="38">
        <v>1032</v>
      </c>
      <c r="D1497" s="38">
        <v>992</v>
      </c>
      <c r="E1497" s="38"/>
      <c r="F1497" s="38">
        <v>754</v>
      </c>
      <c r="G1497" s="38">
        <v>358</v>
      </c>
      <c r="H1497" s="38">
        <v>396</v>
      </c>
      <c r="I1497" s="38"/>
      <c r="J1497" s="38">
        <v>1270</v>
      </c>
      <c r="K1497" s="38">
        <v>674</v>
      </c>
      <c r="L1497" s="38">
        <v>596</v>
      </c>
    </row>
    <row r="1498" spans="1:12" ht="13.9" customHeight="1" x14ac:dyDescent="0.2">
      <c r="A1498" s="45" t="s">
        <v>202</v>
      </c>
      <c r="B1498" s="38">
        <v>1488</v>
      </c>
      <c r="C1498" s="38">
        <v>678</v>
      </c>
      <c r="D1498" s="38">
        <v>810</v>
      </c>
      <c r="E1498" s="38"/>
      <c r="F1498" s="38">
        <v>505</v>
      </c>
      <c r="G1498" s="38">
        <v>216</v>
      </c>
      <c r="H1498" s="38">
        <v>289</v>
      </c>
      <c r="I1498" s="38"/>
      <c r="J1498" s="38">
        <v>983</v>
      </c>
      <c r="K1498" s="38">
        <v>462</v>
      </c>
      <c r="L1498" s="38">
        <v>521</v>
      </c>
    </row>
    <row r="1499" spans="1:12" ht="13.9" customHeight="1" x14ac:dyDescent="0.2">
      <c r="A1499" s="45" t="s">
        <v>203</v>
      </c>
      <c r="B1499" s="38">
        <v>1000</v>
      </c>
      <c r="C1499" s="38">
        <v>499</v>
      </c>
      <c r="D1499" s="38">
        <v>501</v>
      </c>
      <c r="E1499" s="38"/>
      <c r="F1499" s="38">
        <v>338</v>
      </c>
      <c r="G1499" s="38">
        <v>142</v>
      </c>
      <c r="H1499" s="38">
        <v>196</v>
      </c>
      <c r="I1499" s="38"/>
      <c r="J1499" s="38">
        <v>662</v>
      </c>
      <c r="K1499" s="38">
        <v>357</v>
      </c>
      <c r="L1499" s="38">
        <v>305</v>
      </c>
    </row>
    <row r="1500" spans="1:12" ht="13.9" customHeight="1" x14ac:dyDescent="0.2">
      <c r="A1500" s="45" t="s">
        <v>575</v>
      </c>
      <c r="B1500" s="38">
        <v>950</v>
      </c>
      <c r="C1500" s="38">
        <v>437</v>
      </c>
      <c r="D1500" s="38">
        <v>513</v>
      </c>
      <c r="E1500" s="38"/>
      <c r="F1500" s="38">
        <v>306</v>
      </c>
      <c r="G1500" s="38">
        <v>127</v>
      </c>
      <c r="H1500" s="38">
        <v>179</v>
      </c>
      <c r="I1500" s="38"/>
      <c r="J1500" s="38">
        <v>644</v>
      </c>
      <c r="K1500" s="38">
        <v>310</v>
      </c>
      <c r="L1500" s="38">
        <v>334</v>
      </c>
    </row>
    <row r="1501" spans="1:12" ht="13.9" customHeight="1" x14ac:dyDescent="0.2">
      <c r="A1501" s="277" t="s">
        <v>304</v>
      </c>
      <c r="B1501" s="126">
        <f>SUM(B1502:B1507)</f>
        <v>16185</v>
      </c>
      <c r="C1501" s="126">
        <f>SUM(C1502:C1507)</f>
        <v>7757</v>
      </c>
      <c r="D1501" s="126">
        <f>SUM(D1502:D1507)</f>
        <v>8428</v>
      </c>
      <c r="E1501" s="126"/>
      <c r="F1501" s="126">
        <f>SUM(F1502:F1507)</f>
        <v>9627</v>
      </c>
      <c r="G1501" s="126">
        <f>SUM(G1502:G1507)</f>
        <v>4350</v>
      </c>
      <c r="H1501" s="126">
        <f>SUM(H1502:H1507)</f>
        <v>5277</v>
      </c>
      <c r="I1501" s="126"/>
      <c r="J1501" s="126">
        <f>SUM(J1502:J1507)</f>
        <v>6558</v>
      </c>
      <c r="K1501" s="126">
        <f>SUM(K1502:K1507)</f>
        <v>3407</v>
      </c>
      <c r="L1501" s="126">
        <f>SUM(L1502:L1507)</f>
        <v>3151</v>
      </c>
    </row>
    <row r="1502" spans="1:12" ht="13.9" customHeight="1" x14ac:dyDescent="0.2">
      <c r="A1502" s="45" t="s">
        <v>199</v>
      </c>
      <c r="B1502" s="38">
        <v>3521</v>
      </c>
      <c r="C1502" s="38">
        <v>1726</v>
      </c>
      <c r="D1502" s="38">
        <v>1795</v>
      </c>
      <c r="E1502" s="38"/>
      <c r="F1502" s="38">
        <v>2102</v>
      </c>
      <c r="G1502" s="38">
        <v>993</v>
      </c>
      <c r="H1502" s="38">
        <v>1109</v>
      </c>
      <c r="I1502" s="38"/>
      <c r="J1502" s="38">
        <v>1419</v>
      </c>
      <c r="K1502" s="38">
        <v>733</v>
      </c>
      <c r="L1502" s="38">
        <v>686</v>
      </c>
    </row>
    <row r="1503" spans="1:12" ht="13.9" customHeight="1" x14ac:dyDescent="0.2">
      <c r="A1503" s="45" t="s">
        <v>200</v>
      </c>
      <c r="B1503" s="38">
        <v>3417</v>
      </c>
      <c r="C1503" s="38">
        <v>1650</v>
      </c>
      <c r="D1503" s="38">
        <v>1767</v>
      </c>
      <c r="E1503" s="38"/>
      <c r="F1503" s="38">
        <v>2088</v>
      </c>
      <c r="G1503" s="38">
        <v>943</v>
      </c>
      <c r="H1503" s="38">
        <v>1145</v>
      </c>
      <c r="I1503" s="38"/>
      <c r="J1503" s="38">
        <v>1329</v>
      </c>
      <c r="K1503" s="38">
        <v>707</v>
      </c>
      <c r="L1503" s="38">
        <v>622</v>
      </c>
    </row>
    <row r="1504" spans="1:12" ht="13.9" customHeight="1" x14ac:dyDescent="0.2">
      <c r="A1504" s="45" t="s">
        <v>201</v>
      </c>
      <c r="B1504" s="38">
        <v>3449</v>
      </c>
      <c r="C1504" s="38">
        <v>1712</v>
      </c>
      <c r="D1504" s="38">
        <v>1737</v>
      </c>
      <c r="E1504" s="38"/>
      <c r="F1504" s="38">
        <v>2107</v>
      </c>
      <c r="G1504" s="38">
        <v>1011</v>
      </c>
      <c r="H1504" s="38">
        <v>1096</v>
      </c>
      <c r="I1504" s="38"/>
      <c r="J1504" s="38">
        <v>1342</v>
      </c>
      <c r="K1504" s="38">
        <v>701</v>
      </c>
      <c r="L1504" s="38">
        <v>641</v>
      </c>
    </row>
    <row r="1505" spans="1:12" ht="13.9" customHeight="1" x14ac:dyDescent="0.2">
      <c r="A1505" s="45" t="s">
        <v>202</v>
      </c>
      <c r="B1505" s="38">
        <v>2616</v>
      </c>
      <c r="C1505" s="38">
        <v>1196</v>
      </c>
      <c r="D1505" s="38">
        <v>1420</v>
      </c>
      <c r="E1505" s="38"/>
      <c r="F1505" s="38">
        <v>1547</v>
      </c>
      <c r="G1505" s="38">
        <v>670</v>
      </c>
      <c r="H1505" s="38">
        <v>877</v>
      </c>
      <c r="I1505" s="38"/>
      <c r="J1505" s="38">
        <v>1069</v>
      </c>
      <c r="K1505" s="38">
        <v>526</v>
      </c>
      <c r="L1505" s="38">
        <v>543</v>
      </c>
    </row>
    <row r="1506" spans="1:12" ht="13.9" customHeight="1" x14ac:dyDescent="0.2">
      <c r="A1506" s="45" t="s">
        <v>203</v>
      </c>
      <c r="B1506" s="38">
        <v>1724</v>
      </c>
      <c r="C1506" s="38">
        <v>812</v>
      </c>
      <c r="D1506" s="38">
        <v>912</v>
      </c>
      <c r="E1506" s="38"/>
      <c r="F1506" s="38">
        <v>959</v>
      </c>
      <c r="G1506" s="38">
        <v>430</v>
      </c>
      <c r="H1506" s="38">
        <v>529</v>
      </c>
      <c r="I1506" s="38"/>
      <c r="J1506" s="38">
        <v>765</v>
      </c>
      <c r="K1506" s="38">
        <v>382</v>
      </c>
      <c r="L1506" s="38">
        <v>383</v>
      </c>
    </row>
    <row r="1507" spans="1:12" ht="13.9" customHeight="1" x14ac:dyDescent="0.2">
      <c r="A1507" s="45" t="s">
        <v>575</v>
      </c>
      <c r="B1507" s="6">
        <v>1458</v>
      </c>
      <c r="C1507" s="6">
        <v>661</v>
      </c>
      <c r="D1507" s="6">
        <v>797</v>
      </c>
      <c r="E1507" s="6"/>
      <c r="F1507" s="6">
        <v>824</v>
      </c>
      <c r="G1507" s="6">
        <v>303</v>
      </c>
      <c r="H1507" s="6">
        <v>521</v>
      </c>
      <c r="I1507" s="6"/>
      <c r="J1507" s="6">
        <v>634</v>
      </c>
      <c r="K1507" s="6">
        <v>358</v>
      </c>
      <c r="L1507" s="6">
        <v>276</v>
      </c>
    </row>
    <row r="1508" spans="1:12" ht="13.9" customHeight="1" x14ac:dyDescent="0.2">
      <c r="A1508" s="277" t="s">
        <v>305</v>
      </c>
      <c r="B1508" s="126">
        <f>SUM(B1509:B1514)</f>
        <v>3657</v>
      </c>
      <c r="C1508" s="126">
        <f>SUM(C1509:C1514)</f>
        <v>1738</v>
      </c>
      <c r="D1508" s="126">
        <f>SUM(D1509:D1514)</f>
        <v>1919</v>
      </c>
      <c r="E1508" s="126"/>
      <c r="F1508" s="126">
        <f>SUM(F1509:F1514)</f>
        <v>2852</v>
      </c>
      <c r="G1508" s="126">
        <f>SUM(G1509:G1514)</f>
        <v>1295</v>
      </c>
      <c r="H1508" s="126">
        <f>SUM(H1509:H1514)</f>
        <v>1557</v>
      </c>
      <c r="I1508" s="126"/>
      <c r="J1508" s="126">
        <f>SUM(J1509:J1514)</f>
        <v>805</v>
      </c>
      <c r="K1508" s="126">
        <f>SUM(K1509:K1514)</f>
        <v>443</v>
      </c>
      <c r="L1508" s="126">
        <f>SUM(L1509:L1514)</f>
        <v>362</v>
      </c>
    </row>
    <row r="1509" spans="1:12" ht="13.9" customHeight="1" x14ac:dyDescent="0.2">
      <c r="A1509" s="45" t="s">
        <v>199</v>
      </c>
      <c r="B1509" s="38">
        <v>1539</v>
      </c>
      <c r="C1509" s="38">
        <v>760</v>
      </c>
      <c r="D1509" s="38">
        <v>779</v>
      </c>
      <c r="E1509" s="38"/>
      <c r="F1509" s="38">
        <v>1087</v>
      </c>
      <c r="G1509" s="38">
        <v>521</v>
      </c>
      <c r="H1509" s="38">
        <v>566</v>
      </c>
      <c r="I1509" s="38"/>
      <c r="J1509" s="38">
        <v>452</v>
      </c>
      <c r="K1509" s="38">
        <v>239</v>
      </c>
      <c r="L1509" s="38">
        <v>213</v>
      </c>
    </row>
    <row r="1510" spans="1:12" ht="13.9" customHeight="1" x14ac:dyDescent="0.2">
      <c r="A1510" s="45" t="s">
        <v>200</v>
      </c>
      <c r="B1510" s="38">
        <v>893</v>
      </c>
      <c r="C1510" s="38">
        <v>426</v>
      </c>
      <c r="D1510" s="38">
        <v>467</v>
      </c>
      <c r="E1510" s="38"/>
      <c r="F1510" s="38">
        <v>676</v>
      </c>
      <c r="G1510" s="38">
        <v>299</v>
      </c>
      <c r="H1510" s="38">
        <v>377</v>
      </c>
      <c r="I1510" s="38"/>
      <c r="J1510" s="38">
        <v>217</v>
      </c>
      <c r="K1510" s="38">
        <v>127</v>
      </c>
      <c r="L1510" s="38">
        <v>90</v>
      </c>
    </row>
    <row r="1511" spans="1:12" ht="13.9" customHeight="1" x14ac:dyDescent="0.2">
      <c r="A1511" s="45" t="s">
        <v>201</v>
      </c>
      <c r="B1511" s="38">
        <v>477</v>
      </c>
      <c r="C1511" s="38">
        <v>220</v>
      </c>
      <c r="D1511" s="38">
        <v>257</v>
      </c>
      <c r="E1511" s="38"/>
      <c r="F1511" s="38">
        <v>413</v>
      </c>
      <c r="G1511" s="38">
        <v>187</v>
      </c>
      <c r="H1511" s="38">
        <v>226</v>
      </c>
      <c r="I1511" s="38"/>
      <c r="J1511" s="38">
        <v>64</v>
      </c>
      <c r="K1511" s="38">
        <v>33</v>
      </c>
      <c r="L1511" s="38">
        <v>31</v>
      </c>
    </row>
    <row r="1512" spans="1:12" ht="13.9" customHeight="1" x14ac:dyDescent="0.2">
      <c r="A1512" s="45" t="s">
        <v>202</v>
      </c>
      <c r="B1512" s="38">
        <v>358</v>
      </c>
      <c r="C1512" s="38">
        <v>162</v>
      </c>
      <c r="D1512" s="38">
        <v>196</v>
      </c>
      <c r="E1512" s="38"/>
      <c r="F1512" s="38">
        <v>321</v>
      </c>
      <c r="G1512" s="38">
        <v>139</v>
      </c>
      <c r="H1512" s="38">
        <v>182</v>
      </c>
      <c r="I1512" s="38"/>
      <c r="J1512" s="38">
        <v>37</v>
      </c>
      <c r="K1512" s="38">
        <v>23</v>
      </c>
      <c r="L1512" s="38">
        <v>14</v>
      </c>
    </row>
    <row r="1513" spans="1:12" ht="13.9" customHeight="1" x14ac:dyDescent="0.2">
      <c r="A1513" s="45" t="s">
        <v>203</v>
      </c>
      <c r="B1513" s="38">
        <v>218</v>
      </c>
      <c r="C1513" s="38">
        <v>102</v>
      </c>
      <c r="D1513" s="38">
        <v>116</v>
      </c>
      <c r="E1513" s="38"/>
      <c r="F1513" s="38">
        <v>195</v>
      </c>
      <c r="G1513" s="38">
        <v>88</v>
      </c>
      <c r="H1513" s="38">
        <v>107</v>
      </c>
      <c r="I1513" s="38"/>
      <c r="J1513" s="38">
        <v>23</v>
      </c>
      <c r="K1513" s="38">
        <v>14</v>
      </c>
      <c r="L1513" s="38">
        <v>9</v>
      </c>
    </row>
    <row r="1514" spans="1:12" ht="13.9" customHeight="1" x14ac:dyDescent="0.2">
      <c r="A1514" s="45" t="s">
        <v>575</v>
      </c>
      <c r="B1514" s="38">
        <v>172</v>
      </c>
      <c r="C1514" s="38">
        <v>68</v>
      </c>
      <c r="D1514" s="38">
        <v>104</v>
      </c>
      <c r="E1514" s="38"/>
      <c r="F1514" s="38">
        <v>160</v>
      </c>
      <c r="G1514" s="38">
        <v>61</v>
      </c>
      <c r="H1514" s="38">
        <v>99</v>
      </c>
      <c r="I1514" s="38"/>
      <c r="J1514" s="38">
        <v>12</v>
      </c>
      <c r="K1514" s="38">
        <v>7</v>
      </c>
      <c r="L1514" s="38">
        <v>5</v>
      </c>
    </row>
    <row r="1515" spans="1:12" ht="13.9" customHeight="1" x14ac:dyDescent="0.2">
      <c r="A1515" s="277" t="s">
        <v>363</v>
      </c>
      <c r="B1515" s="126">
        <f>SUM(B1516:B1521)</f>
        <v>10876</v>
      </c>
      <c r="C1515" s="126">
        <f>SUM(C1516:C1521)</f>
        <v>5369</v>
      </c>
      <c r="D1515" s="126">
        <f>SUM(D1516:D1521)</f>
        <v>5507</v>
      </c>
      <c r="E1515" s="126"/>
      <c r="F1515" s="126">
        <f>SUM(F1516:F1521)</f>
        <v>3719</v>
      </c>
      <c r="G1515" s="126">
        <f>SUM(G1516:G1521)</f>
        <v>1667</v>
      </c>
      <c r="H1515" s="126">
        <f>SUM(H1516:H1521)</f>
        <v>2052</v>
      </c>
      <c r="I1515" s="126"/>
      <c r="J1515" s="126">
        <f>SUM(J1516:J1521)</f>
        <v>7157</v>
      </c>
      <c r="K1515" s="126">
        <f>SUM(K1516:K1521)</f>
        <v>3702</v>
      </c>
      <c r="L1515" s="126">
        <f>SUM(L1516:L1521)</f>
        <v>3455</v>
      </c>
    </row>
    <row r="1516" spans="1:12" ht="13.9" customHeight="1" x14ac:dyDescent="0.2">
      <c r="A1516" s="45" t="s">
        <v>199</v>
      </c>
      <c r="B1516" s="38">
        <v>2705</v>
      </c>
      <c r="C1516" s="38">
        <v>1395</v>
      </c>
      <c r="D1516" s="38">
        <v>1310</v>
      </c>
      <c r="E1516" s="38"/>
      <c r="F1516" s="38">
        <v>968</v>
      </c>
      <c r="G1516" s="38">
        <v>461</v>
      </c>
      <c r="H1516" s="38">
        <v>507</v>
      </c>
      <c r="I1516" s="38"/>
      <c r="J1516" s="38">
        <v>1737</v>
      </c>
      <c r="K1516" s="38">
        <v>934</v>
      </c>
      <c r="L1516" s="38">
        <v>803</v>
      </c>
    </row>
    <row r="1517" spans="1:12" ht="13.9" customHeight="1" x14ac:dyDescent="0.2">
      <c r="A1517" s="45" t="s">
        <v>200</v>
      </c>
      <c r="B1517" s="38">
        <v>2406</v>
      </c>
      <c r="C1517" s="38">
        <v>1174</v>
      </c>
      <c r="D1517" s="38">
        <v>1232</v>
      </c>
      <c r="E1517" s="38"/>
      <c r="F1517" s="38">
        <v>904</v>
      </c>
      <c r="G1517" s="38">
        <v>417</v>
      </c>
      <c r="H1517" s="38">
        <v>487</v>
      </c>
      <c r="I1517" s="38"/>
      <c r="J1517" s="38">
        <v>1502</v>
      </c>
      <c r="K1517" s="38">
        <v>757</v>
      </c>
      <c r="L1517" s="38">
        <v>745</v>
      </c>
    </row>
    <row r="1518" spans="1:12" ht="13.9" customHeight="1" x14ac:dyDescent="0.2">
      <c r="A1518" s="45" t="s">
        <v>201</v>
      </c>
      <c r="B1518" s="38">
        <v>2062</v>
      </c>
      <c r="C1518" s="38">
        <v>1022</v>
      </c>
      <c r="D1518" s="38">
        <v>1040</v>
      </c>
      <c r="E1518" s="38"/>
      <c r="F1518" s="38">
        <v>720</v>
      </c>
      <c r="G1518" s="38">
        <v>330</v>
      </c>
      <c r="H1518" s="38">
        <v>390</v>
      </c>
      <c r="I1518" s="38"/>
      <c r="J1518" s="38">
        <v>1342</v>
      </c>
      <c r="K1518" s="38">
        <v>692</v>
      </c>
      <c r="L1518" s="38">
        <v>650</v>
      </c>
    </row>
    <row r="1519" spans="1:12" ht="13.9" customHeight="1" x14ac:dyDescent="0.2">
      <c r="A1519" s="45" t="s">
        <v>202</v>
      </c>
      <c r="B1519" s="38">
        <v>1632</v>
      </c>
      <c r="C1519" s="38">
        <v>792</v>
      </c>
      <c r="D1519" s="38">
        <v>840</v>
      </c>
      <c r="E1519" s="38"/>
      <c r="F1519" s="38">
        <v>551</v>
      </c>
      <c r="G1519" s="38">
        <v>232</v>
      </c>
      <c r="H1519" s="38">
        <v>319</v>
      </c>
      <c r="I1519" s="38"/>
      <c r="J1519" s="38">
        <v>1081</v>
      </c>
      <c r="K1519" s="38">
        <v>560</v>
      </c>
      <c r="L1519" s="38">
        <v>521</v>
      </c>
    </row>
    <row r="1520" spans="1:12" ht="13.9" customHeight="1" x14ac:dyDescent="0.2">
      <c r="A1520" s="45" t="s">
        <v>203</v>
      </c>
      <c r="B1520" s="38">
        <v>1137</v>
      </c>
      <c r="C1520" s="38">
        <v>543</v>
      </c>
      <c r="D1520" s="38">
        <v>594</v>
      </c>
      <c r="E1520" s="38"/>
      <c r="F1520" s="38">
        <v>339</v>
      </c>
      <c r="G1520" s="38">
        <v>145</v>
      </c>
      <c r="H1520" s="38">
        <v>194</v>
      </c>
      <c r="I1520" s="38"/>
      <c r="J1520" s="38">
        <v>798</v>
      </c>
      <c r="K1520" s="38">
        <v>398</v>
      </c>
      <c r="L1520" s="38">
        <v>400</v>
      </c>
    </row>
    <row r="1521" spans="1:12" ht="13.9" customHeight="1" x14ac:dyDescent="0.2">
      <c r="A1521" s="45" t="s">
        <v>575</v>
      </c>
      <c r="B1521" s="38">
        <v>934</v>
      </c>
      <c r="C1521" s="38">
        <v>443</v>
      </c>
      <c r="D1521" s="38">
        <v>491</v>
      </c>
      <c r="E1521" s="38"/>
      <c r="F1521" s="38">
        <v>237</v>
      </c>
      <c r="G1521" s="38">
        <v>82</v>
      </c>
      <c r="H1521" s="38">
        <v>155</v>
      </c>
      <c r="I1521" s="38"/>
      <c r="J1521" s="38">
        <v>697</v>
      </c>
      <c r="K1521" s="38">
        <v>361</v>
      </c>
      <c r="L1521" s="38">
        <v>336</v>
      </c>
    </row>
    <row r="1522" spans="1:12" ht="13.9" customHeight="1" x14ac:dyDescent="0.2">
      <c r="A1522" s="277" t="s">
        <v>362</v>
      </c>
      <c r="B1522" s="126">
        <f>SUM(B1523:B1528)</f>
        <v>76898</v>
      </c>
      <c r="C1522" s="126">
        <f>SUM(C1523:C1528)</f>
        <v>34235</v>
      </c>
      <c r="D1522" s="126">
        <f>SUM(D1523:D1528)</f>
        <v>42663</v>
      </c>
      <c r="E1522" s="126"/>
      <c r="F1522" s="126">
        <f>SUM(F1523:F1528)</f>
        <v>70411</v>
      </c>
      <c r="G1522" s="126">
        <f>SUM(G1523:G1528)</f>
        <v>30959</v>
      </c>
      <c r="H1522" s="126">
        <f>SUM(H1523:H1528)</f>
        <v>39452</v>
      </c>
      <c r="I1522" s="126"/>
      <c r="J1522" s="126">
        <f>SUM(J1523:J1528)</f>
        <v>6487</v>
      </c>
      <c r="K1522" s="126">
        <f>SUM(K1523:K1528)</f>
        <v>3276</v>
      </c>
      <c r="L1522" s="126">
        <f>SUM(L1523:L1528)</f>
        <v>3211</v>
      </c>
    </row>
    <row r="1523" spans="1:12" ht="13.9" customHeight="1" x14ac:dyDescent="0.2">
      <c r="A1523" s="45" t="s">
        <v>199</v>
      </c>
      <c r="B1523" s="38">
        <v>20322</v>
      </c>
      <c r="C1523" s="38">
        <v>9463</v>
      </c>
      <c r="D1523" s="38">
        <v>10859</v>
      </c>
      <c r="E1523" s="38"/>
      <c r="F1523" s="38">
        <v>17983</v>
      </c>
      <c r="G1523" s="38">
        <v>8308</v>
      </c>
      <c r="H1523" s="38">
        <v>9675</v>
      </c>
      <c r="I1523" s="38"/>
      <c r="J1523" s="38">
        <v>2339</v>
      </c>
      <c r="K1523" s="38">
        <v>1155</v>
      </c>
      <c r="L1523" s="38">
        <v>1184</v>
      </c>
    </row>
    <row r="1524" spans="1:12" ht="13.9" customHeight="1" x14ac:dyDescent="0.2">
      <c r="A1524" s="45" t="s">
        <v>200</v>
      </c>
      <c r="B1524" s="38">
        <v>17103</v>
      </c>
      <c r="C1524" s="38">
        <v>7851</v>
      </c>
      <c r="D1524" s="38">
        <v>9252</v>
      </c>
      <c r="E1524" s="38"/>
      <c r="F1524" s="38">
        <v>15230</v>
      </c>
      <c r="G1524" s="38">
        <v>6869</v>
      </c>
      <c r="H1524" s="38">
        <v>8361</v>
      </c>
      <c r="I1524" s="38"/>
      <c r="J1524" s="38">
        <v>1873</v>
      </c>
      <c r="K1524" s="38">
        <v>982</v>
      </c>
      <c r="L1524" s="38">
        <v>891</v>
      </c>
    </row>
    <row r="1525" spans="1:12" ht="13.9" customHeight="1" x14ac:dyDescent="0.2">
      <c r="A1525" s="45" t="s">
        <v>201</v>
      </c>
      <c r="B1525" s="38">
        <v>14916</v>
      </c>
      <c r="C1525" s="38">
        <v>6717</v>
      </c>
      <c r="D1525" s="38">
        <v>8199</v>
      </c>
      <c r="E1525" s="38"/>
      <c r="F1525" s="38">
        <v>13699</v>
      </c>
      <c r="G1525" s="38">
        <v>6160</v>
      </c>
      <c r="H1525" s="38">
        <v>7539</v>
      </c>
      <c r="I1525" s="38"/>
      <c r="J1525" s="38">
        <v>1217</v>
      </c>
      <c r="K1525" s="38">
        <v>557</v>
      </c>
      <c r="L1525" s="38">
        <v>660</v>
      </c>
    </row>
    <row r="1526" spans="1:12" ht="13.9" customHeight="1" x14ac:dyDescent="0.2">
      <c r="A1526" s="45" t="s">
        <v>202</v>
      </c>
      <c r="B1526" s="38">
        <v>11352</v>
      </c>
      <c r="C1526" s="38">
        <v>4941</v>
      </c>
      <c r="D1526" s="38">
        <v>6411</v>
      </c>
      <c r="E1526" s="38"/>
      <c r="F1526" s="38">
        <v>10499</v>
      </c>
      <c r="G1526" s="38">
        <v>4517</v>
      </c>
      <c r="H1526" s="38">
        <v>5982</v>
      </c>
      <c r="I1526" s="38"/>
      <c r="J1526" s="38">
        <v>853</v>
      </c>
      <c r="K1526" s="38">
        <v>424</v>
      </c>
      <c r="L1526" s="38">
        <v>429</v>
      </c>
    </row>
    <row r="1527" spans="1:12" ht="13.9" customHeight="1" x14ac:dyDescent="0.2">
      <c r="A1527" s="45" t="s">
        <v>203</v>
      </c>
      <c r="B1527" s="38">
        <v>6797</v>
      </c>
      <c r="C1527" s="38">
        <v>2846</v>
      </c>
      <c r="D1527" s="38">
        <v>3951</v>
      </c>
      <c r="E1527" s="38"/>
      <c r="F1527" s="38">
        <v>6665</v>
      </c>
      <c r="G1527" s="38">
        <v>2725</v>
      </c>
      <c r="H1527" s="38">
        <v>3940</v>
      </c>
      <c r="I1527" s="38"/>
      <c r="J1527" s="38">
        <v>132</v>
      </c>
      <c r="K1527" s="38">
        <v>121</v>
      </c>
      <c r="L1527" s="38">
        <v>11</v>
      </c>
    </row>
    <row r="1528" spans="1:12" ht="13.9" customHeight="1" x14ac:dyDescent="0.2">
      <c r="A1528" s="45" t="s">
        <v>575</v>
      </c>
      <c r="B1528" s="38">
        <v>6408</v>
      </c>
      <c r="C1528" s="38">
        <v>2417</v>
      </c>
      <c r="D1528" s="38">
        <v>3991</v>
      </c>
      <c r="E1528" s="38"/>
      <c r="F1528" s="38">
        <v>6335</v>
      </c>
      <c r="G1528" s="38">
        <v>2380</v>
      </c>
      <c r="H1528" s="38">
        <v>3955</v>
      </c>
      <c r="I1528" s="38"/>
      <c r="J1528" s="38">
        <v>73</v>
      </c>
      <c r="K1528" s="38">
        <v>37</v>
      </c>
      <c r="L1528" s="38">
        <v>36</v>
      </c>
    </row>
    <row r="1529" spans="1:12" ht="5.0999999999999996" customHeight="1" x14ac:dyDescent="0.2">
      <c r="A1529" s="114"/>
      <c r="B1529" s="93"/>
      <c r="C1529" s="93"/>
      <c r="D1529" s="93"/>
      <c r="E1529" s="93"/>
      <c r="F1529" s="93"/>
      <c r="G1529" s="93"/>
      <c r="H1529" s="93"/>
      <c r="I1529" s="93"/>
      <c r="J1529" s="93"/>
      <c r="K1529" s="93"/>
      <c r="L1529" s="93"/>
    </row>
    <row r="1530" spans="1:12" ht="42" customHeight="1" x14ac:dyDescent="0.2">
      <c r="A1530" s="45"/>
      <c r="B1530" s="38"/>
      <c r="C1530" s="38"/>
      <c r="D1530" s="38"/>
      <c r="E1530" s="38"/>
      <c r="F1530" s="38"/>
      <c r="G1530" s="38"/>
      <c r="H1530" s="38"/>
      <c r="I1530" s="38"/>
      <c r="J1530" s="38"/>
      <c r="K1530" s="38"/>
      <c r="L1530" s="38"/>
    </row>
    <row r="1531" spans="1:12" ht="42" customHeight="1" x14ac:dyDescent="0.2">
      <c r="A1531" s="45"/>
      <c r="B1531" s="38"/>
      <c r="C1531" s="38"/>
      <c r="D1531" s="38"/>
      <c r="E1531" s="38"/>
      <c r="F1531" s="38"/>
      <c r="G1531" s="38"/>
      <c r="H1531" s="38"/>
      <c r="I1531" s="38"/>
      <c r="J1531" s="38"/>
      <c r="K1531" s="38"/>
      <c r="L1531" s="38"/>
    </row>
    <row r="1532" spans="1:12" ht="42" customHeight="1" x14ac:dyDescent="0.2">
      <c r="A1532" s="45"/>
      <c r="B1532" s="38"/>
      <c r="C1532" s="38"/>
      <c r="D1532" s="38"/>
      <c r="E1532" s="38"/>
      <c r="F1532" s="38"/>
      <c r="G1532" s="38"/>
      <c r="H1532" s="38"/>
      <c r="I1532" s="38"/>
      <c r="J1532" s="38"/>
      <c r="K1532" s="38"/>
      <c r="L1532" s="38"/>
    </row>
    <row r="1533" spans="1:12" ht="42" customHeight="1" x14ac:dyDescent="0.2">
      <c r="A1533" s="45"/>
      <c r="B1533" s="38"/>
      <c r="C1533" s="38"/>
      <c r="D1533" s="38"/>
      <c r="E1533" s="38"/>
      <c r="F1533" s="38"/>
      <c r="G1533" s="38"/>
      <c r="H1533" s="38"/>
      <c r="I1533" s="38"/>
      <c r="J1533" s="38"/>
      <c r="K1533" s="38"/>
      <c r="L1533" s="38"/>
    </row>
    <row r="1534" spans="1:12" ht="42" customHeight="1" x14ac:dyDescent="0.2">
      <c r="A1534" s="45"/>
      <c r="B1534" s="38"/>
      <c r="C1534" s="38"/>
      <c r="D1534" s="38"/>
      <c r="E1534" s="38"/>
      <c r="F1534" s="38"/>
      <c r="G1534" s="38"/>
      <c r="H1534" s="38"/>
      <c r="I1534" s="38"/>
      <c r="J1534" s="38"/>
      <c r="K1534" s="38"/>
      <c r="L1534" s="38"/>
    </row>
    <row r="1535" spans="1:12" ht="42" customHeight="1" x14ac:dyDescent="0.2">
      <c r="A1535" s="45"/>
      <c r="B1535" s="38"/>
      <c r="C1535" s="38"/>
      <c r="D1535" s="38"/>
      <c r="E1535" s="38"/>
      <c r="F1535" s="38"/>
      <c r="G1535" s="38"/>
      <c r="H1535" s="38"/>
      <c r="I1535" s="38"/>
      <c r="J1535" s="38"/>
      <c r="K1535" s="38"/>
      <c r="L1535" s="38"/>
    </row>
    <row r="1536" spans="1:12" ht="15" customHeight="1" x14ac:dyDescent="0.2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0"/>
    </row>
    <row r="1537" spans="1:12" ht="15" customHeight="1" x14ac:dyDescent="0.25">
      <c r="A1537" s="12"/>
      <c r="B1537" s="12"/>
      <c r="C1537" s="301" t="s">
        <v>384</v>
      </c>
      <c r="D1537" s="301"/>
      <c r="E1537" s="301"/>
      <c r="F1537" s="301"/>
      <c r="G1537" s="301"/>
      <c r="H1537" s="301"/>
      <c r="I1537" s="301"/>
      <c r="J1537" s="301"/>
      <c r="K1537" s="301"/>
      <c r="L1537" s="301"/>
    </row>
    <row r="1538" spans="1:12" ht="5.0999999999999996" customHeight="1" x14ac:dyDescent="0.25">
      <c r="A1538" s="85"/>
      <c r="B1538" s="85"/>
      <c r="C1538" s="99"/>
      <c r="D1538" s="99"/>
      <c r="E1538" s="99"/>
      <c r="F1538" s="99"/>
      <c r="G1538" s="99"/>
      <c r="H1538" s="99"/>
      <c r="I1538" s="99"/>
      <c r="J1538" s="99"/>
      <c r="K1538" s="99"/>
      <c r="L1538" s="106"/>
    </row>
    <row r="1539" spans="1:12" ht="5.0999999999999996" customHeight="1" x14ac:dyDescent="0.2">
      <c r="A1539" s="61"/>
      <c r="B1539" s="61"/>
      <c r="C1539" s="61"/>
      <c r="D1539" s="61"/>
      <c r="E1539" s="61"/>
      <c r="F1539" s="61"/>
      <c r="G1539" s="61"/>
      <c r="H1539" s="61"/>
      <c r="I1539" s="61"/>
      <c r="J1539" s="61"/>
      <c r="K1539" s="61"/>
      <c r="L1539" s="61"/>
    </row>
    <row r="1540" spans="1:12" ht="15" customHeight="1" x14ac:dyDescent="0.2">
      <c r="A1540" s="84" t="s">
        <v>499</v>
      </c>
      <c r="B1540" s="15"/>
      <c r="C1540" s="15"/>
      <c r="D1540" s="15"/>
      <c r="E1540" s="15"/>
      <c r="F1540" s="15"/>
      <c r="G1540" s="15"/>
      <c r="H1540" s="15"/>
      <c r="I1540" s="15"/>
      <c r="J1540" s="15"/>
      <c r="K1540" s="15"/>
      <c r="L1540" s="22"/>
    </row>
    <row r="1541" spans="1:12" ht="15" customHeight="1" x14ac:dyDescent="0.2">
      <c r="A1541" s="84" t="s">
        <v>502</v>
      </c>
      <c r="B1541" s="15"/>
      <c r="C1541" s="15"/>
      <c r="D1541" s="15"/>
      <c r="E1541" s="15"/>
      <c r="F1541" s="15"/>
      <c r="G1541" s="60"/>
      <c r="H1541" s="60"/>
      <c r="I1541" s="60"/>
      <c r="J1541" s="60"/>
      <c r="K1541" s="60"/>
      <c r="L1541" s="23"/>
    </row>
    <row r="1542" spans="1:12" ht="15" customHeight="1" x14ac:dyDescent="0.2">
      <c r="A1542" s="3"/>
      <c r="B1542" s="15"/>
      <c r="C1542" s="15"/>
      <c r="D1542" s="15"/>
      <c r="E1542" s="15"/>
      <c r="F1542" s="15"/>
      <c r="G1542" s="60"/>
      <c r="H1542" s="60"/>
      <c r="I1542" s="60"/>
      <c r="J1542" s="60"/>
      <c r="K1542" s="60"/>
      <c r="L1542" s="40" t="s">
        <v>1</v>
      </c>
    </row>
    <row r="1543" spans="1:12" ht="4.9000000000000004" customHeight="1" x14ac:dyDescent="0.25">
      <c r="A1543" s="109"/>
      <c r="B1543" s="109"/>
      <c r="C1543" s="109"/>
      <c r="D1543" s="309"/>
      <c r="E1543" s="309"/>
      <c r="F1543" s="309"/>
      <c r="G1543" s="309"/>
      <c r="H1543" s="309"/>
      <c r="I1543" s="309"/>
      <c r="J1543" s="309"/>
      <c r="K1543" s="309"/>
      <c r="L1543" s="309"/>
    </row>
    <row r="1544" spans="1:12" ht="4.9000000000000004" customHeight="1" x14ac:dyDescent="0.25">
      <c r="A1544" s="104"/>
      <c r="B1544" s="100"/>
      <c r="C1544" s="100"/>
      <c r="D1544" s="100"/>
      <c r="E1544" s="100"/>
      <c r="F1544" s="100"/>
      <c r="G1544" s="100"/>
      <c r="H1544" s="100"/>
      <c r="I1544" s="100"/>
      <c r="J1544" s="100"/>
      <c r="K1544" s="110"/>
      <c r="L1544" s="111"/>
    </row>
    <row r="1545" spans="1:12" ht="18" customHeight="1" x14ac:dyDescent="0.2">
      <c r="A1545" s="303" t="s">
        <v>198</v>
      </c>
      <c r="B1545" s="274"/>
      <c r="C1545" s="274" t="s">
        <v>3</v>
      </c>
      <c r="D1545" s="274"/>
      <c r="E1545" s="275"/>
      <c r="F1545" s="274" t="s">
        <v>4</v>
      </c>
      <c r="G1545" s="274" t="s">
        <v>574</v>
      </c>
      <c r="H1545" s="274"/>
      <c r="I1545" s="275"/>
      <c r="J1545" s="274"/>
      <c r="K1545" s="269" t="s">
        <v>5</v>
      </c>
      <c r="L1545" s="274"/>
    </row>
    <row r="1546" spans="1:12" ht="18" customHeight="1" x14ac:dyDescent="0.2">
      <c r="A1546" s="303"/>
      <c r="B1546" s="262" t="s">
        <v>6</v>
      </c>
      <c r="C1546" s="262" t="s">
        <v>7</v>
      </c>
      <c r="D1546" s="262" t="s">
        <v>8</v>
      </c>
      <c r="E1546" s="262"/>
      <c r="F1546" s="262" t="s">
        <v>6</v>
      </c>
      <c r="G1546" s="262" t="s">
        <v>7</v>
      </c>
      <c r="H1546" s="262" t="s">
        <v>8</v>
      </c>
      <c r="I1546" s="262"/>
      <c r="J1546" s="262" t="s">
        <v>6</v>
      </c>
      <c r="K1546" s="262" t="s">
        <v>7</v>
      </c>
      <c r="L1546" s="262" t="s">
        <v>8</v>
      </c>
    </row>
    <row r="1547" spans="1:12" ht="4.9000000000000004" customHeight="1" x14ac:dyDescent="0.2">
      <c r="A1547" s="112"/>
      <c r="B1547" s="113"/>
      <c r="C1547" s="113"/>
      <c r="D1547" s="113"/>
      <c r="E1547" s="113"/>
      <c r="F1547" s="113"/>
      <c r="G1547" s="113"/>
      <c r="H1547" s="113"/>
      <c r="I1547" s="113"/>
      <c r="J1547" s="113"/>
      <c r="K1547" s="113"/>
      <c r="L1547" s="113"/>
    </row>
    <row r="1548" spans="1:12" ht="4.9000000000000004" customHeight="1" x14ac:dyDescent="0.2">
      <c r="A1548" s="30"/>
      <c r="B1548" s="24"/>
      <c r="C1548" s="24"/>
      <c r="D1548" s="24"/>
      <c r="E1548" s="24"/>
      <c r="F1548" s="24"/>
      <c r="G1548" s="24"/>
      <c r="H1548" s="24"/>
      <c r="I1548" s="24"/>
      <c r="J1548" s="24"/>
      <c r="K1548" s="24"/>
      <c r="L1548" s="24"/>
    </row>
    <row r="1549" spans="1:12" ht="13.9" customHeight="1" x14ac:dyDescent="0.2">
      <c r="A1549" s="277" t="s">
        <v>364</v>
      </c>
      <c r="B1549" s="126">
        <f>SUM(B1550:B1555)</f>
        <v>11712</v>
      </c>
      <c r="C1549" s="126">
        <f>SUM(C1550:C1555)</f>
        <v>5759</v>
      </c>
      <c r="D1549" s="126">
        <f>SUM(D1550:D1555)</f>
        <v>5953</v>
      </c>
      <c r="E1549" s="126"/>
      <c r="F1549" s="126">
        <f>SUM(F1550:F1555)</f>
        <v>3823</v>
      </c>
      <c r="G1549" s="126">
        <f>SUM(G1550:G1555)</f>
        <v>1733</v>
      </c>
      <c r="H1549" s="126">
        <f>SUM(H1550:H1555)</f>
        <v>2090</v>
      </c>
      <c r="I1549" s="126"/>
      <c r="J1549" s="126">
        <f>SUM(J1550:J1555)</f>
        <v>7889</v>
      </c>
      <c r="K1549" s="126">
        <f>SUM(K1550:K1555)</f>
        <v>4026</v>
      </c>
      <c r="L1549" s="126">
        <f>SUM(L1550:L1555)</f>
        <v>3863</v>
      </c>
    </row>
    <row r="1550" spans="1:12" ht="13.9" customHeight="1" x14ac:dyDescent="0.2">
      <c r="A1550" s="45" t="s">
        <v>199</v>
      </c>
      <c r="B1550" s="38">
        <v>2755</v>
      </c>
      <c r="C1550" s="38">
        <v>1405</v>
      </c>
      <c r="D1550" s="38">
        <v>1350</v>
      </c>
      <c r="E1550" s="38"/>
      <c r="F1550" s="38">
        <v>886</v>
      </c>
      <c r="G1550" s="38">
        <v>447</v>
      </c>
      <c r="H1550" s="38">
        <v>439</v>
      </c>
      <c r="I1550" s="38"/>
      <c r="J1550" s="38">
        <v>1869</v>
      </c>
      <c r="K1550" s="38">
        <v>958</v>
      </c>
      <c r="L1550" s="38">
        <v>911</v>
      </c>
    </row>
    <row r="1551" spans="1:12" ht="13.9" customHeight="1" x14ac:dyDescent="0.2">
      <c r="A1551" s="45" t="s">
        <v>200</v>
      </c>
      <c r="B1551" s="38">
        <v>2597</v>
      </c>
      <c r="C1551" s="38">
        <v>1305</v>
      </c>
      <c r="D1551" s="38">
        <v>1292</v>
      </c>
      <c r="E1551" s="38"/>
      <c r="F1551" s="38">
        <v>881</v>
      </c>
      <c r="G1551" s="38">
        <v>372</v>
      </c>
      <c r="H1551" s="38">
        <v>509</v>
      </c>
      <c r="I1551" s="38"/>
      <c r="J1551" s="38">
        <v>1716</v>
      </c>
      <c r="K1551" s="38">
        <v>933</v>
      </c>
      <c r="L1551" s="38">
        <v>783</v>
      </c>
    </row>
    <row r="1552" spans="1:12" ht="13.9" customHeight="1" x14ac:dyDescent="0.2">
      <c r="A1552" s="45" t="s">
        <v>201</v>
      </c>
      <c r="B1552" s="38">
        <v>2285</v>
      </c>
      <c r="C1552" s="38">
        <v>1074</v>
      </c>
      <c r="D1552" s="38">
        <v>1211</v>
      </c>
      <c r="E1552" s="38"/>
      <c r="F1552" s="38">
        <v>844</v>
      </c>
      <c r="G1552" s="38">
        <v>371</v>
      </c>
      <c r="H1552" s="38">
        <v>473</v>
      </c>
      <c r="I1552" s="38"/>
      <c r="J1552" s="38">
        <v>1441</v>
      </c>
      <c r="K1552" s="38">
        <v>703</v>
      </c>
      <c r="L1552" s="38">
        <v>738</v>
      </c>
    </row>
    <row r="1553" spans="1:12" ht="13.9" customHeight="1" x14ac:dyDescent="0.2">
      <c r="A1553" s="45" t="s">
        <v>202</v>
      </c>
      <c r="B1553" s="38">
        <v>1758</v>
      </c>
      <c r="C1553" s="38">
        <v>881</v>
      </c>
      <c r="D1553" s="38">
        <v>877</v>
      </c>
      <c r="E1553" s="38"/>
      <c r="F1553" s="38">
        <v>570</v>
      </c>
      <c r="G1553" s="38">
        <v>267</v>
      </c>
      <c r="H1553" s="38">
        <v>303</v>
      </c>
      <c r="I1553" s="38"/>
      <c r="J1553" s="38">
        <v>1188</v>
      </c>
      <c r="K1553" s="38">
        <v>614</v>
      </c>
      <c r="L1553" s="38">
        <v>574</v>
      </c>
    </row>
    <row r="1554" spans="1:12" ht="13.9" customHeight="1" x14ac:dyDescent="0.2">
      <c r="A1554" s="45" t="s">
        <v>203</v>
      </c>
      <c r="B1554" s="38">
        <v>1275</v>
      </c>
      <c r="C1554" s="38">
        <v>603</v>
      </c>
      <c r="D1554" s="38">
        <v>672</v>
      </c>
      <c r="E1554" s="38"/>
      <c r="F1554" s="38">
        <v>353</v>
      </c>
      <c r="G1554" s="38">
        <v>151</v>
      </c>
      <c r="H1554" s="38">
        <v>202</v>
      </c>
      <c r="I1554" s="38"/>
      <c r="J1554" s="38">
        <v>922</v>
      </c>
      <c r="K1554" s="38">
        <v>452</v>
      </c>
      <c r="L1554" s="38">
        <v>470</v>
      </c>
    </row>
    <row r="1555" spans="1:12" ht="13.9" customHeight="1" x14ac:dyDescent="0.2">
      <c r="A1555" s="45" t="s">
        <v>575</v>
      </c>
      <c r="B1555" s="38">
        <v>1042</v>
      </c>
      <c r="C1555" s="38">
        <v>491</v>
      </c>
      <c r="D1555" s="38">
        <v>551</v>
      </c>
      <c r="E1555" s="38"/>
      <c r="F1555" s="38">
        <v>289</v>
      </c>
      <c r="G1555" s="38">
        <v>125</v>
      </c>
      <c r="H1555" s="38">
        <v>164</v>
      </c>
      <c r="I1555" s="38"/>
      <c r="J1555" s="38">
        <v>753</v>
      </c>
      <c r="K1555" s="38">
        <v>366</v>
      </c>
      <c r="L1555" s="38">
        <v>387</v>
      </c>
    </row>
    <row r="1556" spans="1:12" ht="13.9" customHeight="1" x14ac:dyDescent="0.2">
      <c r="A1556" s="277" t="s">
        <v>306</v>
      </c>
      <c r="B1556" s="126">
        <f>SUM(B1557:B1562)</f>
        <v>7790</v>
      </c>
      <c r="C1556" s="126">
        <f>SUM(C1557:C1562)</f>
        <v>3904</v>
      </c>
      <c r="D1556" s="126">
        <f>SUM(D1557:D1562)</f>
        <v>3886</v>
      </c>
      <c r="E1556" s="126"/>
      <c r="F1556" s="126">
        <f>SUM(F1557:F1562)</f>
        <v>4475</v>
      </c>
      <c r="G1556" s="126">
        <f>SUM(G1557:G1562)</f>
        <v>2130</v>
      </c>
      <c r="H1556" s="126">
        <f>SUM(H1557:H1562)</f>
        <v>2345</v>
      </c>
      <c r="I1556" s="126"/>
      <c r="J1556" s="126">
        <f>SUM(J1557:J1562)</f>
        <v>3315</v>
      </c>
      <c r="K1556" s="126">
        <f>SUM(K1557:K1562)</f>
        <v>1774</v>
      </c>
      <c r="L1556" s="126">
        <f>SUM(L1557:L1562)</f>
        <v>1541</v>
      </c>
    </row>
    <row r="1557" spans="1:12" ht="13.9" customHeight="1" x14ac:dyDescent="0.2">
      <c r="A1557" s="45" t="s">
        <v>199</v>
      </c>
      <c r="B1557" s="38">
        <v>2125</v>
      </c>
      <c r="C1557" s="38">
        <v>1074</v>
      </c>
      <c r="D1557" s="38">
        <v>1051</v>
      </c>
      <c r="E1557" s="38"/>
      <c r="F1557" s="38">
        <v>1302</v>
      </c>
      <c r="G1557" s="38">
        <v>644</v>
      </c>
      <c r="H1557" s="38">
        <v>658</v>
      </c>
      <c r="I1557" s="38"/>
      <c r="J1557" s="38">
        <v>823</v>
      </c>
      <c r="K1557" s="38">
        <v>430</v>
      </c>
      <c r="L1557" s="38">
        <v>393</v>
      </c>
    </row>
    <row r="1558" spans="1:12" ht="13.9" customHeight="1" x14ac:dyDescent="0.2">
      <c r="A1558" s="45" t="s">
        <v>200</v>
      </c>
      <c r="B1558" s="38">
        <v>1785</v>
      </c>
      <c r="C1558" s="38">
        <v>904</v>
      </c>
      <c r="D1558" s="38">
        <v>881</v>
      </c>
      <c r="E1558" s="38"/>
      <c r="F1558" s="38">
        <v>1032</v>
      </c>
      <c r="G1558" s="38">
        <v>496</v>
      </c>
      <c r="H1558" s="38">
        <v>536</v>
      </c>
      <c r="I1558" s="38"/>
      <c r="J1558" s="38">
        <v>753</v>
      </c>
      <c r="K1558" s="38">
        <v>408</v>
      </c>
      <c r="L1558" s="38">
        <v>345</v>
      </c>
    </row>
    <row r="1559" spans="1:12" ht="13.9" customHeight="1" x14ac:dyDescent="0.2">
      <c r="A1559" s="45" t="s">
        <v>201</v>
      </c>
      <c r="B1559" s="38">
        <v>1578</v>
      </c>
      <c r="C1559" s="38">
        <v>799</v>
      </c>
      <c r="D1559" s="38">
        <v>779</v>
      </c>
      <c r="E1559" s="38"/>
      <c r="F1559" s="38">
        <v>926</v>
      </c>
      <c r="G1559" s="38">
        <v>452</v>
      </c>
      <c r="H1559" s="38">
        <v>474</v>
      </c>
      <c r="I1559" s="38"/>
      <c r="J1559" s="38">
        <v>652</v>
      </c>
      <c r="K1559" s="38">
        <v>347</v>
      </c>
      <c r="L1559" s="38">
        <v>305</v>
      </c>
    </row>
    <row r="1560" spans="1:12" ht="13.9" customHeight="1" x14ac:dyDescent="0.2">
      <c r="A1560" s="45" t="s">
        <v>202</v>
      </c>
      <c r="B1560" s="38">
        <v>1117</v>
      </c>
      <c r="C1560" s="38">
        <v>571</v>
      </c>
      <c r="D1560" s="38">
        <v>546</v>
      </c>
      <c r="E1560" s="38"/>
      <c r="F1560" s="38">
        <v>594</v>
      </c>
      <c r="G1560" s="38">
        <v>284</v>
      </c>
      <c r="H1560" s="38">
        <v>310</v>
      </c>
      <c r="I1560" s="38"/>
      <c r="J1560" s="38">
        <v>523</v>
      </c>
      <c r="K1560" s="38">
        <v>287</v>
      </c>
      <c r="L1560" s="38">
        <v>236</v>
      </c>
    </row>
    <row r="1561" spans="1:12" ht="13.9" customHeight="1" x14ac:dyDescent="0.2">
      <c r="A1561" s="45" t="s">
        <v>203</v>
      </c>
      <c r="B1561" s="38">
        <v>665</v>
      </c>
      <c r="C1561" s="38">
        <v>314</v>
      </c>
      <c r="D1561" s="38">
        <v>351</v>
      </c>
      <c r="E1561" s="38"/>
      <c r="F1561" s="38">
        <v>341</v>
      </c>
      <c r="G1561" s="38">
        <v>144</v>
      </c>
      <c r="H1561" s="38">
        <v>197</v>
      </c>
      <c r="I1561" s="38"/>
      <c r="J1561" s="38">
        <v>324</v>
      </c>
      <c r="K1561" s="38">
        <v>170</v>
      </c>
      <c r="L1561" s="38">
        <v>154</v>
      </c>
    </row>
    <row r="1562" spans="1:12" ht="13.9" customHeight="1" x14ac:dyDescent="0.2">
      <c r="A1562" s="45" t="s">
        <v>575</v>
      </c>
      <c r="B1562" s="6">
        <v>520</v>
      </c>
      <c r="C1562" s="6">
        <v>242</v>
      </c>
      <c r="D1562" s="6">
        <v>278</v>
      </c>
      <c r="E1562" s="6"/>
      <c r="F1562" s="6">
        <v>280</v>
      </c>
      <c r="G1562" s="6">
        <v>110</v>
      </c>
      <c r="H1562" s="6">
        <v>170</v>
      </c>
      <c r="I1562" s="6"/>
      <c r="J1562" s="6">
        <v>240</v>
      </c>
      <c r="K1562" s="6">
        <v>132</v>
      </c>
      <c r="L1562" s="6">
        <v>108</v>
      </c>
    </row>
    <row r="1563" spans="1:12" ht="13.9" customHeight="1" x14ac:dyDescent="0.2">
      <c r="A1563" s="277" t="s">
        <v>307</v>
      </c>
      <c r="B1563" s="126">
        <f>SUM(B1564:B1569)</f>
        <v>8076</v>
      </c>
      <c r="C1563" s="126">
        <f>SUM(C1564:C1569)</f>
        <v>3924</v>
      </c>
      <c r="D1563" s="126">
        <f>SUM(D1564:D1569)</f>
        <v>4152</v>
      </c>
      <c r="E1563" s="126"/>
      <c r="F1563" s="126">
        <f>SUM(F1564:F1569)</f>
        <v>5658</v>
      </c>
      <c r="G1563" s="126">
        <f>SUM(G1564:G1569)</f>
        <v>2611</v>
      </c>
      <c r="H1563" s="126">
        <f>SUM(H1564:H1569)</f>
        <v>3047</v>
      </c>
      <c r="I1563" s="126"/>
      <c r="J1563" s="126">
        <f>SUM(J1564:J1569)</f>
        <v>2418</v>
      </c>
      <c r="K1563" s="126">
        <f>SUM(K1564:K1569)</f>
        <v>1313</v>
      </c>
      <c r="L1563" s="126">
        <f>SUM(L1564:L1569)</f>
        <v>1105</v>
      </c>
    </row>
    <row r="1564" spans="1:12" ht="13.9" customHeight="1" x14ac:dyDescent="0.2">
      <c r="A1564" s="45" t="s">
        <v>199</v>
      </c>
      <c r="B1564" s="38">
        <v>2168</v>
      </c>
      <c r="C1564" s="38">
        <v>1044</v>
      </c>
      <c r="D1564" s="38">
        <v>1124</v>
      </c>
      <c r="E1564" s="38"/>
      <c r="F1564" s="38">
        <v>1442</v>
      </c>
      <c r="G1564" s="38">
        <v>657</v>
      </c>
      <c r="H1564" s="38">
        <v>785</v>
      </c>
      <c r="I1564" s="38"/>
      <c r="J1564" s="38">
        <v>726</v>
      </c>
      <c r="K1564" s="38">
        <v>387</v>
      </c>
      <c r="L1564" s="38">
        <v>339</v>
      </c>
    </row>
    <row r="1565" spans="1:12" ht="13.9" customHeight="1" x14ac:dyDescent="0.2">
      <c r="A1565" s="45" t="s">
        <v>200</v>
      </c>
      <c r="B1565" s="38">
        <v>1924</v>
      </c>
      <c r="C1565" s="38">
        <v>982</v>
      </c>
      <c r="D1565" s="38">
        <v>942</v>
      </c>
      <c r="E1565" s="38"/>
      <c r="F1565" s="38">
        <v>1259</v>
      </c>
      <c r="G1565" s="38">
        <v>609</v>
      </c>
      <c r="H1565" s="38">
        <v>650</v>
      </c>
      <c r="I1565" s="38"/>
      <c r="J1565" s="38">
        <v>665</v>
      </c>
      <c r="K1565" s="38">
        <v>373</v>
      </c>
      <c r="L1565" s="38">
        <v>292</v>
      </c>
    </row>
    <row r="1566" spans="1:12" ht="13.9" customHeight="1" x14ac:dyDescent="0.2">
      <c r="A1566" s="45" t="s">
        <v>201</v>
      </c>
      <c r="B1566" s="38">
        <v>1561</v>
      </c>
      <c r="C1566" s="38">
        <v>789</v>
      </c>
      <c r="D1566" s="38">
        <v>772</v>
      </c>
      <c r="E1566" s="38"/>
      <c r="F1566" s="38">
        <v>1124</v>
      </c>
      <c r="G1566" s="38">
        <v>537</v>
      </c>
      <c r="H1566" s="38">
        <v>587</v>
      </c>
      <c r="I1566" s="38"/>
      <c r="J1566" s="38">
        <v>437</v>
      </c>
      <c r="K1566" s="38">
        <v>252</v>
      </c>
      <c r="L1566" s="38">
        <v>185</v>
      </c>
    </row>
    <row r="1567" spans="1:12" ht="13.9" customHeight="1" x14ac:dyDescent="0.2">
      <c r="A1567" s="45" t="s">
        <v>202</v>
      </c>
      <c r="B1567" s="38">
        <v>1052</v>
      </c>
      <c r="C1567" s="38">
        <v>481</v>
      </c>
      <c r="D1567" s="38">
        <v>571</v>
      </c>
      <c r="E1567" s="38"/>
      <c r="F1567" s="38">
        <v>795</v>
      </c>
      <c r="G1567" s="38">
        <v>350</v>
      </c>
      <c r="H1567" s="38">
        <v>445</v>
      </c>
      <c r="I1567" s="38"/>
      <c r="J1567" s="38">
        <v>257</v>
      </c>
      <c r="K1567" s="38">
        <v>131</v>
      </c>
      <c r="L1567" s="38">
        <v>126</v>
      </c>
    </row>
    <row r="1568" spans="1:12" ht="13.9" customHeight="1" x14ac:dyDescent="0.2">
      <c r="A1568" s="45" t="s">
        <v>203</v>
      </c>
      <c r="B1568" s="38">
        <v>733</v>
      </c>
      <c r="C1568" s="38">
        <v>350</v>
      </c>
      <c r="D1568" s="38">
        <v>383</v>
      </c>
      <c r="E1568" s="38"/>
      <c r="F1568" s="38">
        <v>540</v>
      </c>
      <c r="G1568" s="38">
        <v>252</v>
      </c>
      <c r="H1568" s="38">
        <v>288</v>
      </c>
      <c r="I1568" s="38"/>
      <c r="J1568" s="38">
        <v>193</v>
      </c>
      <c r="K1568" s="38">
        <v>98</v>
      </c>
      <c r="L1568" s="38">
        <v>95</v>
      </c>
    </row>
    <row r="1569" spans="1:12" ht="13.9" customHeight="1" x14ac:dyDescent="0.2">
      <c r="A1569" s="45" t="s">
        <v>575</v>
      </c>
      <c r="B1569" s="38">
        <v>638</v>
      </c>
      <c r="C1569" s="38">
        <v>278</v>
      </c>
      <c r="D1569" s="38">
        <v>360</v>
      </c>
      <c r="E1569" s="38"/>
      <c r="F1569" s="38">
        <v>498</v>
      </c>
      <c r="G1569" s="38">
        <v>206</v>
      </c>
      <c r="H1569" s="38">
        <v>292</v>
      </c>
      <c r="I1569" s="38"/>
      <c r="J1569" s="38">
        <v>140</v>
      </c>
      <c r="K1569" s="38">
        <v>72</v>
      </c>
      <c r="L1569" s="38">
        <v>68</v>
      </c>
    </row>
    <row r="1570" spans="1:12" ht="13.9" customHeight="1" x14ac:dyDescent="0.2">
      <c r="A1570" s="277" t="s">
        <v>308</v>
      </c>
      <c r="B1570" s="126">
        <f>SUM(B1571:B1576)</f>
        <v>6441</v>
      </c>
      <c r="C1570" s="126">
        <f>SUM(C1571:C1576)</f>
        <v>3184</v>
      </c>
      <c r="D1570" s="126">
        <f>SUM(D1571:D1576)</f>
        <v>3257</v>
      </c>
      <c r="E1570" s="126"/>
      <c r="F1570" s="126">
        <f>SUM(F1571:F1576)</f>
        <v>4472</v>
      </c>
      <c r="G1570" s="126">
        <f>SUM(G1571:G1576)</f>
        <v>2061</v>
      </c>
      <c r="H1570" s="126">
        <f>SUM(H1571:H1576)</f>
        <v>2411</v>
      </c>
      <c r="I1570" s="126"/>
      <c r="J1570" s="126">
        <f>SUM(J1571:J1576)</f>
        <v>1969</v>
      </c>
      <c r="K1570" s="126">
        <f>SUM(K1571:K1576)</f>
        <v>1123</v>
      </c>
      <c r="L1570" s="126">
        <f>SUM(L1571:L1576)</f>
        <v>846</v>
      </c>
    </row>
    <row r="1571" spans="1:12" ht="13.9" customHeight="1" x14ac:dyDescent="0.2">
      <c r="A1571" s="45" t="s">
        <v>199</v>
      </c>
      <c r="B1571" s="38">
        <v>1751</v>
      </c>
      <c r="C1571" s="38">
        <v>893</v>
      </c>
      <c r="D1571" s="38">
        <v>858</v>
      </c>
      <c r="E1571" s="38"/>
      <c r="F1571" s="38">
        <v>1229</v>
      </c>
      <c r="G1571" s="38">
        <v>599</v>
      </c>
      <c r="H1571" s="38">
        <v>630</v>
      </c>
      <c r="I1571" s="38"/>
      <c r="J1571" s="38">
        <v>522</v>
      </c>
      <c r="K1571" s="38">
        <v>294</v>
      </c>
      <c r="L1571" s="38">
        <v>228</v>
      </c>
    </row>
    <row r="1572" spans="1:12" ht="13.9" customHeight="1" x14ac:dyDescent="0.2">
      <c r="A1572" s="45" t="s">
        <v>200</v>
      </c>
      <c r="B1572" s="38">
        <v>1460</v>
      </c>
      <c r="C1572" s="38">
        <v>732</v>
      </c>
      <c r="D1572" s="38">
        <v>728</v>
      </c>
      <c r="E1572" s="38"/>
      <c r="F1572" s="38">
        <v>1070</v>
      </c>
      <c r="G1572" s="38">
        <v>519</v>
      </c>
      <c r="H1572" s="38">
        <v>551</v>
      </c>
      <c r="I1572" s="38"/>
      <c r="J1572" s="38">
        <v>390</v>
      </c>
      <c r="K1572" s="38">
        <v>213</v>
      </c>
      <c r="L1572" s="38">
        <v>177</v>
      </c>
    </row>
    <row r="1573" spans="1:12" ht="13.9" customHeight="1" x14ac:dyDescent="0.2">
      <c r="A1573" s="45" t="s">
        <v>201</v>
      </c>
      <c r="B1573" s="38">
        <v>1212</v>
      </c>
      <c r="C1573" s="38">
        <v>594</v>
      </c>
      <c r="D1573" s="38">
        <v>618</v>
      </c>
      <c r="E1573" s="38"/>
      <c r="F1573" s="38">
        <v>871</v>
      </c>
      <c r="G1573" s="38">
        <v>404</v>
      </c>
      <c r="H1573" s="38">
        <v>467</v>
      </c>
      <c r="I1573" s="38"/>
      <c r="J1573" s="38">
        <v>341</v>
      </c>
      <c r="K1573" s="38">
        <v>190</v>
      </c>
      <c r="L1573" s="38">
        <v>151</v>
      </c>
    </row>
    <row r="1574" spans="1:12" ht="13.9" customHeight="1" x14ac:dyDescent="0.2">
      <c r="A1574" s="45" t="s">
        <v>202</v>
      </c>
      <c r="B1574" s="38">
        <v>901</v>
      </c>
      <c r="C1574" s="38">
        <v>430</v>
      </c>
      <c r="D1574" s="38">
        <v>471</v>
      </c>
      <c r="E1574" s="38"/>
      <c r="F1574" s="38">
        <v>602</v>
      </c>
      <c r="G1574" s="38">
        <v>255</v>
      </c>
      <c r="H1574" s="38">
        <v>347</v>
      </c>
      <c r="I1574" s="38"/>
      <c r="J1574" s="38">
        <v>299</v>
      </c>
      <c r="K1574" s="38">
        <v>175</v>
      </c>
      <c r="L1574" s="38">
        <v>124</v>
      </c>
    </row>
    <row r="1575" spans="1:12" ht="13.9" customHeight="1" x14ac:dyDescent="0.2">
      <c r="A1575" s="45" t="s">
        <v>203</v>
      </c>
      <c r="B1575" s="38">
        <v>580</v>
      </c>
      <c r="C1575" s="38">
        <v>299</v>
      </c>
      <c r="D1575" s="38">
        <v>281</v>
      </c>
      <c r="E1575" s="38"/>
      <c r="F1575" s="38">
        <v>389</v>
      </c>
      <c r="G1575" s="38">
        <v>175</v>
      </c>
      <c r="H1575" s="38">
        <v>214</v>
      </c>
      <c r="I1575" s="38"/>
      <c r="J1575" s="38">
        <v>191</v>
      </c>
      <c r="K1575" s="38">
        <v>124</v>
      </c>
      <c r="L1575" s="38">
        <v>67</v>
      </c>
    </row>
    <row r="1576" spans="1:12" ht="13.9" customHeight="1" x14ac:dyDescent="0.2">
      <c r="A1576" s="75" t="s">
        <v>575</v>
      </c>
      <c r="B1576" s="38">
        <v>537</v>
      </c>
      <c r="C1576" s="38">
        <v>236</v>
      </c>
      <c r="D1576" s="38">
        <v>301</v>
      </c>
      <c r="E1576" s="38"/>
      <c r="F1576" s="38">
        <v>311</v>
      </c>
      <c r="G1576" s="38">
        <v>109</v>
      </c>
      <c r="H1576" s="38">
        <v>202</v>
      </c>
      <c r="I1576" s="38"/>
      <c r="J1576" s="38">
        <v>226</v>
      </c>
      <c r="K1576" s="38">
        <v>127</v>
      </c>
      <c r="L1576" s="38">
        <v>99</v>
      </c>
    </row>
    <row r="1577" spans="1:12" ht="13.9" customHeight="1" x14ac:dyDescent="0.2">
      <c r="A1577" s="277" t="s">
        <v>365</v>
      </c>
      <c r="B1577" s="126">
        <f>SUM(B1578:B1583)</f>
        <v>21113</v>
      </c>
      <c r="C1577" s="126">
        <f>SUM(C1578:C1583)</f>
        <v>9982</v>
      </c>
      <c r="D1577" s="126">
        <f>SUM(D1578:D1583)</f>
        <v>11131</v>
      </c>
      <c r="E1577" s="126"/>
      <c r="F1577" s="126">
        <f>SUM(F1578:F1583)</f>
        <v>14056</v>
      </c>
      <c r="G1577" s="126">
        <f>SUM(G1578:G1583)</f>
        <v>6250</v>
      </c>
      <c r="H1577" s="126">
        <f>SUM(H1578:H1583)</f>
        <v>7806</v>
      </c>
      <c r="I1577" s="126"/>
      <c r="J1577" s="126">
        <f>SUM(J1578:J1583)</f>
        <v>7057</v>
      </c>
      <c r="K1577" s="126">
        <f>SUM(K1578:K1583)</f>
        <v>3732</v>
      </c>
      <c r="L1577" s="126">
        <f>SUM(L1578:L1583)</f>
        <v>3325</v>
      </c>
    </row>
    <row r="1578" spans="1:12" ht="13.9" customHeight="1" x14ac:dyDescent="0.2">
      <c r="A1578" s="45" t="s">
        <v>199</v>
      </c>
      <c r="B1578" s="38">
        <v>5616</v>
      </c>
      <c r="C1578" s="38">
        <v>2751</v>
      </c>
      <c r="D1578" s="38">
        <v>2865</v>
      </c>
      <c r="E1578" s="38"/>
      <c r="F1578" s="38">
        <v>3685</v>
      </c>
      <c r="G1578" s="38">
        <v>1719</v>
      </c>
      <c r="H1578" s="38">
        <v>1966</v>
      </c>
      <c r="I1578" s="38"/>
      <c r="J1578" s="38">
        <v>1931</v>
      </c>
      <c r="K1578" s="38">
        <v>1032</v>
      </c>
      <c r="L1578" s="38">
        <v>899</v>
      </c>
    </row>
    <row r="1579" spans="1:12" ht="13.9" customHeight="1" x14ac:dyDescent="0.2">
      <c r="A1579" s="45" t="s">
        <v>200</v>
      </c>
      <c r="B1579" s="38">
        <v>4993</v>
      </c>
      <c r="C1579" s="38">
        <v>2393</v>
      </c>
      <c r="D1579" s="38">
        <v>2600</v>
      </c>
      <c r="E1579" s="38"/>
      <c r="F1579" s="38">
        <v>3392</v>
      </c>
      <c r="G1579" s="38">
        <v>1556</v>
      </c>
      <c r="H1579" s="38">
        <v>1836</v>
      </c>
      <c r="I1579" s="38"/>
      <c r="J1579" s="38">
        <v>1601</v>
      </c>
      <c r="K1579" s="38">
        <v>837</v>
      </c>
      <c r="L1579" s="38">
        <v>764</v>
      </c>
    </row>
    <row r="1580" spans="1:12" ht="13.9" customHeight="1" x14ac:dyDescent="0.2">
      <c r="A1580" s="45" t="s">
        <v>201</v>
      </c>
      <c r="B1580" s="38">
        <v>4013</v>
      </c>
      <c r="C1580" s="38">
        <v>1920</v>
      </c>
      <c r="D1580" s="38">
        <v>2093</v>
      </c>
      <c r="E1580" s="38"/>
      <c r="F1580" s="38">
        <v>2752</v>
      </c>
      <c r="G1580" s="38">
        <v>1231</v>
      </c>
      <c r="H1580" s="38">
        <v>1521</v>
      </c>
      <c r="I1580" s="38"/>
      <c r="J1580" s="38">
        <v>1261</v>
      </c>
      <c r="K1580" s="38">
        <v>689</v>
      </c>
      <c r="L1580" s="38">
        <v>572</v>
      </c>
    </row>
    <row r="1581" spans="1:12" ht="13.9" customHeight="1" x14ac:dyDescent="0.2">
      <c r="A1581" s="45" t="s">
        <v>202</v>
      </c>
      <c r="B1581" s="38">
        <v>3007</v>
      </c>
      <c r="C1581" s="38">
        <v>1389</v>
      </c>
      <c r="D1581" s="38">
        <v>1618</v>
      </c>
      <c r="E1581" s="38"/>
      <c r="F1581" s="38">
        <v>2051</v>
      </c>
      <c r="G1581" s="38">
        <v>887</v>
      </c>
      <c r="H1581" s="38">
        <v>1164</v>
      </c>
      <c r="I1581" s="38"/>
      <c r="J1581" s="38">
        <v>956</v>
      </c>
      <c r="K1581" s="38">
        <v>502</v>
      </c>
      <c r="L1581" s="38">
        <v>454</v>
      </c>
    </row>
    <row r="1582" spans="1:12" ht="13.9" customHeight="1" x14ac:dyDescent="0.2">
      <c r="A1582" s="45" t="s">
        <v>203</v>
      </c>
      <c r="B1582" s="38">
        <v>1846</v>
      </c>
      <c r="C1582" s="38">
        <v>848</v>
      </c>
      <c r="D1582" s="38">
        <v>998</v>
      </c>
      <c r="E1582" s="38"/>
      <c r="F1582" s="38">
        <v>1215</v>
      </c>
      <c r="G1582" s="38">
        <v>527</v>
      </c>
      <c r="H1582" s="38">
        <v>688</v>
      </c>
      <c r="I1582" s="38"/>
      <c r="J1582" s="38">
        <v>631</v>
      </c>
      <c r="K1582" s="38">
        <v>321</v>
      </c>
      <c r="L1582" s="38">
        <v>310</v>
      </c>
    </row>
    <row r="1583" spans="1:12" ht="13.9" customHeight="1" x14ac:dyDescent="0.2">
      <c r="A1583" s="45" t="s">
        <v>575</v>
      </c>
      <c r="B1583" s="38">
        <v>1638</v>
      </c>
      <c r="C1583" s="38">
        <v>681</v>
      </c>
      <c r="D1583" s="38">
        <v>957</v>
      </c>
      <c r="E1583" s="38"/>
      <c r="F1583" s="38">
        <v>961</v>
      </c>
      <c r="G1583" s="38">
        <v>330</v>
      </c>
      <c r="H1583" s="38">
        <v>631</v>
      </c>
      <c r="I1583" s="38"/>
      <c r="J1583" s="38">
        <v>677</v>
      </c>
      <c r="K1583" s="38">
        <v>351</v>
      </c>
      <c r="L1583" s="38">
        <v>326</v>
      </c>
    </row>
    <row r="1584" spans="1:12" ht="5.0999999999999996" customHeight="1" x14ac:dyDescent="0.2">
      <c r="A1584" s="114"/>
      <c r="B1584" s="93"/>
      <c r="C1584" s="93"/>
      <c r="D1584" s="93"/>
      <c r="E1584" s="93"/>
      <c r="F1584" s="93"/>
      <c r="G1584" s="93"/>
      <c r="H1584" s="93"/>
      <c r="I1584" s="93"/>
      <c r="J1584" s="93"/>
      <c r="K1584" s="93"/>
      <c r="L1584" s="93"/>
    </row>
    <row r="1585" spans="1:12" ht="39.75" customHeight="1" x14ac:dyDescent="0.2">
      <c r="A1585" s="45"/>
      <c r="B1585" s="38"/>
      <c r="C1585" s="38"/>
      <c r="D1585" s="38"/>
      <c r="E1585" s="38"/>
      <c r="F1585" s="38"/>
      <c r="G1585" s="38"/>
      <c r="H1585" s="38"/>
      <c r="I1585" s="38"/>
      <c r="J1585" s="38"/>
      <c r="K1585" s="38"/>
      <c r="L1585" s="38"/>
    </row>
    <row r="1586" spans="1:12" ht="39.75" customHeight="1" x14ac:dyDescent="0.2">
      <c r="A1586" s="45"/>
      <c r="B1586" s="38"/>
      <c r="C1586" s="38"/>
      <c r="D1586" s="38"/>
      <c r="E1586" s="38"/>
      <c r="F1586" s="38"/>
      <c r="G1586" s="38"/>
      <c r="H1586" s="38"/>
      <c r="I1586" s="38"/>
      <c r="J1586" s="38"/>
      <c r="K1586" s="38"/>
      <c r="L1586" s="38"/>
    </row>
    <row r="1587" spans="1:12" ht="39.75" customHeight="1" x14ac:dyDescent="0.2">
      <c r="A1587" s="45"/>
      <c r="B1587" s="38"/>
      <c r="C1587" s="38"/>
      <c r="D1587" s="38"/>
      <c r="E1587" s="38"/>
      <c r="F1587" s="38"/>
      <c r="G1587" s="38"/>
      <c r="H1587" s="38"/>
      <c r="I1587" s="38"/>
      <c r="J1587" s="38"/>
      <c r="K1587" s="38"/>
      <c r="L1587" s="38"/>
    </row>
    <row r="1588" spans="1:12" ht="39.75" customHeight="1" x14ac:dyDescent="0.2">
      <c r="A1588" s="45"/>
      <c r="B1588" s="38"/>
      <c r="C1588" s="38"/>
      <c r="D1588" s="38"/>
      <c r="E1588" s="38"/>
      <c r="F1588" s="38"/>
      <c r="G1588" s="38"/>
      <c r="H1588" s="38"/>
      <c r="I1588" s="38"/>
      <c r="J1588" s="38"/>
      <c r="K1588" s="38"/>
      <c r="L1588" s="38"/>
    </row>
    <row r="1589" spans="1:12" ht="39.75" customHeight="1" x14ac:dyDescent="0.2">
      <c r="A1589" s="45"/>
      <c r="B1589" s="38"/>
      <c r="C1589" s="38"/>
      <c r="D1589" s="38"/>
      <c r="E1589" s="38"/>
      <c r="F1589" s="38"/>
      <c r="G1589" s="38"/>
      <c r="H1589" s="38"/>
      <c r="I1589" s="38"/>
      <c r="J1589" s="38"/>
      <c r="K1589" s="38"/>
      <c r="L1589" s="38"/>
    </row>
    <row r="1590" spans="1:12" ht="48.75" customHeight="1" x14ac:dyDescent="0.2">
      <c r="A1590" s="45"/>
      <c r="B1590" s="38"/>
      <c r="C1590" s="38"/>
      <c r="D1590" s="38"/>
      <c r="E1590" s="38"/>
      <c r="F1590" s="38"/>
      <c r="G1590" s="38"/>
      <c r="H1590" s="38"/>
      <c r="I1590" s="38"/>
      <c r="J1590" s="38"/>
      <c r="K1590" s="38"/>
      <c r="L1590" s="38"/>
    </row>
    <row r="1591" spans="1:12" ht="20.25" customHeight="1" x14ac:dyDescent="0.25">
      <c r="A1591" s="12"/>
      <c r="B1591" s="12"/>
      <c r="C1591" s="161"/>
      <c r="D1591" s="161"/>
      <c r="E1591" s="161"/>
      <c r="F1591" s="161"/>
      <c r="G1591" s="161"/>
      <c r="H1591" s="161"/>
      <c r="I1591" s="161"/>
      <c r="J1591" s="161"/>
      <c r="K1591" s="161"/>
      <c r="L1591" s="161"/>
    </row>
    <row r="1592" spans="1:12" ht="15" customHeight="1" x14ac:dyDescent="0.25">
      <c r="A1592" s="12"/>
      <c r="B1592" s="12"/>
      <c r="C1592" s="301" t="s">
        <v>384</v>
      </c>
      <c r="D1592" s="301"/>
      <c r="E1592" s="301"/>
      <c r="F1592" s="301"/>
      <c r="G1592" s="301"/>
      <c r="H1592" s="301"/>
      <c r="I1592" s="301"/>
      <c r="J1592" s="301"/>
      <c r="K1592" s="301"/>
      <c r="L1592" s="301"/>
    </row>
    <row r="1593" spans="1:12" ht="5.0999999999999996" customHeight="1" x14ac:dyDescent="0.25">
      <c r="A1593" s="85"/>
      <c r="B1593" s="85"/>
      <c r="C1593" s="99"/>
      <c r="D1593" s="99"/>
      <c r="E1593" s="99"/>
      <c r="F1593" s="99"/>
      <c r="G1593" s="99"/>
      <c r="H1593" s="99"/>
      <c r="I1593" s="99"/>
      <c r="J1593" s="99"/>
      <c r="K1593" s="99"/>
      <c r="L1593" s="106"/>
    </row>
    <row r="1594" spans="1:12" ht="4.9000000000000004" customHeight="1" x14ac:dyDescent="0.2">
      <c r="A1594" s="61"/>
      <c r="B1594" s="61"/>
      <c r="C1594" s="61"/>
      <c r="D1594" s="61"/>
      <c r="E1594" s="61"/>
      <c r="F1594" s="61"/>
      <c r="G1594" s="61"/>
      <c r="H1594" s="61"/>
      <c r="I1594" s="61"/>
      <c r="J1594" s="61"/>
      <c r="K1594" s="61"/>
      <c r="L1594" s="61"/>
    </row>
    <row r="1595" spans="1:12" ht="15" customHeight="1" x14ac:dyDescent="0.2">
      <c r="A1595" s="84" t="s">
        <v>499</v>
      </c>
      <c r="B1595" s="15"/>
      <c r="C1595" s="15"/>
      <c r="D1595" s="15"/>
      <c r="E1595" s="15"/>
      <c r="F1595" s="15"/>
      <c r="G1595" s="15"/>
      <c r="H1595" s="15"/>
      <c r="I1595" s="15"/>
      <c r="J1595" s="15"/>
      <c r="K1595" s="15"/>
      <c r="L1595" s="22"/>
    </row>
    <row r="1596" spans="1:12" ht="15" customHeight="1" x14ac:dyDescent="0.2">
      <c r="A1596" s="84" t="s">
        <v>502</v>
      </c>
      <c r="B1596" s="15"/>
      <c r="C1596" s="15"/>
      <c r="D1596" s="15"/>
      <c r="E1596" s="15"/>
      <c r="F1596" s="15"/>
      <c r="G1596" s="60"/>
      <c r="H1596" s="60"/>
      <c r="I1596" s="60"/>
      <c r="J1596" s="60"/>
      <c r="K1596" s="60"/>
      <c r="L1596" s="23"/>
    </row>
    <row r="1597" spans="1:12" ht="15" customHeight="1" x14ac:dyDescent="0.2">
      <c r="A1597" s="3"/>
      <c r="B1597" s="15"/>
      <c r="C1597" s="15"/>
      <c r="D1597" s="15"/>
      <c r="E1597" s="15"/>
      <c r="F1597" s="15"/>
      <c r="G1597" s="60"/>
      <c r="H1597" s="60"/>
      <c r="I1597" s="60"/>
      <c r="J1597" s="60"/>
      <c r="K1597" s="60"/>
      <c r="L1597" s="40" t="s">
        <v>1</v>
      </c>
    </row>
    <row r="1598" spans="1:12" ht="5.0999999999999996" customHeight="1" x14ac:dyDescent="0.25">
      <c r="A1598" s="109"/>
      <c r="B1598" s="109"/>
      <c r="C1598" s="109"/>
      <c r="D1598" s="309"/>
      <c r="E1598" s="309"/>
      <c r="F1598" s="309"/>
      <c r="G1598" s="309"/>
      <c r="H1598" s="309"/>
      <c r="I1598" s="309"/>
      <c r="J1598" s="309"/>
      <c r="K1598" s="309"/>
      <c r="L1598" s="309"/>
    </row>
    <row r="1599" spans="1:12" ht="5.0999999999999996" customHeight="1" x14ac:dyDescent="0.25">
      <c r="A1599" s="104"/>
      <c r="B1599" s="100"/>
      <c r="C1599" s="100"/>
      <c r="D1599" s="100"/>
      <c r="E1599" s="100"/>
      <c r="F1599" s="100"/>
      <c r="G1599" s="100"/>
      <c r="H1599" s="100"/>
      <c r="I1599" s="100"/>
      <c r="J1599" s="100"/>
      <c r="K1599" s="110"/>
      <c r="L1599" s="111"/>
    </row>
    <row r="1600" spans="1:12" ht="18" customHeight="1" x14ac:dyDescent="0.2">
      <c r="A1600" s="303" t="s">
        <v>198</v>
      </c>
      <c r="B1600" s="274"/>
      <c r="C1600" s="274" t="s">
        <v>3</v>
      </c>
      <c r="D1600" s="274"/>
      <c r="E1600" s="275"/>
      <c r="F1600" s="274" t="s">
        <v>4</v>
      </c>
      <c r="G1600" s="274" t="s">
        <v>574</v>
      </c>
      <c r="H1600" s="274"/>
      <c r="I1600" s="275"/>
      <c r="J1600" s="274"/>
      <c r="K1600" s="269" t="s">
        <v>5</v>
      </c>
      <c r="L1600" s="274"/>
    </row>
    <row r="1601" spans="1:12" ht="18" customHeight="1" x14ac:dyDescent="0.2">
      <c r="A1601" s="303"/>
      <c r="B1601" s="262" t="s">
        <v>6</v>
      </c>
      <c r="C1601" s="262" t="s">
        <v>7</v>
      </c>
      <c r="D1601" s="262" t="s">
        <v>8</v>
      </c>
      <c r="E1601" s="262"/>
      <c r="F1601" s="262" t="s">
        <v>6</v>
      </c>
      <c r="G1601" s="262" t="s">
        <v>7</v>
      </c>
      <c r="H1601" s="262" t="s">
        <v>8</v>
      </c>
      <c r="I1601" s="262"/>
      <c r="J1601" s="262" t="s">
        <v>6</v>
      </c>
      <c r="K1601" s="262" t="s">
        <v>7</v>
      </c>
      <c r="L1601" s="262" t="s">
        <v>8</v>
      </c>
    </row>
    <row r="1602" spans="1:12" ht="5.0999999999999996" customHeight="1" x14ac:dyDescent="0.2">
      <c r="A1602" s="112"/>
      <c r="B1602" s="113"/>
      <c r="C1602" s="113"/>
      <c r="D1602" s="113"/>
      <c r="E1602" s="113"/>
      <c r="F1602" s="113"/>
      <c r="G1602" s="113"/>
      <c r="H1602" s="113"/>
      <c r="I1602" s="113"/>
      <c r="J1602" s="113"/>
      <c r="K1602" s="113"/>
      <c r="L1602" s="113"/>
    </row>
    <row r="1603" spans="1:12" ht="5.0999999999999996" customHeight="1" x14ac:dyDescent="0.2">
      <c r="A1603" s="30"/>
      <c r="B1603" s="24"/>
      <c r="C1603" s="24"/>
      <c r="D1603" s="24"/>
      <c r="E1603" s="24"/>
      <c r="F1603" s="24"/>
      <c r="G1603" s="24"/>
      <c r="H1603" s="24"/>
      <c r="I1603" s="24"/>
      <c r="J1603" s="24"/>
      <c r="K1603" s="24"/>
      <c r="L1603" s="24"/>
    </row>
    <row r="1604" spans="1:12" ht="13.9" customHeight="1" x14ac:dyDescent="0.2">
      <c r="A1604" s="277" t="s">
        <v>366</v>
      </c>
      <c r="B1604" s="126">
        <f>SUM(B1605:B1610)</f>
        <v>4740</v>
      </c>
      <c r="C1604" s="126">
        <f>SUM(C1605:C1610)</f>
        <v>2375</v>
      </c>
      <c r="D1604" s="126">
        <f>SUM(D1605:D1610)</f>
        <v>2365</v>
      </c>
      <c r="E1604" s="126"/>
      <c r="F1604" s="126">
        <f>SUM(F1605:F1610)</f>
        <v>2310</v>
      </c>
      <c r="G1604" s="126">
        <f>SUM(G1605:G1610)</f>
        <v>1059</v>
      </c>
      <c r="H1604" s="126">
        <f>SUM(H1605:H1610)</f>
        <v>1251</v>
      </c>
      <c r="I1604" s="126"/>
      <c r="J1604" s="126">
        <f>SUM(J1605:J1610)</f>
        <v>2430</v>
      </c>
      <c r="K1604" s="126">
        <f>SUM(K1605:K1610)</f>
        <v>1316</v>
      </c>
      <c r="L1604" s="126">
        <f>SUM(L1605:L1610)</f>
        <v>1114</v>
      </c>
    </row>
    <row r="1605" spans="1:12" ht="13.9" customHeight="1" x14ac:dyDescent="0.2">
      <c r="A1605" s="45" t="s">
        <v>199</v>
      </c>
      <c r="B1605" s="38">
        <v>1296</v>
      </c>
      <c r="C1605" s="38">
        <v>626</v>
      </c>
      <c r="D1605" s="38">
        <v>670</v>
      </c>
      <c r="E1605" s="38"/>
      <c r="F1605" s="38">
        <v>625</v>
      </c>
      <c r="G1605" s="38">
        <v>270</v>
      </c>
      <c r="H1605" s="38">
        <v>355</v>
      </c>
      <c r="I1605" s="38"/>
      <c r="J1605" s="38">
        <v>671</v>
      </c>
      <c r="K1605" s="38">
        <v>356</v>
      </c>
      <c r="L1605" s="38">
        <v>315</v>
      </c>
    </row>
    <row r="1606" spans="1:12" ht="13.9" customHeight="1" x14ac:dyDescent="0.2">
      <c r="A1606" s="45" t="s">
        <v>200</v>
      </c>
      <c r="B1606" s="38">
        <v>1145</v>
      </c>
      <c r="C1606" s="38">
        <v>593</v>
      </c>
      <c r="D1606" s="38">
        <v>552</v>
      </c>
      <c r="E1606" s="38"/>
      <c r="F1606" s="38">
        <v>584</v>
      </c>
      <c r="G1606" s="38">
        <v>279</v>
      </c>
      <c r="H1606" s="38">
        <v>305</v>
      </c>
      <c r="I1606" s="38"/>
      <c r="J1606" s="38">
        <v>561</v>
      </c>
      <c r="K1606" s="38">
        <v>314</v>
      </c>
      <c r="L1606" s="38">
        <v>247</v>
      </c>
    </row>
    <row r="1607" spans="1:12" ht="13.9" customHeight="1" x14ac:dyDescent="0.2">
      <c r="A1607" s="45" t="s">
        <v>201</v>
      </c>
      <c r="B1607" s="38">
        <v>922</v>
      </c>
      <c r="C1607" s="38">
        <v>472</v>
      </c>
      <c r="D1607" s="38">
        <v>450</v>
      </c>
      <c r="E1607" s="38"/>
      <c r="F1607" s="38">
        <v>447</v>
      </c>
      <c r="G1607" s="38">
        <v>217</v>
      </c>
      <c r="H1607" s="38">
        <v>230</v>
      </c>
      <c r="I1607" s="38"/>
      <c r="J1607" s="38">
        <v>475</v>
      </c>
      <c r="K1607" s="38">
        <v>255</v>
      </c>
      <c r="L1607" s="38">
        <v>220</v>
      </c>
    </row>
    <row r="1608" spans="1:12" ht="13.9" customHeight="1" x14ac:dyDescent="0.2">
      <c r="A1608" s="45" t="s">
        <v>202</v>
      </c>
      <c r="B1608" s="38">
        <v>588</v>
      </c>
      <c r="C1608" s="38">
        <v>294</v>
      </c>
      <c r="D1608" s="38">
        <v>294</v>
      </c>
      <c r="E1608" s="38"/>
      <c r="F1608" s="38">
        <v>283</v>
      </c>
      <c r="G1608" s="38">
        <v>135</v>
      </c>
      <c r="H1608" s="38">
        <v>148</v>
      </c>
      <c r="I1608" s="38"/>
      <c r="J1608" s="38">
        <v>305</v>
      </c>
      <c r="K1608" s="38">
        <v>159</v>
      </c>
      <c r="L1608" s="38">
        <v>146</v>
      </c>
    </row>
    <row r="1609" spans="1:12" ht="13.9" customHeight="1" x14ac:dyDescent="0.2">
      <c r="A1609" s="45" t="s">
        <v>203</v>
      </c>
      <c r="B1609" s="38">
        <v>447</v>
      </c>
      <c r="C1609" s="38">
        <v>243</v>
      </c>
      <c r="D1609" s="38">
        <v>204</v>
      </c>
      <c r="E1609" s="38"/>
      <c r="F1609" s="38">
        <v>173</v>
      </c>
      <c r="G1609" s="38">
        <v>81</v>
      </c>
      <c r="H1609" s="38">
        <v>92</v>
      </c>
      <c r="I1609" s="38"/>
      <c r="J1609" s="38">
        <v>274</v>
      </c>
      <c r="K1609" s="38">
        <v>162</v>
      </c>
      <c r="L1609" s="38">
        <v>112</v>
      </c>
    </row>
    <row r="1610" spans="1:12" ht="13.9" customHeight="1" x14ac:dyDescent="0.2">
      <c r="A1610" s="45" t="s">
        <v>575</v>
      </c>
      <c r="B1610" s="38">
        <v>342</v>
      </c>
      <c r="C1610" s="38">
        <v>147</v>
      </c>
      <c r="D1610" s="38">
        <v>195</v>
      </c>
      <c r="E1610" s="38"/>
      <c r="F1610" s="38">
        <v>198</v>
      </c>
      <c r="G1610" s="38">
        <v>77</v>
      </c>
      <c r="H1610" s="38">
        <v>121</v>
      </c>
      <c r="I1610" s="38"/>
      <c r="J1610" s="38">
        <v>144</v>
      </c>
      <c r="K1610" s="38">
        <v>70</v>
      </c>
      <c r="L1610" s="38">
        <v>74</v>
      </c>
    </row>
    <row r="1611" spans="1:12" ht="13.9" customHeight="1" x14ac:dyDescent="0.2">
      <c r="A1611" s="277" t="s">
        <v>367</v>
      </c>
      <c r="B1611" s="126">
        <f>SUM(B1612:B1617)</f>
        <v>9547</v>
      </c>
      <c r="C1611" s="126">
        <f>SUM(C1612:C1617)</f>
        <v>4736</v>
      </c>
      <c r="D1611" s="126">
        <f>SUM(D1612:D1617)</f>
        <v>4811</v>
      </c>
      <c r="E1611" s="126"/>
      <c r="F1611" s="126">
        <f>SUM(F1612:F1617)</f>
        <v>5388</v>
      </c>
      <c r="G1611" s="126">
        <f>SUM(G1612:G1617)</f>
        <v>2472</v>
      </c>
      <c r="H1611" s="126">
        <f>SUM(H1612:H1617)</f>
        <v>2916</v>
      </c>
      <c r="I1611" s="126"/>
      <c r="J1611" s="126">
        <f>SUM(J1612:J1617)</f>
        <v>4159</v>
      </c>
      <c r="K1611" s="126">
        <f>SUM(K1612:K1617)</f>
        <v>2264</v>
      </c>
      <c r="L1611" s="126">
        <f>SUM(L1612:L1617)</f>
        <v>1895</v>
      </c>
    </row>
    <row r="1612" spans="1:12" ht="13.9" customHeight="1" x14ac:dyDescent="0.2">
      <c r="A1612" s="45" t="s">
        <v>199</v>
      </c>
      <c r="B1612" s="38">
        <v>2626</v>
      </c>
      <c r="C1612" s="38">
        <v>1275</v>
      </c>
      <c r="D1612" s="38">
        <v>1351</v>
      </c>
      <c r="E1612" s="38"/>
      <c r="F1612" s="38">
        <v>1419</v>
      </c>
      <c r="G1612" s="38">
        <v>655</v>
      </c>
      <c r="H1612" s="38">
        <v>764</v>
      </c>
      <c r="I1612" s="38"/>
      <c r="J1612" s="38">
        <v>1207</v>
      </c>
      <c r="K1612" s="38">
        <v>620</v>
      </c>
      <c r="L1612" s="38">
        <v>587</v>
      </c>
    </row>
    <row r="1613" spans="1:12" ht="13.9" customHeight="1" x14ac:dyDescent="0.2">
      <c r="A1613" s="45" t="s">
        <v>200</v>
      </c>
      <c r="B1613" s="38">
        <v>2279</v>
      </c>
      <c r="C1613" s="38">
        <v>1160</v>
      </c>
      <c r="D1613" s="38">
        <v>1119</v>
      </c>
      <c r="E1613" s="38"/>
      <c r="F1613" s="38">
        <v>1300</v>
      </c>
      <c r="G1613" s="38">
        <v>616</v>
      </c>
      <c r="H1613" s="38">
        <v>684</v>
      </c>
      <c r="I1613" s="38"/>
      <c r="J1613" s="38">
        <v>979</v>
      </c>
      <c r="K1613" s="38">
        <v>544</v>
      </c>
      <c r="L1613" s="38">
        <v>435</v>
      </c>
    </row>
    <row r="1614" spans="1:12" ht="13.9" customHeight="1" x14ac:dyDescent="0.2">
      <c r="A1614" s="45" t="s">
        <v>201</v>
      </c>
      <c r="B1614" s="38">
        <v>1699</v>
      </c>
      <c r="C1614" s="38">
        <v>844</v>
      </c>
      <c r="D1614" s="38">
        <v>855</v>
      </c>
      <c r="E1614" s="38"/>
      <c r="F1614" s="38">
        <v>971</v>
      </c>
      <c r="G1614" s="38">
        <v>444</v>
      </c>
      <c r="H1614" s="38">
        <v>527</v>
      </c>
      <c r="I1614" s="38"/>
      <c r="J1614" s="38">
        <v>728</v>
      </c>
      <c r="K1614" s="38">
        <v>400</v>
      </c>
      <c r="L1614" s="38">
        <v>328</v>
      </c>
    </row>
    <row r="1615" spans="1:12" ht="13.9" customHeight="1" x14ac:dyDescent="0.2">
      <c r="A1615" s="45" t="s">
        <v>202</v>
      </c>
      <c r="B1615" s="38">
        <v>1304</v>
      </c>
      <c r="C1615" s="38">
        <v>664</v>
      </c>
      <c r="D1615" s="38">
        <v>640</v>
      </c>
      <c r="E1615" s="38"/>
      <c r="F1615" s="38">
        <v>704</v>
      </c>
      <c r="G1615" s="38">
        <v>332</v>
      </c>
      <c r="H1615" s="38">
        <v>372</v>
      </c>
      <c r="I1615" s="38"/>
      <c r="J1615" s="38">
        <v>600</v>
      </c>
      <c r="K1615" s="38">
        <v>332</v>
      </c>
      <c r="L1615" s="38">
        <v>268</v>
      </c>
    </row>
    <row r="1616" spans="1:12" ht="13.9" customHeight="1" x14ac:dyDescent="0.2">
      <c r="A1616" s="45" t="s">
        <v>203</v>
      </c>
      <c r="B1616" s="38">
        <v>874</v>
      </c>
      <c r="C1616" s="38">
        <v>412</v>
      </c>
      <c r="D1616" s="38">
        <v>462</v>
      </c>
      <c r="E1616" s="38"/>
      <c r="F1616" s="38">
        <v>488</v>
      </c>
      <c r="G1616" s="38">
        <v>208</v>
      </c>
      <c r="H1616" s="38">
        <v>280</v>
      </c>
      <c r="I1616" s="38"/>
      <c r="J1616" s="38">
        <v>386</v>
      </c>
      <c r="K1616" s="38">
        <v>204</v>
      </c>
      <c r="L1616" s="38">
        <v>182</v>
      </c>
    </row>
    <row r="1617" spans="1:12" ht="13.9" customHeight="1" x14ac:dyDescent="0.2">
      <c r="A1617" s="45" t="s">
        <v>575</v>
      </c>
      <c r="B1617" s="6">
        <v>765</v>
      </c>
      <c r="C1617" s="6">
        <v>381</v>
      </c>
      <c r="D1617" s="6">
        <v>384</v>
      </c>
      <c r="E1617" s="6"/>
      <c r="F1617" s="6">
        <v>506</v>
      </c>
      <c r="G1617" s="6">
        <v>217</v>
      </c>
      <c r="H1617" s="6">
        <v>289</v>
      </c>
      <c r="I1617" s="6"/>
      <c r="J1617" s="6">
        <v>259</v>
      </c>
      <c r="K1617" s="6">
        <v>164</v>
      </c>
      <c r="L1617" s="6">
        <v>95</v>
      </c>
    </row>
    <row r="1618" spans="1:12" ht="13.9" customHeight="1" x14ac:dyDescent="0.2">
      <c r="A1618" s="277" t="s">
        <v>309</v>
      </c>
      <c r="B1618" s="126">
        <f>SUM(B1619:B1624)</f>
        <v>12823</v>
      </c>
      <c r="C1618" s="126">
        <f>SUM(C1619:C1624)</f>
        <v>6220</v>
      </c>
      <c r="D1618" s="126">
        <f>SUM(D1619:D1624)</f>
        <v>6603</v>
      </c>
      <c r="E1618" s="126"/>
      <c r="F1618" s="126">
        <f>SUM(F1619:F1624)</f>
        <v>11989</v>
      </c>
      <c r="G1618" s="126">
        <f>SUM(G1619:G1624)</f>
        <v>5810</v>
      </c>
      <c r="H1618" s="126">
        <f>SUM(H1619:H1624)</f>
        <v>6179</v>
      </c>
      <c r="I1618" s="126"/>
      <c r="J1618" s="126">
        <f>SUM(J1619:J1624)</f>
        <v>834</v>
      </c>
      <c r="K1618" s="126">
        <f>SUM(K1619:K1624)</f>
        <v>410</v>
      </c>
      <c r="L1618" s="126">
        <f>SUM(L1619:L1624)</f>
        <v>424</v>
      </c>
    </row>
    <row r="1619" spans="1:12" ht="13.9" customHeight="1" x14ac:dyDescent="0.2">
      <c r="A1619" s="45" t="s">
        <v>199</v>
      </c>
      <c r="B1619" s="38">
        <v>4450</v>
      </c>
      <c r="C1619" s="38">
        <v>2237</v>
      </c>
      <c r="D1619" s="38">
        <v>2213</v>
      </c>
      <c r="E1619" s="38"/>
      <c r="F1619" s="38">
        <v>4005</v>
      </c>
      <c r="G1619" s="38">
        <v>1985</v>
      </c>
      <c r="H1619" s="38">
        <v>2020</v>
      </c>
      <c r="I1619" s="38"/>
      <c r="J1619" s="38">
        <v>445</v>
      </c>
      <c r="K1619" s="38">
        <v>252</v>
      </c>
      <c r="L1619" s="38">
        <v>193</v>
      </c>
    </row>
    <row r="1620" spans="1:12" ht="13.9" customHeight="1" x14ac:dyDescent="0.2">
      <c r="A1620" s="45" t="s">
        <v>200</v>
      </c>
      <c r="B1620" s="38">
        <v>3121</v>
      </c>
      <c r="C1620" s="38">
        <v>1523</v>
      </c>
      <c r="D1620" s="38">
        <v>1598</v>
      </c>
      <c r="E1620" s="38"/>
      <c r="F1620" s="38">
        <v>2835</v>
      </c>
      <c r="G1620" s="38">
        <v>1407</v>
      </c>
      <c r="H1620" s="38">
        <v>1428</v>
      </c>
      <c r="I1620" s="38"/>
      <c r="J1620" s="38">
        <v>286</v>
      </c>
      <c r="K1620" s="38">
        <v>116</v>
      </c>
      <c r="L1620" s="38">
        <v>170</v>
      </c>
    </row>
    <row r="1621" spans="1:12" ht="13.9" customHeight="1" x14ac:dyDescent="0.2">
      <c r="A1621" s="45" t="s">
        <v>201</v>
      </c>
      <c r="B1621" s="38">
        <v>1983</v>
      </c>
      <c r="C1621" s="38">
        <v>908</v>
      </c>
      <c r="D1621" s="38">
        <v>1075</v>
      </c>
      <c r="E1621" s="38"/>
      <c r="F1621" s="38">
        <v>1937</v>
      </c>
      <c r="G1621" s="38">
        <v>906</v>
      </c>
      <c r="H1621" s="38">
        <v>1031</v>
      </c>
      <c r="I1621" s="38"/>
      <c r="J1621" s="38">
        <v>46</v>
      </c>
      <c r="K1621" s="38">
        <v>2</v>
      </c>
      <c r="L1621" s="38">
        <v>44</v>
      </c>
    </row>
    <row r="1622" spans="1:12" ht="13.9" customHeight="1" x14ac:dyDescent="0.2">
      <c r="A1622" s="45" t="s">
        <v>202</v>
      </c>
      <c r="B1622" s="38">
        <v>1407</v>
      </c>
      <c r="C1622" s="38">
        <v>675</v>
      </c>
      <c r="D1622" s="38">
        <v>732</v>
      </c>
      <c r="E1622" s="38"/>
      <c r="F1622" s="38">
        <v>1391</v>
      </c>
      <c r="G1622" s="38">
        <v>662</v>
      </c>
      <c r="H1622" s="38">
        <v>729</v>
      </c>
      <c r="I1622" s="38"/>
      <c r="J1622" s="38">
        <v>16</v>
      </c>
      <c r="K1622" s="38">
        <v>13</v>
      </c>
      <c r="L1622" s="38">
        <v>3</v>
      </c>
    </row>
    <row r="1623" spans="1:12" ht="13.9" customHeight="1" x14ac:dyDescent="0.2">
      <c r="A1623" s="45" t="s">
        <v>203</v>
      </c>
      <c r="B1623" s="38">
        <v>944</v>
      </c>
      <c r="C1623" s="38">
        <v>425</v>
      </c>
      <c r="D1623" s="38">
        <v>519</v>
      </c>
      <c r="E1623" s="38"/>
      <c r="F1623" s="38">
        <v>924</v>
      </c>
      <c r="G1623" s="38">
        <v>415</v>
      </c>
      <c r="H1623" s="38">
        <v>509</v>
      </c>
      <c r="I1623" s="38"/>
      <c r="J1623" s="38">
        <v>20</v>
      </c>
      <c r="K1623" s="38">
        <v>10</v>
      </c>
      <c r="L1623" s="38">
        <v>10</v>
      </c>
    </row>
    <row r="1624" spans="1:12" ht="13.9" customHeight="1" x14ac:dyDescent="0.2">
      <c r="A1624" s="75" t="s">
        <v>575</v>
      </c>
      <c r="B1624" s="38">
        <v>918</v>
      </c>
      <c r="C1624" s="38">
        <v>452</v>
      </c>
      <c r="D1624" s="38">
        <v>466</v>
      </c>
      <c r="E1624" s="38"/>
      <c r="F1624" s="38">
        <v>897</v>
      </c>
      <c r="G1624" s="38">
        <v>435</v>
      </c>
      <c r="H1624" s="38">
        <v>462</v>
      </c>
      <c r="I1624" s="38"/>
      <c r="J1624" s="38">
        <v>21</v>
      </c>
      <c r="K1624" s="38">
        <v>17</v>
      </c>
      <c r="L1624" s="38">
        <v>4</v>
      </c>
    </row>
    <row r="1625" spans="1:12" ht="13.9" customHeight="1" x14ac:dyDescent="0.2">
      <c r="A1625" s="127" t="s">
        <v>310</v>
      </c>
      <c r="B1625" s="126">
        <f>SUM(B1626:B1631)</f>
        <v>165906</v>
      </c>
      <c r="C1625" s="126">
        <f>SUM(C1626:C1631)</f>
        <v>78636</v>
      </c>
      <c r="D1625" s="126">
        <f>SUM(D1626:D1631)</f>
        <v>87270</v>
      </c>
      <c r="E1625" s="126"/>
      <c r="F1625" s="126">
        <f>SUM(F1626:F1631)</f>
        <v>101908</v>
      </c>
      <c r="G1625" s="126">
        <f>SUM(G1626:G1631)</f>
        <v>44561</v>
      </c>
      <c r="H1625" s="126">
        <f>SUM(H1626:H1631)</f>
        <v>57347</v>
      </c>
      <c r="I1625" s="126"/>
      <c r="J1625" s="126">
        <f>SUM(J1626:J1631)</f>
        <v>63998</v>
      </c>
      <c r="K1625" s="126">
        <f>SUM(K1626:K1631)</f>
        <v>34075</v>
      </c>
      <c r="L1625" s="126">
        <f>SUM(L1626:L1631)</f>
        <v>29923</v>
      </c>
    </row>
    <row r="1626" spans="1:12" ht="13.9" customHeight="1" x14ac:dyDescent="0.2">
      <c r="A1626" s="45" t="s">
        <v>199</v>
      </c>
      <c r="B1626" s="38">
        <v>46590</v>
      </c>
      <c r="C1626" s="38">
        <v>22647</v>
      </c>
      <c r="D1626" s="38">
        <v>23943</v>
      </c>
      <c r="E1626" s="38"/>
      <c r="F1626" s="38">
        <v>29231</v>
      </c>
      <c r="G1626" s="38">
        <v>13412</v>
      </c>
      <c r="H1626" s="38">
        <v>15819</v>
      </c>
      <c r="I1626" s="38"/>
      <c r="J1626" s="38">
        <v>17359</v>
      </c>
      <c r="K1626" s="38">
        <v>9235</v>
      </c>
      <c r="L1626" s="38">
        <v>8124</v>
      </c>
    </row>
    <row r="1627" spans="1:12" ht="13.9" customHeight="1" x14ac:dyDescent="0.2">
      <c r="A1627" s="45" t="s">
        <v>200</v>
      </c>
      <c r="B1627" s="38">
        <v>38453</v>
      </c>
      <c r="C1627" s="38">
        <v>18440</v>
      </c>
      <c r="D1627" s="38">
        <v>20013</v>
      </c>
      <c r="E1627" s="38"/>
      <c r="F1627" s="38">
        <v>24103</v>
      </c>
      <c r="G1627" s="38">
        <v>10879</v>
      </c>
      <c r="H1627" s="38">
        <v>13224</v>
      </c>
      <c r="I1627" s="38"/>
      <c r="J1627" s="38">
        <v>14350</v>
      </c>
      <c r="K1627" s="38">
        <v>7561</v>
      </c>
      <c r="L1627" s="38">
        <v>6789</v>
      </c>
    </row>
    <row r="1628" spans="1:12" ht="13.9" customHeight="1" x14ac:dyDescent="0.2">
      <c r="A1628" s="45" t="s">
        <v>201</v>
      </c>
      <c r="B1628" s="38">
        <v>31223</v>
      </c>
      <c r="C1628" s="38">
        <v>14816</v>
      </c>
      <c r="D1628" s="38">
        <v>16407</v>
      </c>
      <c r="E1628" s="38"/>
      <c r="F1628" s="38">
        <v>19465</v>
      </c>
      <c r="G1628" s="38">
        <v>8588</v>
      </c>
      <c r="H1628" s="38">
        <v>10877</v>
      </c>
      <c r="I1628" s="38"/>
      <c r="J1628" s="38">
        <v>11758</v>
      </c>
      <c r="K1628" s="38">
        <v>6228</v>
      </c>
      <c r="L1628" s="38">
        <v>5530</v>
      </c>
    </row>
    <row r="1629" spans="1:12" ht="13.9" customHeight="1" x14ac:dyDescent="0.2">
      <c r="A1629" s="45" t="s">
        <v>202</v>
      </c>
      <c r="B1629" s="38">
        <v>22954</v>
      </c>
      <c r="C1629" s="38">
        <v>10841</v>
      </c>
      <c r="D1629" s="38">
        <v>12113</v>
      </c>
      <c r="E1629" s="38"/>
      <c r="F1629" s="38">
        <v>14015</v>
      </c>
      <c r="G1629" s="38">
        <v>6016</v>
      </c>
      <c r="H1629" s="38">
        <v>7999</v>
      </c>
      <c r="I1629" s="38"/>
      <c r="J1629" s="38">
        <v>8939</v>
      </c>
      <c r="K1629" s="38">
        <v>4825</v>
      </c>
      <c r="L1629" s="38">
        <v>4114</v>
      </c>
    </row>
    <row r="1630" spans="1:12" ht="13.9" customHeight="1" x14ac:dyDescent="0.2">
      <c r="A1630" s="45" t="s">
        <v>203</v>
      </c>
      <c r="B1630" s="38">
        <v>14355</v>
      </c>
      <c r="C1630" s="38">
        <v>6551</v>
      </c>
      <c r="D1630" s="38">
        <v>7804</v>
      </c>
      <c r="E1630" s="38"/>
      <c r="F1630" s="38">
        <v>8560</v>
      </c>
      <c r="G1630" s="38">
        <v>3457</v>
      </c>
      <c r="H1630" s="38">
        <v>5103</v>
      </c>
      <c r="I1630" s="38"/>
      <c r="J1630" s="38">
        <v>5795</v>
      </c>
      <c r="K1630" s="38">
        <v>3094</v>
      </c>
      <c r="L1630" s="38">
        <v>2701</v>
      </c>
    </row>
    <row r="1631" spans="1:12" ht="13.9" customHeight="1" x14ac:dyDescent="0.2">
      <c r="A1631" s="45" t="s">
        <v>575</v>
      </c>
      <c r="B1631" s="38">
        <v>12331</v>
      </c>
      <c r="C1631" s="38">
        <v>5341</v>
      </c>
      <c r="D1631" s="38">
        <v>6990</v>
      </c>
      <c r="E1631" s="38"/>
      <c r="F1631" s="38">
        <v>6534</v>
      </c>
      <c r="G1631" s="38">
        <v>2209</v>
      </c>
      <c r="H1631" s="38">
        <v>4325</v>
      </c>
      <c r="I1631" s="38"/>
      <c r="J1631" s="38">
        <v>5797</v>
      </c>
      <c r="K1631" s="38">
        <v>3132</v>
      </c>
      <c r="L1631" s="38">
        <v>2665</v>
      </c>
    </row>
    <row r="1632" spans="1:12" ht="13.9" customHeight="1" x14ac:dyDescent="0.2">
      <c r="A1632" s="277" t="s">
        <v>368</v>
      </c>
      <c r="B1632" s="126">
        <f>SUM(B1633:B1638)</f>
        <v>8124</v>
      </c>
      <c r="C1632" s="126">
        <f>SUM(C1633:C1638)</f>
        <v>4015</v>
      </c>
      <c r="D1632" s="126">
        <f>SUM(D1633:D1638)</f>
        <v>4109</v>
      </c>
      <c r="E1632" s="126"/>
      <c r="F1632" s="126">
        <f>SUM(F1633:F1638)</f>
        <v>5108</v>
      </c>
      <c r="G1632" s="126">
        <f>SUM(G1633:G1638)</f>
        <v>2371</v>
      </c>
      <c r="H1632" s="126">
        <f>SUM(H1633:H1638)</f>
        <v>2737</v>
      </c>
      <c r="I1632" s="126"/>
      <c r="J1632" s="126">
        <f>SUM(J1633:J1638)</f>
        <v>3016</v>
      </c>
      <c r="K1632" s="126">
        <f>SUM(K1633:K1638)</f>
        <v>1644</v>
      </c>
      <c r="L1632" s="126">
        <f>SUM(L1633:L1638)</f>
        <v>1372</v>
      </c>
    </row>
    <row r="1633" spans="1:12" ht="13.9" customHeight="1" x14ac:dyDescent="0.2">
      <c r="A1633" s="45" t="s">
        <v>199</v>
      </c>
      <c r="B1633" s="38">
        <v>2485</v>
      </c>
      <c r="C1633" s="38">
        <v>1247</v>
      </c>
      <c r="D1633" s="38">
        <v>1238</v>
      </c>
      <c r="E1633" s="38"/>
      <c r="F1633" s="38">
        <v>1623</v>
      </c>
      <c r="G1633" s="38">
        <v>781</v>
      </c>
      <c r="H1633" s="38">
        <v>842</v>
      </c>
      <c r="I1633" s="38"/>
      <c r="J1633" s="38">
        <v>862</v>
      </c>
      <c r="K1633" s="38">
        <v>466</v>
      </c>
      <c r="L1633" s="38">
        <v>396</v>
      </c>
    </row>
    <row r="1634" spans="1:12" ht="13.9" customHeight="1" x14ac:dyDescent="0.2">
      <c r="A1634" s="45" t="s">
        <v>200</v>
      </c>
      <c r="B1634" s="38">
        <v>1919</v>
      </c>
      <c r="C1634" s="38">
        <v>937</v>
      </c>
      <c r="D1634" s="38">
        <v>982</v>
      </c>
      <c r="E1634" s="38"/>
      <c r="F1634" s="38">
        <v>1227</v>
      </c>
      <c r="G1634" s="38">
        <v>558</v>
      </c>
      <c r="H1634" s="38">
        <v>669</v>
      </c>
      <c r="I1634" s="38"/>
      <c r="J1634" s="38">
        <v>692</v>
      </c>
      <c r="K1634" s="38">
        <v>379</v>
      </c>
      <c r="L1634" s="38">
        <v>313</v>
      </c>
    </row>
    <row r="1635" spans="1:12" ht="13.9" customHeight="1" x14ac:dyDescent="0.2">
      <c r="A1635" s="45" t="s">
        <v>201</v>
      </c>
      <c r="B1635" s="38">
        <v>1568</v>
      </c>
      <c r="C1635" s="38">
        <v>800</v>
      </c>
      <c r="D1635" s="38">
        <v>768</v>
      </c>
      <c r="E1635" s="38"/>
      <c r="F1635" s="38">
        <v>1028</v>
      </c>
      <c r="G1635" s="38">
        <v>497</v>
      </c>
      <c r="H1635" s="38">
        <v>531</v>
      </c>
      <c r="I1635" s="38"/>
      <c r="J1635" s="38">
        <v>540</v>
      </c>
      <c r="K1635" s="38">
        <v>303</v>
      </c>
      <c r="L1635" s="38">
        <v>237</v>
      </c>
    </row>
    <row r="1636" spans="1:12" ht="13.9" customHeight="1" x14ac:dyDescent="0.2">
      <c r="A1636" s="45" t="s">
        <v>202</v>
      </c>
      <c r="B1636" s="38">
        <v>1096</v>
      </c>
      <c r="C1636" s="38">
        <v>544</v>
      </c>
      <c r="D1636" s="38">
        <v>552</v>
      </c>
      <c r="E1636" s="38"/>
      <c r="F1636" s="38">
        <v>677</v>
      </c>
      <c r="G1636" s="38">
        <v>315</v>
      </c>
      <c r="H1636" s="38">
        <v>362</v>
      </c>
      <c r="I1636" s="38"/>
      <c r="J1636" s="38">
        <v>419</v>
      </c>
      <c r="K1636" s="38">
        <v>229</v>
      </c>
      <c r="L1636" s="38">
        <v>190</v>
      </c>
    </row>
    <row r="1637" spans="1:12" ht="13.9" customHeight="1" x14ac:dyDescent="0.2">
      <c r="A1637" s="45" t="s">
        <v>203</v>
      </c>
      <c r="B1637" s="38">
        <v>589</v>
      </c>
      <c r="C1637" s="38">
        <v>287</v>
      </c>
      <c r="D1637" s="38">
        <v>302</v>
      </c>
      <c r="E1637" s="38"/>
      <c r="F1637" s="38">
        <v>354</v>
      </c>
      <c r="G1637" s="38">
        <v>158</v>
      </c>
      <c r="H1637" s="38">
        <v>196</v>
      </c>
      <c r="I1637" s="38"/>
      <c r="J1637" s="38">
        <v>235</v>
      </c>
      <c r="K1637" s="38">
        <v>129</v>
      </c>
      <c r="L1637" s="38">
        <v>106</v>
      </c>
    </row>
    <row r="1638" spans="1:12" ht="13.9" customHeight="1" x14ac:dyDescent="0.2">
      <c r="A1638" s="45" t="s">
        <v>575</v>
      </c>
      <c r="B1638" s="38">
        <v>467</v>
      </c>
      <c r="C1638" s="38">
        <v>200</v>
      </c>
      <c r="D1638" s="38">
        <v>267</v>
      </c>
      <c r="E1638" s="38"/>
      <c r="F1638" s="38">
        <v>199</v>
      </c>
      <c r="G1638" s="38">
        <v>62</v>
      </c>
      <c r="H1638" s="38">
        <v>137</v>
      </c>
      <c r="I1638" s="38"/>
      <c r="J1638" s="38">
        <v>268</v>
      </c>
      <c r="K1638" s="38">
        <v>138</v>
      </c>
      <c r="L1638" s="38">
        <v>130</v>
      </c>
    </row>
    <row r="1639" spans="1:12" ht="4.9000000000000004" customHeight="1" x14ac:dyDescent="0.2">
      <c r="A1639" s="114"/>
      <c r="B1639" s="93"/>
      <c r="C1639" s="93"/>
      <c r="D1639" s="93"/>
      <c r="E1639" s="93"/>
      <c r="F1639" s="93"/>
      <c r="G1639" s="93"/>
      <c r="H1639" s="93"/>
      <c r="I1639" s="93"/>
      <c r="J1639" s="93"/>
      <c r="K1639" s="93"/>
      <c r="L1639" s="93"/>
    </row>
    <row r="1640" spans="1:12" ht="40.5" customHeight="1" x14ac:dyDescent="0.2">
      <c r="A1640" s="45"/>
      <c r="B1640" s="38"/>
      <c r="C1640" s="38"/>
      <c r="D1640" s="38"/>
      <c r="E1640" s="38"/>
      <c r="F1640" s="38"/>
      <c r="G1640" s="38"/>
      <c r="H1640" s="38"/>
      <c r="I1640" s="38"/>
      <c r="J1640" s="38"/>
      <c r="K1640" s="38"/>
      <c r="L1640" s="38"/>
    </row>
    <row r="1641" spans="1:12" ht="40.5" customHeight="1" x14ac:dyDescent="0.2">
      <c r="A1641" s="45"/>
      <c r="B1641" s="38"/>
      <c r="C1641" s="38"/>
      <c r="D1641" s="38"/>
      <c r="E1641" s="38"/>
      <c r="F1641" s="38"/>
      <c r="G1641" s="38"/>
      <c r="H1641" s="38"/>
      <c r="I1641" s="38"/>
      <c r="J1641" s="38"/>
      <c r="K1641" s="38"/>
      <c r="L1641" s="38"/>
    </row>
    <row r="1642" spans="1:12" ht="40.5" customHeight="1" x14ac:dyDescent="0.2">
      <c r="A1642" s="45"/>
      <c r="B1642" s="38"/>
      <c r="C1642" s="38"/>
      <c r="D1642" s="38"/>
      <c r="E1642" s="38"/>
      <c r="F1642" s="38"/>
      <c r="G1642" s="38"/>
      <c r="H1642" s="38"/>
      <c r="I1642" s="38"/>
      <c r="J1642" s="38"/>
      <c r="K1642" s="38"/>
      <c r="L1642" s="38"/>
    </row>
    <row r="1643" spans="1:12" ht="40.5" customHeight="1" x14ac:dyDescent="0.2">
      <c r="A1643" s="45"/>
      <c r="B1643" s="38"/>
      <c r="C1643" s="38"/>
      <c r="D1643" s="38"/>
      <c r="E1643" s="38"/>
      <c r="F1643" s="38"/>
      <c r="G1643" s="38"/>
      <c r="H1643" s="38"/>
      <c r="I1643" s="38"/>
      <c r="J1643" s="38"/>
      <c r="K1643" s="38"/>
      <c r="L1643" s="38"/>
    </row>
    <row r="1644" spans="1:12" ht="40.5" customHeight="1" x14ac:dyDescent="0.2">
      <c r="A1644" s="45"/>
      <c r="B1644" s="38"/>
      <c r="C1644" s="38"/>
      <c r="D1644" s="38"/>
      <c r="E1644" s="38"/>
      <c r="F1644" s="38"/>
      <c r="G1644" s="38"/>
      <c r="H1644" s="38"/>
      <c r="I1644" s="38"/>
      <c r="J1644" s="38"/>
      <c r="K1644" s="38"/>
      <c r="L1644" s="38"/>
    </row>
    <row r="1645" spans="1:12" ht="42.75" customHeight="1" x14ac:dyDescent="0.2">
      <c r="A1645" s="45"/>
      <c r="B1645" s="38"/>
      <c r="C1645" s="38"/>
      <c r="D1645" s="38"/>
      <c r="E1645" s="38"/>
      <c r="F1645" s="38"/>
      <c r="G1645" s="38"/>
      <c r="H1645" s="38"/>
      <c r="I1645" s="38"/>
      <c r="J1645" s="38"/>
      <c r="K1645" s="38"/>
      <c r="L1645" s="38"/>
    </row>
    <row r="1646" spans="1:12" ht="15" customHeight="1" x14ac:dyDescent="0.2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0"/>
    </row>
    <row r="1647" spans="1:12" ht="15" customHeight="1" x14ac:dyDescent="0.25">
      <c r="A1647" s="1"/>
      <c r="B1647" s="1"/>
      <c r="C1647" s="301" t="s">
        <v>384</v>
      </c>
      <c r="D1647" s="301"/>
      <c r="E1647" s="301"/>
      <c r="F1647" s="301"/>
      <c r="G1647" s="301"/>
      <c r="H1647" s="301"/>
      <c r="I1647" s="301"/>
      <c r="J1647" s="301"/>
      <c r="K1647" s="301"/>
      <c r="L1647" s="301"/>
    </row>
    <row r="1648" spans="1:12" ht="5.0999999999999996" customHeight="1" x14ac:dyDescent="0.25">
      <c r="A1648" s="85"/>
      <c r="B1648" s="85"/>
      <c r="C1648" s="99"/>
      <c r="D1648" s="99"/>
      <c r="E1648" s="99"/>
      <c r="F1648" s="99"/>
      <c r="G1648" s="99"/>
      <c r="H1648" s="99"/>
      <c r="I1648" s="99"/>
      <c r="J1648" s="99"/>
      <c r="K1648" s="99"/>
      <c r="L1648" s="106"/>
    </row>
    <row r="1649" spans="1:12" ht="5.0999999999999996" customHeight="1" x14ac:dyDescent="0.2">
      <c r="A1649" s="61"/>
      <c r="B1649" s="61"/>
      <c r="C1649" s="61"/>
      <c r="D1649" s="61"/>
      <c r="E1649" s="61"/>
      <c r="F1649" s="61"/>
      <c r="G1649" s="61"/>
      <c r="H1649" s="61"/>
      <c r="I1649" s="61"/>
      <c r="J1649" s="61"/>
      <c r="K1649" s="61"/>
      <c r="L1649" s="61"/>
    </row>
    <row r="1650" spans="1:12" ht="15" customHeight="1" x14ac:dyDescent="0.2">
      <c r="A1650" s="84" t="s">
        <v>499</v>
      </c>
      <c r="B1650" s="15"/>
      <c r="C1650" s="15"/>
      <c r="D1650" s="15"/>
      <c r="E1650" s="15"/>
      <c r="F1650" s="15"/>
      <c r="G1650" s="15"/>
      <c r="H1650" s="15"/>
      <c r="I1650" s="15"/>
      <c r="J1650" s="15"/>
      <c r="K1650" s="15"/>
      <c r="L1650" s="22"/>
    </row>
    <row r="1651" spans="1:12" ht="15" customHeight="1" x14ac:dyDescent="0.2">
      <c r="A1651" s="84" t="s">
        <v>502</v>
      </c>
      <c r="B1651" s="15"/>
      <c r="C1651" s="15"/>
      <c r="D1651" s="15"/>
      <c r="E1651" s="15"/>
      <c r="F1651" s="15"/>
      <c r="G1651" s="60"/>
      <c r="H1651" s="60"/>
      <c r="I1651" s="60"/>
      <c r="J1651" s="60"/>
      <c r="K1651" s="60"/>
      <c r="L1651" s="23"/>
    </row>
    <row r="1652" spans="1:12" ht="15" customHeight="1" x14ac:dyDescent="0.2">
      <c r="A1652" s="3"/>
      <c r="B1652" s="15"/>
      <c r="C1652" s="15"/>
      <c r="D1652" s="15"/>
      <c r="E1652" s="15"/>
      <c r="F1652" s="15"/>
      <c r="G1652" s="60"/>
      <c r="H1652" s="60"/>
      <c r="I1652" s="60"/>
      <c r="J1652" s="60"/>
      <c r="K1652" s="60"/>
      <c r="L1652" s="40" t="s">
        <v>1</v>
      </c>
    </row>
    <row r="1653" spans="1:12" ht="5.0999999999999996" customHeight="1" x14ac:dyDescent="0.25">
      <c r="A1653" s="109"/>
      <c r="B1653" s="109"/>
      <c r="C1653" s="109"/>
      <c r="D1653" s="309"/>
      <c r="E1653" s="309"/>
      <c r="F1653" s="309"/>
      <c r="G1653" s="309"/>
      <c r="H1653" s="309"/>
      <c r="I1653" s="309"/>
      <c r="J1653" s="309"/>
      <c r="K1653" s="309"/>
      <c r="L1653" s="309"/>
    </row>
    <row r="1654" spans="1:12" ht="5.0999999999999996" customHeight="1" x14ac:dyDescent="0.25">
      <c r="A1654" s="104"/>
      <c r="B1654" s="100"/>
      <c r="C1654" s="100"/>
      <c r="D1654" s="100"/>
      <c r="E1654" s="100"/>
      <c r="F1654" s="100"/>
      <c r="G1654" s="100"/>
      <c r="H1654" s="100"/>
      <c r="I1654" s="100"/>
      <c r="J1654" s="100"/>
      <c r="K1654" s="110"/>
      <c r="L1654" s="111"/>
    </row>
    <row r="1655" spans="1:12" ht="18" customHeight="1" x14ac:dyDescent="0.2">
      <c r="A1655" s="303" t="s">
        <v>198</v>
      </c>
      <c r="B1655" s="274"/>
      <c r="C1655" s="274" t="s">
        <v>3</v>
      </c>
      <c r="D1655" s="274"/>
      <c r="E1655" s="275"/>
      <c r="F1655" s="274" t="s">
        <v>4</v>
      </c>
      <c r="G1655" s="274" t="s">
        <v>574</v>
      </c>
      <c r="H1655" s="274"/>
      <c r="I1655" s="275"/>
      <c r="J1655" s="274"/>
      <c r="K1655" s="269" t="s">
        <v>5</v>
      </c>
      <c r="L1655" s="274"/>
    </row>
    <row r="1656" spans="1:12" ht="18" customHeight="1" x14ac:dyDescent="0.2">
      <c r="A1656" s="303"/>
      <c r="B1656" s="262" t="s">
        <v>6</v>
      </c>
      <c r="C1656" s="262" t="s">
        <v>7</v>
      </c>
      <c r="D1656" s="262" t="s">
        <v>8</v>
      </c>
      <c r="E1656" s="262"/>
      <c r="F1656" s="262" t="s">
        <v>6</v>
      </c>
      <c r="G1656" s="262" t="s">
        <v>7</v>
      </c>
      <c r="H1656" s="262" t="s">
        <v>8</v>
      </c>
      <c r="I1656" s="262"/>
      <c r="J1656" s="262" t="s">
        <v>6</v>
      </c>
      <c r="K1656" s="262" t="s">
        <v>7</v>
      </c>
      <c r="L1656" s="262" t="s">
        <v>8</v>
      </c>
    </row>
    <row r="1657" spans="1:12" ht="5.0999999999999996" customHeight="1" x14ac:dyDescent="0.2">
      <c r="A1657" s="112"/>
      <c r="B1657" s="113"/>
      <c r="C1657" s="113"/>
      <c r="D1657" s="113"/>
      <c r="E1657" s="113"/>
      <c r="F1657" s="113"/>
      <c r="G1657" s="113"/>
      <c r="H1657" s="113"/>
      <c r="I1657" s="113"/>
      <c r="J1657" s="113"/>
      <c r="K1657" s="113"/>
      <c r="L1657" s="113"/>
    </row>
    <row r="1658" spans="1:12" ht="5.0999999999999996" customHeight="1" x14ac:dyDescent="0.2">
      <c r="A1658" s="30"/>
      <c r="B1658" s="24"/>
      <c r="C1658" s="24"/>
      <c r="D1658" s="24"/>
      <c r="E1658" s="24"/>
      <c r="F1658" s="24"/>
      <c r="G1658" s="24"/>
      <c r="H1658" s="24"/>
      <c r="I1658" s="24"/>
      <c r="J1658" s="24"/>
      <c r="K1658" s="24"/>
      <c r="L1658" s="24"/>
    </row>
    <row r="1659" spans="1:12" ht="13.9" customHeight="1" x14ac:dyDescent="0.2">
      <c r="A1659" s="277" t="s">
        <v>311</v>
      </c>
      <c r="B1659" s="126">
        <f>SUM(B1660:B1665)</f>
        <v>3822</v>
      </c>
      <c r="C1659" s="126">
        <f>SUM(C1660:C1665)</f>
        <v>1949</v>
      </c>
      <c r="D1659" s="126">
        <f>SUM(D1660:D1665)</f>
        <v>1873</v>
      </c>
      <c r="E1659" s="126"/>
      <c r="F1659" s="126">
        <f>SUM(F1660:F1665)</f>
        <v>846</v>
      </c>
      <c r="G1659" s="126">
        <f>SUM(G1660:G1665)</f>
        <v>375</v>
      </c>
      <c r="H1659" s="126">
        <f>SUM(H1660:H1665)</f>
        <v>471</v>
      </c>
      <c r="I1659" s="126"/>
      <c r="J1659" s="126">
        <f>SUM(J1660:J1665)</f>
        <v>2976</v>
      </c>
      <c r="K1659" s="126">
        <f>SUM(K1660:K1665)</f>
        <v>1574</v>
      </c>
      <c r="L1659" s="126">
        <f>SUM(L1660:L1665)</f>
        <v>1402</v>
      </c>
    </row>
    <row r="1660" spans="1:12" ht="13.9" customHeight="1" x14ac:dyDescent="0.2">
      <c r="A1660" s="45" t="s">
        <v>199</v>
      </c>
      <c r="B1660" s="38">
        <v>1076</v>
      </c>
      <c r="C1660" s="38">
        <v>551</v>
      </c>
      <c r="D1660" s="38">
        <v>525</v>
      </c>
      <c r="E1660" s="38"/>
      <c r="F1660" s="38">
        <v>244</v>
      </c>
      <c r="G1660" s="38">
        <v>113</v>
      </c>
      <c r="H1660" s="38">
        <v>131</v>
      </c>
      <c r="I1660" s="38"/>
      <c r="J1660" s="38">
        <v>832</v>
      </c>
      <c r="K1660" s="38">
        <v>438</v>
      </c>
      <c r="L1660" s="38">
        <v>394</v>
      </c>
    </row>
    <row r="1661" spans="1:12" ht="13.9" customHeight="1" x14ac:dyDescent="0.2">
      <c r="A1661" s="45" t="s">
        <v>200</v>
      </c>
      <c r="B1661" s="38">
        <v>859</v>
      </c>
      <c r="C1661" s="38">
        <v>459</v>
      </c>
      <c r="D1661" s="38">
        <v>400</v>
      </c>
      <c r="E1661" s="38"/>
      <c r="F1661" s="38">
        <v>192</v>
      </c>
      <c r="G1661" s="38">
        <v>84</v>
      </c>
      <c r="H1661" s="38">
        <v>108</v>
      </c>
      <c r="I1661" s="38"/>
      <c r="J1661" s="38">
        <v>667</v>
      </c>
      <c r="K1661" s="38">
        <v>375</v>
      </c>
      <c r="L1661" s="38">
        <v>292</v>
      </c>
    </row>
    <row r="1662" spans="1:12" ht="13.9" customHeight="1" x14ac:dyDescent="0.2">
      <c r="A1662" s="45" t="s">
        <v>201</v>
      </c>
      <c r="B1662" s="38">
        <v>747</v>
      </c>
      <c r="C1662" s="38">
        <v>367</v>
      </c>
      <c r="D1662" s="38">
        <v>380</v>
      </c>
      <c r="E1662" s="38"/>
      <c r="F1662" s="38">
        <v>174</v>
      </c>
      <c r="G1662" s="38">
        <v>87</v>
      </c>
      <c r="H1662" s="38">
        <v>87</v>
      </c>
      <c r="I1662" s="38"/>
      <c r="J1662" s="38">
        <v>573</v>
      </c>
      <c r="K1662" s="38">
        <v>280</v>
      </c>
      <c r="L1662" s="38">
        <v>293</v>
      </c>
    </row>
    <row r="1663" spans="1:12" ht="13.9" customHeight="1" x14ac:dyDescent="0.2">
      <c r="A1663" s="45" t="s">
        <v>202</v>
      </c>
      <c r="B1663" s="38">
        <v>510</v>
      </c>
      <c r="C1663" s="38">
        <v>258</v>
      </c>
      <c r="D1663" s="38">
        <v>252</v>
      </c>
      <c r="E1663" s="38"/>
      <c r="F1663" s="38">
        <v>123</v>
      </c>
      <c r="G1663" s="38">
        <v>56</v>
      </c>
      <c r="H1663" s="38">
        <v>67</v>
      </c>
      <c r="I1663" s="38"/>
      <c r="J1663" s="38">
        <v>387</v>
      </c>
      <c r="K1663" s="38">
        <v>202</v>
      </c>
      <c r="L1663" s="38">
        <v>185</v>
      </c>
    </row>
    <row r="1664" spans="1:12" ht="13.9" customHeight="1" x14ac:dyDescent="0.2">
      <c r="A1664" s="45" t="s">
        <v>203</v>
      </c>
      <c r="B1664" s="38">
        <v>351</v>
      </c>
      <c r="C1664" s="38">
        <v>178</v>
      </c>
      <c r="D1664" s="38">
        <v>173</v>
      </c>
      <c r="E1664" s="38"/>
      <c r="F1664" s="38">
        <v>74</v>
      </c>
      <c r="G1664" s="38">
        <v>27</v>
      </c>
      <c r="H1664" s="38">
        <v>47</v>
      </c>
      <c r="I1664" s="38"/>
      <c r="J1664" s="38">
        <v>277</v>
      </c>
      <c r="K1664" s="38">
        <v>151</v>
      </c>
      <c r="L1664" s="38">
        <v>126</v>
      </c>
    </row>
    <row r="1665" spans="1:12" ht="13.9" customHeight="1" x14ac:dyDescent="0.2">
      <c r="A1665" s="45" t="s">
        <v>575</v>
      </c>
      <c r="B1665" s="38">
        <v>279</v>
      </c>
      <c r="C1665" s="38">
        <v>136</v>
      </c>
      <c r="D1665" s="38">
        <v>143</v>
      </c>
      <c r="E1665" s="38"/>
      <c r="F1665" s="38">
        <v>39</v>
      </c>
      <c r="G1665" s="38">
        <v>8</v>
      </c>
      <c r="H1665" s="38">
        <v>31</v>
      </c>
      <c r="I1665" s="38"/>
      <c r="J1665" s="38">
        <v>240</v>
      </c>
      <c r="K1665" s="38">
        <v>128</v>
      </c>
      <c r="L1665" s="38">
        <v>112</v>
      </c>
    </row>
    <row r="1666" spans="1:12" ht="13.9" customHeight="1" x14ac:dyDescent="0.2">
      <c r="A1666" s="277" t="s">
        <v>369</v>
      </c>
      <c r="B1666" s="126">
        <f>SUM(B1667:B1672)</f>
        <v>12702</v>
      </c>
      <c r="C1666" s="126">
        <f>SUM(C1667:C1672)</f>
        <v>6075</v>
      </c>
      <c r="D1666" s="126">
        <f>SUM(D1667:D1672)</f>
        <v>6627</v>
      </c>
      <c r="E1666" s="126"/>
      <c r="F1666" s="126">
        <f>SUM(F1667:F1672)</f>
        <v>7030</v>
      </c>
      <c r="G1666" s="126">
        <f>SUM(G1667:G1672)</f>
        <v>3026</v>
      </c>
      <c r="H1666" s="126">
        <f>SUM(H1667:H1672)</f>
        <v>4004</v>
      </c>
      <c r="I1666" s="126"/>
      <c r="J1666" s="126">
        <f>SUM(J1667:J1672)</f>
        <v>5672</v>
      </c>
      <c r="K1666" s="126">
        <f>SUM(K1667:K1672)</f>
        <v>3049</v>
      </c>
      <c r="L1666" s="126">
        <f>SUM(L1667:L1672)</f>
        <v>2623</v>
      </c>
    </row>
    <row r="1667" spans="1:12" ht="13.9" customHeight="1" x14ac:dyDescent="0.2">
      <c r="A1667" s="45" t="s">
        <v>199</v>
      </c>
      <c r="B1667" s="38">
        <v>3441</v>
      </c>
      <c r="C1667" s="38">
        <v>1727</v>
      </c>
      <c r="D1667" s="38">
        <v>1714</v>
      </c>
      <c r="E1667" s="38"/>
      <c r="F1667" s="38">
        <v>2059</v>
      </c>
      <c r="G1667" s="38">
        <v>961</v>
      </c>
      <c r="H1667" s="38">
        <v>1098</v>
      </c>
      <c r="I1667" s="38"/>
      <c r="J1667" s="38">
        <v>1382</v>
      </c>
      <c r="K1667" s="38">
        <v>766</v>
      </c>
      <c r="L1667" s="38">
        <v>616</v>
      </c>
    </row>
    <row r="1668" spans="1:12" ht="13.9" customHeight="1" x14ac:dyDescent="0.2">
      <c r="A1668" s="45" t="s">
        <v>200</v>
      </c>
      <c r="B1668" s="38">
        <v>2892</v>
      </c>
      <c r="C1668" s="38">
        <v>1407</v>
      </c>
      <c r="D1668" s="38">
        <v>1485</v>
      </c>
      <c r="E1668" s="38"/>
      <c r="F1668" s="38">
        <v>1667</v>
      </c>
      <c r="G1668" s="38">
        <v>768</v>
      </c>
      <c r="H1668" s="38">
        <v>899</v>
      </c>
      <c r="I1668" s="38"/>
      <c r="J1668" s="38">
        <v>1225</v>
      </c>
      <c r="K1668" s="38">
        <v>639</v>
      </c>
      <c r="L1668" s="38">
        <v>586</v>
      </c>
    </row>
    <row r="1669" spans="1:12" ht="13.9" customHeight="1" x14ac:dyDescent="0.2">
      <c r="A1669" s="45" t="s">
        <v>201</v>
      </c>
      <c r="B1669" s="38">
        <v>2292</v>
      </c>
      <c r="C1669" s="38">
        <v>1071</v>
      </c>
      <c r="D1669" s="38">
        <v>1221</v>
      </c>
      <c r="E1669" s="38"/>
      <c r="F1669" s="38">
        <v>1332</v>
      </c>
      <c r="G1669" s="38">
        <v>571</v>
      </c>
      <c r="H1669" s="38">
        <v>761</v>
      </c>
      <c r="I1669" s="38"/>
      <c r="J1669" s="38">
        <v>960</v>
      </c>
      <c r="K1669" s="38">
        <v>500</v>
      </c>
      <c r="L1669" s="38">
        <v>460</v>
      </c>
    </row>
    <row r="1670" spans="1:12" ht="13.9" customHeight="1" x14ac:dyDescent="0.2">
      <c r="A1670" s="45" t="s">
        <v>202</v>
      </c>
      <c r="B1670" s="38">
        <v>1853</v>
      </c>
      <c r="C1670" s="38">
        <v>878</v>
      </c>
      <c r="D1670" s="38">
        <v>975</v>
      </c>
      <c r="E1670" s="38"/>
      <c r="F1670" s="38">
        <v>998</v>
      </c>
      <c r="G1670" s="38">
        <v>417</v>
      </c>
      <c r="H1670" s="38">
        <v>581</v>
      </c>
      <c r="I1670" s="38"/>
      <c r="J1670" s="38">
        <v>855</v>
      </c>
      <c r="K1670" s="38">
        <v>461</v>
      </c>
      <c r="L1670" s="38">
        <v>394</v>
      </c>
    </row>
    <row r="1671" spans="1:12" ht="13.9" customHeight="1" x14ac:dyDescent="0.2">
      <c r="A1671" s="45" t="s">
        <v>203</v>
      </c>
      <c r="B1671" s="38">
        <v>1196</v>
      </c>
      <c r="C1671" s="38">
        <v>536</v>
      </c>
      <c r="D1671" s="38">
        <v>660</v>
      </c>
      <c r="E1671" s="38"/>
      <c r="F1671" s="38">
        <v>628</v>
      </c>
      <c r="G1671" s="38">
        <v>233</v>
      </c>
      <c r="H1671" s="38">
        <v>395</v>
      </c>
      <c r="I1671" s="38"/>
      <c r="J1671" s="38">
        <v>568</v>
      </c>
      <c r="K1671" s="38">
        <v>303</v>
      </c>
      <c r="L1671" s="38">
        <v>265</v>
      </c>
    </row>
    <row r="1672" spans="1:12" ht="13.9" customHeight="1" x14ac:dyDescent="0.2">
      <c r="A1672" s="75" t="s">
        <v>575</v>
      </c>
      <c r="B1672" s="6">
        <v>1028</v>
      </c>
      <c r="C1672" s="6">
        <v>456</v>
      </c>
      <c r="D1672" s="6">
        <v>572</v>
      </c>
      <c r="E1672" s="6"/>
      <c r="F1672" s="6">
        <v>346</v>
      </c>
      <c r="G1672" s="6">
        <v>76</v>
      </c>
      <c r="H1672" s="6">
        <v>270</v>
      </c>
      <c r="I1672" s="6"/>
      <c r="J1672" s="6">
        <v>682</v>
      </c>
      <c r="K1672" s="6">
        <v>380</v>
      </c>
      <c r="L1672" s="6">
        <v>302</v>
      </c>
    </row>
    <row r="1673" spans="1:12" ht="13.9" customHeight="1" x14ac:dyDescent="0.2">
      <c r="A1673" s="277" t="s">
        <v>312</v>
      </c>
      <c r="B1673" s="126">
        <f>SUM(B1674:B1679)</f>
        <v>48826</v>
      </c>
      <c r="C1673" s="126">
        <f>SUM(C1674:C1679)</f>
        <v>21942</v>
      </c>
      <c r="D1673" s="126">
        <f>SUM(D1674:D1679)</f>
        <v>26884</v>
      </c>
      <c r="E1673" s="126"/>
      <c r="F1673" s="126">
        <f>SUM(F1674:F1679)</f>
        <v>35395</v>
      </c>
      <c r="G1673" s="126">
        <f>SUM(G1674:G1679)</f>
        <v>14989</v>
      </c>
      <c r="H1673" s="126">
        <f>SUM(H1674:H1679)</f>
        <v>20406</v>
      </c>
      <c r="I1673" s="126"/>
      <c r="J1673" s="126">
        <f>SUM(J1674:J1679)</f>
        <v>13431</v>
      </c>
      <c r="K1673" s="126">
        <f>SUM(K1674:K1679)</f>
        <v>6953</v>
      </c>
      <c r="L1673" s="126">
        <f>SUM(L1674:L1679)</f>
        <v>6478</v>
      </c>
    </row>
    <row r="1674" spans="1:12" ht="13.9" customHeight="1" x14ac:dyDescent="0.2">
      <c r="A1674" s="45" t="s">
        <v>199</v>
      </c>
      <c r="B1674" s="38">
        <v>13537</v>
      </c>
      <c r="C1674" s="38">
        <v>6246</v>
      </c>
      <c r="D1674" s="38">
        <v>7291</v>
      </c>
      <c r="E1674" s="38"/>
      <c r="F1674" s="38">
        <v>9944</v>
      </c>
      <c r="G1674" s="38">
        <v>4401</v>
      </c>
      <c r="H1674" s="38">
        <v>5543</v>
      </c>
      <c r="I1674" s="38"/>
      <c r="J1674" s="38">
        <v>3593</v>
      </c>
      <c r="K1674" s="38">
        <v>1845</v>
      </c>
      <c r="L1674" s="38">
        <v>1748</v>
      </c>
    </row>
    <row r="1675" spans="1:12" ht="13.9" customHeight="1" x14ac:dyDescent="0.2">
      <c r="A1675" s="45" t="s">
        <v>200</v>
      </c>
      <c r="B1675" s="38">
        <v>11342</v>
      </c>
      <c r="C1675" s="38">
        <v>5163</v>
      </c>
      <c r="D1675" s="38">
        <v>6179</v>
      </c>
      <c r="E1675" s="38"/>
      <c r="F1675" s="38">
        <v>8316</v>
      </c>
      <c r="G1675" s="38">
        <v>3602</v>
      </c>
      <c r="H1675" s="38">
        <v>4714</v>
      </c>
      <c r="I1675" s="38"/>
      <c r="J1675" s="38">
        <v>3026</v>
      </c>
      <c r="K1675" s="38">
        <v>1561</v>
      </c>
      <c r="L1675" s="38">
        <v>1465</v>
      </c>
    </row>
    <row r="1676" spans="1:12" ht="13.9" customHeight="1" x14ac:dyDescent="0.2">
      <c r="A1676" s="45" t="s">
        <v>201</v>
      </c>
      <c r="B1676" s="38">
        <v>9236</v>
      </c>
      <c r="C1676" s="38">
        <v>4188</v>
      </c>
      <c r="D1676" s="38">
        <v>5048</v>
      </c>
      <c r="E1676" s="38"/>
      <c r="F1676" s="38">
        <v>6725</v>
      </c>
      <c r="G1676" s="38">
        <v>2894</v>
      </c>
      <c r="H1676" s="38">
        <v>3831</v>
      </c>
      <c r="I1676" s="38"/>
      <c r="J1676" s="38">
        <v>2511</v>
      </c>
      <c r="K1676" s="38">
        <v>1294</v>
      </c>
      <c r="L1676" s="38">
        <v>1217</v>
      </c>
    </row>
    <row r="1677" spans="1:12" ht="13.9" customHeight="1" x14ac:dyDescent="0.2">
      <c r="A1677" s="45" t="s">
        <v>202</v>
      </c>
      <c r="B1677" s="38">
        <v>6850</v>
      </c>
      <c r="C1677" s="38">
        <v>3083</v>
      </c>
      <c r="D1677" s="38">
        <v>3767</v>
      </c>
      <c r="E1677" s="38"/>
      <c r="F1677" s="38">
        <v>4990</v>
      </c>
      <c r="G1677" s="38">
        <v>2121</v>
      </c>
      <c r="H1677" s="38">
        <v>2869</v>
      </c>
      <c r="I1677" s="38"/>
      <c r="J1677" s="38">
        <v>1860</v>
      </c>
      <c r="K1677" s="38">
        <v>962</v>
      </c>
      <c r="L1677" s="38">
        <v>898</v>
      </c>
    </row>
    <row r="1678" spans="1:12" ht="13.9" customHeight="1" x14ac:dyDescent="0.2">
      <c r="A1678" s="45" t="s">
        <v>203</v>
      </c>
      <c r="B1678" s="38">
        <v>4158</v>
      </c>
      <c r="C1678" s="38">
        <v>1768</v>
      </c>
      <c r="D1678" s="38">
        <v>2390</v>
      </c>
      <c r="E1678" s="38"/>
      <c r="F1678" s="38">
        <v>2939</v>
      </c>
      <c r="G1678" s="38">
        <v>1126</v>
      </c>
      <c r="H1678" s="38">
        <v>1813</v>
      </c>
      <c r="I1678" s="38"/>
      <c r="J1678" s="38">
        <v>1219</v>
      </c>
      <c r="K1678" s="38">
        <v>642</v>
      </c>
      <c r="L1678" s="38">
        <v>577</v>
      </c>
    </row>
    <row r="1679" spans="1:12" ht="13.9" customHeight="1" x14ac:dyDescent="0.2">
      <c r="A1679" s="45" t="s">
        <v>575</v>
      </c>
      <c r="B1679" s="38">
        <v>3703</v>
      </c>
      <c r="C1679" s="38">
        <v>1494</v>
      </c>
      <c r="D1679" s="38">
        <v>2209</v>
      </c>
      <c r="E1679" s="38"/>
      <c r="F1679" s="38">
        <v>2481</v>
      </c>
      <c r="G1679" s="38">
        <v>845</v>
      </c>
      <c r="H1679" s="38">
        <v>1636</v>
      </c>
      <c r="I1679" s="38"/>
      <c r="J1679" s="38">
        <v>1222</v>
      </c>
      <c r="K1679" s="38">
        <v>649</v>
      </c>
      <c r="L1679" s="38">
        <v>573</v>
      </c>
    </row>
    <row r="1680" spans="1:12" ht="13.9" customHeight="1" x14ac:dyDescent="0.2">
      <c r="A1680" s="277" t="s">
        <v>313</v>
      </c>
      <c r="B1680" s="126">
        <f>SUM(B1681:B1686)</f>
        <v>11310</v>
      </c>
      <c r="C1680" s="126">
        <f>SUM(C1681:C1686)</f>
        <v>5577</v>
      </c>
      <c r="D1680" s="126">
        <f>SUM(D1681:D1686)</f>
        <v>5733</v>
      </c>
      <c r="E1680" s="126"/>
      <c r="F1680" s="126">
        <f>SUM(F1681:F1686)</f>
        <v>5235</v>
      </c>
      <c r="G1680" s="126">
        <f>SUM(G1681:G1686)</f>
        <v>2337</v>
      </c>
      <c r="H1680" s="126">
        <f>SUM(H1681:H1686)</f>
        <v>2898</v>
      </c>
      <c r="I1680" s="126"/>
      <c r="J1680" s="126">
        <f>SUM(J1681:J1686)</f>
        <v>6075</v>
      </c>
      <c r="K1680" s="126">
        <f>SUM(K1681:K1686)</f>
        <v>3240</v>
      </c>
      <c r="L1680" s="126">
        <f>SUM(L1681:L1686)</f>
        <v>2835</v>
      </c>
    </row>
    <row r="1681" spans="1:12" ht="13.9" customHeight="1" x14ac:dyDescent="0.2">
      <c r="A1681" s="45" t="s">
        <v>199</v>
      </c>
      <c r="B1681" s="38">
        <v>3211</v>
      </c>
      <c r="C1681" s="38">
        <v>1609</v>
      </c>
      <c r="D1681" s="38">
        <v>1602</v>
      </c>
      <c r="E1681" s="38"/>
      <c r="F1681" s="38">
        <v>1681</v>
      </c>
      <c r="G1681" s="38">
        <v>807</v>
      </c>
      <c r="H1681" s="38">
        <v>874</v>
      </c>
      <c r="I1681" s="38"/>
      <c r="J1681" s="38">
        <v>1530</v>
      </c>
      <c r="K1681" s="38">
        <v>802</v>
      </c>
      <c r="L1681" s="38">
        <v>728</v>
      </c>
    </row>
    <row r="1682" spans="1:12" ht="13.9" customHeight="1" x14ac:dyDescent="0.2">
      <c r="A1682" s="45" t="s">
        <v>200</v>
      </c>
      <c r="B1682" s="38">
        <v>2635</v>
      </c>
      <c r="C1682" s="38">
        <v>1280</v>
      </c>
      <c r="D1682" s="38">
        <v>1355</v>
      </c>
      <c r="E1682" s="38"/>
      <c r="F1682" s="38">
        <v>1348</v>
      </c>
      <c r="G1682" s="38">
        <v>598</v>
      </c>
      <c r="H1682" s="38">
        <v>750</v>
      </c>
      <c r="I1682" s="38"/>
      <c r="J1682" s="38">
        <v>1287</v>
      </c>
      <c r="K1682" s="38">
        <v>682</v>
      </c>
      <c r="L1682" s="38">
        <v>605</v>
      </c>
    </row>
    <row r="1683" spans="1:12" ht="13.9" customHeight="1" x14ac:dyDescent="0.2">
      <c r="A1683" s="45" t="s">
        <v>201</v>
      </c>
      <c r="B1683" s="38">
        <v>2153</v>
      </c>
      <c r="C1683" s="38">
        <v>1076</v>
      </c>
      <c r="D1683" s="38">
        <v>1077</v>
      </c>
      <c r="E1683" s="38"/>
      <c r="F1683" s="38">
        <v>998</v>
      </c>
      <c r="G1683" s="38">
        <v>459</v>
      </c>
      <c r="H1683" s="38">
        <v>539</v>
      </c>
      <c r="I1683" s="38"/>
      <c r="J1683" s="38">
        <v>1155</v>
      </c>
      <c r="K1683" s="38">
        <v>617</v>
      </c>
      <c r="L1683" s="38">
        <v>538</v>
      </c>
    </row>
    <row r="1684" spans="1:12" ht="13.9" customHeight="1" x14ac:dyDescent="0.2">
      <c r="A1684" s="45" t="s">
        <v>202</v>
      </c>
      <c r="B1684" s="38">
        <v>1534</v>
      </c>
      <c r="C1684" s="38">
        <v>756</v>
      </c>
      <c r="D1684" s="38">
        <v>778</v>
      </c>
      <c r="E1684" s="38"/>
      <c r="F1684" s="38">
        <v>709</v>
      </c>
      <c r="G1684" s="38">
        <v>320</v>
      </c>
      <c r="H1684" s="38">
        <v>389</v>
      </c>
      <c r="I1684" s="38"/>
      <c r="J1684" s="38">
        <v>825</v>
      </c>
      <c r="K1684" s="38">
        <v>436</v>
      </c>
      <c r="L1684" s="38">
        <v>389</v>
      </c>
    </row>
    <row r="1685" spans="1:12" ht="13.9" customHeight="1" x14ac:dyDescent="0.2">
      <c r="A1685" s="45" t="s">
        <v>203</v>
      </c>
      <c r="B1685" s="38">
        <v>952</v>
      </c>
      <c r="C1685" s="38">
        <v>450</v>
      </c>
      <c r="D1685" s="38">
        <v>502</v>
      </c>
      <c r="E1685" s="38"/>
      <c r="F1685" s="38">
        <v>384</v>
      </c>
      <c r="G1685" s="38">
        <v>150</v>
      </c>
      <c r="H1685" s="38">
        <v>234</v>
      </c>
      <c r="I1685" s="38"/>
      <c r="J1685" s="38">
        <v>568</v>
      </c>
      <c r="K1685" s="38">
        <v>300</v>
      </c>
      <c r="L1685" s="38">
        <v>268</v>
      </c>
    </row>
    <row r="1686" spans="1:12" ht="13.9" customHeight="1" x14ac:dyDescent="0.2">
      <c r="A1686" s="45" t="s">
        <v>575</v>
      </c>
      <c r="B1686" s="38">
        <v>825</v>
      </c>
      <c r="C1686" s="38">
        <v>406</v>
      </c>
      <c r="D1686" s="38">
        <v>419</v>
      </c>
      <c r="E1686" s="38"/>
      <c r="F1686" s="38">
        <v>115</v>
      </c>
      <c r="G1686" s="38">
        <v>3</v>
      </c>
      <c r="H1686" s="38">
        <v>112</v>
      </c>
      <c r="I1686" s="38"/>
      <c r="J1686" s="38">
        <v>710</v>
      </c>
      <c r="K1686" s="38">
        <v>403</v>
      </c>
      <c r="L1686" s="38">
        <v>307</v>
      </c>
    </row>
    <row r="1687" spans="1:12" ht="13.9" customHeight="1" x14ac:dyDescent="0.2">
      <c r="A1687" s="277" t="s">
        <v>314</v>
      </c>
      <c r="B1687" s="126">
        <f>SUM(B1688:B1693)</f>
        <v>27025</v>
      </c>
      <c r="C1687" s="126">
        <f>SUM(C1688:C1693)</f>
        <v>12283</v>
      </c>
      <c r="D1687" s="126">
        <f>SUM(D1688:D1693)</f>
        <v>14742</v>
      </c>
      <c r="E1687" s="126"/>
      <c r="F1687" s="126">
        <f>SUM(F1688:F1693)</f>
        <v>22043</v>
      </c>
      <c r="G1687" s="126">
        <f>SUM(G1688:G1693)</f>
        <v>9665</v>
      </c>
      <c r="H1687" s="126">
        <f>SUM(H1688:H1693)</f>
        <v>12378</v>
      </c>
      <c r="I1687" s="126"/>
      <c r="J1687" s="126">
        <f>SUM(J1688:J1693)</f>
        <v>4982</v>
      </c>
      <c r="K1687" s="126">
        <f>SUM(K1688:K1693)</f>
        <v>2618</v>
      </c>
      <c r="L1687" s="126">
        <f>SUM(L1688:L1693)</f>
        <v>2364</v>
      </c>
    </row>
    <row r="1688" spans="1:12" ht="13.9" customHeight="1" x14ac:dyDescent="0.2">
      <c r="A1688" s="45" t="s">
        <v>199</v>
      </c>
      <c r="B1688" s="38">
        <v>7538</v>
      </c>
      <c r="C1688" s="38">
        <v>3591</v>
      </c>
      <c r="D1688" s="38">
        <v>3947</v>
      </c>
      <c r="E1688" s="38"/>
      <c r="F1688" s="38">
        <v>6177</v>
      </c>
      <c r="G1688" s="38">
        <v>2891</v>
      </c>
      <c r="H1688" s="38">
        <v>3286</v>
      </c>
      <c r="I1688" s="38"/>
      <c r="J1688" s="38">
        <v>1361</v>
      </c>
      <c r="K1688" s="38">
        <v>700</v>
      </c>
      <c r="L1688" s="38">
        <v>661</v>
      </c>
    </row>
    <row r="1689" spans="1:12" ht="13.9" customHeight="1" x14ac:dyDescent="0.2">
      <c r="A1689" s="45" t="s">
        <v>200</v>
      </c>
      <c r="B1689" s="38">
        <v>6241</v>
      </c>
      <c r="C1689" s="38">
        <v>2935</v>
      </c>
      <c r="D1689" s="38">
        <v>3306</v>
      </c>
      <c r="E1689" s="38"/>
      <c r="F1689" s="38">
        <v>5092</v>
      </c>
      <c r="G1689" s="38">
        <v>2337</v>
      </c>
      <c r="H1689" s="38">
        <v>2755</v>
      </c>
      <c r="I1689" s="38"/>
      <c r="J1689" s="38">
        <v>1149</v>
      </c>
      <c r="K1689" s="38">
        <v>598</v>
      </c>
      <c r="L1689" s="38">
        <v>551</v>
      </c>
    </row>
    <row r="1690" spans="1:12" ht="13.9" customHeight="1" x14ac:dyDescent="0.2">
      <c r="A1690" s="45" t="s">
        <v>201</v>
      </c>
      <c r="B1690" s="38">
        <v>5053</v>
      </c>
      <c r="C1690" s="38">
        <v>2304</v>
      </c>
      <c r="D1690" s="38">
        <v>2749</v>
      </c>
      <c r="E1690" s="38"/>
      <c r="F1690" s="38">
        <v>4155</v>
      </c>
      <c r="G1690" s="38">
        <v>1832</v>
      </c>
      <c r="H1690" s="38">
        <v>2323</v>
      </c>
      <c r="I1690" s="38"/>
      <c r="J1690" s="38">
        <v>898</v>
      </c>
      <c r="K1690" s="38">
        <v>472</v>
      </c>
      <c r="L1690" s="38">
        <v>426</v>
      </c>
    </row>
    <row r="1691" spans="1:12" ht="13.9" customHeight="1" x14ac:dyDescent="0.2">
      <c r="A1691" s="45" t="s">
        <v>202</v>
      </c>
      <c r="B1691" s="38">
        <v>3714</v>
      </c>
      <c r="C1691" s="38">
        <v>1609</v>
      </c>
      <c r="D1691" s="38">
        <v>2105</v>
      </c>
      <c r="E1691" s="38"/>
      <c r="F1691" s="38">
        <v>3030</v>
      </c>
      <c r="G1691" s="38">
        <v>1239</v>
      </c>
      <c r="H1691" s="38">
        <v>1791</v>
      </c>
      <c r="I1691" s="38"/>
      <c r="J1691" s="38">
        <v>684</v>
      </c>
      <c r="K1691" s="38">
        <v>370</v>
      </c>
      <c r="L1691" s="38">
        <v>314</v>
      </c>
    </row>
    <row r="1692" spans="1:12" ht="13.9" customHeight="1" x14ac:dyDescent="0.2">
      <c r="A1692" s="45" t="s">
        <v>203</v>
      </c>
      <c r="B1692" s="38">
        <v>2427</v>
      </c>
      <c r="C1692" s="38">
        <v>1027</v>
      </c>
      <c r="D1692" s="38">
        <v>1400</v>
      </c>
      <c r="E1692" s="38"/>
      <c r="F1692" s="38">
        <v>1992</v>
      </c>
      <c r="G1692" s="38">
        <v>793</v>
      </c>
      <c r="H1692" s="38">
        <v>1199</v>
      </c>
      <c r="I1692" s="38"/>
      <c r="J1692" s="38">
        <v>435</v>
      </c>
      <c r="K1692" s="38">
        <v>234</v>
      </c>
      <c r="L1692" s="38">
        <v>201</v>
      </c>
    </row>
    <row r="1693" spans="1:12" ht="13.9" customHeight="1" x14ac:dyDescent="0.2">
      <c r="A1693" s="45" t="s">
        <v>575</v>
      </c>
      <c r="B1693" s="38">
        <v>2052</v>
      </c>
      <c r="C1693" s="38">
        <v>817</v>
      </c>
      <c r="D1693" s="38">
        <v>1235</v>
      </c>
      <c r="E1693" s="38"/>
      <c r="F1693" s="38">
        <v>1597</v>
      </c>
      <c r="G1693" s="38">
        <v>573</v>
      </c>
      <c r="H1693" s="38">
        <v>1024</v>
      </c>
      <c r="I1693" s="38"/>
      <c r="J1693" s="38">
        <v>455</v>
      </c>
      <c r="K1693" s="38">
        <v>244</v>
      </c>
      <c r="L1693" s="38">
        <v>211</v>
      </c>
    </row>
    <row r="1694" spans="1:12" ht="5.0999999999999996" customHeight="1" x14ac:dyDescent="0.2">
      <c r="A1694" s="114"/>
      <c r="B1694" s="93"/>
      <c r="C1694" s="93"/>
      <c r="D1694" s="93"/>
      <c r="E1694" s="93"/>
      <c r="F1694" s="93"/>
      <c r="G1694" s="93"/>
      <c r="H1694" s="93"/>
      <c r="I1694" s="93"/>
      <c r="J1694" s="93"/>
      <c r="K1694" s="93"/>
      <c r="L1694" s="93"/>
    </row>
    <row r="1695" spans="1:12" ht="44.25" customHeight="1" x14ac:dyDescent="0.2">
      <c r="A1695" s="45"/>
      <c r="B1695" s="38"/>
      <c r="C1695" s="38"/>
      <c r="D1695" s="38"/>
      <c r="E1695" s="38"/>
      <c r="F1695" s="38"/>
      <c r="G1695" s="38"/>
      <c r="H1695" s="38"/>
      <c r="I1695" s="38"/>
      <c r="J1695" s="38"/>
      <c r="K1695" s="38"/>
      <c r="L1695" s="38"/>
    </row>
    <row r="1696" spans="1:12" ht="44.25" customHeight="1" x14ac:dyDescent="0.2">
      <c r="A1696" s="45"/>
      <c r="B1696" s="38"/>
      <c r="C1696" s="38"/>
      <c r="D1696" s="38"/>
      <c r="E1696" s="38"/>
      <c r="F1696" s="38"/>
      <c r="G1696" s="38"/>
      <c r="H1696" s="38"/>
      <c r="I1696" s="38"/>
      <c r="J1696" s="38"/>
      <c r="K1696" s="38"/>
      <c r="L1696" s="38"/>
    </row>
    <row r="1697" spans="1:12" ht="44.25" customHeight="1" x14ac:dyDescent="0.2">
      <c r="A1697" s="45"/>
      <c r="B1697" s="38"/>
      <c r="C1697" s="38"/>
      <c r="D1697" s="38"/>
      <c r="E1697" s="38"/>
      <c r="F1697" s="38"/>
      <c r="G1697" s="38"/>
      <c r="H1697" s="38"/>
      <c r="I1697" s="38"/>
      <c r="J1697" s="38"/>
      <c r="K1697" s="38"/>
      <c r="L1697" s="38"/>
    </row>
    <row r="1698" spans="1:12" ht="44.25" customHeight="1" x14ac:dyDescent="0.2">
      <c r="A1698" s="45"/>
      <c r="B1698" s="38"/>
      <c r="C1698" s="38"/>
      <c r="D1698" s="38"/>
      <c r="E1698" s="38"/>
      <c r="F1698" s="38"/>
      <c r="G1698" s="38"/>
      <c r="H1698" s="38"/>
      <c r="I1698" s="38"/>
      <c r="J1698" s="38"/>
      <c r="K1698" s="38"/>
      <c r="L1698" s="38"/>
    </row>
    <row r="1699" spans="1:12" ht="44.25" customHeight="1" x14ac:dyDescent="0.2">
      <c r="A1699" s="45"/>
      <c r="B1699" s="38"/>
      <c r="C1699" s="38"/>
      <c r="D1699" s="38"/>
      <c r="E1699" s="38"/>
      <c r="F1699" s="38"/>
      <c r="G1699" s="38"/>
      <c r="H1699" s="38"/>
      <c r="I1699" s="38"/>
      <c r="J1699" s="38"/>
      <c r="K1699" s="38"/>
      <c r="L1699" s="38"/>
    </row>
    <row r="1700" spans="1:12" ht="28.5" customHeight="1" x14ac:dyDescent="0.2">
      <c r="A1700" s="45"/>
      <c r="B1700" s="38"/>
      <c r="C1700" s="38"/>
      <c r="D1700" s="38"/>
      <c r="E1700" s="38"/>
      <c r="F1700" s="38"/>
      <c r="G1700" s="38"/>
      <c r="H1700" s="38"/>
      <c r="I1700" s="38"/>
      <c r="J1700" s="38"/>
      <c r="K1700" s="38"/>
      <c r="L1700" s="38"/>
    </row>
    <row r="1701" spans="1:12" ht="15" customHeight="1" x14ac:dyDescent="0.2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0"/>
    </row>
    <row r="1702" spans="1:12" ht="15" customHeight="1" x14ac:dyDescent="0.25">
      <c r="A1702" s="12"/>
      <c r="B1702" s="12"/>
      <c r="C1702" s="301" t="s">
        <v>384</v>
      </c>
      <c r="D1702" s="301"/>
      <c r="E1702" s="301"/>
      <c r="F1702" s="301"/>
      <c r="G1702" s="301"/>
      <c r="H1702" s="301"/>
      <c r="I1702" s="301"/>
      <c r="J1702" s="301"/>
      <c r="K1702" s="301"/>
      <c r="L1702" s="301"/>
    </row>
    <row r="1703" spans="1:12" ht="5.0999999999999996" customHeight="1" x14ac:dyDescent="0.25">
      <c r="A1703" s="85"/>
      <c r="B1703" s="85"/>
      <c r="C1703" s="99"/>
      <c r="D1703" s="99"/>
      <c r="E1703" s="99"/>
      <c r="F1703" s="99"/>
      <c r="G1703" s="99"/>
      <c r="H1703" s="99"/>
      <c r="I1703" s="99"/>
      <c r="J1703" s="99"/>
      <c r="K1703" s="99"/>
      <c r="L1703" s="106"/>
    </row>
    <row r="1704" spans="1:12" ht="5.0999999999999996" customHeight="1" x14ac:dyDescent="0.2">
      <c r="A1704" s="61"/>
      <c r="B1704" s="61"/>
      <c r="C1704" s="61"/>
      <c r="D1704" s="61"/>
      <c r="E1704" s="61"/>
      <c r="F1704" s="61"/>
      <c r="G1704" s="61"/>
      <c r="H1704" s="61"/>
      <c r="I1704" s="61"/>
      <c r="J1704" s="61"/>
      <c r="K1704" s="61"/>
      <c r="L1704" s="61"/>
    </row>
    <row r="1705" spans="1:12" ht="15" customHeight="1" x14ac:dyDescent="0.2">
      <c r="A1705" s="84" t="s">
        <v>499</v>
      </c>
      <c r="B1705" s="15"/>
      <c r="C1705" s="15"/>
      <c r="D1705" s="15"/>
      <c r="E1705" s="15"/>
      <c r="F1705" s="15"/>
      <c r="G1705" s="15"/>
      <c r="H1705" s="15"/>
      <c r="I1705" s="15"/>
      <c r="J1705" s="15"/>
      <c r="K1705" s="15"/>
      <c r="L1705" s="22"/>
    </row>
    <row r="1706" spans="1:12" ht="15" customHeight="1" x14ac:dyDescent="0.2">
      <c r="A1706" s="84" t="s">
        <v>502</v>
      </c>
      <c r="B1706" s="15"/>
      <c r="C1706" s="15"/>
      <c r="D1706" s="15"/>
      <c r="E1706" s="15"/>
      <c r="F1706" s="15"/>
      <c r="G1706" s="60"/>
      <c r="H1706" s="60"/>
      <c r="I1706" s="60"/>
      <c r="J1706" s="60"/>
      <c r="K1706" s="60"/>
      <c r="L1706" s="23"/>
    </row>
    <row r="1707" spans="1:12" ht="15" customHeight="1" x14ac:dyDescent="0.2">
      <c r="A1707" s="3"/>
      <c r="B1707" s="15"/>
      <c r="C1707" s="15"/>
      <c r="D1707" s="15"/>
      <c r="E1707" s="15"/>
      <c r="F1707" s="15"/>
      <c r="G1707" s="60"/>
      <c r="H1707" s="60"/>
      <c r="I1707" s="60"/>
      <c r="J1707" s="60"/>
      <c r="K1707" s="60"/>
      <c r="L1707" s="40" t="s">
        <v>1</v>
      </c>
    </row>
    <row r="1708" spans="1:12" ht="5.0999999999999996" customHeight="1" x14ac:dyDescent="0.25">
      <c r="A1708" s="109"/>
      <c r="B1708" s="109"/>
      <c r="C1708" s="109"/>
      <c r="D1708" s="309"/>
      <c r="E1708" s="309"/>
      <c r="F1708" s="309"/>
      <c r="G1708" s="309"/>
      <c r="H1708" s="309"/>
      <c r="I1708" s="309"/>
      <c r="J1708" s="309"/>
      <c r="K1708" s="309"/>
      <c r="L1708" s="309"/>
    </row>
    <row r="1709" spans="1:12" ht="5.0999999999999996" customHeight="1" x14ac:dyDescent="0.25">
      <c r="A1709" s="104"/>
      <c r="B1709" s="100"/>
      <c r="C1709" s="100"/>
      <c r="D1709" s="100"/>
      <c r="E1709" s="100"/>
      <c r="F1709" s="100"/>
      <c r="G1709" s="100"/>
      <c r="H1709" s="100"/>
      <c r="I1709" s="100"/>
      <c r="J1709" s="100"/>
      <c r="K1709" s="110"/>
      <c r="L1709" s="111"/>
    </row>
    <row r="1710" spans="1:12" ht="18" customHeight="1" x14ac:dyDescent="0.2">
      <c r="A1710" s="303" t="s">
        <v>198</v>
      </c>
      <c r="B1710" s="274"/>
      <c r="C1710" s="274" t="s">
        <v>3</v>
      </c>
      <c r="D1710" s="274"/>
      <c r="E1710" s="275"/>
      <c r="F1710" s="274" t="s">
        <v>4</v>
      </c>
      <c r="G1710" s="274" t="s">
        <v>574</v>
      </c>
      <c r="H1710" s="274"/>
      <c r="I1710" s="275"/>
      <c r="J1710" s="274"/>
      <c r="K1710" s="269" t="s">
        <v>5</v>
      </c>
      <c r="L1710" s="274"/>
    </row>
    <row r="1711" spans="1:12" ht="18" customHeight="1" x14ac:dyDescent="0.2">
      <c r="A1711" s="303"/>
      <c r="B1711" s="262" t="s">
        <v>6</v>
      </c>
      <c r="C1711" s="262" t="s">
        <v>7</v>
      </c>
      <c r="D1711" s="262" t="s">
        <v>8</v>
      </c>
      <c r="E1711" s="262"/>
      <c r="F1711" s="262" t="s">
        <v>6</v>
      </c>
      <c r="G1711" s="262" t="s">
        <v>7</v>
      </c>
      <c r="H1711" s="262" t="s">
        <v>8</v>
      </c>
      <c r="I1711" s="262"/>
      <c r="J1711" s="262" t="s">
        <v>6</v>
      </c>
      <c r="K1711" s="262" t="s">
        <v>7</v>
      </c>
      <c r="L1711" s="262" t="s">
        <v>8</v>
      </c>
    </row>
    <row r="1712" spans="1:12" ht="5.0999999999999996" customHeight="1" x14ac:dyDescent="0.2">
      <c r="A1712" s="112"/>
      <c r="B1712" s="113"/>
      <c r="C1712" s="113"/>
      <c r="D1712" s="113"/>
      <c r="E1712" s="113"/>
      <c r="F1712" s="113"/>
      <c r="G1712" s="113"/>
      <c r="H1712" s="113"/>
      <c r="I1712" s="113"/>
      <c r="J1712" s="113"/>
      <c r="K1712" s="113"/>
      <c r="L1712" s="113"/>
    </row>
    <row r="1713" spans="1:12" ht="5.0999999999999996" customHeight="1" x14ac:dyDescent="0.2">
      <c r="A1713" s="30"/>
      <c r="B1713" s="24"/>
      <c r="C1713" s="24"/>
      <c r="D1713" s="24"/>
      <c r="E1713" s="24"/>
      <c r="F1713" s="24"/>
      <c r="G1713" s="24"/>
      <c r="H1713" s="24"/>
      <c r="I1713" s="24"/>
      <c r="J1713" s="24"/>
      <c r="K1713" s="24"/>
      <c r="L1713" s="24"/>
    </row>
    <row r="1714" spans="1:12" ht="13.9" customHeight="1" x14ac:dyDescent="0.2">
      <c r="A1714" s="277" t="s">
        <v>315</v>
      </c>
      <c r="B1714" s="126">
        <f>SUM(B1715:B1720)</f>
        <v>8872</v>
      </c>
      <c r="C1714" s="126">
        <f>SUM(C1715:C1720)</f>
        <v>4286</v>
      </c>
      <c r="D1714" s="126">
        <f>SUM(D1715:D1720)</f>
        <v>4586</v>
      </c>
      <c r="E1714" s="126"/>
      <c r="F1714" s="126">
        <f>SUM(F1715:F1720)</f>
        <v>5042</v>
      </c>
      <c r="G1714" s="126">
        <f>SUM(G1715:G1720)</f>
        <v>2232</v>
      </c>
      <c r="H1714" s="126">
        <f>SUM(H1715:H1720)</f>
        <v>2810</v>
      </c>
      <c r="I1714" s="126"/>
      <c r="J1714" s="126">
        <f>SUM(J1715:J1720)</f>
        <v>3830</v>
      </c>
      <c r="K1714" s="126">
        <f>SUM(K1715:K1720)</f>
        <v>2054</v>
      </c>
      <c r="L1714" s="126">
        <f>SUM(L1715:L1720)</f>
        <v>1776</v>
      </c>
    </row>
    <row r="1715" spans="1:12" ht="13.9" customHeight="1" x14ac:dyDescent="0.2">
      <c r="A1715" s="45" t="s">
        <v>199</v>
      </c>
      <c r="B1715" s="38">
        <v>2465</v>
      </c>
      <c r="C1715" s="38">
        <v>1205</v>
      </c>
      <c r="D1715" s="38">
        <v>1260</v>
      </c>
      <c r="E1715" s="38"/>
      <c r="F1715" s="38">
        <v>1489</v>
      </c>
      <c r="G1715" s="38">
        <v>682</v>
      </c>
      <c r="H1715" s="38">
        <v>807</v>
      </c>
      <c r="I1715" s="38"/>
      <c r="J1715" s="38">
        <v>976</v>
      </c>
      <c r="K1715" s="38">
        <v>523</v>
      </c>
      <c r="L1715" s="38">
        <v>453</v>
      </c>
    </row>
    <row r="1716" spans="1:12" ht="13.9" customHeight="1" x14ac:dyDescent="0.2">
      <c r="A1716" s="45" t="s">
        <v>200</v>
      </c>
      <c r="B1716" s="38">
        <v>2016</v>
      </c>
      <c r="C1716" s="38">
        <v>988</v>
      </c>
      <c r="D1716" s="38">
        <v>1028</v>
      </c>
      <c r="E1716" s="38"/>
      <c r="F1716" s="38">
        <v>1200</v>
      </c>
      <c r="G1716" s="38">
        <v>556</v>
      </c>
      <c r="H1716" s="38">
        <v>644</v>
      </c>
      <c r="I1716" s="38"/>
      <c r="J1716" s="38">
        <v>816</v>
      </c>
      <c r="K1716" s="38">
        <v>432</v>
      </c>
      <c r="L1716" s="38">
        <v>384</v>
      </c>
    </row>
    <row r="1717" spans="1:12" ht="13.9" customHeight="1" x14ac:dyDescent="0.2">
      <c r="A1717" s="45" t="s">
        <v>201</v>
      </c>
      <c r="B1717" s="38">
        <v>1656</v>
      </c>
      <c r="C1717" s="38">
        <v>783</v>
      </c>
      <c r="D1717" s="38">
        <v>873</v>
      </c>
      <c r="E1717" s="38"/>
      <c r="F1717" s="38">
        <v>999</v>
      </c>
      <c r="G1717" s="38">
        <v>451</v>
      </c>
      <c r="H1717" s="38">
        <v>548</v>
      </c>
      <c r="I1717" s="38"/>
      <c r="J1717" s="38">
        <v>657</v>
      </c>
      <c r="K1717" s="38">
        <v>332</v>
      </c>
      <c r="L1717" s="38">
        <v>325</v>
      </c>
    </row>
    <row r="1718" spans="1:12" ht="13.9" customHeight="1" x14ac:dyDescent="0.2">
      <c r="A1718" s="45" t="s">
        <v>202</v>
      </c>
      <c r="B1718" s="38">
        <v>1189</v>
      </c>
      <c r="C1718" s="38">
        <v>579</v>
      </c>
      <c r="D1718" s="38">
        <v>610</v>
      </c>
      <c r="E1718" s="38"/>
      <c r="F1718" s="38">
        <v>645</v>
      </c>
      <c r="G1718" s="38">
        <v>285</v>
      </c>
      <c r="H1718" s="38">
        <v>360</v>
      </c>
      <c r="I1718" s="38"/>
      <c r="J1718" s="38">
        <v>544</v>
      </c>
      <c r="K1718" s="38">
        <v>294</v>
      </c>
      <c r="L1718" s="38">
        <v>250</v>
      </c>
    </row>
    <row r="1719" spans="1:12" ht="13.9" customHeight="1" x14ac:dyDescent="0.2">
      <c r="A1719" s="45" t="s">
        <v>203</v>
      </c>
      <c r="B1719" s="38">
        <v>838</v>
      </c>
      <c r="C1719" s="38">
        <v>430</v>
      </c>
      <c r="D1719" s="38">
        <v>408</v>
      </c>
      <c r="E1719" s="38"/>
      <c r="F1719" s="38">
        <v>442</v>
      </c>
      <c r="G1719" s="38">
        <v>197</v>
      </c>
      <c r="H1719" s="38">
        <v>245</v>
      </c>
      <c r="I1719" s="38"/>
      <c r="J1719" s="38">
        <v>396</v>
      </c>
      <c r="K1719" s="38">
        <v>233</v>
      </c>
      <c r="L1719" s="38">
        <v>163</v>
      </c>
    </row>
    <row r="1720" spans="1:12" ht="13.9" customHeight="1" x14ac:dyDescent="0.2">
      <c r="A1720" s="75" t="s">
        <v>575</v>
      </c>
      <c r="B1720" s="38">
        <v>708</v>
      </c>
      <c r="C1720" s="38">
        <v>301</v>
      </c>
      <c r="D1720" s="38">
        <v>407</v>
      </c>
      <c r="E1720" s="38"/>
      <c r="F1720" s="38">
        <v>267</v>
      </c>
      <c r="G1720" s="38">
        <v>61</v>
      </c>
      <c r="H1720" s="38">
        <v>206</v>
      </c>
      <c r="I1720" s="38"/>
      <c r="J1720" s="38">
        <v>441</v>
      </c>
      <c r="K1720" s="38">
        <v>240</v>
      </c>
      <c r="L1720" s="38">
        <v>201</v>
      </c>
    </row>
    <row r="1721" spans="1:12" ht="13.9" customHeight="1" x14ac:dyDescent="0.2">
      <c r="A1721" s="277" t="s">
        <v>405</v>
      </c>
      <c r="B1721" s="126">
        <f>SUM(B1722:B1727)</f>
        <v>6686</v>
      </c>
      <c r="C1721" s="126">
        <f>SUM(C1722:C1727)</f>
        <v>3364</v>
      </c>
      <c r="D1721" s="126">
        <f>SUM(D1722:D1727)</f>
        <v>3322</v>
      </c>
      <c r="E1721" s="126"/>
      <c r="F1721" s="126">
        <f>SUM(F1722:F1727)</f>
        <v>3305</v>
      </c>
      <c r="G1721" s="126">
        <f>SUM(G1722:G1727)</f>
        <v>1532</v>
      </c>
      <c r="H1721" s="126">
        <f>SUM(H1722:H1727)</f>
        <v>1773</v>
      </c>
      <c r="I1721" s="126"/>
      <c r="J1721" s="126">
        <f>SUM(J1722:J1727)</f>
        <v>3381</v>
      </c>
      <c r="K1721" s="126">
        <f>SUM(K1722:K1727)</f>
        <v>1832</v>
      </c>
      <c r="L1721" s="126">
        <f>SUM(L1722:L1727)</f>
        <v>1549</v>
      </c>
    </row>
    <row r="1722" spans="1:12" ht="13.9" customHeight="1" x14ac:dyDescent="0.2">
      <c r="A1722" s="45" t="s">
        <v>199</v>
      </c>
      <c r="B1722" s="38">
        <v>1856</v>
      </c>
      <c r="C1722" s="38">
        <v>949</v>
      </c>
      <c r="D1722" s="38">
        <v>907</v>
      </c>
      <c r="E1722" s="38"/>
      <c r="F1722" s="38">
        <v>925</v>
      </c>
      <c r="G1722" s="38">
        <v>443</v>
      </c>
      <c r="H1722" s="38">
        <v>482</v>
      </c>
      <c r="I1722" s="38"/>
      <c r="J1722" s="38">
        <v>931</v>
      </c>
      <c r="K1722" s="38">
        <v>506</v>
      </c>
      <c r="L1722" s="38">
        <v>425</v>
      </c>
    </row>
    <row r="1723" spans="1:12" ht="13.9" customHeight="1" x14ac:dyDescent="0.2">
      <c r="A1723" s="45" t="s">
        <v>200</v>
      </c>
      <c r="B1723" s="38">
        <v>1537</v>
      </c>
      <c r="C1723" s="38">
        <v>767</v>
      </c>
      <c r="D1723" s="38">
        <v>770</v>
      </c>
      <c r="E1723" s="38"/>
      <c r="F1723" s="38">
        <v>789</v>
      </c>
      <c r="G1723" s="38">
        <v>369</v>
      </c>
      <c r="H1723" s="38">
        <v>420</v>
      </c>
      <c r="I1723" s="38"/>
      <c r="J1723" s="38">
        <v>748</v>
      </c>
      <c r="K1723" s="38">
        <v>398</v>
      </c>
      <c r="L1723" s="38">
        <v>350</v>
      </c>
    </row>
    <row r="1724" spans="1:12" ht="13.9" customHeight="1" x14ac:dyDescent="0.2">
      <c r="A1724" s="45" t="s">
        <v>201</v>
      </c>
      <c r="B1724" s="38">
        <v>1335</v>
      </c>
      <c r="C1724" s="38">
        <v>660</v>
      </c>
      <c r="D1724" s="38">
        <v>675</v>
      </c>
      <c r="E1724" s="38"/>
      <c r="F1724" s="38">
        <v>708</v>
      </c>
      <c r="G1724" s="38">
        <v>317</v>
      </c>
      <c r="H1724" s="38">
        <v>391</v>
      </c>
      <c r="I1724" s="38"/>
      <c r="J1724" s="38">
        <v>627</v>
      </c>
      <c r="K1724" s="38">
        <v>343</v>
      </c>
      <c r="L1724" s="38">
        <v>284</v>
      </c>
    </row>
    <row r="1725" spans="1:12" ht="13.9" customHeight="1" x14ac:dyDescent="0.2">
      <c r="A1725" s="45" t="s">
        <v>202</v>
      </c>
      <c r="B1725" s="38">
        <v>923</v>
      </c>
      <c r="C1725" s="38">
        <v>467</v>
      </c>
      <c r="D1725" s="38">
        <v>456</v>
      </c>
      <c r="E1725" s="38"/>
      <c r="F1725" s="38">
        <v>425</v>
      </c>
      <c r="G1725" s="38">
        <v>195</v>
      </c>
      <c r="H1725" s="38">
        <v>230</v>
      </c>
      <c r="I1725" s="38"/>
      <c r="J1725" s="38">
        <v>498</v>
      </c>
      <c r="K1725" s="38">
        <v>272</v>
      </c>
      <c r="L1725" s="38">
        <v>226</v>
      </c>
    </row>
    <row r="1726" spans="1:12" ht="13.9" customHeight="1" x14ac:dyDescent="0.2">
      <c r="A1726" s="45" t="s">
        <v>203</v>
      </c>
      <c r="B1726" s="38">
        <v>580</v>
      </c>
      <c r="C1726" s="38">
        <v>295</v>
      </c>
      <c r="D1726" s="38">
        <v>285</v>
      </c>
      <c r="E1726" s="38"/>
      <c r="F1726" s="38">
        <v>253</v>
      </c>
      <c r="G1726" s="38">
        <v>110</v>
      </c>
      <c r="H1726" s="38">
        <v>143</v>
      </c>
      <c r="I1726" s="38"/>
      <c r="J1726" s="38">
        <v>327</v>
      </c>
      <c r="K1726" s="38">
        <v>185</v>
      </c>
      <c r="L1726" s="38">
        <v>142</v>
      </c>
    </row>
    <row r="1727" spans="1:12" ht="13.9" customHeight="1" x14ac:dyDescent="0.2">
      <c r="A1727" s="45" t="s">
        <v>575</v>
      </c>
      <c r="B1727" s="6">
        <v>455</v>
      </c>
      <c r="C1727" s="6">
        <v>226</v>
      </c>
      <c r="D1727" s="6">
        <v>229</v>
      </c>
      <c r="E1727" s="6"/>
      <c r="F1727" s="6">
        <v>205</v>
      </c>
      <c r="G1727" s="6">
        <v>98</v>
      </c>
      <c r="H1727" s="6">
        <v>107</v>
      </c>
      <c r="I1727" s="6"/>
      <c r="J1727" s="6">
        <v>250</v>
      </c>
      <c r="K1727" s="6">
        <v>128</v>
      </c>
      <c r="L1727" s="6">
        <v>122</v>
      </c>
    </row>
    <row r="1728" spans="1:12" ht="13.9" customHeight="1" x14ac:dyDescent="0.2">
      <c r="A1728" s="277" t="s">
        <v>316</v>
      </c>
      <c r="B1728" s="126">
        <f>SUM(B1729:B1734)</f>
        <v>7903</v>
      </c>
      <c r="C1728" s="126">
        <f>SUM(C1729:C1734)</f>
        <v>3807</v>
      </c>
      <c r="D1728" s="126">
        <f>SUM(D1729:D1734)</f>
        <v>4096</v>
      </c>
      <c r="E1728" s="126"/>
      <c r="F1728" s="126">
        <f>SUM(F1729:F1734)</f>
        <v>4599</v>
      </c>
      <c r="G1728" s="126">
        <f>SUM(G1729:G1734)</f>
        <v>2058</v>
      </c>
      <c r="H1728" s="126">
        <f>SUM(H1729:H1734)</f>
        <v>2541</v>
      </c>
      <c r="I1728" s="126"/>
      <c r="J1728" s="126">
        <f>SUM(J1729:J1734)</f>
        <v>3304</v>
      </c>
      <c r="K1728" s="126">
        <f>SUM(K1729:K1734)</f>
        <v>1749</v>
      </c>
      <c r="L1728" s="126">
        <f>SUM(L1729:L1734)</f>
        <v>1555</v>
      </c>
    </row>
    <row r="1729" spans="1:12" ht="13.9" customHeight="1" x14ac:dyDescent="0.2">
      <c r="A1729" s="45" t="s">
        <v>199</v>
      </c>
      <c r="B1729" s="38">
        <v>2248</v>
      </c>
      <c r="C1729" s="38">
        <v>1117</v>
      </c>
      <c r="D1729" s="38">
        <v>1131</v>
      </c>
      <c r="E1729" s="38"/>
      <c r="F1729" s="38">
        <v>1325</v>
      </c>
      <c r="G1729" s="38">
        <v>616</v>
      </c>
      <c r="H1729" s="38">
        <v>709</v>
      </c>
      <c r="I1729" s="38"/>
      <c r="J1729" s="38">
        <v>923</v>
      </c>
      <c r="K1729" s="38">
        <v>501</v>
      </c>
      <c r="L1729" s="38">
        <v>422</v>
      </c>
    </row>
    <row r="1730" spans="1:12" ht="13.9" customHeight="1" x14ac:dyDescent="0.2">
      <c r="A1730" s="45" t="s">
        <v>200</v>
      </c>
      <c r="B1730" s="38">
        <v>1828</v>
      </c>
      <c r="C1730" s="38">
        <v>914</v>
      </c>
      <c r="D1730" s="38">
        <v>914</v>
      </c>
      <c r="E1730" s="38"/>
      <c r="F1730" s="38">
        <v>1053</v>
      </c>
      <c r="G1730" s="38">
        <v>514</v>
      </c>
      <c r="H1730" s="38">
        <v>539</v>
      </c>
      <c r="I1730" s="38"/>
      <c r="J1730" s="38">
        <v>775</v>
      </c>
      <c r="K1730" s="38">
        <v>400</v>
      </c>
      <c r="L1730" s="38">
        <v>375</v>
      </c>
    </row>
    <row r="1731" spans="1:12" ht="13.9" customHeight="1" x14ac:dyDescent="0.2">
      <c r="A1731" s="45" t="s">
        <v>201</v>
      </c>
      <c r="B1731" s="38">
        <v>1492</v>
      </c>
      <c r="C1731" s="38">
        <v>708</v>
      </c>
      <c r="D1731" s="38">
        <v>784</v>
      </c>
      <c r="E1731" s="38"/>
      <c r="F1731" s="38">
        <v>878</v>
      </c>
      <c r="G1731" s="38">
        <v>379</v>
      </c>
      <c r="H1731" s="38">
        <v>499</v>
      </c>
      <c r="I1731" s="38"/>
      <c r="J1731" s="38">
        <v>614</v>
      </c>
      <c r="K1731" s="38">
        <v>329</v>
      </c>
      <c r="L1731" s="38">
        <v>285</v>
      </c>
    </row>
    <row r="1732" spans="1:12" ht="13.9" customHeight="1" x14ac:dyDescent="0.2">
      <c r="A1732" s="45" t="s">
        <v>202</v>
      </c>
      <c r="B1732" s="38">
        <v>1094</v>
      </c>
      <c r="C1732" s="38">
        <v>529</v>
      </c>
      <c r="D1732" s="38">
        <v>565</v>
      </c>
      <c r="E1732" s="38"/>
      <c r="F1732" s="38">
        <v>598</v>
      </c>
      <c r="G1732" s="38">
        <v>264</v>
      </c>
      <c r="H1732" s="38">
        <v>334</v>
      </c>
      <c r="I1732" s="38"/>
      <c r="J1732" s="38">
        <v>496</v>
      </c>
      <c r="K1732" s="38">
        <v>265</v>
      </c>
      <c r="L1732" s="38">
        <v>231</v>
      </c>
    </row>
    <row r="1733" spans="1:12" ht="13.9" customHeight="1" x14ac:dyDescent="0.2">
      <c r="A1733" s="45" t="s">
        <v>203</v>
      </c>
      <c r="B1733" s="38">
        <v>632</v>
      </c>
      <c r="C1733" s="38">
        <v>282</v>
      </c>
      <c r="D1733" s="38">
        <v>350</v>
      </c>
      <c r="E1733" s="38"/>
      <c r="F1733" s="38">
        <v>419</v>
      </c>
      <c r="G1733" s="38">
        <v>172</v>
      </c>
      <c r="H1733" s="38">
        <v>247</v>
      </c>
      <c r="I1733" s="38"/>
      <c r="J1733" s="38">
        <v>213</v>
      </c>
      <c r="K1733" s="38">
        <v>110</v>
      </c>
      <c r="L1733" s="38">
        <v>103</v>
      </c>
    </row>
    <row r="1734" spans="1:12" ht="13.9" customHeight="1" x14ac:dyDescent="0.2">
      <c r="A1734" s="45" t="s">
        <v>575</v>
      </c>
      <c r="B1734" s="38">
        <v>609</v>
      </c>
      <c r="C1734" s="38">
        <v>257</v>
      </c>
      <c r="D1734" s="38">
        <v>352</v>
      </c>
      <c r="E1734" s="38"/>
      <c r="F1734" s="38">
        <v>326</v>
      </c>
      <c r="G1734" s="38">
        <v>113</v>
      </c>
      <c r="H1734" s="38">
        <v>213</v>
      </c>
      <c r="I1734" s="38"/>
      <c r="J1734" s="38">
        <v>283</v>
      </c>
      <c r="K1734" s="38">
        <v>144</v>
      </c>
      <c r="L1734" s="38">
        <v>139</v>
      </c>
    </row>
    <row r="1735" spans="1:12" ht="13.9" customHeight="1" x14ac:dyDescent="0.2">
      <c r="A1735" s="277" t="s">
        <v>370</v>
      </c>
      <c r="B1735" s="126">
        <f>SUM(B1736:B1741)</f>
        <v>5564</v>
      </c>
      <c r="C1735" s="126">
        <f>SUM(C1736:C1741)</f>
        <v>2811</v>
      </c>
      <c r="D1735" s="126">
        <f>SUM(D1736:D1741)</f>
        <v>2753</v>
      </c>
      <c r="E1735" s="126"/>
      <c r="F1735" s="126">
        <f>SUM(F1736:F1741)</f>
        <v>2411</v>
      </c>
      <c r="G1735" s="126">
        <f>SUM(G1736:G1741)</f>
        <v>1108</v>
      </c>
      <c r="H1735" s="126">
        <f>SUM(H1736:H1741)</f>
        <v>1303</v>
      </c>
      <c r="I1735" s="126"/>
      <c r="J1735" s="126">
        <f>SUM(J1736:J1741)</f>
        <v>3153</v>
      </c>
      <c r="K1735" s="126">
        <f>SUM(K1736:K1741)</f>
        <v>1703</v>
      </c>
      <c r="L1735" s="126">
        <f>SUM(L1736:L1741)</f>
        <v>1450</v>
      </c>
    </row>
    <row r="1736" spans="1:12" ht="13.9" customHeight="1" x14ac:dyDescent="0.2">
      <c r="A1736" s="45" t="s">
        <v>199</v>
      </c>
      <c r="B1736" s="38">
        <v>1600</v>
      </c>
      <c r="C1736" s="38">
        <v>818</v>
      </c>
      <c r="D1736" s="38">
        <v>782</v>
      </c>
      <c r="E1736" s="38"/>
      <c r="F1736" s="38">
        <v>697</v>
      </c>
      <c r="G1736" s="38">
        <v>331</v>
      </c>
      <c r="H1736" s="38">
        <v>366</v>
      </c>
      <c r="I1736" s="38"/>
      <c r="J1736" s="38">
        <v>903</v>
      </c>
      <c r="K1736" s="38">
        <v>487</v>
      </c>
      <c r="L1736" s="38">
        <v>416</v>
      </c>
    </row>
    <row r="1737" spans="1:12" ht="13.9" customHeight="1" x14ac:dyDescent="0.2">
      <c r="A1737" s="45" t="s">
        <v>200</v>
      </c>
      <c r="B1737" s="38">
        <v>1261</v>
      </c>
      <c r="C1737" s="38">
        <v>626</v>
      </c>
      <c r="D1737" s="38">
        <v>635</v>
      </c>
      <c r="E1737" s="38"/>
      <c r="F1737" s="38">
        <v>564</v>
      </c>
      <c r="G1737" s="38">
        <v>271</v>
      </c>
      <c r="H1737" s="38">
        <v>293</v>
      </c>
      <c r="I1737" s="38"/>
      <c r="J1737" s="38">
        <v>697</v>
      </c>
      <c r="K1737" s="38">
        <v>355</v>
      </c>
      <c r="L1737" s="38">
        <v>342</v>
      </c>
    </row>
    <row r="1738" spans="1:12" ht="13.9" customHeight="1" x14ac:dyDescent="0.2">
      <c r="A1738" s="45" t="s">
        <v>201</v>
      </c>
      <c r="B1738" s="38">
        <v>1089</v>
      </c>
      <c r="C1738" s="38">
        <v>528</v>
      </c>
      <c r="D1738" s="38">
        <v>561</v>
      </c>
      <c r="E1738" s="38"/>
      <c r="F1738" s="38">
        <v>452</v>
      </c>
      <c r="G1738" s="38">
        <v>191</v>
      </c>
      <c r="H1738" s="38">
        <v>261</v>
      </c>
      <c r="I1738" s="38"/>
      <c r="J1738" s="38">
        <v>637</v>
      </c>
      <c r="K1738" s="38">
        <v>337</v>
      </c>
      <c r="L1738" s="38">
        <v>300</v>
      </c>
    </row>
    <row r="1739" spans="1:12" ht="13.9" customHeight="1" x14ac:dyDescent="0.2">
      <c r="A1739" s="45" t="s">
        <v>202</v>
      </c>
      <c r="B1739" s="38">
        <v>791</v>
      </c>
      <c r="C1739" s="38">
        <v>426</v>
      </c>
      <c r="D1739" s="38">
        <v>365</v>
      </c>
      <c r="E1739" s="38"/>
      <c r="F1739" s="38">
        <v>343</v>
      </c>
      <c r="G1739" s="38">
        <v>165</v>
      </c>
      <c r="H1739" s="38">
        <v>178</v>
      </c>
      <c r="I1739" s="38"/>
      <c r="J1739" s="38">
        <v>448</v>
      </c>
      <c r="K1739" s="38">
        <v>261</v>
      </c>
      <c r="L1739" s="38">
        <v>187</v>
      </c>
    </row>
    <row r="1740" spans="1:12" ht="13.9" customHeight="1" x14ac:dyDescent="0.2">
      <c r="A1740" s="45" t="s">
        <v>203</v>
      </c>
      <c r="B1740" s="38">
        <v>427</v>
      </c>
      <c r="C1740" s="38">
        <v>232</v>
      </c>
      <c r="D1740" s="38">
        <v>195</v>
      </c>
      <c r="E1740" s="38"/>
      <c r="F1740" s="38">
        <v>174</v>
      </c>
      <c r="G1740" s="38">
        <v>87</v>
      </c>
      <c r="H1740" s="38">
        <v>87</v>
      </c>
      <c r="I1740" s="38"/>
      <c r="J1740" s="38">
        <v>253</v>
      </c>
      <c r="K1740" s="38">
        <v>145</v>
      </c>
      <c r="L1740" s="38">
        <v>108</v>
      </c>
    </row>
    <row r="1741" spans="1:12" ht="13.9" customHeight="1" x14ac:dyDescent="0.2">
      <c r="A1741" s="45" t="s">
        <v>575</v>
      </c>
      <c r="B1741" s="38">
        <v>396</v>
      </c>
      <c r="C1741" s="38">
        <v>181</v>
      </c>
      <c r="D1741" s="38">
        <v>215</v>
      </c>
      <c r="E1741" s="38"/>
      <c r="F1741" s="38">
        <v>181</v>
      </c>
      <c r="G1741" s="38">
        <v>63</v>
      </c>
      <c r="H1741" s="38">
        <v>118</v>
      </c>
      <c r="I1741" s="38"/>
      <c r="J1741" s="38">
        <v>215</v>
      </c>
      <c r="K1741" s="38">
        <v>118</v>
      </c>
      <c r="L1741" s="38">
        <v>97</v>
      </c>
    </row>
    <row r="1742" spans="1:12" ht="13.9" customHeight="1" x14ac:dyDescent="0.2">
      <c r="A1742" s="277" t="s">
        <v>371</v>
      </c>
      <c r="B1742" s="126">
        <f>SUM(B1743:B1748)</f>
        <v>9521</v>
      </c>
      <c r="C1742" s="126">
        <f>SUM(C1743:C1748)</f>
        <v>4781</v>
      </c>
      <c r="D1742" s="126">
        <f>SUM(D1743:D1748)</f>
        <v>4740</v>
      </c>
      <c r="E1742" s="126"/>
      <c r="F1742" s="126">
        <f>SUM(F1743:F1748)</f>
        <v>4166</v>
      </c>
      <c r="G1742" s="126">
        <f>SUM(G1743:G1748)</f>
        <v>1910</v>
      </c>
      <c r="H1742" s="126">
        <f>SUM(H1743:H1748)</f>
        <v>2256</v>
      </c>
      <c r="I1742" s="126"/>
      <c r="J1742" s="126">
        <f>SUM(J1743:J1748)</f>
        <v>5355</v>
      </c>
      <c r="K1742" s="126">
        <f>SUM(K1743:K1748)</f>
        <v>2871</v>
      </c>
      <c r="L1742" s="126">
        <f>SUM(L1743:L1748)</f>
        <v>2484</v>
      </c>
    </row>
    <row r="1743" spans="1:12" ht="13.9" customHeight="1" x14ac:dyDescent="0.2">
      <c r="A1743" s="276" t="s">
        <v>199</v>
      </c>
      <c r="B1743" s="231">
        <v>2710</v>
      </c>
      <c r="C1743" s="231">
        <v>1353</v>
      </c>
      <c r="D1743" s="231">
        <v>1357</v>
      </c>
      <c r="E1743" s="231"/>
      <c r="F1743" s="231">
        <v>1178</v>
      </c>
      <c r="G1743" s="231">
        <v>526</v>
      </c>
      <c r="H1743" s="231">
        <v>652</v>
      </c>
      <c r="I1743" s="231"/>
      <c r="J1743" s="231">
        <v>1532</v>
      </c>
      <c r="K1743" s="231">
        <v>827</v>
      </c>
      <c r="L1743" s="231">
        <v>705</v>
      </c>
    </row>
    <row r="1744" spans="1:12" ht="13.9" customHeight="1" x14ac:dyDescent="0.2">
      <c r="A1744" s="45" t="s">
        <v>200</v>
      </c>
      <c r="B1744" s="38">
        <v>2234</v>
      </c>
      <c r="C1744" s="38">
        <v>1135</v>
      </c>
      <c r="D1744" s="38">
        <v>1099</v>
      </c>
      <c r="E1744" s="38"/>
      <c r="F1744" s="38">
        <v>1011</v>
      </c>
      <c r="G1744" s="38">
        <v>454</v>
      </c>
      <c r="H1744" s="38">
        <v>557</v>
      </c>
      <c r="I1744" s="38"/>
      <c r="J1744" s="38">
        <v>1223</v>
      </c>
      <c r="K1744" s="38">
        <v>681</v>
      </c>
      <c r="L1744" s="38">
        <v>542</v>
      </c>
    </row>
    <row r="1745" spans="1:12" ht="13.9" customHeight="1" x14ac:dyDescent="0.2">
      <c r="A1745" s="45" t="s">
        <v>201</v>
      </c>
      <c r="B1745" s="38">
        <v>1723</v>
      </c>
      <c r="C1745" s="38">
        <v>890</v>
      </c>
      <c r="D1745" s="38">
        <v>833</v>
      </c>
      <c r="E1745" s="38"/>
      <c r="F1745" s="38">
        <v>771</v>
      </c>
      <c r="G1745" s="38">
        <v>372</v>
      </c>
      <c r="H1745" s="38">
        <v>399</v>
      </c>
      <c r="I1745" s="38"/>
      <c r="J1745" s="38">
        <v>952</v>
      </c>
      <c r="K1745" s="38">
        <v>518</v>
      </c>
      <c r="L1745" s="38">
        <v>434</v>
      </c>
    </row>
    <row r="1746" spans="1:12" ht="13.9" customHeight="1" x14ac:dyDescent="0.2">
      <c r="A1746" s="45" t="s">
        <v>202</v>
      </c>
      <c r="B1746" s="38">
        <v>1310</v>
      </c>
      <c r="C1746" s="38">
        <v>675</v>
      </c>
      <c r="D1746" s="38">
        <v>635</v>
      </c>
      <c r="E1746" s="38"/>
      <c r="F1746" s="38">
        <v>604</v>
      </c>
      <c r="G1746" s="38">
        <v>284</v>
      </c>
      <c r="H1746" s="38">
        <v>320</v>
      </c>
      <c r="I1746" s="38"/>
      <c r="J1746" s="38">
        <v>706</v>
      </c>
      <c r="K1746" s="38">
        <v>391</v>
      </c>
      <c r="L1746" s="38">
        <v>315</v>
      </c>
    </row>
    <row r="1747" spans="1:12" ht="13.9" customHeight="1" x14ac:dyDescent="0.2">
      <c r="A1747" s="45" t="s">
        <v>203</v>
      </c>
      <c r="B1747" s="38">
        <v>834</v>
      </c>
      <c r="C1747" s="38">
        <v>378</v>
      </c>
      <c r="D1747" s="38">
        <v>456</v>
      </c>
      <c r="E1747" s="38"/>
      <c r="F1747" s="38">
        <v>326</v>
      </c>
      <c r="G1747" s="38">
        <v>153</v>
      </c>
      <c r="H1747" s="38">
        <v>173</v>
      </c>
      <c r="I1747" s="38"/>
      <c r="J1747" s="38">
        <v>508</v>
      </c>
      <c r="K1747" s="38">
        <v>225</v>
      </c>
      <c r="L1747" s="38">
        <v>283</v>
      </c>
    </row>
    <row r="1748" spans="1:12" ht="13.9" customHeight="1" x14ac:dyDescent="0.2">
      <c r="A1748" s="45" t="s">
        <v>575</v>
      </c>
      <c r="B1748" s="38">
        <v>710</v>
      </c>
      <c r="C1748" s="38">
        <v>350</v>
      </c>
      <c r="D1748" s="38">
        <v>360</v>
      </c>
      <c r="E1748" s="38"/>
      <c r="F1748" s="38">
        <v>276</v>
      </c>
      <c r="G1748" s="38">
        <v>121</v>
      </c>
      <c r="H1748" s="38">
        <v>155</v>
      </c>
      <c r="I1748" s="38"/>
      <c r="J1748" s="38">
        <v>434</v>
      </c>
      <c r="K1748" s="38">
        <v>229</v>
      </c>
      <c r="L1748" s="38">
        <v>205</v>
      </c>
    </row>
    <row r="1749" spans="1:12" ht="5.0999999999999996" customHeight="1" x14ac:dyDescent="0.2">
      <c r="A1749" s="114"/>
      <c r="B1749" s="93"/>
      <c r="C1749" s="93"/>
      <c r="D1749" s="93"/>
      <c r="E1749" s="93"/>
      <c r="F1749" s="93"/>
      <c r="G1749" s="93"/>
      <c r="H1749" s="93"/>
      <c r="I1749" s="93"/>
      <c r="J1749" s="93"/>
      <c r="K1749" s="93"/>
      <c r="L1749" s="93"/>
    </row>
    <row r="1750" spans="1:12" ht="42" customHeight="1" x14ac:dyDescent="0.2">
      <c r="A1750" s="45"/>
      <c r="B1750" s="38"/>
      <c r="C1750" s="38"/>
      <c r="D1750" s="38"/>
      <c r="E1750" s="38"/>
      <c r="F1750" s="38"/>
      <c r="G1750" s="38"/>
      <c r="H1750" s="38"/>
      <c r="I1750" s="38"/>
      <c r="J1750" s="38"/>
      <c r="K1750" s="38"/>
      <c r="L1750" s="38"/>
    </row>
    <row r="1751" spans="1:12" ht="42" customHeight="1" x14ac:dyDescent="0.2">
      <c r="A1751" s="45"/>
      <c r="B1751" s="38"/>
      <c r="C1751" s="38"/>
      <c r="D1751" s="38"/>
      <c r="E1751" s="38"/>
      <c r="F1751" s="38"/>
      <c r="G1751" s="38"/>
      <c r="H1751" s="38"/>
      <c r="I1751" s="38"/>
      <c r="J1751" s="38"/>
      <c r="K1751" s="38"/>
      <c r="L1751" s="38"/>
    </row>
    <row r="1752" spans="1:12" ht="42" customHeight="1" x14ac:dyDescent="0.2">
      <c r="A1752" s="45"/>
      <c r="B1752" s="38"/>
      <c r="C1752" s="38"/>
      <c r="D1752" s="38"/>
      <c r="E1752" s="38"/>
      <c r="F1752" s="38"/>
      <c r="G1752" s="38"/>
      <c r="H1752" s="38"/>
      <c r="I1752" s="38"/>
      <c r="J1752" s="38"/>
      <c r="K1752" s="38"/>
      <c r="L1752" s="38"/>
    </row>
    <row r="1753" spans="1:12" ht="42" customHeight="1" x14ac:dyDescent="0.2">
      <c r="A1753" s="45"/>
      <c r="B1753" s="38"/>
      <c r="C1753" s="38"/>
      <c r="D1753" s="38"/>
      <c r="E1753" s="38"/>
      <c r="F1753" s="38"/>
      <c r="G1753" s="38"/>
      <c r="H1753" s="38"/>
      <c r="I1753" s="38"/>
      <c r="J1753" s="38"/>
      <c r="K1753" s="38"/>
      <c r="L1753" s="38"/>
    </row>
    <row r="1754" spans="1:12" ht="42" customHeight="1" x14ac:dyDescent="0.2">
      <c r="A1754" s="45"/>
      <c r="B1754" s="38"/>
      <c r="C1754" s="38"/>
      <c r="D1754" s="38"/>
      <c r="E1754" s="38"/>
      <c r="F1754" s="38"/>
      <c r="G1754" s="38"/>
      <c r="H1754" s="38"/>
      <c r="I1754" s="38"/>
      <c r="J1754" s="38"/>
      <c r="K1754" s="38"/>
      <c r="L1754" s="38"/>
    </row>
    <row r="1755" spans="1:12" ht="42" customHeight="1" x14ac:dyDescent="0.2">
      <c r="A1755" s="45"/>
      <c r="B1755" s="38"/>
      <c r="C1755" s="38"/>
      <c r="D1755" s="38"/>
      <c r="E1755" s="38"/>
      <c r="F1755" s="38"/>
      <c r="G1755" s="38"/>
      <c r="H1755" s="38"/>
      <c r="I1755" s="38"/>
      <c r="J1755" s="38"/>
      <c r="K1755" s="38"/>
      <c r="L1755" s="38"/>
    </row>
    <row r="1756" spans="1:12" ht="15" customHeight="1" x14ac:dyDescent="0.2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0"/>
    </row>
    <row r="1757" spans="1:12" ht="15" customHeight="1" x14ac:dyDescent="0.25">
      <c r="A1757" s="12"/>
      <c r="B1757" s="12"/>
      <c r="C1757" s="301" t="s">
        <v>384</v>
      </c>
      <c r="D1757" s="301"/>
      <c r="E1757" s="301"/>
      <c r="F1757" s="301"/>
      <c r="G1757" s="301"/>
      <c r="H1757" s="301"/>
      <c r="I1757" s="301"/>
      <c r="J1757" s="301"/>
      <c r="K1757" s="301"/>
      <c r="L1757" s="301"/>
    </row>
    <row r="1758" spans="1:12" ht="4.9000000000000004" customHeight="1" x14ac:dyDescent="0.25">
      <c r="A1758" s="85"/>
      <c r="B1758" s="85"/>
      <c r="C1758" s="99"/>
      <c r="D1758" s="99"/>
      <c r="E1758" s="99"/>
      <c r="F1758" s="99"/>
      <c r="G1758" s="99"/>
      <c r="H1758" s="99"/>
      <c r="I1758" s="99"/>
      <c r="J1758" s="99"/>
      <c r="K1758" s="99"/>
      <c r="L1758" s="106"/>
    </row>
    <row r="1759" spans="1:12" ht="4.9000000000000004" customHeight="1" x14ac:dyDescent="0.2">
      <c r="A1759" s="61"/>
      <c r="B1759" s="61"/>
      <c r="C1759" s="61"/>
      <c r="D1759" s="61"/>
      <c r="E1759" s="61"/>
      <c r="F1759" s="61"/>
      <c r="G1759" s="61"/>
      <c r="H1759" s="61"/>
      <c r="I1759" s="61"/>
      <c r="J1759" s="61"/>
      <c r="K1759" s="61"/>
      <c r="L1759" s="61"/>
    </row>
    <row r="1760" spans="1:12" ht="15" customHeight="1" x14ac:dyDescent="0.2">
      <c r="A1760" s="84" t="s">
        <v>499</v>
      </c>
      <c r="B1760" s="15"/>
      <c r="C1760" s="15"/>
      <c r="D1760" s="15"/>
      <c r="E1760" s="15"/>
      <c r="F1760" s="15"/>
      <c r="G1760" s="15"/>
      <c r="H1760" s="15"/>
      <c r="I1760" s="15"/>
      <c r="J1760" s="15"/>
      <c r="K1760" s="15"/>
      <c r="L1760" s="22"/>
    </row>
    <row r="1761" spans="1:12" ht="15" customHeight="1" x14ac:dyDescent="0.2">
      <c r="A1761" s="84" t="s">
        <v>502</v>
      </c>
      <c r="B1761" s="15"/>
      <c r="C1761" s="15"/>
      <c r="D1761" s="15"/>
      <c r="E1761" s="15"/>
      <c r="F1761" s="15"/>
      <c r="G1761" s="60"/>
      <c r="H1761" s="60"/>
      <c r="I1761" s="60"/>
      <c r="J1761" s="60"/>
      <c r="K1761" s="60"/>
      <c r="L1761" s="23"/>
    </row>
    <row r="1762" spans="1:12" ht="15" customHeight="1" x14ac:dyDescent="0.2">
      <c r="A1762" s="3"/>
      <c r="B1762" s="15"/>
      <c r="C1762" s="15"/>
      <c r="D1762" s="15"/>
      <c r="E1762" s="15"/>
      <c r="F1762" s="15"/>
      <c r="G1762" s="60"/>
      <c r="H1762" s="60"/>
      <c r="I1762" s="60"/>
      <c r="J1762" s="60"/>
      <c r="K1762" s="60"/>
      <c r="L1762" s="40" t="s">
        <v>1</v>
      </c>
    </row>
    <row r="1763" spans="1:12" ht="4.9000000000000004" customHeight="1" x14ac:dyDescent="0.25">
      <c r="A1763" s="109"/>
      <c r="B1763" s="109"/>
      <c r="C1763" s="109"/>
      <c r="D1763" s="309"/>
      <c r="E1763" s="309"/>
      <c r="F1763" s="309"/>
      <c r="G1763" s="309"/>
      <c r="H1763" s="309"/>
      <c r="I1763" s="309"/>
      <c r="J1763" s="309"/>
      <c r="K1763" s="309"/>
      <c r="L1763" s="309"/>
    </row>
    <row r="1764" spans="1:12" ht="4.9000000000000004" customHeight="1" x14ac:dyDescent="0.25">
      <c r="A1764" s="104"/>
      <c r="B1764" s="100"/>
      <c r="C1764" s="100"/>
      <c r="D1764" s="100"/>
      <c r="E1764" s="100"/>
      <c r="F1764" s="100"/>
      <c r="G1764" s="100"/>
      <c r="H1764" s="100"/>
      <c r="I1764" s="100"/>
      <c r="J1764" s="100"/>
      <c r="K1764" s="110"/>
      <c r="L1764" s="111"/>
    </row>
    <row r="1765" spans="1:12" ht="18" customHeight="1" x14ac:dyDescent="0.2">
      <c r="A1765" s="303" t="s">
        <v>198</v>
      </c>
      <c r="B1765" s="274"/>
      <c r="C1765" s="274" t="s">
        <v>3</v>
      </c>
      <c r="D1765" s="274"/>
      <c r="E1765" s="275"/>
      <c r="F1765" s="274" t="s">
        <v>4</v>
      </c>
      <c r="G1765" s="274" t="s">
        <v>574</v>
      </c>
      <c r="H1765" s="274"/>
      <c r="I1765" s="275"/>
      <c r="J1765" s="274"/>
      <c r="K1765" s="269" t="s">
        <v>5</v>
      </c>
      <c r="L1765" s="274"/>
    </row>
    <row r="1766" spans="1:12" ht="18" customHeight="1" x14ac:dyDescent="0.2">
      <c r="A1766" s="303"/>
      <c r="B1766" s="262" t="s">
        <v>6</v>
      </c>
      <c r="C1766" s="262" t="s">
        <v>7</v>
      </c>
      <c r="D1766" s="262" t="s">
        <v>8</v>
      </c>
      <c r="E1766" s="262"/>
      <c r="F1766" s="262" t="s">
        <v>6</v>
      </c>
      <c r="G1766" s="262" t="s">
        <v>7</v>
      </c>
      <c r="H1766" s="262" t="s">
        <v>8</v>
      </c>
      <c r="I1766" s="262"/>
      <c r="J1766" s="262" t="s">
        <v>6</v>
      </c>
      <c r="K1766" s="262" t="s">
        <v>7</v>
      </c>
      <c r="L1766" s="262" t="s">
        <v>8</v>
      </c>
    </row>
    <row r="1767" spans="1:12" ht="4.9000000000000004" customHeight="1" x14ac:dyDescent="0.2">
      <c r="A1767" s="112"/>
      <c r="B1767" s="113"/>
      <c r="C1767" s="113"/>
      <c r="D1767" s="113"/>
      <c r="E1767" s="113"/>
      <c r="F1767" s="113"/>
      <c r="G1767" s="113"/>
      <c r="H1767" s="113"/>
      <c r="I1767" s="113"/>
      <c r="J1767" s="113"/>
      <c r="K1767" s="113"/>
      <c r="L1767" s="113"/>
    </row>
    <row r="1768" spans="1:12" ht="4.9000000000000004" customHeight="1" x14ac:dyDescent="0.2">
      <c r="A1768" s="30"/>
      <c r="B1768" s="24"/>
      <c r="C1768" s="24"/>
      <c r="D1768" s="24"/>
      <c r="E1768" s="24"/>
      <c r="F1768" s="24"/>
      <c r="G1768" s="24"/>
      <c r="H1768" s="24"/>
      <c r="I1768" s="24"/>
      <c r="J1768" s="24"/>
      <c r="K1768" s="24"/>
      <c r="L1768" s="24"/>
    </row>
    <row r="1769" spans="1:12" ht="13.9" customHeight="1" x14ac:dyDescent="0.2">
      <c r="A1769" s="277" t="s">
        <v>317</v>
      </c>
      <c r="B1769" s="126">
        <f>SUM(B1770:B1775)</f>
        <v>6009</v>
      </c>
      <c r="C1769" s="126">
        <f>SUM(C1770:C1775)</f>
        <v>3044</v>
      </c>
      <c r="D1769" s="126">
        <f>SUM(D1770:D1775)</f>
        <v>2965</v>
      </c>
      <c r="E1769" s="126"/>
      <c r="F1769" s="126">
        <f>SUM(F1770:F1775)</f>
        <v>2261</v>
      </c>
      <c r="G1769" s="126">
        <f>SUM(G1770:G1775)</f>
        <v>1014</v>
      </c>
      <c r="H1769" s="126">
        <f>SUM(H1770:H1775)</f>
        <v>1247</v>
      </c>
      <c r="I1769" s="126"/>
      <c r="J1769" s="126">
        <f>SUM(J1770:J1775)</f>
        <v>3748</v>
      </c>
      <c r="K1769" s="126">
        <f>SUM(K1770:K1775)</f>
        <v>2030</v>
      </c>
      <c r="L1769" s="126">
        <f>SUM(L1770:L1775)</f>
        <v>1718</v>
      </c>
    </row>
    <row r="1770" spans="1:12" ht="13.9" customHeight="1" x14ac:dyDescent="0.2">
      <c r="A1770" s="45" t="s">
        <v>199</v>
      </c>
      <c r="B1770" s="38">
        <v>1670</v>
      </c>
      <c r="C1770" s="38">
        <v>861</v>
      </c>
      <c r="D1770" s="38">
        <v>809</v>
      </c>
      <c r="E1770" s="38"/>
      <c r="F1770" s="38">
        <v>643</v>
      </c>
      <c r="G1770" s="38">
        <v>298</v>
      </c>
      <c r="H1770" s="38">
        <v>345</v>
      </c>
      <c r="I1770" s="38"/>
      <c r="J1770" s="38">
        <v>1027</v>
      </c>
      <c r="K1770" s="38">
        <v>563</v>
      </c>
      <c r="L1770" s="38">
        <v>464</v>
      </c>
    </row>
    <row r="1771" spans="1:12" ht="13.9" customHeight="1" x14ac:dyDescent="0.2">
      <c r="A1771" s="45" t="s">
        <v>200</v>
      </c>
      <c r="B1771" s="38">
        <v>1422</v>
      </c>
      <c r="C1771" s="38">
        <v>715</v>
      </c>
      <c r="D1771" s="38">
        <v>707</v>
      </c>
      <c r="E1771" s="38"/>
      <c r="F1771" s="38">
        <v>550</v>
      </c>
      <c r="G1771" s="38">
        <v>257</v>
      </c>
      <c r="H1771" s="38">
        <v>293</v>
      </c>
      <c r="I1771" s="38"/>
      <c r="J1771" s="38">
        <v>872</v>
      </c>
      <c r="K1771" s="38">
        <v>458</v>
      </c>
      <c r="L1771" s="38">
        <v>414</v>
      </c>
    </row>
    <row r="1772" spans="1:12" ht="13.9" customHeight="1" x14ac:dyDescent="0.2">
      <c r="A1772" s="45" t="s">
        <v>201</v>
      </c>
      <c r="B1772" s="38">
        <v>1156</v>
      </c>
      <c r="C1772" s="38">
        <v>601</v>
      </c>
      <c r="D1772" s="38">
        <v>555</v>
      </c>
      <c r="E1772" s="38"/>
      <c r="F1772" s="38">
        <v>439</v>
      </c>
      <c r="G1772" s="38">
        <v>205</v>
      </c>
      <c r="H1772" s="38">
        <v>234</v>
      </c>
      <c r="I1772" s="38"/>
      <c r="J1772" s="38">
        <v>717</v>
      </c>
      <c r="K1772" s="38">
        <v>396</v>
      </c>
      <c r="L1772" s="38">
        <v>321</v>
      </c>
    </row>
    <row r="1773" spans="1:12" ht="13.9" customHeight="1" x14ac:dyDescent="0.2">
      <c r="A1773" s="45" t="s">
        <v>202</v>
      </c>
      <c r="B1773" s="38">
        <v>777</v>
      </c>
      <c r="C1773" s="38">
        <v>392</v>
      </c>
      <c r="D1773" s="38">
        <v>385</v>
      </c>
      <c r="E1773" s="38"/>
      <c r="F1773" s="38">
        <v>265</v>
      </c>
      <c r="G1773" s="38">
        <v>117</v>
      </c>
      <c r="H1773" s="38">
        <v>148</v>
      </c>
      <c r="I1773" s="38"/>
      <c r="J1773" s="38">
        <v>512</v>
      </c>
      <c r="K1773" s="38">
        <v>275</v>
      </c>
      <c r="L1773" s="38">
        <v>237</v>
      </c>
    </row>
    <row r="1774" spans="1:12" ht="13.9" customHeight="1" x14ac:dyDescent="0.2">
      <c r="A1774" s="45" t="s">
        <v>203</v>
      </c>
      <c r="B1774" s="38">
        <v>543</v>
      </c>
      <c r="C1774" s="38">
        <v>263</v>
      </c>
      <c r="D1774" s="38">
        <v>280</v>
      </c>
      <c r="E1774" s="38"/>
      <c r="F1774" s="38">
        <v>186</v>
      </c>
      <c r="G1774" s="38">
        <v>71</v>
      </c>
      <c r="H1774" s="38">
        <v>115</v>
      </c>
      <c r="I1774" s="38"/>
      <c r="J1774" s="38">
        <v>357</v>
      </c>
      <c r="K1774" s="38">
        <v>192</v>
      </c>
      <c r="L1774" s="38">
        <v>165</v>
      </c>
    </row>
    <row r="1775" spans="1:12" ht="13.9" customHeight="1" x14ac:dyDescent="0.2">
      <c r="A1775" s="45" t="s">
        <v>575</v>
      </c>
      <c r="B1775" s="38">
        <v>441</v>
      </c>
      <c r="C1775" s="38">
        <v>212</v>
      </c>
      <c r="D1775" s="38">
        <v>229</v>
      </c>
      <c r="E1775" s="38"/>
      <c r="F1775" s="38">
        <v>178</v>
      </c>
      <c r="G1775" s="38">
        <v>66</v>
      </c>
      <c r="H1775" s="38">
        <v>112</v>
      </c>
      <c r="I1775" s="38"/>
      <c r="J1775" s="38">
        <v>263</v>
      </c>
      <c r="K1775" s="38">
        <v>146</v>
      </c>
      <c r="L1775" s="38">
        <v>117</v>
      </c>
    </row>
    <row r="1776" spans="1:12" ht="13.9" customHeight="1" x14ac:dyDescent="0.2">
      <c r="A1776" s="277" t="s">
        <v>318</v>
      </c>
      <c r="B1776" s="126">
        <f>SUM(B1777:B1782)</f>
        <v>9542</v>
      </c>
      <c r="C1776" s="126">
        <f>SUM(C1777:C1782)</f>
        <v>4702</v>
      </c>
      <c r="D1776" s="126">
        <f>SUM(D1777:D1782)</f>
        <v>4840</v>
      </c>
      <c r="E1776" s="126"/>
      <c r="F1776" s="126">
        <f>SUM(F1777:F1782)</f>
        <v>4467</v>
      </c>
      <c r="G1776" s="126">
        <f>SUM(G1777:G1782)</f>
        <v>1944</v>
      </c>
      <c r="H1776" s="126">
        <f>SUM(H1777:H1782)</f>
        <v>2523</v>
      </c>
      <c r="I1776" s="126"/>
      <c r="J1776" s="126">
        <f>SUM(J1777:J1782)</f>
        <v>5075</v>
      </c>
      <c r="K1776" s="126">
        <f>SUM(K1777:K1782)</f>
        <v>2758</v>
      </c>
      <c r="L1776" s="126">
        <f>SUM(L1777:L1782)</f>
        <v>2317</v>
      </c>
    </row>
    <row r="1777" spans="1:12" ht="13.9" customHeight="1" x14ac:dyDescent="0.2">
      <c r="A1777" s="45" t="s">
        <v>199</v>
      </c>
      <c r="B1777" s="38">
        <v>2753</v>
      </c>
      <c r="C1777" s="38">
        <v>1373</v>
      </c>
      <c r="D1777" s="38">
        <v>1380</v>
      </c>
      <c r="E1777" s="38"/>
      <c r="F1777" s="38">
        <v>1246</v>
      </c>
      <c r="G1777" s="38">
        <v>562</v>
      </c>
      <c r="H1777" s="38">
        <v>684</v>
      </c>
      <c r="I1777" s="38"/>
      <c r="J1777" s="38">
        <v>1507</v>
      </c>
      <c r="K1777" s="38">
        <v>811</v>
      </c>
      <c r="L1777" s="38">
        <v>696</v>
      </c>
    </row>
    <row r="1778" spans="1:12" ht="13.9" customHeight="1" x14ac:dyDescent="0.2">
      <c r="A1778" s="45" t="s">
        <v>200</v>
      </c>
      <c r="B1778" s="38">
        <v>2267</v>
      </c>
      <c r="C1778" s="38">
        <v>1114</v>
      </c>
      <c r="D1778" s="38">
        <v>1153</v>
      </c>
      <c r="E1778" s="38"/>
      <c r="F1778" s="38">
        <v>1094</v>
      </c>
      <c r="G1778" s="38">
        <v>511</v>
      </c>
      <c r="H1778" s="38">
        <v>583</v>
      </c>
      <c r="I1778" s="38"/>
      <c r="J1778" s="38">
        <v>1173</v>
      </c>
      <c r="K1778" s="38">
        <v>603</v>
      </c>
      <c r="L1778" s="38">
        <v>570</v>
      </c>
    </row>
    <row r="1779" spans="1:12" ht="13.9" customHeight="1" x14ac:dyDescent="0.2">
      <c r="A1779" s="45" t="s">
        <v>201</v>
      </c>
      <c r="B1779" s="38">
        <v>1723</v>
      </c>
      <c r="C1779" s="38">
        <v>840</v>
      </c>
      <c r="D1779" s="38">
        <v>883</v>
      </c>
      <c r="E1779" s="38"/>
      <c r="F1779" s="38">
        <v>806</v>
      </c>
      <c r="G1779" s="38">
        <v>333</v>
      </c>
      <c r="H1779" s="38">
        <v>473</v>
      </c>
      <c r="I1779" s="38"/>
      <c r="J1779" s="38">
        <v>917</v>
      </c>
      <c r="K1779" s="38">
        <v>507</v>
      </c>
      <c r="L1779" s="38">
        <v>410</v>
      </c>
    </row>
    <row r="1780" spans="1:12" ht="13.9" customHeight="1" x14ac:dyDescent="0.2">
      <c r="A1780" s="45" t="s">
        <v>202</v>
      </c>
      <c r="B1780" s="38">
        <v>1313</v>
      </c>
      <c r="C1780" s="38">
        <v>645</v>
      </c>
      <c r="D1780" s="38">
        <v>668</v>
      </c>
      <c r="E1780" s="38"/>
      <c r="F1780" s="38">
        <v>608</v>
      </c>
      <c r="G1780" s="38">
        <v>238</v>
      </c>
      <c r="H1780" s="38">
        <v>370</v>
      </c>
      <c r="I1780" s="38"/>
      <c r="J1780" s="38">
        <v>705</v>
      </c>
      <c r="K1780" s="38">
        <v>407</v>
      </c>
      <c r="L1780" s="38">
        <v>298</v>
      </c>
    </row>
    <row r="1781" spans="1:12" ht="13.9" customHeight="1" x14ac:dyDescent="0.2">
      <c r="A1781" s="45" t="s">
        <v>203</v>
      </c>
      <c r="B1781" s="38">
        <v>828</v>
      </c>
      <c r="C1781" s="38">
        <v>425</v>
      </c>
      <c r="D1781" s="38">
        <v>403</v>
      </c>
      <c r="E1781" s="38"/>
      <c r="F1781" s="38">
        <v>389</v>
      </c>
      <c r="G1781" s="38">
        <v>180</v>
      </c>
      <c r="H1781" s="38">
        <v>209</v>
      </c>
      <c r="I1781" s="38"/>
      <c r="J1781" s="38">
        <v>439</v>
      </c>
      <c r="K1781" s="38">
        <v>245</v>
      </c>
      <c r="L1781" s="38">
        <v>194</v>
      </c>
    </row>
    <row r="1782" spans="1:12" ht="13.9" customHeight="1" x14ac:dyDescent="0.2">
      <c r="A1782" s="45" t="s">
        <v>575</v>
      </c>
      <c r="B1782" s="6">
        <v>658</v>
      </c>
      <c r="C1782" s="6">
        <v>305</v>
      </c>
      <c r="D1782" s="6">
        <v>353</v>
      </c>
      <c r="E1782" s="6"/>
      <c r="F1782" s="6">
        <v>324</v>
      </c>
      <c r="G1782" s="6">
        <v>120</v>
      </c>
      <c r="H1782" s="6">
        <v>204</v>
      </c>
      <c r="I1782" s="6"/>
      <c r="J1782" s="6">
        <v>334</v>
      </c>
      <c r="K1782" s="6">
        <v>185</v>
      </c>
      <c r="L1782" s="6">
        <v>149</v>
      </c>
    </row>
    <row r="1783" spans="1:12" ht="13.9" customHeight="1" x14ac:dyDescent="0.2">
      <c r="A1783" s="127" t="s">
        <v>319</v>
      </c>
      <c r="B1783" s="126">
        <f>SUM(B1784:B1789)</f>
        <v>210774</v>
      </c>
      <c r="C1783" s="126">
        <f>SUM(C1784:C1789)</f>
        <v>96108</v>
      </c>
      <c r="D1783" s="126">
        <f>SUM(D1784:D1789)</f>
        <v>114666</v>
      </c>
      <c r="E1783" s="126"/>
      <c r="F1783" s="126">
        <f>SUM(F1784:F1789)</f>
        <v>151618</v>
      </c>
      <c r="G1783" s="126">
        <f>SUM(G1784:G1789)</f>
        <v>64522</v>
      </c>
      <c r="H1783" s="126">
        <f>SUM(H1784:H1789)</f>
        <v>87096</v>
      </c>
      <c r="I1783" s="126"/>
      <c r="J1783" s="126">
        <f>SUM(J1784:J1789)</f>
        <v>59156</v>
      </c>
      <c r="K1783" s="126">
        <f>SUM(K1784:K1789)</f>
        <v>31586</v>
      </c>
      <c r="L1783" s="126">
        <f>SUM(L1784:L1789)</f>
        <v>27570</v>
      </c>
    </row>
    <row r="1784" spans="1:12" ht="13.9" customHeight="1" x14ac:dyDescent="0.2">
      <c r="A1784" s="45" t="s">
        <v>199</v>
      </c>
      <c r="B1784" s="38">
        <v>58483</v>
      </c>
      <c r="C1784" s="38">
        <v>27544</v>
      </c>
      <c r="D1784" s="38">
        <v>30939</v>
      </c>
      <c r="E1784" s="38"/>
      <c r="F1784" s="38">
        <v>42318</v>
      </c>
      <c r="G1784" s="38">
        <v>18976</v>
      </c>
      <c r="H1784" s="38">
        <v>23342</v>
      </c>
      <c r="I1784" s="38"/>
      <c r="J1784" s="38">
        <v>16165</v>
      </c>
      <c r="K1784" s="38">
        <v>8568</v>
      </c>
      <c r="L1784" s="38">
        <v>7597</v>
      </c>
    </row>
    <row r="1785" spans="1:12" ht="13.9" customHeight="1" x14ac:dyDescent="0.2">
      <c r="A1785" s="45" t="s">
        <v>200</v>
      </c>
      <c r="B1785" s="38">
        <v>49144</v>
      </c>
      <c r="C1785" s="38">
        <v>22884</v>
      </c>
      <c r="D1785" s="38">
        <v>26260</v>
      </c>
      <c r="E1785" s="38"/>
      <c r="F1785" s="38">
        <v>35771</v>
      </c>
      <c r="G1785" s="38">
        <v>15729</v>
      </c>
      <c r="H1785" s="38">
        <v>20042</v>
      </c>
      <c r="I1785" s="38"/>
      <c r="J1785" s="38">
        <v>13373</v>
      </c>
      <c r="K1785" s="38">
        <v>7155</v>
      </c>
      <c r="L1785" s="38">
        <v>6218</v>
      </c>
    </row>
    <row r="1786" spans="1:12" ht="13.9" customHeight="1" x14ac:dyDescent="0.2">
      <c r="A1786" s="45" t="s">
        <v>201</v>
      </c>
      <c r="B1786" s="38">
        <v>39252</v>
      </c>
      <c r="C1786" s="38">
        <v>18106</v>
      </c>
      <c r="D1786" s="38">
        <v>21146</v>
      </c>
      <c r="E1786" s="38"/>
      <c r="F1786" s="38">
        <v>29012</v>
      </c>
      <c r="G1786" s="38">
        <v>12616</v>
      </c>
      <c r="H1786" s="38">
        <v>16396</v>
      </c>
      <c r="I1786" s="38"/>
      <c r="J1786" s="38">
        <v>10240</v>
      </c>
      <c r="K1786" s="38">
        <v>5490</v>
      </c>
      <c r="L1786" s="38">
        <v>4750</v>
      </c>
    </row>
    <row r="1787" spans="1:12" ht="13.9" customHeight="1" x14ac:dyDescent="0.2">
      <c r="A1787" s="45" t="s">
        <v>202</v>
      </c>
      <c r="B1787" s="38">
        <v>29352</v>
      </c>
      <c r="C1787" s="38">
        <v>13048</v>
      </c>
      <c r="D1787" s="38">
        <v>16304</v>
      </c>
      <c r="E1787" s="38"/>
      <c r="F1787" s="38">
        <v>21394</v>
      </c>
      <c r="G1787" s="38">
        <v>8832</v>
      </c>
      <c r="H1787" s="38">
        <v>12562</v>
      </c>
      <c r="I1787" s="38"/>
      <c r="J1787" s="38">
        <v>7958</v>
      </c>
      <c r="K1787" s="38">
        <v>4216</v>
      </c>
      <c r="L1787" s="38">
        <v>3742</v>
      </c>
    </row>
    <row r="1788" spans="1:12" ht="13.9" customHeight="1" x14ac:dyDescent="0.2">
      <c r="A1788" s="45" t="s">
        <v>203</v>
      </c>
      <c r="B1788" s="38">
        <v>18171</v>
      </c>
      <c r="C1788" s="38">
        <v>7970</v>
      </c>
      <c r="D1788" s="38">
        <v>10201</v>
      </c>
      <c r="E1788" s="38"/>
      <c r="F1788" s="38">
        <v>12844</v>
      </c>
      <c r="G1788" s="38">
        <v>5005</v>
      </c>
      <c r="H1788" s="38">
        <v>7839</v>
      </c>
      <c r="I1788" s="38"/>
      <c r="J1788" s="38">
        <v>5327</v>
      </c>
      <c r="K1788" s="38">
        <v>2965</v>
      </c>
      <c r="L1788" s="38">
        <v>2362</v>
      </c>
    </row>
    <row r="1789" spans="1:12" ht="13.9" customHeight="1" x14ac:dyDescent="0.2">
      <c r="A1789" s="45" t="s">
        <v>575</v>
      </c>
      <c r="B1789" s="38">
        <v>16372</v>
      </c>
      <c r="C1789" s="38">
        <v>6556</v>
      </c>
      <c r="D1789" s="38">
        <v>9816</v>
      </c>
      <c r="E1789" s="38"/>
      <c r="F1789" s="38">
        <v>10279</v>
      </c>
      <c r="G1789" s="38">
        <v>3364</v>
      </c>
      <c r="H1789" s="38">
        <v>6915</v>
      </c>
      <c r="I1789" s="38"/>
      <c r="J1789" s="38">
        <v>6093</v>
      </c>
      <c r="K1789" s="38">
        <v>3192</v>
      </c>
      <c r="L1789" s="38">
        <v>2901</v>
      </c>
    </row>
    <row r="1790" spans="1:12" ht="13.9" customHeight="1" x14ac:dyDescent="0.2">
      <c r="A1790" s="277" t="s">
        <v>320</v>
      </c>
      <c r="B1790" s="126">
        <f>SUM(B1791:B1796)</f>
        <v>21392</v>
      </c>
      <c r="C1790" s="126">
        <f>SUM(C1791:C1796)</f>
        <v>10212</v>
      </c>
      <c r="D1790" s="126">
        <f>SUM(D1791:D1796)</f>
        <v>11180</v>
      </c>
      <c r="E1790" s="126"/>
      <c r="F1790" s="126">
        <f>SUM(F1791:F1796)</f>
        <v>12930</v>
      </c>
      <c r="G1790" s="126">
        <f>SUM(G1791:G1796)</f>
        <v>5710</v>
      </c>
      <c r="H1790" s="126">
        <f>SUM(H1791:H1796)</f>
        <v>7220</v>
      </c>
      <c r="I1790" s="126"/>
      <c r="J1790" s="126">
        <f>SUM(J1791:J1796)</f>
        <v>8462</v>
      </c>
      <c r="K1790" s="126">
        <f>SUM(K1791:K1796)</f>
        <v>4502</v>
      </c>
      <c r="L1790" s="126">
        <f>SUM(L1791:L1796)</f>
        <v>3960</v>
      </c>
    </row>
    <row r="1791" spans="1:12" ht="13.9" customHeight="1" x14ac:dyDescent="0.2">
      <c r="A1791" s="45" t="s">
        <v>199</v>
      </c>
      <c r="B1791" s="38">
        <v>5720</v>
      </c>
      <c r="C1791" s="38">
        <v>2827</v>
      </c>
      <c r="D1791" s="38">
        <v>2893</v>
      </c>
      <c r="E1791" s="38"/>
      <c r="F1791" s="38">
        <v>3550</v>
      </c>
      <c r="G1791" s="38">
        <v>1631</v>
      </c>
      <c r="H1791" s="38">
        <v>1919</v>
      </c>
      <c r="I1791" s="38"/>
      <c r="J1791" s="38">
        <v>2170</v>
      </c>
      <c r="K1791" s="38">
        <v>1196</v>
      </c>
      <c r="L1791" s="38">
        <v>974</v>
      </c>
    </row>
    <row r="1792" spans="1:12" ht="13.9" customHeight="1" x14ac:dyDescent="0.2">
      <c r="A1792" s="45" t="s">
        <v>200</v>
      </c>
      <c r="B1792" s="38">
        <v>5087</v>
      </c>
      <c r="C1792" s="38">
        <v>2498</v>
      </c>
      <c r="D1792" s="38">
        <v>2589</v>
      </c>
      <c r="E1792" s="38"/>
      <c r="F1792" s="38">
        <v>3162</v>
      </c>
      <c r="G1792" s="38">
        <v>1465</v>
      </c>
      <c r="H1792" s="38">
        <v>1697</v>
      </c>
      <c r="I1792" s="38"/>
      <c r="J1792" s="38">
        <v>1925</v>
      </c>
      <c r="K1792" s="38">
        <v>1033</v>
      </c>
      <c r="L1792" s="38">
        <v>892</v>
      </c>
    </row>
    <row r="1793" spans="1:12" ht="13.9" customHeight="1" x14ac:dyDescent="0.2">
      <c r="A1793" s="45" t="s">
        <v>201</v>
      </c>
      <c r="B1793" s="38">
        <v>3923</v>
      </c>
      <c r="C1793" s="38">
        <v>1879</v>
      </c>
      <c r="D1793" s="38">
        <v>2044</v>
      </c>
      <c r="E1793" s="38"/>
      <c r="F1793" s="38">
        <v>2439</v>
      </c>
      <c r="G1793" s="38">
        <v>1082</v>
      </c>
      <c r="H1793" s="38">
        <v>1357</v>
      </c>
      <c r="I1793" s="38"/>
      <c r="J1793" s="38">
        <v>1484</v>
      </c>
      <c r="K1793" s="38">
        <v>797</v>
      </c>
      <c r="L1793" s="38">
        <v>687</v>
      </c>
    </row>
    <row r="1794" spans="1:12" ht="13.9" customHeight="1" x14ac:dyDescent="0.2">
      <c r="A1794" s="45" t="s">
        <v>202</v>
      </c>
      <c r="B1794" s="38">
        <v>2894</v>
      </c>
      <c r="C1794" s="38">
        <v>1341</v>
      </c>
      <c r="D1794" s="38">
        <v>1553</v>
      </c>
      <c r="E1794" s="38"/>
      <c r="F1794" s="38">
        <v>1708</v>
      </c>
      <c r="G1794" s="38">
        <v>721</v>
      </c>
      <c r="H1794" s="38">
        <v>987</v>
      </c>
      <c r="I1794" s="38"/>
      <c r="J1794" s="38">
        <v>1186</v>
      </c>
      <c r="K1794" s="38">
        <v>620</v>
      </c>
      <c r="L1794" s="38">
        <v>566</v>
      </c>
    </row>
    <row r="1795" spans="1:12" ht="13.9" customHeight="1" x14ac:dyDescent="0.2">
      <c r="A1795" s="45" t="s">
        <v>203</v>
      </c>
      <c r="B1795" s="38">
        <v>1943</v>
      </c>
      <c r="C1795" s="38">
        <v>875</v>
      </c>
      <c r="D1795" s="38">
        <v>1068</v>
      </c>
      <c r="E1795" s="38"/>
      <c r="F1795" s="38">
        <v>1165</v>
      </c>
      <c r="G1795" s="38">
        <v>478</v>
      </c>
      <c r="H1795" s="38">
        <v>687</v>
      </c>
      <c r="I1795" s="38"/>
      <c r="J1795" s="38">
        <v>778</v>
      </c>
      <c r="K1795" s="38">
        <v>397</v>
      </c>
      <c r="L1795" s="38">
        <v>381</v>
      </c>
    </row>
    <row r="1796" spans="1:12" ht="13.9" customHeight="1" x14ac:dyDescent="0.2">
      <c r="A1796" s="45" t="s">
        <v>575</v>
      </c>
      <c r="B1796" s="38">
        <v>1825</v>
      </c>
      <c r="C1796" s="38">
        <v>792</v>
      </c>
      <c r="D1796" s="38">
        <v>1033</v>
      </c>
      <c r="E1796" s="38"/>
      <c r="F1796" s="38">
        <v>906</v>
      </c>
      <c r="G1796" s="38">
        <v>333</v>
      </c>
      <c r="H1796" s="38">
        <v>573</v>
      </c>
      <c r="I1796" s="38"/>
      <c r="J1796" s="38">
        <v>919</v>
      </c>
      <c r="K1796" s="38">
        <v>459</v>
      </c>
      <c r="L1796" s="38">
        <v>460</v>
      </c>
    </row>
    <row r="1797" spans="1:12" ht="13.9" customHeight="1" x14ac:dyDescent="0.2">
      <c r="A1797" s="277" t="s">
        <v>321</v>
      </c>
      <c r="B1797" s="126">
        <f>SUM(B1798:B1803)</f>
        <v>6167</v>
      </c>
      <c r="C1797" s="126">
        <f>SUM(C1798:C1803)</f>
        <v>3035</v>
      </c>
      <c r="D1797" s="126">
        <f>SUM(D1798:D1803)</f>
        <v>3132</v>
      </c>
      <c r="E1797" s="126"/>
      <c r="F1797" s="126">
        <f>SUM(F1798:F1803)</f>
        <v>4547</v>
      </c>
      <c r="G1797" s="126">
        <f>SUM(G1798:G1803)</f>
        <v>2122</v>
      </c>
      <c r="H1797" s="126">
        <f>SUM(H1798:H1803)</f>
        <v>2425</v>
      </c>
      <c r="I1797" s="126"/>
      <c r="J1797" s="126">
        <f>SUM(J1798:J1803)</f>
        <v>1620</v>
      </c>
      <c r="K1797" s="126">
        <f>SUM(K1798:K1803)</f>
        <v>913</v>
      </c>
      <c r="L1797" s="126">
        <f>SUM(L1798:L1803)</f>
        <v>707</v>
      </c>
    </row>
    <row r="1798" spans="1:12" ht="13.9" customHeight="1" x14ac:dyDescent="0.2">
      <c r="A1798" s="45" t="s">
        <v>199</v>
      </c>
      <c r="B1798" s="38">
        <v>1828</v>
      </c>
      <c r="C1798" s="38">
        <v>911</v>
      </c>
      <c r="D1798" s="38">
        <v>917</v>
      </c>
      <c r="E1798" s="38"/>
      <c r="F1798" s="38">
        <v>1300</v>
      </c>
      <c r="G1798" s="38">
        <v>626</v>
      </c>
      <c r="H1798" s="38">
        <v>674</v>
      </c>
      <c r="I1798" s="38"/>
      <c r="J1798" s="38">
        <v>528</v>
      </c>
      <c r="K1798" s="38">
        <v>285</v>
      </c>
      <c r="L1798" s="38">
        <v>243</v>
      </c>
    </row>
    <row r="1799" spans="1:12" ht="13.9" customHeight="1" x14ac:dyDescent="0.2">
      <c r="A1799" s="45" t="s">
        <v>200</v>
      </c>
      <c r="B1799" s="38">
        <v>1510</v>
      </c>
      <c r="C1799" s="38">
        <v>745</v>
      </c>
      <c r="D1799" s="38">
        <v>765</v>
      </c>
      <c r="E1799" s="38"/>
      <c r="F1799" s="38">
        <v>1100</v>
      </c>
      <c r="G1799" s="38">
        <v>514</v>
      </c>
      <c r="H1799" s="38">
        <v>586</v>
      </c>
      <c r="I1799" s="38"/>
      <c r="J1799" s="38">
        <v>410</v>
      </c>
      <c r="K1799" s="38">
        <v>231</v>
      </c>
      <c r="L1799" s="38">
        <v>179</v>
      </c>
    </row>
    <row r="1800" spans="1:12" ht="13.9" customHeight="1" x14ac:dyDescent="0.2">
      <c r="A1800" s="45" t="s">
        <v>201</v>
      </c>
      <c r="B1800" s="38">
        <v>1133</v>
      </c>
      <c r="C1800" s="38">
        <v>579</v>
      </c>
      <c r="D1800" s="38">
        <v>554</v>
      </c>
      <c r="E1800" s="38"/>
      <c r="F1800" s="38">
        <v>907</v>
      </c>
      <c r="G1800" s="38">
        <v>443</v>
      </c>
      <c r="H1800" s="38">
        <v>464</v>
      </c>
      <c r="I1800" s="38"/>
      <c r="J1800" s="38">
        <v>226</v>
      </c>
      <c r="K1800" s="38">
        <v>136</v>
      </c>
      <c r="L1800" s="38">
        <v>90</v>
      </c>
    </row>
    <row r="1801" spans="1:12" ht="13.9" customHeight="1" x14ac:dyDescent="0.2">
      <c r="A1801" s="45" t="s">
        <v>202</v>
      </c>
      <c r="B1801" s="38">
        <v>811</v>
      </c>
      <c r="C1801" s="38">
        <v>388</v>
      </c>
      <c r="D1801" s="38">
        <v>423</v>
      </c>
      <c r="E1801" s="38"/>
      <c r="F1801" s="38">
        <v>611</v>
      </c>
      <c r="G1801" s="38">
        <v>273</v>
      </c>
      <c r="H1801" s="38">
        <v>338</v>
      </c>
      <c r="I1801" s="38"/>
      <c r="J1801" s="38">
        <v>200</v>
      </c>
      <c r="K1801" s="38">
        <v>115</v>
      </c>
      <c r="L1801" s="38">
        <v>85</v>
      </c>
    </row>
    <row r="1802" spans="1:12" ht="13.9" customHeight="1" x14ac:dyDescent="0.2">
      <c r="A1802" s="45" t="s">
        <v>203</v>
      </c>
      <c r="B1802" s="38">
        <v>476</v>
      </c>
      <c r="C1802" s="38">
        <v>241</v>
      </c>
      <c r="D1802" s="38">
        <v>235</v>
      </c>
      <c r="E1802" s="38"/>
      <c r="F1802" s="38">
        <v>349</v>
      </c>
      <c r="G1802" s="38">
        <v>168</v>
      </c>
      <c r="H1802" s="38">
        <v>181</v>
      </c>
      <c r="I1802" s="38"/>
      <c r="J1802" s="38">
        <v>127</v>
      </c>
      <c r="K1802" s="38">
        <v>73</v>
      </c>
      <c r="L1802" s="38">
        <v>54</v>
      </c>
    </row>
    <row r="1803" spans="1:12" ht="13.9" customHeight="1" x14ac:dyDescent="0.2">
      <c r="A1803" s="45" t="s">
        <v>575</v>
      </c>
      <c r="B1803" s="38">
        <v>409</v>
      </c>
      <c r="C1803" s="38">
        <v>171</v>
      </c>
      <c r="D1803" s="38">
        <v>238</v>
      </c>
      <c r="E1803" s="38"/>
      <c r="F1803" s="38">
        <v>280</v>
      </c>
      <c r="G1803" s="38">
        <v>98</v>
      </c>
      <c r="H1803" s="38">
        <v>182</v>
      </c>
      <c r="I1803" s="38"/>
      <c r="J1803" s="38">
        <v>129</v>
      </c>
      <c r="K1803" s="38">
        <v>73</v>
      </c>
      <c r="L1803" s="38">
        <v>56</v>
      </c>
    </row>
    <row r="1804" spans="1:12" ht="5.0999999999999996" customHeight="1" x14ac:dyDescent="0.2">
      <c r="A1804" s="114"/>
      <c r="B1804" s="93"/>
      <c r="C1804" s="93"/>
      <c r="D1804" s="93"/>
      <c r="E1804" s="93"/>
      <c r="F1804" s="93"/>
      <c r="G1804" s="93"/>
      <c r="H1804" s="93"/>
      <c r="I1804" s="93"/>
      <c r="J1804" s="93"/>
      <c r="K1804" s="93"/>
      <c r="L1804" s="93"/>
    </row>
    <row r="1805" spans="1:12" ht="42.75" customHeight="1" x14ac:dyDescent="0.2">
      <c r="A1805" s="45"/>
      <c r="B1805" s="38"/>
      <c r="C1805" s="38"/>
      <c r="D1805" s="38"/>
      <c r="E1805" s="38"/>
      <c r="F1805" s="38"/>
      <c r="G1805" s="38"/>
      <c r="H1805" s="38"/>
      <c r="I1805" s="38"/>
      <c r="J1805" s="38"/>
      <c r="K1805" s="38"/>
      <c r="L1805" s="38"/>
    </row>
    <row r="1806" spans="1:12" ht="42.75" customHeight="1" x14ac:dyDescent="0.2">
      <c r="A1806" s="45"/>
      <c r="B1806" s="38"/>
      <c r="C1806" s="38"/>
      <c r="D1806" s="38"/>
      <c r="E1806" s="38"/>
      <c r="F1806" s="38"/>
      <c r="G1806" s="38"/>
      <c r="H1806" s="38"/>
      <c r="I1806" s="38"/>
      <c r="J1806" s="38"/>
      <c r="K1806" s="38"/>
      <c r="L1806" s="38"/>
    </row>
    <row r="1807" spans="1:12" ht="42.75" customHeight="1" x14ac:dyDescent="0.2">
      <c r="A1807" s="45"/>
      <c r="B1807" s="38"/>
      <c r="C1807" s="38"/>
      <c r="D1807" s="38"/>
      <c r="E1807" s="38"/>
      <c r="F1807" s="38"/>
      <c r="G1807" s="38"/>
      <c r="H1807" s="38"/>
      <c r="I1807" s="38"/>
      <c r="J1807" s="38"/>
      <c r="K1807" s="38"/>
      <c r="L1807" s="38"/>
    </row>
    <row r="1808" spans="1:12" ht="42.75" customHeight="1" x14ac:dyDescent="0.2">
      <c r="A1808" s="45"/>
      <c r="B1808" s="38"/>
      <c r="C1808" s="38"/>
      <c r="D1808" s="38"/>
      <c r="E1808" s="38"/>
      <c r="F1808" s="38"/>
      <c r="G1808" s="38"/>
      <c r="H1808" s="38"/>
      <c r="I1808" s="38"/>
      <c r="J1808" s="38"/>
      <c r="K1808" s="38"/>
      <c r="L1808" s="38"/>
    </row>
    <row r="1809" spans="1:12" ht="42.75" customHeight="1" x14ac:dyDescent="0.2">
      <c r="A1809" s="45"/>
      <c r="B1809" s="38"/>
      <c r="C1809" s="38"/>
      <c r="D1809" s="38"/>
      <c r="E1809" s="38"/>
      <c r="F1809" s="38"/>
      <c r="G1809" s="38"/>
      <c r="H1809" s="38"/>
      <c r="I1809" s="38"/>
      <c r="J1809" s="38"/>
      <c r="K1809" s="38"/>
      <c r="L1809" s="38"/>
    </row>
    <row r="1810" spans="1:12" ht="42.75" customHeight="1" x14ac:dyDescent="0.2">
      <c r="A1810" s="45"/>
      <c r="B1810" s="38"/>
      <c r="C1810" s="38"/>
      <c r="D1810" s="38"/>
      <c r="E1810" s="38"/>
      <c r="F1810" s="38"/>
      <c r="G1810" s="38"/>
      <c r="H1810" s="38"/>
      <c r="I1810" s="38"/>
      <c r="J1810" s="38"/>
      <c r="K1810" s="38"/>
      <c r="L1810" s="38"/>
    </row>
    <row r="1811" spans="1:12" ht="15" customHeight="1" x14ac:dyDescent="0.25">
      <c r="A1811" s="12"/>
      <c r="B1811" s="12"/>
      <c r="C1811" s="161"/>
      <c r="D1811" s="161"/>
      <c r="E1811" s="161"/>
      <c r="F1811" s="161"/>
      <c r="G1811" s="161"/>
      <c r="H1811" s="161"/>
      <c r="I1811" s="161"/>
      <c r="J1811" s="161"/>
      <c r="K1811" s="161"/>
      <c r="L1811" s="161"/>
    </row>
    <row r="1812" spans="1:12" ht="15" customHeight="1" x14ac:dyDescent="0.25">
      <c r="A1812" s="12"/>
      <c r="B1812" s="12"/>
      <c r="C1812" s="301" t="s">
        <v>384</v>
      </c>
      <c r="D1812" s="301"/>
      <c r="E1812" s="301"/>
      <c r="F1812" s="301"/>
      <c r="G1812" s="301"/>
      <c r="H1812" s="301"/>
      <c r="I1812" s="301"/>
      <c r="J1812" s="301"/>
      <c r="K1812" s="301"/>
      <c r="L1812" s="301"/>
    </row>
    <row r="1813" spans="1:12" ht="5.0999999999999996" customHeight="1" x14ac:dyDescent="0.25">
      <c r="A1813" s="85"/>
      <c r="B1813" s="85"/>
      <c r="C1813" s="99"/>
      <c r="D1813" s="99"/>
      <c r="E1813" s="99"/>
      <c r="F1813" s="99"/>
      <c r="G1813" s="99"/>
      <c r="H1813" s="99"/>
      <c r="I1813" s="99"/>
      <c r="J1813" s="99"/>
      <c r="K1813" s="99"/>
      <c r="L1813" s="106"/>
    </row>
    <row r="1814" spans="1:12" ht="4.9000000000000004" customHeight="1" x14ac:dyDescent="0.2">
      <c r="A1814" s="61"/>
      <c r="B1814" s="61"/>
      <c r="C1814" s="61"/>
      <c r="D1814" s="61"/>
      <c r="E1814" s="61"/>
      <c r="F1814" s="61"/>
      <c r="G1814" s="61"/>
      <c r="H1814" s="61"/>
      <c r="I1814" s="61"/>
      <c r="J1814" s="61"/>
      <c r="K1814" s="61"/>
      <c r="L1814" s="61"/>
    </row>
    <row r="1815" spans="1:12" ht="15" customHeight="1" x14ac:dyDescent="0.2">
      <c r="A1815" s="84" t="s">
        <v>499</v>
      </c>
      <c r="B1815" s="15"/>
      <c r="C1815" s="15"/>
      <c r="D1815" s="15"/>
      <c r="E1815" s="15"/>
      <c r="F1815" s="15"/>
      <c r="G1815" s="15"/>
      <c r="H1815" s="15"/>
      <c r="I1815" s="15"/>
      <c r="J1815" s="15"/>
      <c r="K1815" s="15"/>
      <c r="L1815" s="22"/>
    </row>
    <row r="1816" spans="1:12" ht="15" customHeight="1" x14ac:dyDescent="0.2">
      <c r="A1816" s="84" t="s">
        <v>502</v>
      </c>
      <c r="B1816" s="15"/>
      <c r="C1816" s="15"/>
      <c r="D1816" s="15"/>
      <c r="E1816" s="15"/>
      <c r="F1816" s="15"/>
      <c r="G1816" s="60"/>
      <c r="H1816" s="60"/>
      <c r="I1816" s="60"/>
      <c r="J1816" s="60"/>
      <c r="K1816" s="60"/>
      <c r="L1816" s="23"/>
    </row>
    <row r="1817" spans="1:12" ht="15" customHeight="1" x14ac:dyDescent="0.2">
      <c r="A1817" s="3"/>
      <c r="B1817" s="15"/>
      <c r="C1817" s="15"/>
      <c r="D1817" s="15"/>
      <c r="E1817" s="15"/>
      <c r="F1817" s="15"/>
      <c r="G1817" s="60"/>
      <c r="H1817" s="60"/>
      <c r="I1817" s="60"/>
      <c r="J1817" s="60"/>
      <c r="K1817" s="60"/>
      <c r="L1817" s="40" t="s">
        <v>1</v>
      </c>
    </row>
    <row r="1818" spans="1:12" ht="5.0999999999999996" customHeight="1" x14ac:dyDescent="0.25">
      <c r="A1818" s="109"/>
      <c r="B1818" s="109"/>
      <c r="C1818" s="109"/>
      <c r="D1818" s="309"/>
      <c r="E1818" s="309"/>
      <c r="F1818" s="309"/>
      <c r="G1818" s="309"/>
      <c r="H1818" s="309"/>
      <c r="I1818" s="309"/>
      <c r="J1818" s="309"/>
      <c r="K1818" s="309"/>
      <c r="L1818" s="309"/>
    </row>
    <row r="1819" spans="1:12" ht="5.0999999999999996" customHeight="1" x14ac:dyDescent="0.25">
      <c r="A1819" s="104"/>
      <c r="B1819" s="100"/>
      <c r="C1819" s="100"/>
      <c r="D1819" s="100"/>
      <c r="E1819" s="100"/>
      <c r="F1819" s="100"/>
      <c r="G1819" s="100"/>
      <c r="H1819" s="100"/>
      <c r="I1819" s="100"/>
      <c r="J1819" s="100"/>
      <c r="K1819" s="110"/>
      <c r="L1819" s="111"/>
    </row>
    <row r="1820" spans="1:12" ht="18" customHeight="1" x14ac:dyDescent="0.2">
      <c r="A1820" s="303" t="s">
        <v>198</v>
      </c>
      <c r="B1820" s="274"/>
      <c r="C1820" s="274" t="s">
        <v>3</v>
      </c>
      <c r="D1820" s="274"/>
      <c r="E1820" s="275"/>
      <c r="F1820" s="274" t="s">
        <v>4</v>
      </c>
      <c r="G1820" s="274" t="s">
        <v>574</v>
      </c>
      <c r="H1820" s="274"/>
      <c r="I1820" s="275"/>
      <c r="J1820" s="274"/>
      <c r="K1820" s="269" t="s">
        <v>5</v>
      </c>
      <c r="L1820" s="274"/>
    </row>
    <row r="1821" spans="1:12" ht="18" customHeight="1" x14ac:dyDescent="0.2">
      <c r="A1821" s="303"/>
      <c r="B1821" s="262" t="s">
        <v>6</v>
      </c>
      <c r="C1821" s="262" t="s">
        <v>7</v>
      </c>
      <c r="D1821" s="262" t="s">
        <v>8</v>
      </c>
      <c r="E1821" s="262"/>
      <c r="F1821" s="262" t="s">
        <v>6</v>
      </c>
      <c r="G1821" s="262" t="s">
        <v>7</v>
      </c>
      <c r="H1821" s="262" t="s">
        <v>8</v>
      </c>
      <c r="I1821" s="262"/>
      <c r="J1821" s="262" t="s">
        <v>6</v>
      </c>
      <c r="K1821" s="262" t="s">
        <v>7</v>
      </c>
      <c r="L1821" s="262" t="s">
        <v>8</v>
      </c>
    </row>
    <row r="1822" spans="1:12" ht="5.0999999999999996" customHeight="1" x14ac:dyDescent="0.2">
      <c r="A1822" s="112"/>
      <c r="B1822" s="113"/>
      <c r="C1822" s="113"/>
      <c r="D1822" s="113"/>
      <c r="E1822" s="113"/>
      <c r="F1822" s="113"/>
      <c r="G1822" s="113"/>
      <c r="H1822" s="113"/>
      <c r="I1822" s="113"/>
      <c r="J1822" s="113"/>
      <c r="K1822" s="113"/>
      <c r="L1822" s="113"/>
    </row>
    <row r="1823" spans="1:12" ht="5.0999999999999996" customHeight="1" x14ac:dyDescent="0.2">
      <c r="A1823" s="30"/>
      <c r="B1823" s="24"/>
      <c r="C1823" s="24"/>
      <c r="D1823" s="24"/>
      <c r="E1823" s="24"/>
      <c r="F1823" s="24"/>
      <c r="G1823" s="24"/>
      <c r="H1823" s="24"/>
      <c r="I1823" s="24"/>
      <c r="J1823" s="24"/>
      <c r="K1823" s="24"/>
      <c r="L1823" s="24"/>
    </row>
    <row r="1824" spans="1:12" ht="13.9" customHeight="1" x14ac:dyDescent="0.2">
      <c r="A1824" s="277" t="s">
        <v>212</v>
      </c>
      <c r="B1824" s="126">
        <f>SUM(B1825:B1830)</f>
        <v>14994</v>
      </c>
      <c r="C1824" s="126">
        <f>SUM(C1825:C1830)</f>
        <v>7213</v>
      </c>
      <c r="D1824" s="126">
        <f>SUM(D1825:D1830)</f>
        <v>7781</v>
      </c>
      <c r="E1824" s="126"/>
      <c r="F1824" s="126">
        <f>SUM(F1825:F1830)</f>
        <v>9508</v>
      </c>
      <c r="G1824" s="126">
        <f>SUM(G1825:G1830)</f>
        <v>4172</v>
      </c>
      <c r="H1824" s="126">
        <f>SUM(H1825:H1830)</f>
        <v>5336</v>
      </c>
      <c r="I1824" s="126"/>
      <c r="J1824" s="126">
        <f>SUM(J1825:J1830)</f>
        <v>5486</v>
      </c>
      <c r="K1824" s="126">
        <f>SUM(K1825:K1830)</f>
        <v>3041</v>
      </c>
      <c r="L1824" s="126">
        <f>SUM(L1825:L1830)</f>
        <v>2445</v>
      </c>
    </row>
    <row r="1825" spans="1:12" ht="13.9" customHeight="1" x14ac:dyDescent="0.2">
      <c r="A1825" s="45" t="s">
        <v>199</v>
      </c>
      <c r="B1825" s="38">
        <v>4160</v>
      </c>
      <c r="C1825" s="38">
        <v>2042</v>
      </c>
      <c r="D1825" s="38">
        <v>2118</v>
      </c>
      <c r="E1825" s="38"/>
      <c r="F1825" s="38">
        <v>2686</v>
      </c>
      <c r="G1825" s="38">
        <v>1254</v>
      </c>
      <c r="H1825" s="38">
        <v>1432</v>
      </c>
      <c r="I1825" s="38"/>
      <c r="J1825" s="38">
        <v>1474</v>
      </c>
      <c r="K1825" s="38">
        <v>788</v>
      </c>
      <c r="L1825" s="38">
        <v>686</v>
      </c>
    </row>
    <row r="1826" spans="1:12" ht="13.9" customHeight="1" x14ac:dyDescent="0.2">
      <c r="A1826" s="45" t="s">
        <v>200</v>
      </c>
      <c r="B1826" s="38">
        <v>3400</v>
      </c>
      <c r="C1826" s="38">
        <v>1635</v>
      </c>
      <c r="D1826" s="38">
        <v>1765</v>
      </c>
      <c r="E1826" s="38"/>
      <c r="F1826" s="38">
        <v>2235</v>
      </c>
      <c r="G1826" s="38">
        <v>1002</v>
      </c>
      <c r="H1826" s="38">
        <v>1233</v>
      </c>
      <c r="I1826" s="38"/>
      <c r="J1826" s="38">
        <v>1165</v>
      </c>
      <c r="K1826" s="38">
        <v>633</v>
      </c>
      <c r="L1826" s="38">
        <v>532</v>
      </c>
    </row>
    <row r="1827" spans="1:12" ht="13.9" customHeight="1" x14ac:dyDescent="0.2">
      <c r="A1827" s="45" t="s">
        <v>201</v>
      </c>
      <c r="B1827" s="38">
        <v>2904</v>
      </c>
      <c r="C1827" s="38">
        <v>1441</v>
      </c>
      <c r="D1827" s="38">
        <v>1463</v>
      </c>
      <c r="E1827" s="38"/>
      <c r="F1827" s="38">
        <v>1948</v>
      </c>
      <c r="G1827" s="38">
        <v>919</v>
      </c>
      <c r="H1827" s="38">
        <v>1029</v>
      </c>
      <c r="I1827" s="38"/>
      <c r="J1827" s="38">
        <v>956</v>
      </c>
      <c r="K1827" s="38">
        <v>522</v>
      </c>
      <c r="L1827" s="38">
        <v>434</v>
      </c>
    </row>
    <row r="1828" spans="1:12" ht="13.9" customHeight="1" x14ac:dyDescent="0.2">
      <c r="A1828" s="45" t="s">
        <v>202</v>
      </c>
      <c r="B1828" s="38">
        <v>2059</v>
      </c>
      <c r="C1828" s="38">
        <v>961</v>
      </c>
      <c r="D1828" s="38">
        <v>1098</v>
      </c>
      <c r="E1828" s="38"/>
      <c r="F1828" s="38">
        <v>1293</v>
      </c>
      <c r="G1828" s="38">
        <v>526</v>
      </c>
      <c r="H1828" s="38">
        <v>767</v>
      </c>
      <c r="I1828" s="38"/>
      <c r="J1828" s="38">
        <v>766</v>
      </c>
      <c r="K1828" s="38">
        <v>435</v>
      </c>
      <c r="L1828" s="38">
        <v>331</v>
      </c>
    </row>
    <row r="1829" spans="1:12" ht="13.9" customHeight="1" x14ac:dyDescent="0.2">
      <c r="A1829" s="45" t="s">
        <v>203</v>
      </c>
      <c r="B1829" s="38">
        <v>1246</v>
      </c>
      <c r="C1829" s="38">
        <v>591</v>
      </c>
      <c r="D1829" s="38">
        <v>655</v>
      </c>
      <c r="E1829" s="38"/>
      <c r="F1829" s="38">
        <v>744</v>
      </c>
      <c r="G1829" s="38">
        <v>297</v>
      </c>
      <c r="H1829" s="38">
        <v>447</v>
      </c>
      <c r="I1829" s="38"/>
      <c r="J1829" s="38">
        <v>502</v>
      </c>
      <c r="K1829" s="38">
        <v>294</v>
      </c>
      <c r="L1829" s="38">
        <v>208</v>
      </c>
    </row>
    <row r="1830" spans="1:12" ht="13.9" customHeight="1" x14ac:dyDescent="0.2">
      <c r="A1830" s="45" t="s">
        <v>575</v>
      </c>
      <c r="B1830" s="38">
        <v>1225</v>
      </c>
      <c r="C1830" s="38">
        <v>543</v>
      </c>
      <c r="D1830" s="38">
        <v>682</v>
      </c>
      <c r="E1830" s="38"/>
      <c r="F1830" s="38">
        <v>602</v>
      </c>
      <c r="G1830" s="38">
        <v>174</v>
      </c>
      <c r="H1830" s="38">
        <v>428</v>
      </c>
      <c r="I1830" s="38"/>
      <c r="J1830" s="38">
        <v>623</v>
      </c>
      <c r="K1830" s="38">
        <v>369</v>
      </c>
      <c r="L1830" s="38">
        <v>254</v>
      </c>
    </row>
    <row r="1831" spans="1:12" ht="13.9" customHeight="1" x14ac:dyDescent="0.2">
      <c r="A1831" s="277" t="s">
        <v>322</v>
      </c>
      <c r="B1831" s="126">
        <f>SUM(B1832:B1837)</f>
        <v>7739</v>
      </c>
      <c r="C1831" s="126">
        <f>SUM(C1832:C1837)</f>
        <v>3872</v>
      </c>
      <c r="D1831" s="126">
        <f>SUM(D1832:D1837)</f>
        <v>3867</v>
      </c>
      <c r="E1831" s="126"/>
      <c r="F1831" s="126">
        <f>SUM(F1832:F1837)</f>
        <v>2359</v>
      </c>
      <c r="G1831" s="126">
        <f>SUM(G1832:G1837)</f>
        <v>1045</v>
      </c>
      <c r="H1831" s="126">
        <f>SUM(H1832:H1837)</f>
        <v>1314</v>
      </c>
      <c r="I1831" s="126"/>
      <c r="J1831" s="126">
        <f>SUM(J1832:J1837)</f>
        <v>5380</v>
      </c>
      <c r="K1831" s="126">
        <f>SUM(K1832:K1837)</f>
        <v>2827</v>
      </c>
      <c r="L1831" s="126">
        <f>SUM(L1832:L1837)</f>
        <v>2553</v>
      </c>
    </row>
    <row r="1832" spans="1:12" ht="13.9" customHeight="1" x14ac:dyDescent="0.2">
      <c r="A1832" s="45" t="s">
        <v>199</v>
      </c>
      <c r="B1832" s="38">
        <v>2193</v>
      </c>
      <c r="C1832" s="38">
        <v>1072</v>
      </c>
      <c r="D1832" s="38">
        <v>1121</v>
      </c>
      <c r="E1832" s="38"/>
      <c r="F1832" s="38">
        <v>715</v>
      </c>
      <c r="G1832" s="38">
        <v>321</v>
      </c>
      <c r="H1832" s="38">
        <v>394</v>
      </c>
      <c r="I1832" s="38"/>
      <c r="J1832" s="38">
        <v>1478</v>
      </c>
      <c r="K1832" s="38">
        <v>751</v>
      </c>
      <c r="L1832" s="38">
        <v>727</v>
      </c>
    </row>
    <row r="1833" spans="1:12" ht="13.9" customHeight="1" x14ac:dyDescent="0.2">
      <c r="A1833" s="45" t="s">
        <v>200</v>
      </c>
      <c r="B1833" s="38">
        <v>1920</v>
      </c>
      <c r="C1833" s="38">
        <v>971</v>
      </c>
      <c r="D1833" s="38">
        <v>949</v>
      </c>
      <c r="E1833" s="38"/>
      <c r="F1833" s="38">
        <v>639</v>
      </c>
      <c r="G1833" s="38">
        <v>286</v>
      </c>
      <c r="H1833" s="38">
        <v>353</v>
      </c>
      <c r="I1833" s="38"/>
      <c r="J1833" s="38">
        <v>1281</v>
      </c>
      <c r="K1833" s="38">
        <v>685</v>
      </c>
      <c r="L1833" s="38">
        <v>596</v>
      </c>
    </row>
    <row r="1834" spans="1:12" ht="13.9" customHeight="1" x14ac:dyDescent="0.2">
      <c r="A1834" s="45" t="s">
        <v>201</v>
      </c>
      <c r="B1834" s="38">
        <v>1398</v>
      </c>
      <c r="C1834" s="38">
        <v>719</v>
      </c>
      <c r="D1834" s="38">
        <v>679</v>
      </c>
      <c r="E1834" s="38"/>
      <c r="F1834" s="38">
        <v>472</v>
      </c>
      <c r="G1834" s="38">
        <v>214</v>
      </c>
      <c r="H1834" s="38">
        <v>258</v>
      </c>
      <c r="I1834" s="38"/>
      <c r="J1834" s="38">
        <v>926</v>
      </c>
      <c r="K1834" s="38">
        <v>505</v>
      </c>
      <c r="L1834" s="38">
        <v>421</v>
      </c>
    </row>
    <row r="1835" spans="1:12" ht="13.9" customHeight="1" x14ac:dyDescent="0.2">
      <c r="A1835" s="45" t="s">
        <v>202</v>
      </c>
      <c r="B1835" s="38">
        <v>1018</v>
      </c>
      <c r="C1835" s="38">
        <v>511</v>
      </c>
      <c r="D1835" s="38">
        <v>507</v>
      </c>
      <c r="E1835" s="38"/>
      <c r="F1835" s="38">
        <v>314</v>
      </c>
      <c r="G1835" s="38">
        <v>154</v>
      </c>
      <c r="H1835" s="38">
        <v>160</v>
      </c>
      <c r="I1835" s="38"/>
      <c r="J1835" s="38">
        <v>704</v>
      </c>
      <c r="K1835" s="38">
        <v>357</v>
      </c>
      <c r="L1835" s="38">
        <v>347</v>
      </c>
    </row>
    <row r="1836" spans="1:12" ht="13.9" customHeight="1" x14ac:dyDescent="0.2">
      <c r="A1836" s="45" t="s">
        <v>203</v>
      </c>
      <c r="B1836" s="38">
        <v>628</v>
      </c>
      <c r="C1836" s="38">
        <v>330</v>
      </c>
      <c r="D1836" s="38">
        <v>298</v>
      </c>
      <c r="E1836" s="38"/>
      <c r="F1836" s="38">
        <v>118</v>
      </c>
      <c r="G1836" s="38">
        <v>48</v>
      </c>
      <c r="H1836" s="38">
        <v>70</v>
      </c>
      <c r="I1836" s="38"/>
      <c r="J1836" s="38">
        <v>510</v>
      </c>
      <c r="K1836" s="38">
        <v>282</v>
      </c>
      <c r="L1836" s="38">
        <v>228</v>
      </c>
    </row>
    <row r="1837" spans="1:12" ht="13.9" customHeight="1" x14ac:dyDescent="0.2">
      <c r="A1837" s="45" t="s">
        <v>575</v>
      </c>
      <c r="B1837" s="6">
        <v>582</v>
      </c>
      <c r="C1837" s="6">
        <v>269</v>
      </c>
      <c r="D1837" s="6">
        <v>313</v>
      </c>
      <c r="E1837" s="6"/>
      <c r="F1837" s="6">
        <v>101</v>
      </c>
      <c r="G1837" s="6">
        <v>22</v>
      </c>
      <c r="H1837" s="6">
        <v>79</v>
      </c>
      <c r="I1837" s="6"/>
      <c r="J1837" s="6">
        <v>481</v>
      </c>
      <c r="K1837" s="6">
        <v>247</v>
      </c>
      <c r="L1837" s="6">
        <v>234</v>
      </c>
    </row>
    <row r="1838" spans="1:12" ht="13.9" customHeight="1" x14ac:dyDescent="0.2">
      <c r="A1838" s="277" t="s">
        <v>323</v>
      </c>
      <c r="B1838" s="126">
        <f>SUM(B1839:B1844)</f>
        <v>17015</v>
      </c>
      <c r="C1838" s="126">
        <f>SUM(C1839:C1844)</f>
        <v>8272</v>
      </c>
      <c r="D1838" s="126">
        <f>SUM(D1839:D1844)</f>
        <v>8743</v>
      </c>
      <c r="E1838" s="126"/>
      <c r="F1838" s="126">
        <f>SUM(F1839:F1844)</f>
        <v>7202</v>
      </c>
      <c r="G1838" s="126">
        <f>SUM(G1839:G1844)</f>
        <v>3170</v>
      </c>
      <c r="H1838" s="126">
        <f>SUM(H1839:H1844)</f>
        <v>4032</v>
      </c>
      <c r="I1838" s="126"/>
      <c r="J1838" s="126">
        <f>SUM(J1839:J1844)</f>
        <v>9813</v>
      </c>
      <c r="K1838" s="126">
        <f>SUM(K1839:K1844)</f>
        <v>5102</v>
      </c>
      <c r="L1838" s="126">
        <f>SUM(L1839:L1844)</f>
        <v>4711</v>
      </c>
    </row>
    <row r="1839" spans="1:12" ht="13.9" customHeight="1" x14ac:dyDescent="0.2">
      <c r="A1839" s="45" t="s">
        <v>199</v>
      </c>
      <c r="B1839" s="38">
        <v>4917</v>
      </c>
      <c r="C1839" s="38">
        <v>2373</v>
      </c>
      <c r="D1839" s="38">
        <v>2544</v>
      </c>
      <c r="E1839" s="38"/>
      <c r="F1839" s="38">
        <v>2263</v>
      </c>
      <c r="G1839" s="38">
        <v>1017</v>
      </c>
      <c r="H1839" s="38">
        <v>1246</v>
      </c>
      <c r="I1839" s="38"/>
      <c r="J1839" s="38">
        <v>2654</v>
      </c>
      <c r="K1839" s="38">
        <v>1356</v>
      </c>
      <c r="L1839" s="38">
        <v>1298</v>
      </c>
    </row>
    <row r="1840" spans="1:12" ht="13.9" customHeight="1" x14ac:dyDescent="0.2">
      <c r="A1840" s="45" t="s">
        <v>200</v>
      </c>
      <c r="B1840" s="38">
        <v>4044</v>
      </c>
      <c r="C1840" s="38">
        <v>2007</v>
      </c>
      <c r="D1840" s="38">
        <v>2037</v>
      </c>
      <c r="E1840" s="38"/>
      <c r="F1840" s="38">
        <v>1843</v>
      </c>
      <c r="G1840" s="38">
        <v>858</v>
      </c>
      <c r="H1840" s="38">
        <v>985</v>
      </c>
      <c r="I1840" s="38"/>
      <c r="J1840" s="38">
        <v>2201</v>
      </c>
      <c r="K1840" s="38">
        <v>1149</v>
      </c>
      <c r="L1840" s="38">
        <v>1052</v>
      </c>
    </row>
    <row r="1841" spans="1:12" ht="13.9" customHeight="1" x14ac:dyDescent="0.2">
      <c r="A1841" s="45" t="s">
        <v>201</v>
      </c>
      <c r="B1841" s="38">
        <v>2966</v>
      </c>
      <c r="C1841" s="38">
        <v>1434</v>
      </c>
      <c r="D1841" s="38">
        <v>1532</v>
      </c>
      <c r="E1841" s="38"/>
      <c r="F1841" s="38">
        <v>1205</v>
      </c>
      <c r="G1841" s="38">
        <v>540</v>
      </c>
      <c r="H1841" s="38">
        <v>665</v>
      </c>
      <c r="I1841" s="38"/>
      <c r="J1841" s="38">
        <v>1761</v>
      </c>
      <c r="K1841" s="38">
        <v>894</v>
      </c>
      <c r="L1841" s="38">
        <v>867</v>
      </c>
    </row>
    <row r="1842" spans="1:12" ht="13.9" customHeight="1" x14ac:dyDescent="0.2">
      <c r="A1842" s="45" t="s">
        <v>202</v>
      </c>
      <c r="B1842" s="38">
        <v>2276</v>
      </c>
      <c r="C1842" s="38">
        <v>1115</v>
      </c>
      <c r="D1842" s="38">
        <v>1161</v>
      </c>
      <c r="E1842" s="38"/>
      <c r="F1842" s="38">
        <v>1000</v>
      </c>
      <c r="G1842" s="38">
        <v>440</v>
      </c>
      <c r="H1842" s="38">
        <v>560</v>
      </c>
      <c r="I1842" s="38"/>
      <c r="J1842" s="38">
        <v>1276</v>
      </c>
      <c r="K1842" s="38">
        <v>675</v>
      </c>
      <c r="L1842" s="38">
        <v>601</v>
      </c>
    </row>
    <row r="1843" spans="1:12" ht="13.9" customHeight="1" x14ac:dyDescent="0.2">
      <c r="A1843" s="45" t="s">
        <v>203</v>
      </c>
      <c r="B1843" s="38">
        <v>1480</v>
      </c>
      <c r="C1843" s="38">
        <v>733</v>
      </c>
      <c r="D1843" s="38">
        <v>747</v>
      </c>
      <c r="E1843" s="38"/>
      <c r="F1843" s="38">
        <v>575</v>
      </c>
      <c r="G1843" s="38">
        <v>231</v>
      </c>
      <c r="H1843" s="38">
        <v>344</v>
      </c>
      <c r="I1843" s="38"/>
      <c r="J1843" s="38">
        <v>905</v>
      </c>
      <c r="K1843" s="38">
        <v>502</v>
      </c>
      <c r="L1843" s="38">
        <v>403</v>
      </c>
    </row>
    <row r="1844" spans="1:12" ht="13.9" customHeight="1" x14ac:dyDescent="0.2">
      <c r="A1844" s="45" t="s">
        <v>575</v>
      </c>
      <c r="B1844" s="38">
        <v>1332</v>
      </c>
      <c r="C1844" s="38">
        <v>610</v>
      </c>
      <c r="D1844" s="38">
        <v>722</v>
      </c>
      <c r="E1844" s="38"/>
      <c r="F1844" s="38">
        <v>316</v>
      </c>
      <c r="G1844" s="38">
        <v>84</v>
      </c>
      <c r="H1844" s="38">
        <v>232</v>
      </c>
      <c r="I1844" s="38"/>
      <c r="J1844" s="38">
        <v>1016</v>
      </c>
      <c r="K1844" s="38">
        <v>526</v>
      </c>
      <c r="L1844" s="38">
        <v>490</v>
      </c>
    </row>
    <row r="1845" spans="1:12" ht="13.9" customHeight="1" x14ac:dyDescent="0.2">
      <c r="A1845" s="277" t="s">
        <v>319</v>
      </c>
      <c r="B1845" s="126">
        <f>SUM(B1846:B1851)</f>
        <v>106328</v>
      </c>
      <c r="C1845" s="126">
        <f>SUM(C1846:C1851)</f>
        <v>45757</v>
      </c>
      <c r="D1845" s="126">
        <f>SUM(D1846:D1851)</f>
        <v>60571</v>
      </c>
      <c r="E1845" s="126"/>
      <c r="F1845" s="126">
        <f>SUM(F1846:F1851)</f>
        <v>95784</v>
      </c>
      <c r="G1845" s="126">
        <f>SUM(G1846:G1851)</f>
        <v>40137</v>
      </c>
      <c r="H1845" s="126">
        <f>SUM(H1846:H1851)</f>
        <v>55647</v>
      </c>
      <c r="I1845" s="126"/>
      <c r="J1845" s="126">
        <f>SUM(J1846:J1851)</f>
        <v>10544</v>
      </c>
      <c r="K1845" s="126">
        <f>SUM(K1846:K1851)</f>
        <v>5620</v>
      </c>
      <c r="L1845" s="126">
        <f>SUM(L1846:L1851)</f>
        <v>4924</v>
      </c>
    </row>
    <row r="1846" spans="1:12" ht="13.9" customHeight="1" x14ac:dyDescent="0.2">
      <c r="A1846" s="45" t="s">
        <v>199</v>
      </c>
      <c r="B1846" s="38">
        <v>29152</v>
      </c>
      <c r="C1846" s="38">
        <v>13203</v>
      </c>
      <c r="D1846" s="38">
        <v>15949</v>
      </c>
      <c r="E1846" s="38"/>
      <c r="F1846" s="38">
        <v>26212</v>
      </c>
      <c r="G1846" s="38">
        <v>11621</v>
      </c>
      <c r="H1846" s="38">
        <v>14591</v>
      </c>
      <c r="I1846" s="38"/>
      <c r="J1846" s="38">
        <v>2940</v>
      </c>
      <c r="K1846" s="38">
        <v>1582</v>
      </c>
      <c r="L1846" s="38">
        <v>1358</v>
      </c>
    </row>
    <row r="1847" spans="1:12" ht="13.9" customHeight="1" x14ac:dyDescent="0.2">
      <c r="A1847" s="45" t="s">
        <v>200</v>
      </c>
      <c r="B1847" s="38">
        <v>24605</v>
      </c>
      <c r="C1847" s="38">
        <v>10939</v>
      </c>
      <c r="D1847" s="38">
        <v>13666</v>
      </c>
      <c r="E1847" s="38"/>
      <c r="F1847" s="38">
        <v>22275</v>
      </c>
      <c r="G1847" s="38">
        <v>9734</v>
      </c>
      <c r="H1847" s="38">
        <v>12541</v>
      </c>
      <c r="I1847" s="38"/>
      <c r="J1847" s="38">
        <v>2330</v>
      </c>
      <c r="K1847" s="38">
        <v>1205</v>
      </c>
      <c r="L1847" s="38">
        <v>1125</v>
      </c>
    </row>
    <row r="1848" spans="1:12" ht="13.9" customHeight="1" x14ac:dyDescent="0.2">
      <c r="A1848" s="45" t="s">
        <v>201</v>
      </c>
      <c r="B1848" s="38">
        <v>20232</v>
      </c>
      <c r="C1848" s="38">
        <v>8804</v>
      </c>
      <c r="D1848" s="38">
        <v>11428</v>
      </c>
      <c r="E1848" s="38"/>
      <c r="F1848" s="38">
        <v>18321</v>
      </c>
      <c r="G1848" s="38">
        <v>7771</v>
      </c>
      <c r="H1848" s="38">
        <v>10550</v>
      </c>
      <c r="I1848" s="38"/>
      <c r="J1848" s="38">
        <v>1911</v>
      </c>
      <c r="K1848" s="38">
        <v>1033</v>
      </c>
      <c r="L1848" s="38">
        <v>878</v>
      </c>
    </row>
    <row r="1849" spans="1:12" ht="13.9" customHeight="1" x14ac:dyDescent="0.2">
      <c r="A1849" s="45" t="s">
        <v>202</v>
      </c>
      <c r="B1849" s="38">
        <v>15101</v>
      </c>
      <c r="C1849" s="38">
        <v>6233</v>
      </c>
      <c r="D1849" s="38">
        <v>8868</v>
      </c>
      <c r="E1849" s="38"/>
      <c r="F1849" s="38">
        <v>13744</v>
      </c>
      <c r="G1849" s="38">
        <v>5498</v>
      </c>
      <c r="H1849" s="38">
        <v>8246</v>
      </c>
      <c r="I1849" s="38"/>
      <c r="J1849" s="38">
        <v>1357</v>
      </c>
      <c r="K1849" s="38">
        <v>735</v>
      </c>
      <c r="L1849" s="38">
        <v>622</v>
      </c>
    </row>
    <row r="1850" spans="1:12" ht="13.9" customHeight="1" x14ac:dyDescent="0.2">
      <c r="A1850" s="45" t="s">
        <v>203</v>
      </c>
      <c r="B1850" s="38">
        <v>9299</v>
      </c>
      <c r="C1850" s="38">
        <v>3749</v>
      </c>
      <c r="D1850" s="38">
        <v>5550</v>
      </c>
      <c r="E1850" s="38"/>
      <c r="F1850" s="38">
        <v>8353</v>
      </c>
      <c r="G1850" s="38">
        <v>3207</v>
      </c>
      <c r="H1850" s="38">
        <v>5146</v>
      </c>
      <c r="I1850" s="38"/>
      <c r="J1850" s="38">
        <v>946</v>
      </c>
      <c r="K1850" s="38">
        <v>542</v>
      </c>
      <c r="L1850" s="38">
        <v>404</v>
      </c>
    </row>
    <row r="1851" spans="1:12" ht="13.9" customHeight="1" x14ac:dyDescent="0.2">
      <c r="A1851" s="45" t="s">
        <v>575</v>
      </c>
      <c r="B1851" s="38">
        <v>7939</v>
      </c>
      <c r="C1851" s="38">
        <v>2829</v>
      </c>
      <c r="D1851" s="38">
        <v>5110</v>
      </c>
      <c r="E1851" s="38"/>
      <c r="F1851" s="38">
        <v>6879</v>
      </c>
      <c r="G1851" s="38">
        <v>2306</v>
      </c>
      <c r="H1851" s="38">
        <v>4573</v>
      </c>
      <c r="I1851" s="38"/>
      <c r="J1851" s="38">
        <v>1060</v>
      </c>
      <c r="K1851" s="38">
        <v>523</v>
      </c>
      <c r="L1851" s="38">
        <v>537</v>
      </c>
    </row>
    <row r="1852" spans="1:12" ht="13.9" customHeight="1" x14ac:dyDescent="0.2">
      <c r="A1852" s="277" t="s">
        <v>324</v>
      </c>
      <c r="B1852" s="126">
        <f>SUM(B1853:B1858)</f>
        <v>25812</v>
      </c>
      <c r="C1852" s="126">
        <f>SUM(C1853:C1858)</f>
        <v>11928</v>
      </c>
      <c r="D1852" s="126">
        <f>SUM(D1853:D1858)</f>
        <v>13884</v>
      </c>
      <c r="E1852" s="126"/>
      <c r="F1852" s="126">
        <f>SUM(F1853:F1858)</f>
        <v>16043</v>
      </c>
      <c r="G1852" s="126">
        <f>SUM(G1853:G1858)</f>
        <v>6740</v>
      </c>
      <c r="H1852" s="126">
        <f>SUM(H1853:H1858)</f>
        <v>9303</v>
      </c>
      <c r="I1852" s="126"/>
      <c r="J1852" s="126">
        <f>SUM(J1853:J1858)</f>
        <v>9769</v>
      </c>
      <c r="K1852" s="126">
        <f>SUM(K1853:K1858)</f>
        <v>5188</v>
      </c>
      <c r="L1852" s="126">
        <f>SUM(L1853:L1858)</f>
        <v>4581</v>
      </c>
    </row>
    <row r="1853" spans="1:12" ht="13.9" customHeight="1" x14ac:dyDescent="0.2">
      <c r="A1853" s="45" t="s">
        <v>199</v>
      </c>
      <c r="B1853" s="38">
        <v>6957</v>
      </c>
      <c r="C1853" s="38">
        <v>3270</v>
      </c>
      <c r="D1853" s="38">
        <v>3687</v>
      </c>
      <c r="E1853" s="38"/>
      <c r="F1853" s="38">
        <v>4413</v>
      </c>
      <c r="G1853" s="38">
        <v>1958</v>
      </c>
      <c r="H1853" s="38">
        <v>2455</v>
      </c>
      <c r="I1853" s="38"/>
      <c r="J1853" s="38">
        <v>2544</v>
      </c>
      <c r="K1853" s="38">
        <v>1312</v>
      </c>
      <c r="L1853" s="38">
        <v>1232</v>
      </c>
    </row>
    <row r="1854" spans="1:12" ht="13.9" customHeight="1" x14ac:dyDescent="0.2">
      <c r="A1854" s="45" t="s">
        <v>200</v>
      </c>
      <c r="B1854" s="38">
        <v>5820</v>
      </c>
      <c r="C1854" s="38">
        <v>2669</v>
      </c>
      <c r="D1854" s="38">
        <v>3151</v>
      </c>
      <c r="E1854" s="38"/>
      <c r="F1854" s="38">
        <v>3686</v>
      </c>
      <c r="G1854" s="38">
        <v>1532</v>
      </c>
      <c r="H1854" s="38">
        <v>2154</v>
      </c>
      <c r="I1854" s="38"/>
      <c r="J1854" s="38">
        <v>2134</v>
      </c>
      <c r="K1854" s="38">
        <v>1137</v>
      </c>
      <c r="L1854" s="38">
        <v>997</v>
      </c>
    </row>
    <row r="1855" spans="1:12" ht="13.9" customHeight="1" x14ac:dyDescent="0.2">
      <c r="A1855" s="45" t="s">
        <v>201</v>
      </c>
      <c r="B1855" s="38">
        <v>4802</v>
      </c>
      <c r="C1855" s="38">
        <v>2250</v>
      </c>
      <c r="D1855" s="38">
        <v>2552</v>
      </c>
      <c r="E1855" s="38"/>
      <c r="F1855" s="38">
        <v>3160</v>
      </c>
      <c r="G1855" s="38">
        <v>1379</v>
      </c>
      <c r="H1855" s="38">
        <v>1781</v>
      </c>
      <c r="I1855" s="38"/>
      <c r="J1855" s="38">
        <v>1642</v>
      </c>
      <c r="K1855" s="38">
        <v>871</v>
      </c>
      <c r="L1855" s="38">
        <v>771</v>
      </c>
    </row>
    <row r="1856" spans="1:12" ht="13.9" customHeight="1" x14ac:dyDescent="0.2">
      <c r="A1856" s="45" t="s">
        <v>202</v>
      </c>
      <c r="B1856" s="38">
        <v>3709</v>
      </c>
      <c r="C1856" s="38">
        <v>1753</v>
      </c>
      <c r="D1856" s="38">
        <v>1956</v>
      </c>
      <c r="E1856" s="38"/>
      <c r="F1856" s="38">
        <v>2295</v>
      </c>
      <c r="G1856" s="38">
        <v>1024</v>
      </c>
      <c r="H1856" s="38">
        <v>1271</v>
      </c>
      <c r="I1856" s="38"/>
      <c r="J1856" s="38">
        <v>1414</v>
      </c>
      <c r="K1856" s="38">
        <v>729</v>
      </c>
      <c r="L1856" s="38">
        <v>685</v>
      </c>
    </row>
    <row r="1857" spans="1:12" ht="13.9" customHeight="1" x14ac:dyDescent="0.2">
      <c r="A1857" s="45" t="s">
        <v>203</v>
      </c>
      <c r="B1857" s="38">
        <v>2291</v>
      </c>
      <c r="C1857" s="38">
        <v>1038</v>
      </c>
      <c r="D1857" s="38">
        <v>1253</v>
      </c>
      <c r="E1857" s="38"/>
      <c r="F1857" s="38">
        <v>1363</v>
      </c>
      <c r="G1857" s="38">
        <v>508</v>
      </c>
      <c r="H1857" s="38">
        <v>855</v>
      </c>
      <c r="I1857" s="38"/>
      <c r="J1857" s="38">
        <v>928</v>
      </c>
      <c r="K1857" s="38">
        <v>530</v>
      </c>
      <c r="L1857" s="38">
        <v>398</v>
      </c>
    </row>
    <row r="1858" spans="1:12" ht="13.9" customHeight="1" x14ac:dyDescent="0.2">
      <c r="A1858" s="45" t="s">
        <v>575</v>
      </c>
      <c r="B1858" s="38">
        <v>2233</v>
      </c>
      <c r="C1858" s="38">
        <v>948</v>
      </c>
      <c r="D1858" s="38">
        <v>1285</v>
      </c>
      <c r="E1858" s="38"/>
      <c r="F1858" s="38">
        <v>1126</v>
      </c>
      <c r="G1858" s="38">
        <v>339</v>
      </c>
      <c r="H1858" s="38">
        <v>787</v>
      </c>
      <c r="I1858" s="38"/>
      <c r="J1858" s="38">
        <v>1107</v>
      </c>
      <c r="K1858" s="38">
        <v>609</v>
      </c>
      <c r="L1858" s="38">
        <v>498</v>
      </c>
    </row>
    <row r="1859" spans="1:12" ht="4.9000000000000004" customHeight="1" x14ac:dyDescent="0.2">
      <c r="A1859" s="114"/>
      <c r="B1859" s="93"/>
      <c r="C1859" s="93"/>
      <c r="D1859" s="93"/>
      <c r="E1859" s="93"/>
      <c r="F1859" s="93"/>
      <c r="G1859" s="93"/>
      <c r="H1859" s="93"/>
      <c r="I1859" s="93"/>
      <c r="J1859" s="93"/>
      <c r="K1859" s="93"/>
      <c r="L1859" s="93"/>
    </row>
    <row r="1860" spans="1:12" ht="52.5" customHeight="1" x14ac:dyDescent="0.2">
      <c r="A1860" s="45"/>
      <c r="B1860" s="38"/>
      <c r="C1860" s="38"/>
      <c r="D1860" s="38"/>
      <c r="E1860" s="38"/>
      <c r="F1860" s="38"/>
      <c r="G1860" s="38"/>
      <c r="H1860" s="38"/>
      <c r="I1860" s="38"/>
      <c r="J1860" s="38"/>
      <c r="K1860" s="38"/>
      <c r="L1860" s="38"/>
    </row>
    <row r="1861" spans="1:12" ht="52.5" customHeight="1" x14ac:dyDescent="0.2">
      <c r="A1861" s="45"/>
      <c r="B1861" s="38"/>
      <c r="C1861" s="38"/>
      <c r="D1861" s="38"/>
      <c r="E1861" s="38"/>
      <c r="F1861" s="38"/>
      <c r="G1861" s="38"/>
      <c r="H1861" s="38"/>
      <c r="I1861" s="38"/>
      <c r="J1861" s="38"/>
      <c r="K1861" s="38"/>
      <c r="L1861" s="38"/>
    </row>
    <row r="1862" spans="1:12" ht="52.5" customHeight="1" x14ac:dyDescent="0.2">
      <c r="A1862" s="45"/>
      <c r="B1862" s="38"/>
      <c r="C1862" s="38"/>
      <c r="D1862" s="38"/>
      <c r="E1862" s="38"/>
      <c r="F1862" s="38"/>
      <c r="G1862" s="38"/>
      <c r="H1862" s="38"/>
      <c r="I1862" s="38"/>
      <c r="J1862" s="38"/>
      <c r="K1862" s="38"/>
      <c r="L1862" s="38"/>
    </row>
    <row r="1863" spans="1:12" ht="52.5" customHeight="1" x14ac:dyDescent="0.2">
      <c r="A1863" s="45"/>
      <c r="B1863" s="38"/>
      <c r="C1863" s="38"/>
      <c r="D1863" s="38"/>
      <c r="E1863" s="38"/>
      <c r="F1863" s="38"/>
      <c r="G1863" s="38"/>
      <c r="H1863" s="38"/>
      <c r="I1863" s="38"/>
      <c r="J1863" s="38"/>
      <c r="K1863" s="38"/>
      <c r="L1863" s="38"/>
    </row>
    <row r="1864" spans="1:12" ht="52.5" customHeight="1" x14ac:dyDescent="0.2">
      <c r="A1864" s="45"/>
      <c r="B1864" s="38"/>
      <c r="C1864" s="38"/>
      <c r="D1864" s="38"/>
      <c r="E1864" s="38"/>
      <c r="F1864" s="38"/>
      <c r="G1864" s="38"/>
      <c r="H1864" s="38"/>
      <c r="I1864" s="38"/>
      <c r="J1864" s="38"/>
      <c r="K1864" s="38"/>
      <c r="L1864" s="38"/>
    </row>
    <row r="1865" spans="1:12" ht="15" customHeight="1" x14ac:dyDescent="0.2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0"/>
    </row>
    <row r="1866" spans="1:12" ht="15" customHeight="1" x14ac:dyDescent="0.25">
      <c r="A1866" s="12"/>
      <c r="B1866" s="12"/>
      <c r="C1866" s="301" t="s">
        <v>384</v>
      </c>
      <c r="D1866" s="301"/>
      <c r="E1866" s="301"/>
      <c r="F1866" s="301"/>
      <c r="G1866" s="301"/>
      <c r="H1866" s="301"/>
      <c r="I1866" s="301"/>
      <c r="J1866" s="301"/>
      <c r="K1866" s="301"/>
      <c r="L1866" s="301"/>
    </row>
    <row r="1867" spans="1:12" ht="5.0999999999999996" customHeight="1" x14ac:dyDescent="0.25">
      <c r="A1867" s="85"/>
      <c r="B1867" s="85"/>
      <c r="C1867" s="99"/>
      <c r="D1867" s="99"/>
      <c r="E1867" s="99"/>
      <c r="F1867" s="99"/>
      <c r="G1867" s="99"/>
      <c r="H1867" s="99"/>
      <c r="I1867" s="99"/>
      <c r="J1867" s="99"/>
      <c r="K1867" s="99"/>
      <c r="L1867" s="106"/>
    </row>
    <row r="1868" spans="1:12" ht="5.0999999999999996" customHeight="1" x14ac:dyDescent="0.2">
      <c r="A1868" s="61"/>
      <c r="B1868" s="61"/>
      <c r="C1868" s="61"/>
      <c r="D1868" s="61"/>
      <c r="E1868" s="61"/>
      <c r="F1868" s="61"/>
      <c r="G1868" s="61"/>
      <c r="H1868" s="61"/>
      <c r="I1868" s="61"/>
      <c r="J1868" s="61"/>
      <c r="K1868" s="61"/>
      <c r="L1868" s="61"/>
    </row>
    <row r="1869" spans="1:12" ht="15" customHeight="1" x14ac:dyDescent="0.2">
      <c r="A1869" s="84" t="s">
        <v>499</v>
      </c>
      <c r="B1869" s="15"/>
      <c r="C1869" s="15"/>
      <c r="D1869" s="15"/>
      <c r="E1869" s="15"/>
      <c r="F1869" s="15"/>
      <c r="G1869" s="15"/>
      <c r="H1869" s="15"/>
      <c r="I1869" s="15"/>
      <c r="J1869" s="15"/>
      <c r="K1869" s="15"/>
      <c r="L1869" s="22"/>
    </row>
    <row r="1870" spans="1:12" ht="15" customHeight="1" x14ac:dyDescent="0.2">
      <c r="A1870" s="84" t="s">
        <v>502</v>
      </c>
      <c r="B1870" s="15"/>
      <c r="C1870" s="15"/>
      <c r="D1870" s="15"/>
      <c r="E1870" s="15"/>
      <c r="F1870" s="15"/>
      <c r="G1870" s="60"/>
      <c r="H1870" s="60"/>
      <c r="I1870" s="60"/>
      <c r="J1870" s="60"/>
      <c r="K1870" s="60"/>
      <c r="L1870" s="23"/>
    </row>
    <row r="1871" spans="1:12" ht="15" customHeight="1" x14ac:dyDescent="0.2">
      <c r="A1871" s="3"/>
      <c r="B1871" s="15"/>
      <c r="C1871" s="15"/>
      <c r="D1871" s="15"/>
      <c r="E1871" s="15"/>
      <c r="F1871" s="15"/>
      <c r="G1871" s="60"/>
      <c r="H1871" s="60"/>
      <c r="I1871" s="60"/>
      <c r="J1871" s="60"/>
      <c r="K1871" s="60"/>
      <c r="L1871" s="40" t="s">
        <v>1</v>
      </c>
    </row>
    <row r="1872" spans="1:12" ht="5.0999999999999996" customHeight="1" x14ac:dyDescent="0.25">
      <c r="A1872" s="109"/>
      <c r="B1872" s="109"/>
      <c r="C1872" s="109"/>
      <c r="D1872" s="309"/>
      <c r="E1872" s="309"/>
      <c r="F1872" s="309"/>
      <c r="G1872" s="309"/>
      <c r="H1872" s="309"/>
      <c r="I1872" s="309"/>
      <c r="J1872" s="309"/>
      <c r="K1872" s="309"/>
      <c r="L1872" s="309"/>
    </row>
    <row r="1873" spans="1:12" ht="5.0999999999999996" customHeight="1" x14ac:dyDescent="0.25">
      <c r="A1873" s="104"/>
      <c r="B1873" s="100"/>
      <c r="C1873" s="100"/>
      <c r="D1873" s="100"/>
      <c r="E1873" s="100"/>
      <c r="F1873" s="100"/>
      <c r="G1873" s="100"/>
      <c r="H1873" s="100"/>
      <c r="I1873" s="100"/>
      <c r="J1873" s="100"/>
      <c r="K1873" s="110"/>
      <c r="L1873" s="111"/>
    </row>
    <row r="1874" spans="1:12" ht="18" customHeight="1" x14ac:dyDescent="0.2">
      <c r="A1874" s="303" t="s">
        <v>198</v>
      </c>
      <c r="B1874" s="274"/>
      <c r="C1874" s="274" t="s">
        <v>3</v>
      </c>
      <c r="D1874" s="274"/>
      <c r="E1874" s="275"/>
      <c r="F1874" s="274" t="s">
        <v>4</v>
      </c>
      <c r="G1874" s="274" t="s">
        <v>574</v>
      </c>
      <c r="H1874" s="274"/>
      <c r="I1874" s="275"/>
      <c r="J1874" s="274"/>
      <c r="K1874" s="269" t="s">
        <v>5</v>
      </c>
      <c r="L1874" s="274"/>
    </row>
    <row r="1875" spans="1:12" ht="18" customHeight="1" x14ac:dyDescent="0.2">
      <c r="A1875" s="303"/>
      <c r="B1875" s="262" t="s">
        <v>6</v>
      </c>
      <c r="C1875" s="262" t="s">
        <v>7</v>
      </c>
      <c r="D1875" s="262" t="s">
        <v>8</v>
      </c>
      <c r="E1875" s="262"/>
      <c r="F1875" s="262" t="s">
        <v>6</v>
      </c>
      <c r="G1875" s="262" t="s">
        <v>7</v>
      </c>
      <c r="H1875" s="262" t="s">
        <v>8</v>
      </c>
      <c r="I1875" s="262"/>
      <c r="J1875" s="262" t="s">
        <v>6</v>
      </c>
      <c r="K1875" s="262" t="s">
        <v>7</v>
      </c>
      <c r="L1875" s="262" t="s">
        <v>8</v>
      </c>
    </row>
    <row r="1876" spans="1:12" ht="5.0999999999999996" customHeight="1" x14ac:dyDescent="0.2">
      <c r="A1876" s="112"/>
      <c r="B1876" s="113"/>
      <c r="C1876" s="113"/>
      <c r="D1876" s="113"/>
      <c r="E1876" s="113"/>
      <c r="F1876" s="113"/>
      <c r="G1876" s="113"/>
      <c r="H1876" s="113"/>
      <c r="I1876" s="113"/>
      <c r="J1876" s="113"/>
      <c r="K1876" s="113"/>
      <c r="L1876" s="113"/>
    </row>
    <row r="1877" spans="1:12" ht="5.0999999999999996" customHeight="1" x14ac:dyDescent="0.2">
      <c r="A1877" s="30"/>
      <c r="B1877" s="24"/>
      <c r="C1877" s="24"/>
      <c r="D1877" s="24"/>
      <c r="E1877" s="24"/>
      <c r="F1877" s="24"/>
      <c r="G1877" s="24"/>
      <c r="H1877" s="24"/>
      <c r="I1877" s="24"/>
      <c r="J1877" s="24"/>
      <c r="K1877" s="24"/>
      <c r="L1877" s="24"/>
    </row>
    <row r="1878" spans="1:12" ht="13.9" customHeight="1" x14ac:dyDescent="0.2">
      <c r="A1878" s="277" t="s">
        <v>325</v>
      </c>
      <c r="B1878" s="126">
        <f>SUM(B1879:B1884)</f>
        <v>5399</v>
      </c>
      <c r="C1878" s="126">
        <f>SUM(C1879:C1884)</f>
        <v>2830</v>
      </c>
      <c r="D1878" s="126">
        <f>SUM(D1879:D1884)</f>
        <v>2569</v>
      </c>
      <c r="E1878" s="126"/>
      <c r="F1878" s="126">
        <f>SUM(F1879:F1884)</f>
        <v>1789</v>
      </c>
      <c r="G1878" s="126">
        <f>SUM(G1879:G1884)</f>
        <v>821</v>
      </c>
      <c r="H1878" s="126">
        <f>SUM(H1879:H1884)</f>
        <v>968</v>
      </c>
      <c r="I1878" s="126"/>
      <c r="J1878" s="126">
        <f>SUM(J1879:J1884)</f>
        <v>3610</v>
      </c>
      <c r="K1878" s="126">
        <f>SUM(K1879:K1884)</f>
        <v>2009</v>
      </c>
      <c r="L1878" s="126">
        <f>SUM(L1879:L1884)</f>
        <v>1601</v>
      </c>
    </row>
    <row r="1879" spans="1:12" ht="13.9" customHeight="1" x14ac:dyDescent="0.2">
      <c r="A1879" s="45" t="s">
        <v>199</v>
      </c>
      <c r="B1879" s="38">
        <v>1633</v>
      </c>
      <c r="C1879" s="38">
        <v>856</v>
      </c>
      <c r="D1879" s="38">
        <v>777</v>
      </c>
      <c r="E1879" s="38"/>
      <c r="F1879" s="38">
        <v>631</v>
      </c>
      <c r="G1879" s="38">
        <v>309</v>
      </c>
      <c r="H1879" s="38">
        <v>322</v>
      </c>
      <c r="I1879" s="38"/>
      <c r="J1879" s="38">
        <v>1002</v>
      </c>
      <c r="K1879" s="38">
        <v>547</v>
      </c>
      <c r="L1879" s="38">
        <v>455</v>
      </c>
    </row>
    <row r="1880" spans="1:12" ht="13.9" customHeight="1" x14ac:dyDescent="0.2">
      <c r="A1880" s="45" t="s">
        <v>200</v>
      </c>
      <c r="B1880" s="38">
        <v>1366</v>
      </c>
      <c r="C1880" s="38">
        <v>713</v>
      </c>
      <c r="D1880" s="38">
        <v>653</v>
      </c>
      <c r="E1880" s="38"/>
      <c r="F1880" s="38">
        <v>458</v>
      </c>
      <c r="G1880" s="38">
        <v>185</v>
      </c>
      <c r="H1880" s="38">
        <v>273</v>
      </c>
      <c r="I1880" s="38"/>
      <c r="J1880" s="38">
        <v>908</v>
      </c>
      <c r="K1880" s="38">
        <v>528</v>
      </c>
      <c r="L1880" s="38">
        <v>380</v>
      </c>
    </row>
    <row r="1881" spans="1:12" ht="13.9" customHeight="1" x14ac:dyDescent="0.2">
      <c r="A1881" s="45" t="s">
        <v>201</v>
      </c>
      <c r="B1881" s="38">
        <v>891</v>
      </c>
      <c r="C1881" s="38">
        <v>485</v>
      </c>
      <c r="D1881" s="38">
        <v>406</v>
      </c>
      <c r="E1881" s="38"/>
      <c r="F1881" s="38">
        <v>322</v>
      </c>
      <c r="G1881" s="38">
        <v>167</v>
      </c>
      <c r="H1881" s="38">
        <v>155</v>
      </c>
      <c r="I1881" s="38"/>
      <c r="J1881" s="38">
        <v>569</v>
      </c>
      <c r="K1881" s="38">
        <v>318</v>
      </c>
      <c r="L1881" s="38">
        <v>251</v>
      </c>
    </row>
    <row r="1882" spans="1:12" ht="13.9" customHeight="1" x14ac:dyDescent="0.2">
      <c r="A1882" s="45" t="s">
        <v>202</v>
      </c>
      <c r="B1882" s="38">
        <v>720</v>
      </c>
      <c r="C1882" s="38">
        <v>368</v>
      </c>
      <c r="D1882" s="38">
        <v>352</v>
      </c>
      <c r="E1882" s="38"/>
      <c r="F1882" s="38">
        <v>229</v>
      </c>
      <c r="G1882" s="38">
        <v>104</v>
      </c>
      <c r="H1882" s="38">
        <v>125</v>
      </c>
      <c r="I1882" s="38"/>
      <c r="J1882" s="38">
        <v>491</v>
      </c>
      <c r="K1882" s="38">
        <v>264</v>
      </c>
      <c r="L1882" s="38">
        <v>227</v>
      </c>
    </row>
    <row r="1883" spans="1:12" ht="13.9" customHeight="1" x14ac:dyDescent="0.2">
      <c r="A1883" s="45" t="s">
        <v>203</v>
      </c>
      <c r="B1883" s="38">
        <v>421</v>
      </c>
      <c r="C1883" s="38">
        <v>220</v>
      </c>
      <c r="D1883" s="38">
        <v>201</v>
      </c>
      <c r="E1883" s="38"/>
      <c r="F1883" s="38">
        <v>119</v>
      </c>
      <c r="G1883" s="38">
        <v>51</v>
      </c>
      <c r="H1883" s="38">
        <v>68</v>
      </c>
      <c r="I1883" s="38"/>
      <c r="J1883" s="38">
        <v>302</v>
      </c>
      <c r="K1883" s="38">
        <v>169</v>
      </c>
      <c r="L1883" s="38">
        <v>133</v>
      </c>
    </row>
    <row r="1884" spans="1:12" ht="13.9" customHeight="1" x14ac:dyDescent="0.2">
      <c r="A1884" s="45" t="s">
        <v>575</v>
      </c>
      <c r="B1884" s="38">
        <v>368</v>
      </c>
      <c r="C1884" s="38">
        <v>188</v>
      </c>
      <c r="D1884" s="38">
        <v>180</v>
      </c>
      <c r="E1884" s="38"/>
      <c r="F1884" s="38">
        <v>30</v>
      </c>
      <c r="G1884" s="38">
        <v>5</v>
      </c>
      <c r="H1884" s="38">
        <v>25</v>
      </c>
      <c r="I1884" s="38"/>
      <c r="J1884" s="38">
        <v>338</v>
      </c>
      <c r="K1884" s="38">
        <v>183</v>
      </c>
      <c r="L1884" s="38">
        <v>155</v>
      </c>
    </row>
    <row r="1885" spans="1:12" ht="13.9" customHeight="1" x14ac:dyDescent="0.2">
      <c r="A1885" s="277" t="s">
        <v>372</v>
      </c>
      <c r="B1885" s="126">
        <f>SUM(B1886:B1891)</f>
        <v>5928</v>
      </c>
      <c r="C1885" s="126">
        <f>SUM(C1886:C1891)</f>
        <v>2989</v>
      </c>
      <c r="D1885" s="126">
        <f>SUM(D1886:D1891)</f>
        <v>2939</v>
      </c>
      <c r="E1885" s="126"/>
      <c r="F1885" s="126">
        <f>SUM(F1886:F1891)</f>
        <v>1456</v>
      </c>
      <c r="G1885" s="126">
        <f>SUM(G1886:G1891)</f>
        <v>605</v>
      </c>
      <c r="H1885" s="126">
        <f>SUM(H1886:H1891)</f>
        <v>851</v>
      </c>
      <c r="I1885" s="126"/>
      <c r="J1885" s="126">
        <f>SUM(J1886:J1891)</f>
        <v>4472</v>
      </c>
      <c r="K1885" s="126">
        <f>SUM(K1886:K1891)</f>
        <v>2384</v>
      </c>
      <c r="L1885" s="126">
        <f>SUM(L1886:L1891)</f>
        <v>2088</v>
      </c>
    </row>
    <row r="1886" spans="1:12" ht="13.9" customHeight="1" x14ac:dyDescent="0.2">
      <c r="A1886" s="45" t="s">
        <v>199</v>
      </c>
      <c r="B1886" s="38">
        <v>1923</v>
      </c>
      <c r="C1886" s="38">
        <v>990</v>
      </c>
      <c r="D1886" s="38">
        <v>933</v>
      </c>
      <c r="E1886" s="38"/>
      <c r="F1886" s="38">
        <v>548</v>
      </c>
      <c r="G1886" s="38">
        <v>239</v>
      </c>
      <c r="H1886" s="38">
        <v>309</v>
      </c>
      <c r="I1886" s="38"/>
      <c r="J1886" s="38">
        <v>1375</v>
      </c>
      <c r="K1886" s="38">
        <v>751</v>
      </c>
      <c r="L1886" s="38">
        <v>624</v>
      </c>
    </row>
    <row r="1887" spans="1:12" ht="13.9" customHeight="1" x14ac:dyDescent="0.2">
      <c r="A1887" s="45" t="s">
        <v>200</v>
      </c>
      <c r="B1887" s="38">
        <v>1392</v>
      </c>
      <c r="C1887" s="38">
        <v>707</v>
      </c>
      <c r="D1887" s="38">
        <v>685</v>
      </c>
      <c r="E1887" s="38"/>
      <c r="F1887" s="38">
        <v>373</v>
      </c>
      <c r="G1887" s="38">
        <v>153</v>
      </c>
      <c r="H1887" s="38">
        <v>220</v>
      </c>
      <c r="I1887" s="38"/>
      <c r="J1887" s="38">
        <v>1019</v>
      </c>
      <c r="K1887" s="38">
        <v>554</v>
      </c>
      <c r="L1887" s="38">
        <v>465</v>
      </c>
    </row>
    <row r="1888" spans="1:12" ht="13.9" customHeight="1" x14ac:dyDescent="0.2">
      <c r="A1888" s="45" t="s">
        <v>201</v>
      </c>
      <c r="B1888" s="38">
        <v>1003</v>
      </c>
      <c r="C1888" s="38">
        <v>515</v>
      </c>
      <c r="D1888" s="38">
        <v>488</v>
      </c>
      <c r="E1888" s="38"/>
      <c r="F1888" s="38">
        <v>238</v>
      </c>
      <c r="G1888" s="38">
        <v>101</v>
      </c>
      <c r="H1888" s="38">
        <v>137</v>
      </c>
      <c r="I1888" s="38"/>
      <c r="J1888" s="38">
        <v>765</v>
      </c>
      <c r="K1888" s="38">
        <v>414</v>
      </c>
      <c r="L1888" s="38">
        <v>351</v>
      </c>
    </row>
    <row r="1889" spans="1:12" ht="13.9" customHeight="1" x14ac:dyDescent="0.2">
      <c r="A1889" s="45" t="s">
        <v>202</v>
      </c>
      <c r="B1889" s="38">
        <v>764</v>
      </c>
      <c r="C1889" s="38">
        <v>378</v>
      </c>
      <c r="D1889" s="38">
        <v>386</v>
      </c>
      <c r="E1889" s="38"/>
      <c r="F1889" s="38">
        <v>200</v>
      </c>
      <c r="G1889" s="38">
        <v>92</v>
      </c>
      <c r="H1889" s="38">
        <v>108</v>
      </c>
      <c r="I1889" s="38"/>
      <c r="J1889" s="38">
        <v>564</v>
      </c>
      <c r="K1889" s="38">
        <v>286</v>
      </c>
      <c r="L1889" s="38">
        <v>278</v>
      </c>
    </row>
    <row r="1890" spans="1:12" ht="13.9" customHeight="1" x14ac:dyDescent="0.2">
      <c r="A1890" s="45" t="s">
        <v>203</v>
      </c>
      <c r="B1890" s="38">
        <v>387</v>
      </c>
      <c r="C1890" s="38">
        <v>193</v>
      </c>
      <c r="D1890" s="38">
        <v>194</v>
      </c>
      <c r="E1890" s="38"/>
      <c r="F1890" s="38">
        <v>58</v>
      </c>
      <c r="G1890" s="38">
        <v>17</v>
      </c>
      <c r="H1890" s="38">
        <v>41</v>
      </c>
      <c r="I1890" s="38"/>
      <c r="J1890" s="38">
        <v>329</v>
      </c>
      <c r="K1890" s="38">
        <v>176</v>
      </c>
      <c r="L1890" s="38">
        <v>153</v>
      </c>
    </row>
    <row r="1891" spans="1:12" ht="13.9" customHeight="1" x14ac:dyDescent="0.2">
      <c r="A1891" s="45" t="s">
        <v>575</v>
      </c>
      <c r="B1891" s="6">
        <v>459</v>
      </c>
      <c r="C1891" s="6">
        <v>206</v>
      </c>
      <c r="D1891" s="6">
        <v>253</v>
      </c>
      <c r="E1891" s="6"/>
      <c r="F1891" s="6">
        <v>39</v>
      </c>
      <c r="G1891" s="6">
        <v>3</v>
      </c>
      <c r="H1891" s="6">
        <v>36</v>
      </c>
      <c r="I1891" s="6"/>
      <c r="J1891" s="6">
        <v>420</v>
      </c>
      <c r="K1891" s="6">
        <v>203</v>
      </c>
      <c r="L1891" s="6">
        <v>217</v>
      </c>
    </row>
    <row r="1892" spans="1:12" ht="13.9" customHeight="1" x14ac:dyDescent="0.2">
      <c r="A1892" s="127" t="s">
        <v>373</v>
      </c>
      <c r="B1892" s="126">
        <f>SUM(B1893:B1898)</f>
        <v>96991</v>
      </c>
      <c r="C1892" s="126">
        <f>SUM(C1893:C1898)</f>
        <v>45770</v>
      </c>
      <c r="D1892" s="126">
        <f>SUM(D1893:D1898)</f>
        <v>51221</v>
      </c>
      <c r="E1892" s="126"/>
      <c r="F1892" s="126">
        <f>SUM(F1893:F1898)</f>
        <v>63231</v>
      </c>
      <c r="G1892" s="126">
        <f>SUM(G1893:G1898)</f>
        <v>27498</v>
      </c>
      <c r="H1892" s="126">
        <f>SUM(H1893:H1898)</f>
        <v>35733</v>
      </c>
      <c r="I1892" s="126"/>
      <c r="J1892" s="126">
        <f>SUM(J1893:J1898)</f>
        <v>33760</v>
      </c>
      <c r="K1892" s="126">
        <f>SUM(K1893:K1898)</f>
        <v>18272</v>
      </c>
      <c r="L1892" s="126">
        <f>SUM(L1893:L1898)</f>
        <v>15488</v>
      </c>
    </row>
    <row r="1893" spans="1:12" ht="13.9" customHeight="1" x14ac:dyDescent="0.2">
      <c r="A1893" s="45" t="s">
        <v>199</v>
      </c>
      <c r="B1893" s="38">
        <v>27120</v>
      </c>
      <c r="C1893" s="38">
        <v>13048</v>
      </c>
      <c r="D1893" s="38">
        <v>14072</v>
      </c>
      <c r="E1893" s="38"/>
      <c r="F1893" s="38">
        <v>18010</v>
      </c>
      <c r="G1893" s="38">
        <v>8134</v>
      </c>
      <c r="H1893" s="38">
        <v>9876</v>
      </c>
      <c r="I1893" s="38"/>
      <c r="J1893" s="38">
        <v>9110</v>
      </c>
      <c r="K1893" s="38">
        <v>4914</v>
      </c>
      <c r="L1893" s="38">
        <v>4196</v>
      </c>
    </row>
    <row r="1894" spans="1:12" ht="13.9" customHeight="1" x14ac:dyDescent="0.2">
      <c r="A1894" s="45" t="s">
        <v>200</v>
      </c>
      <c r="B1894" s="38">
        <v>22726</v>
      </c>
      <c r="C1894" s="38">
        <v>10823</v>
      </c>
      <c r="D1894" s="38">
        <v>11903</v>
      </c>
      <c r="E1894" s="38"/>
      <c r="F1894" s="38">
        <v>15210</v>
      </c>
      <c r="G1894" s="38">
        <v>6765</v>
      </c>
      <c r="H1894" s="38">
        <v>8445</v>
      </c>
      <c r="I1894" s="38"/>
      <c r="J1894" s="38">
        <v>7516</v>
      </c>
      <c r="K1894" s="38">
        <v>4058</v>
      </c>
      <c r="L1894" s="38">
        <v>3458</v>
      </c>
    </row>
    <row r="1895" spans="1:12" ht="13.9" customHeight="1" x14ac:dyDescent="0.2">
      <c r="A1895" s="45" t="s">
        <v>201</v>
      </c>
      <c r="B1895" s="38">
        <v>17246</v>
      </c>
      <c r="C1895" s="38">
        <v>8081</v>
      </c>
      <c r="D1895" s="38">
        <v>9165</v>
      </c>
      <c r="E1895" s="38"/>
      <c r="F1895" s="38">
        <v>11621</v>
      </c>
      <c r="G1895" s="38">
        <v>5120</v>
      </c>
      <c r="H1895" s="38">
        <v>6501</v>
      </c>
      <c r="I1895" s="38"/>
      <c r="J1895" s="38">
        <v>5625</v>
      </c>
      <c r="K1895" s="38">
        <v>2961</v>
      </c>
      <c r="L1895" s="38">
        <v>2664</v>
      </c>
    </row>
    <row r="1896" spans="1:12" ht="13.9" customHeight="1" x14ac:dyDescent="0.2">
      <c r="A1896" s="45" t="s">
        <v>202</v>
      </c>
      <c r="B1896" s="38">
        <v>13020</v>
      </c>
      <c r="C1896" s="38">
        <v>5956</v>
      </c>
      <c r="D1896" s="38">
        <v>7064</v>
      </c>
      <c r="E1896" s="38"/>
      <c r="F1896" s="38">
        <v>8491</v>
      </c>
      <c r="G1896" s="38">
        <v>3556</v>
      </c>
      <c r="H1896" s="38">
        <v>4935</v>
      </c>
      <c r="I1896" s="38"/>
      <c r="J1896" s="38">
        <v>4529</v>
      </c>
      <c r="K1896" s="38">
        <v>2400</v>
      </c>
      <c r="L1896" s="38">
        <v>2129</v>
      </c>
    </row>
    <row r="1897" spans="1:12" ht="13.9" customHeight="1" x14ac:dyDescent="0.2">
      <c r="A1897" s="45" t="s">
        <v>203</v>
      </c>
      <c r="B1897" s="38">
        <v>8468</v>
      </c>
      <c r="C1897" s="38">
        <v>3967</v>
      </c>
      <c r="D1897" s="38">
        <v>4501</v>
      </c>
      <c r="E1897" s="38"/>
      <c r="F1897" s="38">
        <v>5248</v>
      </c>
      <c r="G1897" s="38">
        <v>2193</v>
      </c>
      <c r="H1897" s="38">
        <v>3055</v>
      </c>
      <c r="I1897" s="38"/>
      <c r="J1897" s="38">
        <v>3220</v>
      </c>
      <c r="K1897" s="38">
        <v>1774</v>
      </c>
      <c r="L1897" s="38">
        <v>1446</v>
      </c>
    </row>
    <row r="1898" spans="1:12" ht="13.9" customHeight="1" x14ac:dyDescent="0.2">
      <c r="A1898" s="45" t="s">
        <v>575</v>
      </c>
      <c r="B1898" s="38">
        <v>8411</v>
      </c>
      <c r="C1898" s="38">
        <v>3895</v>
      </c>
      <c r="D1898" s="38">
        <v>4516</v>
      </c>
      <c r="E1898" s="38"/>
      <c r="F1898" s="38">
        <v>4651</v>
      </c>
      <c r="G1898" s="38">
        <v>1730</v>
      </c>
      <c r="H1898" s="38">
        <v>2921</v>
      </c>
      <c r="I1898" s="38"/>
      <c r="J1898" s="38">
        <v>3760</v>
      </c>
      <c r="K1898" s="38">
        <v>2165</v>
      </c>
      <c r="L1898" s="38">
        <v>1595</v>
      </c>
    </row>
    <row r="1899" spans="1:12" ht="13.9" customHeight="1" x14ac:dyDescent="0.2">
      <c r="A1899" s="277" t="s">
        <v>326</v>
      </c>
      <c r="B1899" s="126">
        <f>SUM(B1900:B1905)</f>
        <v>6833</v>
      </c>
      <c r="C1899" s="126">
        <f>SUM(C1900:C1905)</f>
        <v>3525</v>
      </c>
      <c r="D1899" s="126">
        <f>SUM(D1900:D1905)</f>
        <v>3308</v>
      </c>
      <c r="E1899" s="126"/>
      <c r="F1899" s="126">
        <f>SUM(F1900:F1905)</f>
        <v>1080</v>
      </c>
      <c r="G1899" s="126">
        <f>SUM(G1900:G1905)</f>
        <v>435</v>
      </c>
      <c r="H1899" s="126">
        <f>SUM(H1900:H1905)</f>
        <v>645</v>
      </c>
      <c r="I1899" s="126"/>
      <c r="J1899" s="126">
        <f>SUM(J1900:J1905)</f>
        <v>5753</v>
      </c>
      <c r="K1899" s="126">
        <f>SUM(K1900:K1905)</f>
        <v>3090</v>
      </c>
      <c r="L1899" s="126">
        <f>SUM(L1900:L1905)</f>
        <v>2663</v>
      </c>
    </row>
    <row r="1900" spans="1:12" ht="13.9" customHeight="1" x14ac:dyDescent="0.2">
      <c r="A1900" s="45" t="s">
        <v>199</v>
      </c>
      <c r="B1900" s="38">
        <v>1991</v>
      </c>
      <c r="C1900" s="38">
        <v>1056</v>
      </c>
      <c r="D1900" s="38">
        <v>935</v>
      </c>
      <c r="E1900" s="38"/>
      <c r="F1900" s="38">
        <v>421</v>
      </c>
      <c r="G1900" s="38">
        <v>194</v>
      </c>
      <c r="H1900" s="38">
        <v>227</v>
      </c>
      <c r="I1900" s="38"/>
      <c r="J1900" s="38">
        <v>1570</v>
      </c>
      <c r="K1900" s="38">
        <v>862</v>
      </c>
      <c r="L1900" s="38">
        <v>708</v>
      </c>
    </row>
    <row r="1901" spans="1:12" ht="13.9" customHeight="1" x14ac:dyDescent="0.2">
      <c r="A1901" s="45" t="s">
        <v>200</v>
      </c>
      <c r="B1901" s="38">
        <v>1650</v>
      </c>
      <c r="C1901" s="38">
        <v>842</v>
      </c>
      <c r="D1901" s="38">
        <v>808</v>
      </c>
      <c r="E1901" s="38"/>
      <c r="F1901" s="38">
        <v>313</v>
      </c>
      <c r="G1901" s="38">
        <v>129</v>
      </c>
      <c r="H1901" s="38">
        <v>184</v>
      </c>
      <c r="I1901" s="38"/>
      <c r="J1901" s="38">
        <v>1337</v>
      </c>
      <c r="K1901" s="38">
        <v>713</v>
      </c>
      <c r="L1901" s="38">
        <v>624</v>
      </c>
    </row>
    <row r="1902" spans="1:12" ht="13.9" customHeight="1" x14ac:dyDescent="0.2">
      <c r="A1902" s="45" t="s">
        <v>201</v>
      </c>
      <c r="B1902" s="38">
        <v>1207</v>
      </c>
      <c r="C1902" s="38">
        <v>598</v>
      </c>
      <c r="D1902" s="38">
        <v>609</v>
      </c>
      <c r="E1902" s="38"/>
      <c r="F1902" s="38">
        <v>248</v>
      </c>
      <c r="G1902" s="38">
        <v>107</v>
      </c>
      <c r="H1902" s="38">
        <v>141</v>
      </c>
      <c r="I1902" s="38"/>
      <c r="J1902" s="38">
        <v>959</v>
      </c>
      <c r="K1902" s="38">
        <v>491</v>
      </c>
      <c r="L1902" s="38">
        <v>468</v>
      </c>
    </row>
    <row r="1903" spans="1:12" ht="13.9" customHeight="1" x14ac:dyDescent="0.2">
      <c r="A1903" s="45" t="s">
        <v>202</v>
      </c>
      <c r="B1903" s="38">
        <v>855</v>
      </c>
      <c r="C1903" s="38">
        <v>439</v>
      </c>
      <c r="D1903" s="38">
        <v>416</v>
      </c>
      <c r="E1903" s="38"/>
      <c r="F1903" s="38">
        <v>72</v>
      </c>
      <c r="G1903" s="38">
        <v>3</v>
      </c>
      <c r="H1903" s="38">
        <v>69</v>
      </c>
      <c r="I1903" s="38"/>
      <c r="J1903" s="38">
        <v>783</v>
      </c>
      <c r="K1903" s="38">
        <v>436</v>
      </c>
      <c r="L1903" s="38">
        <v>347</v>
      </c>
    </row>
    <row r="1904" spans="1:12" ht="13.9" customHeight="1" x14ac:dyDescent="0.2">
      <c r="A1904" s="45" t="s">
        <v>203</v>
      </c>
      <c r="B1904" s="38">
        <v>549</v>
      </c>
      <c r="C1904" s="38">
        <v>271</v>
      </c>
      <c r="D1904" s="38">
        <v>278</v>
      </c>
      <c r="E1904" s="38"/>
      <c r="F1904" s="38">
        <v>22</v>
      </c>
      <c r="G1904" s="38">
        <v>2</v>
      </c>
      <c r="H1904" s="38">
        <v>20</v>
      </c>
      <c r="I1904" s="38"/>
      <c r="J1904" s="38">
        <v>527</v>
      </c>
      <c r="K1904" s="38">
        <v>269</v>
      </c>
      <c r="L1904" s="38">
        <v>258</v>
      </c>
    </row>
    <row r="1905" spans="1:12" ht="13.9" customHeight="1" x14ac:dyDescent="0.2">
      <c r="A1905" s="45" t="s">
        <v>575</v>
      </c>
      <c r="B1905" s="38">
        <v>581</v>
      </c>
      <c r="C1905" s="38">
        <v>319</v>
      </c>
      <c r="D1905" s="38">
        <v>262</v>
      </c>
      <c r="E1905" s="38"/>
      <c r="F1905" s="38">
        <v>4</v>
      </c>
      <c r="G1905" s="38">
        <v>0</v>
      </c>
      <c r="H1905" s="38">
        <v>4</v>
      </c>
      <c r="I1905" s="38"/>
      <c r="J1905" s="38">
        <v>577</v>
      </c>
      <c r="K1905" s="38">
        <v>319</v>
      </c>
      <c r="L1905" s="38">
        <v>258</v>
      </c>
    </row>
    <row r="1906" spans="1:12" ht="13.9" customHeight="1" x14ac:dyDescent="0.2">
      <c r="A1906" s="277" t="s">
        <v>327</v>
      </c>
      <c r="B1906" s="126">
        <f>SUM(B1907:B1912)</f>
        <v>6516</v>
      </c>
      <c r="C1906" s="126">
        <f>SUM(C1907:C1912)</f>
        <v>3254</v>
      </c>
      <c r="D1906" s="126">
        <f>SUM(D1907:D1912)</f>
        <v>3262</v>
      </c>
      <c r="E1906" s="126"/>
      <c r="F1906" s="126">
        <f>SUM(F1907:F1912)</f>
        <v>3581</v>
      </c>
      <c r="G1906" s="126">
        <f>SUM(G1907:G1912)</f>
        <v>1574</v>
      </c>
      <c r="H1906" s="126">
        <f>SUM(H1907:H1912)</f>
        <v>2007</v>
      </c>
      <c r="I1906" s="126"/>
      <c r="J1906" s="126">
        <f>SUM(J1907:J1912)</f>
        <v>2935</v>
      </c>
      <c r="K1906" s="126">
        <f>SUM(K1907:K1912)</f>
        <v>1680</v>
      </c>
      <c r="L1906" s="126">
        <f>SUM(L1907:L1912)</f>
        <v>1255</v>
      </c>
    </row>
    <row r="1907" spans="1:12" ht="13.9" customHeight="1" x14ac:dyDescent="0.2">
      <c r="A1907" s="45" t="s">
        <v>199</v>
      </c>
      <c r="B1907" s="38">
        <v>1870</v>
      </c>
      <c r="C1907" s="38">
        <v>911</v>
      </c>
      <c r="D1907" s="38">
        <v>959</v>
      </c>
      <c r="E1907" s="38"/>
      <c r="F1907" s="38">
        <v>1082</v>
      </c>
      <c r="G1907" s="38">
        <v>481</v>
      </c>
      <c r="H1907" s="38">
        <v>601</v>
      </c>
      <c r="I1907" s="38"/>
      <c r="J1907" s="38">
        <v>788</v>
      </c>
      <c r="K1907" s="38">
        <v>430</v>
      </c>
      <c r="L1907" s="38">
        <v>358</v>
      </c>
    </row>
    <row r="1908" spans="1:12" ht="13.9" customHeight="1" x14ac:dyDescent="0.2">
      <c r="A1908" s="45" t="s">
        <v>200</v>
      </c>
      <c r="B1908" s="38">
        <v>1526</v>
      </c>
      <c r="C1908" s="38">
        <v>768</v>
      </c>
      <c r="D1908" s="38">
        <v>758</v>
      </c>
      <c r="E1908" s="38"/>
      <c r="F1908" s="38">
        <v>893</v>
      </c>
      <c r="G1908" s="38">
        <v>405</v>
      </c>
      <c r="H1908" s="38">
        <v>488</v>
      </c>
      <c r="I1908" s="38"/>
      <c r="J1908" s="38">
        <v>633</v>
      </c>
      <c r="K1908" s="38">
        <v>363</v>
      </c>
      <c r="L1908" s="38">
        <v>270</v>
      </c>
    </row>
    <row r="1909" spans="1:12" ht="13.9" customHeight="1" x14ac:dyDescent="0.2">
      <c r="A1909" s="45" t="s">
        <v>201</v>
      </c>
      <c r="B1909" s="38">
        <v>1197</v>
      </c>
      <c r="C1909" s="38">
        <v>622</v>
      </c>
      <c r="D1909" s="38">
        <v>575</v>
      </c>
      <c r="E1909" s="38"/>
      <c r="F1909" s="38">
        <v>675</v>
      </c>
      <c r="G1909" s="38">
        <v>318</v>
      </c>
      <c r="H1909" s="38">
        <v>357</v>
      </c>
      <c r="I1909" s="38"/>
      <c r="J1909" s="38">
        <v>522</v>
      </c>
      <c r="K1909" s="38">
        <v>304</v>
      </c>
      <c r="L1909" s="38">
        <v>218</v>
      </c>
    </row>
    <row r="1910" spans="1:12" ht="13.9" customHeight="1" x14ac:dyDescent="0.2">
      <c r="A1910" s="45" t="s">
        <v>202</v>
      </c>
      <c r="B1910" s="38">
        <v>852</v>
      </c>
      <c r="C1910" s="38">
        <v>425</v>
      </c>
      <c r="D1910" s="38">
        <v>427</v>
      </c>
      <c r="E1910" s="38"/>
      <c r="F1910" s="38">
        <v>479</v>
      </c>
      <c r="G1910" s="38">
        <v>215</v>
      </c>
      <c r="H1910" s="38">
        <v>264</v>
      </c>
      <c r="I1910" s="38"/>
      <c r="J1910" s="38">
        <v>373</v>
      </c>
      <c r="K1910" s="38">
        <v>210</v>
      </c>
      <c r="L1910" s="38">
        <v>163</v>
      </c>
    </row>
    <row r="1911" spans="1:12" ht="13.9" customHeight="1" x14ac:dyDescent="0.2">
      <c r="A1911" s="45" t="s">
        <v>203</v>
      </c>
      <c r="B1911" s="38">
        <v>573</v>
      </c>
      <c r="C1911" s="38">
        <v>270</v>
      </c>
      <c r="D1911" s="38">
        <v>303</v>
      </c>
      <c r="E1911" s="38"/>
      <c r="F1911" s="38">
        <v>259</v>
      </c>
      <c r="G1911" s="38">
        <v>80</v>
      </c>
      <c r="H1911" s="38">
        <v>179</v>
      </c>
      <c r="I1911" s="38"/>
      <c r="J1911" s="38">
        <v>314</v>
      </c>
      <c r="K1911" s="38">
        <v>190</v>
      </c>
      <c r="L1911" s="38">
        <v>124</v>
      </c>
    </row>
    <row r="1912" spans="1:12" ht="13.9" customHeight="1" x14ac:dyDescent="0.2">
      <c r="A1912" s="45" t="s">
        <v>575</v>
      </c>
      <c r="B1912" s="38">
        <v>498</v>
      </c>
      <c r="C1912" s="38">
        <v>258</v>
      </c>
      <c r="D1912" s="38">
        <v>240</v>
      </c>
      <c r="E1912" s="38"/>
      <c r="F1912" s="38">
        <v>193</v>
      </c>
      <c r="G1912" s="38">
        <v>75</v>
      </c>
      <c r="H1912" s="38">
        <v>118</v>
      </c>
      <c r="I1912" s="38"/>
      <c r="J1912" s="38">
        <v>305</v>
      </c>
      <c r="K1912" s="38">
        <v>183</v>
      </c>
      <c r="L1912" s="38">
        <v>122</v>
      </c>
    </row>
    <row r="1913" spans="1:12" ht="5.0999999999999996" customHeight="1" x14ac:dyDescent="0.2">
      <c r="A1913" s="114"/>
      <c r="B1913" s="93"/>
      <c r="C1913" s="93"/>
      <c r="D1913" s="93"/>
      <c r="E1913" s="93"/>
      <c r="F1913" s="93"/>
      <c r="G1913" s="93"/>
      <c r="H1913" s="93"/>
      <c r="I1913" s="93"/>
      <c r="J1913" s="93"/>
      <c r="K1913" s="93"/>
      <c r="L1913" s="93"/>
    </row>
    <row r="1914" spans="1:12" ht="41.25" customHeight="1" x14ac:dyDescent="0.2">
      <c r="A1914" s="45"/>
      <c r="B1914" s="38"/>
      <c r="C1914" s="38"/>
      <c r="D1914" s="38"/>
      <c r="E1914" s="38"/>
      <c r="F1914" s="38"/>
      <c r="G1914" s="38"/>
      <c r="H1914" s="38"/>
      <c r="I1914" s="38"/>
      <c r="J1914" s="38"/>
      <c r="K1914" s="38"/>
      <c r="L1914" s="38"/>
    </row>
    <row r="1915" spans="1:12" ht="41.25" customHeight="1" x14ac:dyDescent="0.2">
      <c r="A1915" s="45"/>
      <c r="B1915" s="38"/>
      <c r="C1915" s="38"/>
      <c r="D1915" s="38"/>
      <c r="E1915" s="38"/>
      <c r="F1915" s="38"/>
      <c r="G1915" s="38"/>
      <c r="H1915" s="38"/>
      <c r="I1915" s="38"/>
      <c r="J1915" s="38"/>
      <c r="K1915" s="38"/>
      <c r="L1915" s="38"/>
    </row>
    <row r="1916" spans="1:12" ht="41.25" customHeight="1" x14ac:dyDescent="0.2">
      <c r="A1916" s="45"/>
      <c r="B1916" s="38"/>
      <c r="C1916" s="38"/>
      <c r="D1916" s="38"/>
      <c r="E1916" s="38"/>
      <c r="F1916" s="38"/>
      <c r="G1916" s="38"/>
      <c r="H1916" s="38"/>
      <c r="I1916" s="38"/>
      <c r="J1916" s="38"/>
      <c r="K1916" s="38"/>
      <c r="L1916" s="38"/>
    </row>
    <row r="1917" spans="1:12" ht="41.25" customHeight="1" x14ac:dyDescent="0.2">
      <c r="A1917" s="45"/>
      <c r="B1917" s="38"/>
      <c r="C1917" s="38"/>
      <c r="D1917" s="38"/>
      <c r="E1917" s="38"/>
      <c r="F1917" s="38"/>
      <c r="G1917" s="38"/>
      <c r="H1917" s="38"/>
      <c r="I1917" s="38"/>
      <c r="J1917" s="38"/>
      <c r="K1917" s="38"/>
      <c r="L1917" s="38"/>
    </row>
    <row r="1918" spans="1:12" ht="41.25" customHeight="1" x14ac:dyDescent="0.2">
      <c r="A1918" s="45"/>
      <c r="B1918" s="38"/>
      <c r="C1918" s="38"/>
      <c r="D1918" s="38"/>
      <c r="E1918" s="38"/>
      <c r="F1918" s="38"/>
      <c r="G1918" s="38"/>
      <c r="H1918" s="38"/>
      <c r="I1918" s="38"/>
      <c r="J1918" s="38"/>
      <c r="K1918" s="38"/>
      <c r="L1918" s="38"/>
    </row>
    <row r="1919" spans="1:12" ht="45.75" customHeight="1" x14ac:dyDescent="0.2">
      <c r="A1919" s="45"/>
      <c r="B1919" s="38"/>
      <c r="C1919" s="38"/>
      <c r="D1919" s="38"/>
      <c r="E1919" s="38"/>
      <c r="F1919" s="38"/>
      <c r="G1919" s="38"/>
      <c r="H1919" s="38"/>
      <c r="I1919" s="38"/>
      <c r="J1919" s="38"/>
      <c r="K1919" s="38"/>
      <c r="L1919" s="38"/>
    </row>
    <row r="1920" spans="1:12" ht="15" customHeight="1" x14ac:dyDescent="0.2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0"/>
    </row>
    <row r="1921" spans="1:12" ht="15" customHeight="1" x14ac:dyDescent="0.25">
      <c r="A1921" s="12"/>
      <c r="B1921" s="12"/>
      <c r="C1921" s="301" t="s">
        <v>384</v>
      </c>
      <c r="D1921" s="301"/>
      <c r="E1921" s="301"/>
      <c r="F1921" s="301"/>
      <c r="G1921" s="301"/>
      <c r="H1921" s="301"/>
      <c r="I1921" s="301"/>
      <c r="J1921" s="301"/>
      <c r="K1921" s="301"/>
      <c r="L1921" s="301"/>
    </row>
    <row r="1922" spans="1:12" ht="5.0999999999999996" customHeight="1" x14ac:dyDescent="0.25">
      <c r="A1922" s="85"/>
      <c r="B1922" s="85"/>
      <c r="C1922" s="99"/>
      <c r="D1922" s="99"/>
      <c r="E1922" s="99"/>
      <c r="F1922" s="99"/>
      <c r="G1922" s="99"/>
      <c r="H1922" s="99"/>
      <c r="I1922" s="99"/>
      <c r="J1922" s="99"/>
      <c r="K1922" s="99"/>
      <c r="L1922" s="106"/>
    </row>
    <row r="1923" spans="1:12" ht="5.0999999999999996" customHeight="1" x14ac:dyDescent="0.2">
      <c r="A1923" s="61"/>
      <c r="B1923" s="61"/>
      <c r="C1923" s="61"/>
      <c r="D1923" s="61"/>
      <c r="E1923" s="61"/>
      <c r="F1923" s="61"/>
      <c r="G1923" s="61"/>
      <c r="H1923" s="61"/>
      <c r="I1923" s="61"/>
      <c r="J1923" s="61"/>
      <c r="K1923" s="61"/>
      <c r="L1923" s="61"/>
    </row>
    <row r="1924" spans="1:12" ht="15" customHeight="1" x14ac:dyDescent="0.2">
      <c r="A1924" s="84" t="s">
        <v>499</v>
      </c>
      <c r="B1924" s="15"/>
      <c r="C1924" s="15"/>
      <c r="D1924" s="15"/>
      <c r="E1924" s="15"/>
      <c r="F1924" s="15"/>
      <c r="G1924" s="15"/>
      <c r="H1924" s="15"/>
      <c r="I1924" s="15"/>
      <c r="J1924" s="15"/>
      <c r="K1924" s="15"/>
      <c r="L1924" s="22"/>
    </row>
    <row r="1925" spans="1:12" ht="15" customHeight="1" x14ac:dyDescent="0.2">
      <c r="A1925" s="84" t="s">
        <v>502</v>
      </c>
      <c r="B1925" s="15"/>
      <c r="C1925" s="15"/>
      <c r="D1925" s="15"/>
      <c r="E1925" s="15"/>
      <c r="F1925" s="15"/>
      <c r="G1925" s="60"/>
      <c r="H1925" s="60"/>
      <c r="I1925" s="60"/>
      <c r="J1925" s="60"/>
      <c r="K1925" s="60"/>
      <c r="L1925" s="23"/>
    </row>
    <row r="1926" spans="1:12" ht="15" customHeight="1" x14ac:dyDescent="0.2">
      <c r="A1926" s="3"/>
      <c r="B1926" s="15"/>
      <c r="C1926" s="15"/>
      <c r="D1926" s="15"/>
      <c r="E1926" s="15"/>
      <c r="F1926" s="15"/>
      <c r="G1926" s="60"/>
      <c r="H1926" s="60"/>
      <c r="I1926" s="60"/>
      <c r="J1926" s="60"/>
      <c r="K1926" s="60"/>
      <c r="L1926" s="40" t="s">
        <v>1</v>
      </c>
    </row>
    <row r="1927" spans="1:12" ht="5.0999999999999996" customHeight="1" x14ac:dyDescent="0.25">
      <c r="A1927" s="109"/>
      <c r="B1927" s="109"/>
      <c r="C1927" s="109"/>
      <c r="D1927" s="309"/>
      <c r="E1927" s="309"/>
      <c r="F1927" s="309"/>
      <c r="G1927" s="309"/>
      <c r="H1927" s="309"/>
      <c r="I1927" s="309"/>
      <c r="J1927" s="309"/>
      <c r="K1927" s="309"/>
      <c r="L1927" s="309"/>
    </row>
    <row r="1928" spans="1:12" ht="5.0999999999999996" customHeight="1" x14ac:dyDescent="0.25">
      <c r="A1928" s="104"/>
      <c r="B1928" s="100"/>
      <c r="C1928" s="100"/>
      <c r="D1928" s="100"/>
      <c r="E1928" s="100"/>
      <c r="F1928" s="100"/>
      <c r="G1928" s="100"/>
      <c r="H1928" s="100"/>
      <c r="I1928" s="100"/>
      <c r="J1928" s="100"/>
      <c r="K1928" s="110"/>
      <c r="L1928" s="111"/>
    </row>
    <row r="1929" spans="1:12" ht="18" customHeight="1" x14ac:dyDescent="0.2">
      <c r="A1929" s="303" t="s">
        <v>198</v>
      </c>
      <c r="B1929" s="274"/>
      <c r="C1929" s="274" t="s">
        <v>3</v>
      </c>
      <c r="D1929" s="274"/>
      <c r="E1929" s="275"/>
      <c r="F1929" s="274" t="s">
        <v>4</v>
      </c>
      <c r="G1929" s="274" t="s">
        <v>574</v>
      </c>
      <c r="H1929" s="274"/>
      <c r="I1929" s="275"/>
      <c r="J1929" s="274"/>
      <c r="K1929" s="269" t="s">
        <v>5</v>
      </c>
      <c r="L1929" s="274"/>
    </row>
    <row r="1930" spans="1:12" ht="18" customHeight="1" x14ac:dyDescent="0.2">
      <c r="A1930" s="303"/>
      <c r="B1930" s="262" t="s">
        <v>6</v>
      </c>
      <c r="C1930" s="262" t="s">
        <v>7</v>
      </c>
      <c r="D1930" s="262" t="s">
        <v>8</v>
      </c>
      <c r="E1930" s="262"/>
      <c r="F1930" s="262" t="s">
        <v>6</v>
      </c>
      <c r="G1930" s="262" t="s">
        <v>7</v>
      </c>
      <c r="H1930" s="262" t="s">
        <v>8</v>
      </c>
      <c r="I1930" s="262"/>
      <c r="J1930" s="262" t="s">
        <v>6</v>
      </c>
      <c r="K1930" s="262" t="s">
        <v>7</v>
      </c>
      <c r="L1930" s="262" t="s">
        <v>8</v>
      </c>
    </row>
    <row r="1931" spans="1:12" ht="5.0999999999999996" customHeight="1" x14ac:dyDescent="0.2">
      <c r="A1931" s="112"/>
      <c r="B1931" s="113"/>
      <c r="C1931" s="113"/>
      <c r="D1931" s="113"/>
      <c r="E1931" s="113"/>
      <c r="F1931" s="113"/>
      <c r="G1931" s="113"/>
      <c r="H1931" s="113"/>
      <c r="I1931" s="113"/>
      <c r="J1931" s="113"/>
      <c r="K1931" s="113"/>
      <c r="L1931" s="113"/>
    </row>
    <row r="1932" spans="1:12" ht="5.0999999999999996" customHeight="1" x14ac:dyDescent="0.2">
      <c r="A1932" s="30"/>
      <c r="B1932" s="24"/>
      <c r="C1932" s="24"/>
      <c r="D1932" s="24"/>
      <c r="E1932" s="24"/>
      <c r="F1932" s="24"/>
      <c r="G1932" s="24"/>
      <c r="H1932" s="24"/>
      <c r="I1932" s="24"/>
      <c r="J1932" s="24"/>
      <c r="K1932" s="24"/>
      <c r="L1932" s="24"/>
    </row>
    <row r="1933" spans="1:12" ht="13.9" customHeight="1" x14ac:dyDescent="0.2">
      <c r="A1933" s="277" t="s">
        <v>328</v>
      </c>
      <c r="B1933" s="126">
        <f>SUM(B1934:B1939)</f>
        <v>2815</v>
      </c>
      <c r="C1933" s="126">
        <f>SUM(C1934:C1939)</f>
        <v>1487</v>
      </c>
      <c r="D1933" s="126">
        <f>SUM(D1934:D1939)</f>
        <v>1328</v>
      </c>
      <c r="E1933" s="126"/>
      <c r="F1933" s="126">
        <f>SUM(F1934:F1939)</f>
        <v>436</v>
      </c>
      <c r="G1933" s="126">
        <f>SUM(G1934:G1939)</f>
        <v>211</v>
      </c>
      <c r="H1933" s="126">
        <f>SUM(H1934:H1939)</f>
        <v>225</v>
      </c>
      <c r="I1933" s="126"/>
      <c r="J1933" s="126">
        <f>SUM(J1934:J1939)</f>
        <v>2379</v>
      </c>
      <c r="K1933" s="126">
        <f>SUM(K1934:K1939)</f>
        <v>1276</v>
      </c>
      <c r="L1933" s="126">
        <f>SUM(L1934:L1939)</f>
        <v>1103</v>
      </c>
    </row>
    <row r="1934" spans="1:12" ht="13.9" customHeight="1" x14ac:dyDescent="0.2">
      <c r="A1934" s="45" t="s">
        <v>199</v>
      </c>
      <c r="B1934" s="38">
        <v>856</v>
      </c>
      <c r="C1934" s="38">
        <v>463</v>
      </c>
      <c r="D1934" s="38">
        <v>393</v>
      </c>
      <c r="E1934" s="38"/>
      <c r="F1934" s="38">
        <v>162</v>
      </c>
      <c r="G1934" s="38">
        <v>73</v>
      </c>
      <c r="H1934" s="38">
        <v>89</v>
      </c>
      <c r="I1934" s="38"/>
      <c r="J1934" s="38">
        <v>694</v>
      </c>
      <c r="K1934" s="38">
        <v>390</v>
      </c>
      <c r="L1934" s="38">
        <v>304</v>
      </c>
    </row>
    <row r="1935" spans="1:12" ht="13.9" customHeight="1" x14ac:dyDescent="0.2">
      <c r="A1935" s="45" t="s">
        <v>200</v>
      </c>
      <c r="B1935" s="38">
        <v>712</v>
      </c>
      <c r="C1935" s="38">
        <v>388</v>
      </c>
      <c r="D1935" s="38">
        <v>324</v>
      </c>
      <c r="E1935" s="38"/>
      <c r="F1935" s="38">
        <v>116</v>
      </c>
      <c r="G1935" s="38">
        <v>64</v>
      </c>
      <c r="H1935" s="38">
        <v>52</v>
      </c>
      <c r="I1935" s="38"/>
      <c r="J1935" s="38">
        <v>596</v>
      </c>
      <c r="K1935" s="38">
        <v>324</v>
      </c>
      <c r="L1935" s="38">
        <v>272</v>
      </c>
    </row>
    <row r="1936" spans="1:12" ht="13.9" customHeight="1" x14ac:dyDescent="0.2">
      <c r="A1936" s="45" t="s">
        <v>201</v>
      </c>
      <c r="B1936" s="38">
        <v>489</v>
      </c>
      <c r="C1936" s="38">
        <v>263</v>
      </c>
      <c r="D1936" s="38">
        <v>226</v>
      </c>
      <c r="E1936" s="38"/>
      <c r="F1936" s="38">
        <v>68</v>
      </c>
      <c r="G1936" s="38">
        <v>38</v>
      </c>
      <c r="H1936" s="38">
        <v>30</v>
      </c>
      <c r="I1936" s="38"/>
      <c r="J1936" s="38">
        <v>421</v>
      </c>
      <c r="K1936" s="38">
        <v>225</v>
      </c>
      <c r="L1936" s="38">
        <v>196</v>
      </c>
    </row>
    <row r="1937" spans="1:12" ht="13.9" customHeight="1" x14ac:dyDescent="0.2">
      <c r="A1937" s="45" t="s">
        <v>202</v>
      </c>
      <c r="B1937" s="38">
        <v>359</v>
      </c>
      <c r="C1937" s="38">
        <v>182</v>
      </c>
      <c r="D1937" s="38">
        <v>177</v>
      </c>
      <c r="E1937" s="38"/>
      <c r="F1937" s="38">
        <v>55</v>
      </c>
      <c r="G1937" s="38">
        <v>27</v>
      </c>
      <c r="H1937" s="38">
        <v>28</v>
      </c>
      <c r="I1937" s="38"/>
      <c r="J1937" s="38">
        <v>304</v>
      </c>
      <c r="K1937" s="38">
        <v>155</v>
      </c>
      <c r="L1937" s="38">
        <v>149</v>
      </c>
    </row>
    <row r="1938" spans="1:12" ht="13.9" customHeight="1" x14ac:dyDescent="0.2">
      <c r="A1938" s="45" t="s">
        <v>203</v>
      </c>
      <c r="B1938" s="38">
        <v>202</v>
      </c>
      <c r="C1938" s="38">
        <v>90</v>
      </c>
      <c r="D1938" s="38">
        <v>112</v>
      </c>
      <c r="E1938" s="38"/>
      <c r="F1938" s="38">
        <v>15</v>
      </c>
      <c r="G1938" s="38">
        <v>3</v>
      </c>
      <c r="H1938" s="38">
        <v>12</v>
      </c>
      <c r="I1938" s="38"/>
      <c r="J1938" s="38">
        <v>187</v>
      </c>
      <c r="K1938" s="38">
        <v>87</v>
      </c>
      <c r="L1938" s="38">
        <v>100</v>
      </c>
    </row>
    <row r="1939" spans="1:12" ht="13.9" customHeight="1" x14ac:dyDescent="0.2">
      <c r="A1939" s="45" t="s">
        <v>575</v>
      </c>
      <c r="B1939" s="38">
        <v>197</v>
      </c>
      <c r="C1939" s="38">
        <v>101</v>
      </c>
      <c r="D1939" s="38">
        <v>96</v>
      </c>
      <c r="E1939" s="38"/>
      <c r="F1939" s="38">
        <v>20</v>
      </c>
      <c r="G1939" s="38">
        <v>6</v>
      </c>
      <c r="H1939" s="38">
        <v>14</v>
      </c>
      <c r="I1939" s="38"/>
      <c r="J1939" s="38">
        <v>177</v>
      </c>
      <c r="K1939" s="38">
        <v>95</v>
      </c>
      <c r="L1939" s="38">
        <v>82</v>
      </c>
    </row>
    <row r="1940" spans="1:12" ht="13.9" customHeight="1" x14ac:dyDescent="0.2">
      <c r="A1940" s="277" t="s">
        <v>329</v>
      </c>
      <c r="B1940" s="126">
        <f>SUM(B1941:B1946)</f>
        <v>16505</v>
      </c>
      <c r="C1940" s="126">
        <f>SUM(C1941:C1946)</f>
        <v>7940</v>
      </c>
      <c r="D1940" s="126">
        <f>SUM(D1941:D1946)</f>
        <v>8565</v>
      </c>
      <c r="E1940" s="126"/>
      <c r="F1940" s="126">
        <f>SUM(F1941:F1946)</f>
        <v>9079</v>
      </c>
      <c r="G1940" s="126">
        <f>SUM(G1941:G1946)</f>
        <v>4020</v>
      </c>
      <c r="H1940" s="126">
        <f>SUM(H1941:H1946)</f>
        <v>5059</v>
      </c>
      <c r="I1940" s="126"/>
      <c r="J1940" s="126">
        <f>SUM(J1941:J1946)</f>
        <v>7426</v>
      </c>
      <c r="K1940" s="126">
        <f>SUM(K1941:K1946)</f>
        <v>3920</v>
      </c>
      <c r="L1940" s="126">
        <f>SUM(L1941:L1946)</f>
        <v>3506</v>
      </c>
    </row>
    <row r="1941" spans="1:12" ht="13.9" customHeight="1" x14ac:dyDescent="0.2">
      <c r="A1941" s="45" t="s">
        <v>199</v>
      </c>
      <c r="B1941" s="38">
        <v>4393</v>
      </c>
      <c r="C1941" s="38">
        <v>2121</v>
      </c>
      <c r="D1941" s="38">
        <v>2272</v>
      </c>
      <c r="E1941" s="38"/>
      <c r="F1941" s="38">
        <v>2526</v>
      </c>
      <c r="G1941" s="38">
        <v>1156</v>
      </c>
      <c r="H1941" s="38">
        <v>1370</v>
      </c>
      <c r="I1941" s="38"/>
      <c r="J1941" s="38">
        <v>1867</v>
      </c>
      <c r="K1941" s="38">
        <v>965</v>
      </c>
      <c r="L1941" s="38">
        <v>902</v>
      </c>
    </row>
    <row r="1942" spans="1:12" ht="13.9" customHeight="1" x14ac:dyDescent="0.2">
      <c r="A1942" s="45" t="s">
        <v>200</v>
      </c>
      <c r="B1942" s="38">
        <v>3718</v>
      </c>
      <c r="C1942" s="38">
        <v>1809</v>
      </c>
      <c r="D1942" s="38">
        <v>1909</v>
      </c>
      <c r="E1942" s="38"/>
      <c r="F1942" s="38">
        <v>2179</v>
      </c>
      <c r="G1942" s="38">
        <v>984</v>
      </c>
      <c r="H1942" s="38">
        <v>1195</v>
      </c>
      <c r="I1942" s="38"/>
      <c r="J1942" s="38">
        <v>1539</v>
      </c>
      <c r="K1942" s="38">
        <v>825</v>
      </c>
      <c r="L1942" s="38">
        <v>714</v>
      </c>
    </row>
    <row r="1943" spans="1:12" ht="13.9" customHeight="1" x14ac:dyDescent="0.2">
      <c r="A1943" s="45" t="s">
        <v>201</v>
      </c>
      <c r="B1943" s="38">
        <v>3155</v>
      </c>
      <c r="C1943" s="38">
        <v>1483</v>
      </c>
      <c r="D1943" s="38">
        <v>1672</v>
      </c>
      <c r="E1943" s="38"/>
      <c r="F1943" s="38">
        <v>1894</v>
      </c>
      <c r="G1943" s="38">
        <v>850</v>
      </c>
      <c r="H1943" s="38">
        <v>1044</v>
      </c>
      <c r="I1943" s="38"/>
      <c r="J1943" s="38">
        <v>1261</v>
      </c>
      <c r="K1943" s="38">
        <v>633</v>
      </c>
      <c r="L1943" s="38">
        <v>628</v>
      </c>
    </row>
    <row r="1944" spans="1:12" ht="13.9" customHeight="1" x14ac:dyDescent="0.2">
      <c r="A1944" s="45" t="s">
        <v>202</v>
      </c>
      <c r="B1944" s="38">
        <v>2257</v>
      </c>
      <c r="C1944" s="38">
        <v>1047</v>
      </c>
      <c r="D1944" s="38">
        <v>1210</v>
      </c>
      <c r="E1944" s="38"/>
      <c r="F1944" s="38">
        <v>1212</v>
      </c>
      <c r="G1944" s="38">
        <v>523</v>
      </c>
      <c r="H1944" s="38">
        <v>689</v>
      </c>
      <c r="I1944" s="38"/>
      <c r="J1944" s="38">
        <v>1045</v>
      </c>
      <c r="K1944" s="38">
        <v>524</v>
      </c>
      <c r="L1944" s="38">
        <v>521</v>
      </c>
    </row>
    <row r="1945" spans="1:12" ht="13.9" customHeight="1" x14ac:dyDescent="0.2">
      <c r="A1945" s="45" t="s">
        <v>203</v>
      </c>
      <c r="B1945" s="38">
        <v>1535</v>
      </c>
      <c r="C1945" s="38">
        <v>799</v>
      </c>
      <c r="D1945" s="38">
        <v>736</v>
      </c>
      <c r="E1945" s="38"/>
      <c r="F1945" s="38">
        <v>797</v>
      </c>
      <c r="G1945" s="38">
        <v>379</v>
      </c>
      <c r="H1945" s="38">
        <v>418</v>
      </c>
      <c r="I1945" s="38"/>
      <c r="J1945" s="38">
        <v>738</v>
      </c>
      <c r="K1945" s="38">
        <v>420</v>
      </c>
      <c r="L1945" s="38">
        <v>318</v>
      </c>
    </row>
    <row r="1946" spans="1:12" ht="13.9" customHeight="1" x14ac:dyDescent="0.2">
      <c r="A1946" s="45" t="s">
        <v>575</v>
      </c>
      <c r="B1946" s="6">
        <v>1447</v>
      </c>
      <c r="C1946" s="6">
        <v>681</v>
      </c>
      <c r="D1946" s="6">
        <v>766</v>
      </c>
      <c r="E1946" s="6"/>
      <c r="F1946" s="6">
        <v>471</v>
      </c>
      <c r="G1946" s="6">
        <v>128</v>
      </c>
      <c r="H1946" s="6">
        <v>343</v>
      </c>
      <c r="I1946" s="6"/>
      <c r="J1946" s="6">
        <v>976</v>
      </c>
      <c r="K1946" s="6">
        <v>553</v>
      </c>
      <c r="L1946" s="6">
        <v>423</v>
      </c>
    </row>
    <row r="1947" spans="1:12" ht="13.9" customHeight="1" x14ac:dyDescent="0.2">
      <c r="A1947" s="277" t="s">
        <v>374</v>
      </c>
      <c r="B1947" s="126">
        <f>SUM(B1948:B1953)</f>
        <v>5235</v>
      </c>
      <c r="C1947" s="126">
        <f>SUM(C1948:C1953)</f>
        <v>2787</v>
      </c>
      <c r="D1947" s="126">
        <f>SUM(D1948:D1953)</f>
        <v>2448</v>
      </c>
      <c r="E1947" s="126"/>
      <c r="F1947" s="126">
        <f>SUM(F1948:F1953)</f>
        <v>502</v>
      </c>
      <c r="G1947" s="126">
        <f>SUM(G1948:G1953)</f>
        <v>253</v>
      </c>
      <c r="H1947" s="126">
        <f>SUM(H1948:H1953)</f>
        <v>249</v>
      </c>
      <c r="I1947" s="126"/>
      <c r="J1947" s="126">
        <f>SUM(J1948:J1953)</f>
        <v>4733</v>
      </c>
      <c r="K1947" s="126">
        <f>SUM(K1948:K1953)</f>
        <v>2534</v>
      </c>
      <c r="L1947" s="126">
        <f>SUM(L1948:L1953)</f>
        <v>2199</v>
      </c>
    </row>
    <row r="1948" spans="1:12" ht="13.9" customHeight="1" x14ac:dyDescent="0.2">
      <c r="A1948" s="45" t="s">
        <v>199</v>
      </c>
      <c r="B1948" s="38">
        <v>1436</v>
      </c>
      <c r="C1948" s="38">
        <v>772</v>
      </c>
      <c r="D1948" s="38">
        <v>664</v>
      </c>
      <c r="E1948" s="38"/>
      <c r="F1948" s="38">
        <v>150</v>
      </c>
      <c r="G1948" s="38">
        <v>76</v>
      </c>
      <c r="H1948" s="38">
        <v>74</v>
      </c>
      <c r="I1948" s="38"/>
      <c r="J1948" s="38">
        <v>1286</v>
      </c>
      <c r="K1948" s="38">
        <v>696</v>
      </c>
      <c r="L1948" s="38">
        <v>590</v>
      </c>
    </row>
    <row r="1949" spans="1:12" ht="13.9" customHeight="1" x14ac:dyDescent="0.2">
      <c r="A1949" s="45" t="s">
        <v>200</v>
      </c>
      <c r="B1949" s="38">
        <v>1174</v>
      </c>
      <c r="C1949" s="38">
        <v>611</v>
      </c>
      <c r="D1949" s="38">
        <v>563</v>
      </c>
      <c r="E1949" s="38"/>
      <c r="F1949" s="38">
        <v>117</v>
      </c>
      <c r="G1949" s="38">
        <v>61</v>
      </c>
      <c r="H1949" s="38">
        <v>56</v>
      </c>
      <c r="I1949" s="38"/>
      <c r="J1949" s="38">
        <v>1057</v>
      </c>
      <c r="K1949" s="38">
        <v>550</v>
      </c>
      <c r="L1949" s="38">
        <v>507</v>
      </c>
    </row>
    <row r="1950" spans="1:12" ht="13.9" customHeight="1" x14ac:dyDescent="0.2">
      <c r="A1950" s="45" t="s">
        <v>201</v>
      </c>
      <c r="B1950" s="38">
        <v>828</v>
      </c>
      <c r="C1950" s="38">
        <v>438</v>
      </c>
      <c r="D1950" s="38">
        <v>390</v>
      </c>
      <c r="E1950" s="38"/>
      <c r="F1950" s="38">
        <v>71</v>
      </c>
      <c r="G1950" s="38">
        <v>42</v>
      </c>
      <c r="H1950" s="38">
        <v>29</v>
      </c>
      <c r="I1950" s="38"/>
      <c r="J1950" s="38">
        <v>757</v>
      </c>
      <c r="K1950" s="38">
        <v>396</v>
      </c>
      <c r="L1950" s="38">
        <v>361</v>
      </c>
    </row>
    <row r="1951" spans="1:12" ht="13.9" customHeight="1" x14ac:dyDescent="0.2">
      <c r="A1951" s="45" t="s">
        <v>202</v>
      </c>
      <c r="B1951" s="38">
        <v>730</v>
      </c>
      <c r="C1951" s="38">
        <v>379</v>
      </c>
      <c r="D1951" s="38">
        <v>351</v>
      </c>
      <c r="E1951" s="38"/>
      <c r="F1951" s="38">
        <v>88</v>
      </c>
      <c r="G1951" s="38">
        <v>42</v>
      </c>
      <c r="H1951" s="38">
        <v>46</v>
      </c>
      <c r="I1951" s="38"/>
      <c r="J1951" s="38">
        <v>642</v>
      </c>
      <c r="K1951" s="38">
        <v>337</v>
      </c>
      <c r="L1951" s="38">
        <v>305</v>
      </c>
    </row>
    <row r="1952" spans="1:12" ht="13.9" customHeight="1" x14ac:dyDescent="0.2">
      <c r="A1952" s="45" t="s">
        <v>203</v>
      </c>
      <c r="B1952" s="38">
        <v>489</v>
      </c>
      <c r="C1952" s="38">
        <v>261</v>
      </c>
      <c r="D1952" s="38">
        <v>228</v>
      </c>
      <c r="E1952" s="38"/>
      <c r="F1952" s="38">
        <v>42</v>
      </c>
      <c r="G1952" s="38">
        <v>20</v>
      </c>
      <c r="H1952" s="38">
        <v>22</v>
      </c>
      <c r="I1952" s="38"/>
      <c r="J1952" s="38">
        <v>447</v>
      </c>
      <c r="K1952" s="38">
        <v>241</v>
      </c>
      <c r="L1952" s="38">
        <v>206</v>
      </c>
    </row>
    <row r="1953" spans="1:12" ht="13.9" customHeight="1" x14ac:dyDescent="0.2">
      <c r="A1953" s="45" t="s">
        <v>575</v>
      </c>
      <c r="B1953" s="38">
        <v>578</v>
      </c>
      <c r="C1953" s="38">
        <v>326</v>
      </c>
      <c r="D1953" s="38">
        <v>252</v>
      </c>
      <c r="E1953" s="38"/>
      <c r="F1953" s="38">
        <v>34</v>
      </c>
      <c r="G1953" s="38">
        <v>12</v>
      </c>
      <c r="H1953" s="38">
        <v>22</v>
      </c>
      <c r="I1953" s="38"/>
      <c r="J1953" s="38">
        <v>544</v>
      </c>
      <c r="K1953" s="38">
        <v>314</v>
      </c>
      <c r="L1953" s="38">
        <v>230</v>
      </c>
    </row>
    <row r="1954" spans="1:12" ht="13.9" customHeight="1" x14ac:dyDescent="0.2">
      <c r="A1954" s="277" t="s">
        <v>375</v>
      </c>
      <c r="B1954" s="126">
        <f>SUM(B1955:B1960)</f>
        <v>3723</v>
      </c>
      <c r="C1954" s="126">
        <f>SUM(C1955:C1960)</f>
        <v>1902</v>
      </c>
      <c r="D1954" s="126">
        <f>SUM(D1955:D1960)</f>
        <v>1821</v>
      </c>
      <c r="E1954" s="126"/>
      <c r="F1954" s="126">
        <f>SUM(F1955:F1960)</f>
        <v>1660</v>
      </c>
      <c r="G1954" s="126">
        <f>SUM(G1955:G1960)</f>
        <v>786</v>
      </c>
      <c r="H1954" s="126">
        <f>SUM(H1955:H1960)</f>
        <v>874</v>
      </c>
      <c r="I1954" s="126"/>
      <c r="J1954" s="126">
        <f>SUM(J1955:J1960)</f>
        <v>2063</v>
      </c>
      <c r="K1954" s="126">
        <f>SUM(K1955:K1960)</f>
        <v>1116</v>
      </c>
      <c r="L1954" s="126">
        <f>SUM(L1955:L1960)</f>
        <v>947</v>
      </c>
    </row>
    <row r="1955" spans="1:12" ht="13.9" customHeight="1" x14ac:dyDescent="0.2">
      <c r="A1955" s="45" t="s">
        <v>199</v>
      </c>
      <c r="B1955" s="38">
        <v>1080</v>
      </c>
      <c r="C1955" s="38">
        <v>536</v>
      </c>
      <c r="D1955" s="38">
        <v>544</v>
      </c>
      <c r="E1955" s="38"/>
      <c r="F1955" s="38">
        <v>501</v>
      </c>
      <c r="G1955" s="38">
        <v>230</v>
      </c>
      <c r="H1955" s="38">
        <v>271</v>
      </c>
      <c r="I1955" s="38"/>
      <c r="J1955" s="38">
        <v>579</v>
      </c>
      <c r="K1955" s="38">
        <v>306</v>
      </c>
      <c r="L1955" s="38">
        <v>273</v>
      </c>
    </row>
    <row r="1956" spans="1:12" ht="13.9" customHeight="1" x14ac:dyDescent="0.2">
      <c r="A1956" s="45" t="s">
        <v>200</v>
      </c>
      <c r="B1956" s="38">
        <v>869</v>
      </c>
      <c r="C1956" s="38">
        <v>450</v>
      </c>
      <c r="D1956" s="38">
        <v>419</v>
      </c>
      <c r="E1956" s="38"/>
      <c r="F1956" s="38">
        <v>424</v>
      </c>
      <c r="G1956" s="38">
        <v>202</v>
      </c>
      <c r="H1956" s="38">
        <v>222</v>
      </c>
      <c r="I1956" s="38"/>
      <c r="J1956" s="38">
        <v>445</v>
      </c>
      <c r="K1956" s="38">
        <v>248</v>
      </c>
      <c r="L1956" s="38">
        <v>197</v>
      </c>
    </row>
    <row r="1957" spans="1:12" ht="13.9" customHeight="1" x14ac:dyDescent="0.2">
      <c r="A1957" s="45" t="s">
        <v>201</v>
      </c>
      <c r="B1957" s="38">
        <v>610</v>
      </c>
      <c r="C1957" s="38">
        <v>313</v>
      </c>
      <c r="D1957" s="38">
        <v>297</v>
      </c>
      <c r="E1957" s="38"/>
      <c r="F1957" s="38">
        <v>304</v>
      </c>
      <c r="G1957" s="38">
        <v>153</v>
      </c>
      <c r="H1957" s="38">
        <v>151</v>
      </c>
      <c r="I1957" s="38"/>
      <c r="J1957" s="38">
        <v>306</v>
      </c>
      <c r="K1957" s="38">
        <v>160</v>
      </c>
      <c r="L1957" s="38">
        <v>146</v>
      </c>
    </row>
    <row r="1958" spans="1:12" ht="13.9" customHeight="1" x14ac:dyDescent="0.2">
      <c r="A1958" s="45" t="s">
        <v>202</v>
      </c>
      <c r="B1958" s="38">
        <v>464</v>
      </c>
      <c r="C1958" s="38">
        <v>229</v>
      </c>
      <c r="D1958" s="38">
        <v>235</v>
      </c>
      <c r="E1958" s="38"/>
      <c r="F1958" s="38">
        <v>190</v>
      </c>
      <c r="G1958" s="38">
        <v>93</v>
      </c>
      <c r="H1958" s="38">
        <v>97</v>
      </c>
      <c r="I1958" s="38"/>
      <c r="J1958" s="38">
        <v>274</v>
      </c>
      <c r="K1958" s="38">
        <v>136</v>
      </c>
      <c r="L1958" s="38">
        <v>138</v>
      </c>
    </row>
    <row r="1959" spans="1:12" ht="13.9" customHeight="1" x14ac:dyDescent="0.2">
      <c r="A1959" s="45" t="s">
        <v>203</v>
      </c>
      <c r="B1959" s="38">
        <v>348</v>
      </c>
      <c r="C1959" s="38">
        <v>187</v>
      </c>
      <c r="D1959" s="38">
        <v>161</v>
      </c>
      <c r="E1959" s="38"/>
      <c r="F1959" s="38">
        <v>132</v>
      </c>
      <c r="G1959" s="38">
        <v>74</v>
      </c>
      <c r="H1959" s="38">
        <v>58</v>
      </c>
      <c r="I1959" s="38"/>
      <c r="J1959" s="38">
        <v>216</v>
      </c>
      <c r="K1959" s="38">
        <v>113</v>
      </c>
      <c r="L1959" s="38">
        <v>103</v>
      </c>
    </row>
    <row r="1960" spans="1:12" ht="13.9" customHeight="1" x14ac:dyDescent="0.2">
      <c r="A1960" s="45" t="s">
        <v>575</v>
      </c>
      <c r="B1960" s="38">
        <v>352</v>
      </c>
      <c r="C1960" s="38">
        <v>187</v>
      </c>
      <c r="D1960" s="38">
        <v>165</v>
      </c>
      <c r="E1960" s="38"/>
      <c r="F1960" s="38">
        <v>109</v>
      </c>
      <c r="G1960" s="38">
        <v>34</v>
      </c>
      <c r="H1960" s="38">
        <v>75</v>
      </c>
      <c r="I1960" s="38"/>
      <c r="J1960" s="38">
        <v>243</v>
      </c>
      <c r="K1960" s="38">
        <v>153</v>
      </c>
      <c r="L1960" s="38">
        <v>90</v>
      </c>
    </row>
    <row r="1961" spans="1:12" ht="13.9" customHeight="1" x14ac:dyDescent="0.2">
      <c r="A1961" s="277" t="s">
        <v>330</v>
      </c>
      <c r="B1961" s="126">
        <f>SUM(B1962:B1967)</f>
        <v>4616</v>
      </c>
      <c r="C1961" s="126">
        <f>SUM(C1962:C1967)</f>
        <v>2377</v>
      </c>
      <c r="D1961" s="126">
        <f>SUM(D1962:D1967)</f>
        <v>2239</v>
      </c>
      <c r="E1961" s="126"/>
      <c r="F1961" s="126">
        <f>SUM(F1962:F1967)</f>
        <v>700</v>
      </c>
      <c r="G1961" s="126">
        <f>SUM(G1962:G1967)</f>
        <v>295</v>
      </c>
      <c r="H1961" s="126">
        <f>SUM(H1962:H1967)</f>
        <v>405</v>
      </c>
      <c r="I1961" s="126"/>
      <c r="J1961" s="126">
        <f>SUM(J1962:J1967)</f>
        <v>3916</v>
      </c>
      <c r="K1961" s="126">
        <f>SUM(K1962:K1967)</f>
        <v>2082</v>
      </c>
      <c r="L1961" s="126">
        <f>SUM(L1962:L1967)</f>
        <v>1834</v>
      </c>
    </row>
    <row r="1962" spans="1:12" ht="13.9" customHeight="1" x14ac:dyDescent="0.2">
      <c r="A1962" s="45" t="s">
        <v>199</v>
      </c>
      <c r="B1962" s="38">
        <v>1231</v>
      </c>
      <c r="C1962" s="38">
        <v>638</v>
      </c>
      <c r="D1962" s="38">
        <v>593</v>
      </c>
      <c r="E1962" s="38"/>
      <c r="F1962" s="38">
        <v>225</v>
      </c>
      <c r="G1962" s="38">
        <v>103</v>
      </c>
      <c r="H1962" s="38">
        <v>122</v>
      </c>
      <c r="I1962" s="38"/>
      <c r="J1962" s="38">
        <v>1006</v>
      </c>
      <c r="K1962" s="38">
        <v>535</v>
      </c>
      <c r="L1962" s="38">
        <v>471</v>
      </c>
    </row>
    <row r="1963" spans="1:12" ht="13.9" customHeight="1" x14ac:dyDescent="0.2">
      <c r="A1963" s="45" t="s">
        <v>200</v>
      </c>
      <c r="B1963" s="38">
        <v>1129</v>
      </c>
      <c r="C1963" s="38">
        <v>577</v>
      </c>
      <c r="D1963" s="38">
        <v>552</v>
      </c>
      <c r="E1963" s="38"/>
      <c r="F1963" s="38">
        <v>208</v>
      </c>
      <c r="G1963" s="38">
        <v>96</v>
      </c>
      <c r="H1963" s="38">
        <v>112</v>
      </c>
      <c r="I1963" s="38"/>
      <c r="J1963" s="38">
        <v>921</v>
      </c>
      <c r="K1963" s="38">
        <v>481</v>
      </c>
      <c r="L1963" s="38">
        <v>440</v>
      </c>
    </row>
    <row r="1964" spans="1:12" ht="13.9" customHeight="1" x14ac:dyDescent="0.2">
      <c r="A1964" s="45" t="s">
        <v>201</v>
      </c>
      <c r="B1964" s="38">
        <v>815</v>
      </c>
      <c r="C1964" s="38">
        <v>406</v>
      </c>
      <c r="D1964" s="38">
        <v>409</v>
      </c>
      <c r="E1964" s="38"/>
      <c r="F1964" s="38">
        <v>169</v>
      </c>
      <c r="G1964" s="38">
        <v>74</v>
      </c>
      <c r="H1964" s="38">
        <v>95</v>
      </c>
      <c r="I1964" s="38"/>
      <c r="J1964" s="38">
        <v>646</v>
      </c>
      <c r="K1964" s="38">
        <v>332</v>
      </c>
      <c r="L1964" s="38">
        <v>314</v>
      </c>
    </row>
    <row r="1965" spans="1:12" ht="13.9" customHeight="1" x14ac:dyDescent="0.2">
      <c r="A1965" s="45" t="s">
        <v>202</v>
      </c>
      <c r="B1965" s="38">
        <v>595</v>
      </c>
      <c r="C1965" s="38">
        <v>298</v>
      </c>
      <c r="D1965" s="38">
        <v>297</v>
      </c>
      <c r="E1965" s="38"/>
      <c r="F1965" s="38">
        <v>56</v>
      </c>
      <c r="G1965" s="38">
        <v>19</v>
      </c>
      <c r="H1965" s="38">
        <v>37</v>
      </c>
      <c r="I1965" s="38"/>
      <c r="J1965" s="38">
        <v>539</v>
      </c>
      <c r="K1965" s="38">
        <v>279</v>
      </c>
      <c r="L1965" s="38">
        <v>260</v>
      </c>
    </row>
    <row r="1966" spans="1:12" ht="13.9" customHeight="1" x14ac:dyDescent="0.2">
      <c r="A1966" s="45" t="s">
        <v>203</v>
      </c>
      <c r="B1966" s="38">
        <v>398</v>
      </c>
      <c r="C1966" s="38">
        <v>204</v>
      </c>
      <c r="D1966" s="38">
        <v>194</v>
      </c>
      <c r="E1966" s="38"/>
      <c r="F1966" s="38">
        <v>31</v>
      </c>
      <c r="G1966" s="38">
        <v>1</v>
      </c>
      <c r="H1966" s="38">
        <v>30</v>
      </c>
      <c r="I1966" s="38"/>
      <c r="J1966" s="38">
        <v>367</v>
      </c>
      <c r="K1966" s="38">
        <v>203</v>
      </c>
      <c r="L1966" s="38">
        <v>164</v>
      </c>
    </row>
    <row r="1967" spans="1:12" ht="13.9" customHeight="1" x14ac:dyDescent="0.2">
      <c r="A1967" s="45" t="s">
        <v>575</v>
      </c>
      <c r="B1967" s="38">
        <v>448</v>
      </c>
      <c r="C1967" s="38">
        <v>254</v>
      </c>
      <c r="D1967" s="38">
        <v>194</v>
      </c>
      <c r="E1967" s="38"/>
      <c r="F1967" s="38">
        <v>11</v>
      </c>
      <c r="G1967" s="38">
        <v>2</v>
      </c>
      <c r="H1967" s="38">
        <v>9</v>
      </c>
      <c r="I1967" s="38"/>
      <c r="J1967" s="38">
        <v>437</v>
      </c>
      <c r="K1967" s="38">
        <v>252</v>
      </c>
      <c r="L1967" s="38">
        <v>185</v>
      </c>
    </row>
    <row r="1968" spans="1:12" ht="5.0999999999999996" customHeight="1" x14ac:dyDescent="0.2">
      <c r="A1968" s="114"/>
      <c r="B1968" s="93"/>
      <c r="C1968" s="93"/>
      <c r="D1968" s="93"/>
      <c r="E1968" s="93"/>
      <c r="F1968" s="93"/>
      <c r="G1968" s="93"/>
      <c r="H1968" s="93"/>
      <c r="I1968" s="93"/>
      <c r="J1968" s="93"/>
      <c r="K1968" s="93"/>
      <c r="L1968" s="93"/>
    </row>
    <row r="1969" spans="1:12" ht="42.75" customHeight="1" x14ac:dyDescent="0.2">
      <c r="A1969" s="45"/>
      <c r="B1969" s="38"/>
      <c r="C1969" s="38"/>
      <c r="D1969" s="38"/>
      <c r="E1969" s="38"/>
      <c r="F1969" s="38"/>
      <c r="G1969" s="38"/>
      <c r="H1969" s="38"/>
      <c r="I1969" s="38"/>
      <c r="J1969" s="38"/>
      <c r="K1969" s="38"/>
      <c r="L1969" s="38"/>
    </row>
    <row r="1970" spans="1:12" ht="42.75" customHeight="1" x14ac:dyDescent="0.2">
      <c r="A1970" s="45"/>
      <c r="B1970" s="38"/>
      <c r="C1970" s="38"/>
      <c r="D1970" s="38"/>
      <c r="E1970" s="38"/>
      <c r="F1970" s="38"/>
      <c r="G1970" s="38"/>
      <c r="H1970" s="38"/>
      <c r="I1970" s="38"/>
      <c r="J1970" s="38"/>
      <c r="K1970" s="38"/>
      <c r="L1970" s="38"/>
    </row>
    <row r="1971" spans="1:12" ht="42.75" customHeight="1" x14ac:dyDescent="0.2">
      <c r="A1971" s="45"/>
      <c r="B1971" s="38"/>
      <c r="C1971" s="38"/>
      <c r="D1971" s="38"/>
      <c r="E1971" s="38"/>
      <c r="F1971" s="38"/>
      <c r="G1971" s="38"/>
      <c r="H1971" s="38"/>
      <c r="I1971" s="38"/>
      <c r="J1971" s="38"/>
      <c r="K1971" s="38"/>
      <c r="L1971" s="38"/>
    </row>
    <row r="1972" spans="1:12" ht="42.75" customHeight="1" x14ac:dyDescent="0.2">
      <c r="A1972" s="45"/>
      <c r="B1972" s="38"/>
      <c r="C1972" s="38"/>
      <c r="D1972" s="38"/>
      <c r="E1972" s="38"/>
      <c r="F1972" s="38"/>
      <c r="G1972" s="38"/>
      <c r="H1972" s="38"/>
      <c r="I1972" s="38"/>
      <c r="J1972" s="38"/>
      <c r="K1972" s="38"/>
      <c r="L1972" s="38"/>
    </row>
    <row r="1973" spans="1:12" ht="42.75" customHeight="1" x14ac:dyDescent="0.2">
      <c r="A1973" s="45"/>
      <c r="B1973" s="38"/>
      <c r="C1973" s="38"/>
      <c r="D1973" s="38"/>
      <c r="E1973" s="38"/>
      <c r="F1973" s="38"/>
      <c r="G1973" s="38"/>
      <c r="H1973" s="38"/>
      <c r="I1973" s="38"/>
      <c r="J1973" s="38"/>
      <c r="K1973" s="38"/>
      <c r="L1973" s="38"/>
    </row>
    <row r="1974" spans="1:12" ht="42.75" customHeight="1" x14ac:dyDescent="0.2">
      <c r="A1974" s="45"/>
      <c r="B1974" s="38"/>
      <c r="C1974" s="38"/>
      <c r="D1974" s="38"/>
      <c r="E1974" s="38"/>
      <c r="F1974" s="38"/>
      <c r="G1974" s="38"/>
      <c r="H1974" s="38"/>
      <c r="I1974" s="38"/>
      <c r="J1974" s="38"/>
      <c r="K1974" s="38"/>
      <c r="L1974" s="38"/>
    </row>
    <row r="1975" spans="1:12" ht="15" customHeight="1" x14ac:dyDescent="0.2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0"/>
    </row>
    <row r="1976" spans="1:12" ht="15" customHeight="1" x14ac:dyDescent="0.25">
      <c r="A1976" s="12"/>
      <c r="B1976" s="12"/>
      <c r="C1976" s="301" t="s">
        <v>384</v>
      </c>
      <c r="D1976" s="301"/>
      <c r="E1976" s="301"/>
      <c r="F1976" s="301"/>
      <c r="G1976" s="301"/>
      <c r="H1976" s="301"/>
      <c r="I1976" s="301"/>
      <c r="J1976" s="301"/>
      <c r="K1976" s="301"/>
      <c r="L1976" s="301"/>
    </row>
    <row r="1977" spans="1:12" ht="4.9000000000000004" customHeight="1" x14ac:dyDescent="0.25">
      <c r="A1977" s="85"/>
      <c r="B1977" s="85"/>
      <c r="C1977" s="99"/>
      <c r="D1977" s="99"/>
      <c r="E1977" s="99"/>
      <c r="F1977" s="99"/>
      <c r="G1977" s="99"/>
      <c r="H1977" s="99"/>
      <c r="I1977" s="99"/>
      <c r="J1977" s="99"/>
      <c r="K1977" s="99"/>
      <c r="L1977" s="106"/>
    </row>
    <row r="1978" spans="1:12" ht="4.9000000000000004" customHeight="1" x14ac:dyDescent="0.2">
      <c r="A1978" s="61"/>
      <c r="B1978" s="61"/>
      <c r="C1978" s="61"/>
      <c r="D1978" s="61"/>
      <c r="E1978" s="61"/>
      <c r="F1978" s="61"/>
      <c r="G1978" s="61"/>
      <c r="H1978" s="61"/>
      <c r="I1978" s="61"/>
      <c r="J1978" s="61"/>
      <c r="K1978" s="61"/>
      <c r="L1978" s="61"/>
    </row>
    <row r="1979" spans="1:12" ht="15" customHeight="1" x14ac:dyDescent="0.2">
      <c r="A1979" s="84" t="s">
        <v>499</v>
      </c>
      <c r="B1979" s="15"/>
      <c r="C1979" s="15"/>
      <c r="D1979" s="15"/>
      <c r="E1979" s="15"/>
      <c r="F1979" s="15"/>
      <c r="G1979" s="15"/>
      <c r="H1979" s="15"/>
      <c r="I1979" s="15"/>
      <c r="J1979" s="15"/>
      <c r="K1979" s="15"/>
      <c r="L1979" s="22"/>
    </row>
    <row r="1980" spans="1:12" ht="15" customHeight="1" x14ac:dyDescent="0.2">
      <c r="A1980" s="84" t="s">
        <v>505</v>
      </c>
      <c r="B1980" s="15"/>
      <c r="C1980" s="15"/>
      <c r="D1980" s="15"/>
      <c r="E1980" s="15"/>
      <c r="F1980" s="15"/>
      <c r="G1980" s="60"/>
      <c r="H1980" s="60"/>
      <c r="I1980" s="60"/>
      <c r="J1980" s="60"/>
      <c r="K1980" s="60"/>
      <c r="L1980" s="23"/>
    </row>
    <row r="1981" spans="1:12" ht="15" customHeight="1" x14ac:dyDescent="0.2">
      <c r="A1981" s="3"/>
      <c r="B1981" s="15"/>
      <c r="C1981" s="15"/>
      <c r="D1981" s="15"/>
      <c r="E1981" s="15"/>
      <c r="F1981" s="15"/>
      <c r="G1981" s="60"/>
      <c r="H1981" s="60"/>
      <c r="I1981" s="60"/>
      <c r="J1981" s="60"/>
      <c r="K1981" s="60"/>
      <c r="L1981" s="40" t="s">
        <v>1</v>
      </c>
    </row>
    <row r="1982" spans="1:12" ht="4.9000000000000004" customHeight="1" x14ac:dyDescent="0.25">
      <c r="A1982" s="109"/>
      <c r="B1982" s="109"/>
      <c r="C1982" s="109"/>
      <c r="D1982" s="309"/>
      <c r="E1982" s="309"/>
      <c r="F1982" s="309"/>
      <c r="G1982" s="309"/>
      <c r="H1982" s="309"/>
      <c r="I1982" s="309"/>
      <c r="J1982" s="309"/>
      <c r="K1982" s="309"/>
      <c r="L1982" s="309"/>
    </row>
    <row r="1983" spans="1:12" ht="4.9000000000000004" customHeight="1" x14ac:dyDescent="0.25">
      <c r="A1983" s="104"/>
      <c r="B1983" s="100"/>
      <c r="C1983" s="100"/>
      <c r="D1983" s="100"/>
      <c r="E1983" s="100"/>
      <c r="F1983" s="100"/>
      <c r="G1983" s="100"/>
      <c r="H1983" s="100"/>
      <c r="I1983" s="100"/>
      <c r="J1983" s="100"/>
      <c r="K1983" s="110"/>
      <c r="L1983" s="111"/>
    </row>
    <row r="1984" spans="1:12" ht="18" customHeight="1" x14ac:dyDescent="0.2">
      <c r="A1984" s="303" t="s">
        <v>198</v>
      </c>
      <c r="B1984" s="274"/>
      <c r="C1984" s="274" t="s">
        <v>3</v>
      </c>
      <c r="D1984" s="274"/>
      <c r="E1984" s="275"/>
      <c r="F1984" s="274" t="s">
        <v>4</v>
      </c>
      <c r="G1984" s="274" t="s">
        <v>574</v>
      </c>
      <c r="H1984" s="274"/>
      <c r="I1984" s="275"/>
      <c r="J1984" s="274"/>
      <c r="K1984" s="269" t="s">
        <v>5</v>
      </c>
      <c r="L1984" s="274"/>
    </row>
    <row r="1985" spans="1:12" ht="18" customHeight="1" x14ac:dyDescent="0.2">
      <c r="A1985" s="303"/>
      <c r="B1985" s="262" t="s">
        <v>6</v>
      </c>
      <c r="C1985" s="262" t="s">
        <v>7</v>
      </c>
      <c r="D1985" s="262" t="s">
        <v>8</v>
      </c>
      <c r="E1985" s="262"/>
      <c r="F1985" s="262" t="s">
        <v>6</v>
      </c>
      <c r="G1985" s="262" t="s">
        <v>7</v>
      </c>
      <c r="H1985" s="262" t="s">
        <v>8</v>
      </c>
      <c r="I1985" s="262"/>
      <c r="J1985" s="262" t="s">
        <v>6</v>
      </c>
      <c r="K1985" s="262" t="s">
        <v>7</v>
      </c>
      <c r="L1985" s="262" t="s">
        <v>8</v>
      </c>
    </row>
    <row r="1986" spans="1:12" ht="4.9000000000000004" customHeight="1" x14ac:dyDescent="0.2">
      <c r="A1986" s="112"/>
      <c r="B1986" s="113"/>
      <c r="C1986" s="113"/>
      <c r="D1986" s="113"/>
      <c r="E1986" s="113"/>
      <c r="F1986" s="113"/>
      <c r="G1986" s="113"/>
      <c r="H1986" s="113"/>
      <c r="I1986" s="113"/>
      <c r="J1986" s="113"/>
      <c r="K1986" s="113"/>
      <c r="L1986" s="113"/>
    </row>
    <row r="1987" spans="1:12" ht="4.9000000000000004" customHeight="1" x14ac:dyDescent="0.2">
      <c r="A1987" s="30"/>
      <c r="B1987" s="24"/>
      <c r="C1987" s="24"/>
      <c r="D1987" s="24"/>
      <c r="E1987" s="24"/>
      <c r="F1987" s="24"/>
      <c r="G1987" s="24"/>
      <c r="H1987" s="24"/>
      <c r="I1987" s="24"/>
      <c r="J1987" s="24"/>
      <c r="K1987" s="24"/>
      <c r="L1987" s="24"/>
    </row>
    <row r="1988" spans="1:12" ht="13.9" customHeight="1" x14ac:dyDescent="0.2">
      <c r="A1988" s="277" t="s">
        <v>331</v>
      </c>
      <c r="B1988" s="126">
        <f>SUM(B1989:B1994)</f>
        <v>1702</v>
      </c>
      <c r="C1988" s="126">
        <f>SUM(C1989:C1994)</f>
        <v>804</v>
      </c>
      <c r="D1988" s="126">
        <f>SUM(D1989:D1994)</f>
        <v>898</v>
      </c>
      <c r="E1988" s="126"/>
      <c r="F1988" s="126">
        <f>SUM(F1989:F1994)</f>
        <v>1288</v>
      </c>
      <c r="G1988" s="126">
        <f>SUM(G1989:G1994)</f>
        <v>581</v>
      </c>
      <c r="H1988" s="126">
        <f>SUM(H1989:H1994)</f>
        <v>707</v>
      </c>
      <c r="I1988" s="126"/>
      <c r="J1988" s="126">
        <f>SUM(J1989:J1994)</f>
        <v>414</v>
      </c>
      <c r="K1988" s="126">
        <f>SUM(K1989:K1994)</f>
        <v>223</v>
      </c>
      <c r="L1988" s="126">
        <f>SUM(L1989:L1994)</f>
        <v>191</v>
      </c>
    </row>
    <row r="1989" spans="1:12" ht="13.9" customHeight="1" x14ac:dyDescent="0.2">
      <c r="A1989" s="45" t="s">
        <v>199</v>
      </c>
      <c r="B1989" s="38">
        <v>605</v>
      </c>
      <c r="C1989" s="38">
        <v>311</v>
      </c>
      <c r="D1989" s="38">
        <v>294</v>
      </c>
      <c r="E1989" s="38"/>
      <c r="F1989" s="38">
        <v>430</v>
      </c>
      <c r="G1989" s="38">
        <v>217</v>
      </c>
      <c r="H1989" s="38">
        <v>213</v>
      </c>
      <c r="I1989" s="38"/>
      <c r="J1989" s="38">
        <v>175</v>
      </c>
      <c r="K1989" s="38">
        <v>94</v>
      </c>
      <c r="L1989" s="38">
        <v>81</v>
      </c>
    </row>
    <row r="1990" spans="1:12" ht="13.9" customHeight="1" x14ac:dyDescent="0.2">
      <c r="A1990" s="45" t="s">
        <v>200</v>
      </c>
      <c r="B1990" s="38">
        <v>450</v>
      </c>
      <c r="C1990" s="38">
        <v>208</v>
      </c>
      <c r="D1990" s="38">
        <v>242</v>
      </c>
      <c r="E1990" s="38"/>
      <c r="F1990" s="38">
        <v>334</v>
      </c>
      <c r="G1990" s="38">
        <v>151</v>
      </c>
      <c r="H1990" s="38">
        <v>183</v>
      </c>
      <c r="I1990" s="38"/>
      <c r="J1990" s="38">
        <v>116</v>
      </c>
      <c r="K1990" s="38">
        <v>57</v>
      </c>
      <c r="L1990" s="38">
        <v>59</v>
      </c>
    </row>
    <row r="1991" spans="1:12" ht="13.9" customHeight="1" x14ac:dyDescent="0.2">
      <c r="A1991" s="45" t="s">
        <v>201</v>
      </c>
      <c r="B1991" s="38">
        <v>285</v>
      </c>
      <c r="C1991" s="38">
        <v>135</v>
      </c>
      <c r="D1991" s="38">
        <v>150</v>
      </c>
      <c r="E1991" s="38"/>
      <c r="F1991" s="38">
        <v>237</v>
      </c>
      <c r="G1991" s="38">
        <v>102</v>
      </c>
      <c r="H1991" s="38">
        <v>135</v>
      </c>
      <c r="I1991" s="38"/>
      <c r="J1991" s="38">
        <v>48</v>
      </c>
      <c r="K1991" s="38">
        <v>33</v>
      </c>
      <c r="L1991" s="38">
        <v>15</v>
      </c>
    </row>
    <row r="1992" spans="1:12" ht="13.9" customHeight="1" x14ac:dyDescent="0.2">
      <c r="A1992" s="45" t="s">
        <v>202</v>
      </c>
      <c r="B1992" s="38">
        <v>179</v>
      </c>
      <c r="C1992" s="38">
        <v>74</v>
      </c>
      <c r="D1992" s="38">
        <v>105</v>
      </c>
      <c r="E1992" s="38"/>
      <c r="F1992" s="38">
        <v>151</v>
      </c>
      <c r="G1992" s="38">
        <v>60</v>
      </c>
      <c r="H1992" s="38">
        <v>91</v>
      </c>
      <c r="I1992" s="38"/>
      <c r="J1992" s="38">
        <v>28</v>
      </c>
      <c r="K1992" s="38">
        <v>14</v>
      </c>
      <c r="L1992" s="38">
        <v>14</v>
      </c>
    </row>
    <row r="1993" spans="1:12" ht="13.9" customHeight="1" x14ac:dyDescent="0.2">
      <c r="A1993" s="45" t="s">
        <v>203</v>
      </c>
      <c r="B1993" s="38">
        <v>112</v>
      </c>
      <c r="C1993" s="38">
        <v>44</v>
      </c>
      <c r="D1993" s="38">
        <v>68</v>
      </c>
      <c r="E1993" s="38"/>
      <c r="F1993" s="38">
        <v>84</v>
      </c>
      <c r="G1993" s="38">
        <v>32</v>
      </c>
      <c r="H1993" s="38">
        <v>52</v>
      </c>
      <c r="I1993" s="38"/>
      <c r="J1993" s="38">
        <v>28</v>
      </c>
      <c r="K1993" s="38">
        <v>12</v>
      </c>
      <c r="L1993" s="38">
        <v>16</v>
      </c>
    </row>
    <row r="1994" spans="1:12" ht="13.9" customHeight="1" x14ac:dyDescent="0.2">
      <c r="A1994" s="45" t="s">
        <v>575</v>
      </c>
      <c r="B1994" s="38">
        <v>71</v>
      </c>
      <c r="C1994" s="38">
        <v>32</v>
      </c>
      <c r="D1994" s="38">
        <v>39</v>
      </c>
      <c r="E1994" s="38"/>
      <c r="F1994" s="38">
        <v>52</v>
      </c>
      <c r="G1994" s="38">
        <v>19</v>
      </c>
      <c r="H1994" s="38">
        <v>33</v>
      </c>
      <c r="I1994" s="38"/>
      <c r="J1994" s="38">
        <v>19</v>
      </c>
      <c r="K1994" s="38">
        <v>13</v>
      </c>
      <c r="L1994" s="38">
        <v>6</v>
      </c>
    </row>
    <row r="1995" spans="1:12" ht="13.9" customHeight="1" x14ac:dyDescent="0.2">
      <c r="A1995" s="277" t="s">
        <v>373</v>
      </c>
      <c r="B1995" s="126">
        <f>SUM(B1996:B2001)</f>
        <v>46123</v>
      </c>
      <c r="C1995" s="126">
        <f>SUM(C1996:C2001)</f>
        <v>20143</v>
      </c>
      <c r="D1995" s="126">
        <f>SUM(D1996:D2001)</f>
        <v>25980</v>
      </c>
      <c r="E1995" s="126"/>
      <c r="F1995" s="126">
        <f>SUM(F1996:F2001)</f>
        <v>44677</v>
      </c>
      <c r="G1995" s="126">
        <f>SUM(G1996:G2001)</f>
        <v>19285</v>
      </c>
      <c r="H1995" s="126">
        <f>SUM(H1996:H2001)</f>
        <v>25392</v>
      </c>
      <c r="I1995" s="126"/>
      <c r="J1995" s="126">
        <f>SUM(J1996:J2001)</f>
        <v>1446</v>
      </c>
      <c r="K1995" s="126">
        <f>SUM(K1996:K2001)</f>
        <v>858</v>
      </c>
      <c r="L1995" s="126">
        <f>SUM(L1996:L2001)</f>
        <v>588</v>
      </c>
    </row>
    <row r="1996" spans="1:12" ht="13.9" customHeight="1" x14ac:dyDescent="0.2">
      <c r="A1996" s="45" t="s">
        <v>199</v>
      </c>
      <c r="B1996" s="38">
        <v>12796</v>
      </c>
      <c r="C1996" s="38">
        <v>5798</v>
      </c>
      <c r="D1996" s="38">
        <v>6998</v>
      </c>
      <c r="E1996" s="38"/>
      <c r="F1996" s="38">
        <v>12378</v>
      </c>
      <c r="G1996" s="38">
        <v>5550</v>
      </c>
      <c r="H1996" s="38">
        <v>6828</v>
      </c>
      <c r="I1996" s="38"/>
      <c r="J1996" s="38">
        <v>418</v>
      </c>
      <c r="K1996" s="38">
        <v>248</v>
      </c>
      <c r="L1996" s="38">
        <v>170</v>
      </c>
    </row>
    <row r="1997" spans="1:12" ht="13.9" customHeight="1" x14ac:dyDescent="0.2">
      <c r="A1997" s="45" t="s">
        <v>200</v>
      </c>
      <c r="B1997" s="38">
        <v>10916</v>
      </c>
      <c r="C1997" s="38">
        <v>4861</v>
      </c>
      <c r="D1997" s="38">
        <v>6055</v>
      </c>
      <c r="E1997" s="38"/>
      <c r="F1997" s="38">
        <v>10588</v>
      </c>
      <c r="G1997" s="38">
        <v>4671</v>
      </c>
      <c r="H1997" s="38">
        <v>5917</v>
      </c>
      <c r="I1997" s="38"/>
      <c r="J1997" s="38">
        <v>328</v>
      </c>
      <c r="K1997" s="38">
        <v>190</v>
      </c>
      <c r="L1997" s="38">
        <v>138</v>
      </c>
    </row>
    <row r="1998" spans="1:12" ht="13.9" customHeight="1" x14ac:dyDescent="0.2">
      <c r="A1998" s="45" t="s">
        <v>201</v>
      </c>
      <c r="B1998" s="38">
        <v>8143</v>
      </c>
      <c r="C1998" s="38">
        <v>3570</v>
      </c>
      <c r="D1998" s="38">
        <v>4573</v>
      </c>
      <c r="E1998" s="38"/>
      <c r="F1998" s="38">
        <v>7910</v>
      </c>
      <c r="G1998" s="38">
        <v>3434</v>
      </c>
      <c r="H1998" s="38">
        <v>4476</v>
      </c>
      <c r="I1998" s="38"/>
      <c r="J1998" s="38">
        <v>233</v>
      </c>
      <c r="K1998" s="38">
        <v>136</v>
      </c>
      <c r="L1998" s="38">
        <v>97</v>
      </c>
    </row>
    <row r="1999" spans="1:12" ht="13.9" customHeight="1" x14ac:dyDescent="0.2">
      <c r="A1999" s="45" t="s">
        <v>202</v>
      </c>
      <c r="B1999" s="38">
        <v>6360</v>
      </c>
      <c r="C1999" s="38">
        <v>2685</v>
      </c>
      <c r="D1999" s="38">
        <v>3675</v>
      </c>
      <c r="E1999" s="38"/>
      <c r="F1999" s="38">
        <v>6181</v>
      </c>
      <c r="G1999" s="38">
        <v>2574</v>
      </c>
      <c r="H1999" s="38">
        <v>3607</v>
      </c>
      <c r="I1999" s="38"/>
      <c r="J1999" s="38">
        <v>179</v>
      </c>
      <c r="K1999" s="38">
        <v>111</v>
      </c>
      <c r="L1999" s="38">
        <v>68</v>
      </c>
    </row>
    <row r="2000" spans="1:12" ht="13.9" customHeight="1" x14ac:dyDescent="0.2">
      <c r="A2000" s="45" t="s">
        <v>203</v>
      </c>
      <c r="B2000" s="38">
        <v>3996</v>
      </c>
      <c r="C2000" s="38">
        <v>1681</v>
      </c>
      <c r="D2000" s="38">
        <v>2315</v>
      </c>
      <c r="E2000" s="38"/>
      <c r="F2000" s="38">
        <v>3865</v>
      </c>
      <c r="G2000" s="38">
        <v>1602</v>
      </c>
      <c r="H2000" s="38">
        <v>2263</v>
      </c>
      <c r="I2000" s="38"/>
      <c r="J2000" s="38">
        <v>131</v>
      </c>
      <c r="K2000" s="38">
        <v>79</v>
      </c>
      <c r="L2000" s="38">
        <v>52</v>
      </c>
    </row>
    <row r="2001" spans="1:18" ht="13.9" customHeight="1" x14ac:dyDescent="0.2">
      <c r="A2001" s="45" t="s">
        <v>575</v>
      </c>
      <c r="B2001" s="6">
        <v>3912</v>
      </c>
      <c r="C2001" s="6">
        <v>1548</v>
      </c>
      <c r="D2001" s="6">
        <v>2364</v>
      </c>
      <c r="E2001" s="6"/>
      <c r="F2001" s="6">
        <v>3755</v>
      </c>
      <c r="G2001" s="6">
        <v>1454</v>
      </c>
      <c r="H2001" s="6">
        <v>2301</v>
      </c>
      <c r="I2001" s="6"/>
      <c r="J2001" s="6">
        <v>157</v>
      </c>
      <c r="K2001" s="6">
        <v>94</v>
      </c>
      <c r="L2001" s="6">
        <v>63</v>
      </c>
    </row>
    <row r="2002" spans="1:18" ht="13.9" customHeight="1" x14ac:dyDescent="0.2">
      <c r="A2002" s="277" t="s">
        <v>376</v>
      </c>
      <c r="B2002" s="126">
        <f>SUM(B2003:B2008)</f>
        <v>2923</v>
      </c>
      <c r="C2002" s="126">
        <f>SUM(C2003:C2008)</f>
        <v>1551</v>
      </c>
      <c r="D2002" s="126">
        <f>SUM(D2003:D2008)</f>
        <v>1372</v>
      </c>
      <c r="E2002" s="126"/>
      <c r="F2002" s="126">
        <f>SUM(F2003:F2008)</f>
        <v>228</v>
      </c>
      <c r="G2002" s="126">
        <f>SUM(G2003:G2008)</f>
        <v>58</v>
      </c>
      <c r="H2002" s="126">
        <f>SUM(H2003:H2008)</f>
        <v>170</v>
      </c>
      <c r="I2002" s="126"/>
      <c r="J2002" s="126">
        <f>SUM(J2003:J2008)</f>
        <v>2695</v>
      </c>
      <c r="K2002" s="126">
        <f>SUM(K2003:K2008)</f>
        <v>1493</v>
      </c>
      <c r="L2002" s="126">
        <f>SUM(L2003:L2008)</f>
        <v>1202</v>
      </c>
    </row>
    <row r="2003" spans="1:18" ht="13.9" customHeight="1" x14ac:dyDescent="0.2">
      <c r="A2003" s="45" t="s">
        <v>199</v>
      </c>
      <c r="B2003" s="38">
        <v>862</v>
      </c>
      <c r="C2003" s="38">
        <v>442</v>
      </c>
      <c r="D2003" s="38">
        <v>420</v>
      </c>
      <c r="E2003" s="38"/>
      <c r="F2003" s="38">
        <v>135</v>
      </c>
      <c r="G2003" s="38">
        <v>54</v>
      </c>
      <c r="H2003" s="38">
        <v>81</v>
      </c>
      <c r="I2003" s="38"/>
      <c r="J2003" s="38">
        <v>727</v>
      </c>
      <c r="K2003" s="38">
        <v>388</v>
      </c>
      <c r="L2003" s="38">
        <v>339</v>
      </c>
    </row>
    <row r="2004" spans="1:18" ht="13.9" customHeight="1" x14ac:dyDescent="0.2">
      <c r="A2004" s="45" t="s">
        <v>200</v>
      </c>
      <c r="B2004" s="38">
        <v>582</v>
      </c>
      <c r="C2004" s="38">
        <v>309</v>
      </c>
      <c r="D2004" s="38">
        <v>273</v>
      </c>
      <c r="E2004" s="38"/>
      <c r="F2004" s="38">
        <v>38</v>
      </c>
      <c r="G2004" s="38">
        <v>2</v>
      </c>
      <c r="H2004" s="38">
        <v>36</v>
      </c>
      <c r="I2004" s="38"/>
      <c r="J2004" s="38">
        <v>544</v>
      </c>
      <c r="K2004" s="38">
        <v>307</v>
      </c>
      <c r="L2004" s="38">
        <v>237</v>
      </c>
    </row>
    <row r="2005" spans="1:18" ht="13.9" customHeight="1" x14ac:dyDescent="0.2">
      <c r="A2005" s="45" t="s">
        <v>201</v>
      </c>
      <c r="B2005" s="38">
        <v>517</v>
      </c>
      <c r="C2005" s="38">
        <v>253</v>
      </c>
      <c r="D2005" s="38">
        <v>264</v>
      </c>
      <c r="E2005" s="38"/>
      <c r="F2005" s="38">
        <v>45</v>
      </c>
      <c r="G2005" s="38">
        <v>2</v>
      </c>
      <c r="H2005" s="38">
        <v>43</v>
      </c>
      <c r="I2005" s="38"/>
      <c r="J2005" s="38">
        <v>472</v>
      </c>
      <c r="K2005" s="38">
        <v>251</v>
      </c>
      <c r="L2005" s="38">
        <v>221</v>
      </c>
    </row>
    <row r="2006" spans="1:18" ht="13.9" customHeight="1" x14ac:dyDescent="0.2">
      <c r="A2006" s="45" t="s">
        <v>202</v>
      </c>
      <c r="B2006" s="38">
        <v>369</v>
      </c>
      <c r="C2006" s="38">
        <v>198</v>
      </c>
      <c r="D2006" s="38">
        <v>171</v>
      </c>
      <c r="E2006" s="38"/>
      <c r="F2006" s="38">
        <v>7</v>
      </c>
      <c r="G2006" s="38">
        <v>0</v>
      </c>
      <c r="H2006" s="38">
        <v>7</v>
      </c>
      <c r="I2006" s="38"/>
      <c r="J2006" s="38">
        <v>362</v>
      </c>
      <c r="K2006" s="38">
        <v>198</v>
      </c>
      <c r="L2006" s="38">
        <v>164</v>
      </c>
    </row>
    <row r="2007" spans="1:18" ht="13.9" customHeight="1" x14ac:dyDescent="0.2">
      <c r="A2007" s="45" t="s">
        <v>203</v>
      </c>
      <c r="B2007" s="38">
        <v>266</v>
      </c>
      <c r="C2007" s="38">
        <v>160</v>
      </c>
      <c r="D2007" s="38">
        <v>106</v>
      </c>
      <c r="E2007" s="38"/>
      <c r="F2007" s="38">
        <v>1</v>
      </c>
      <c r="G2007" s="38">
        <v>0</v>
      </c>
      <c r="H2007" s="38">
        <v>1</v>
      </c>
      <c r="I2007" s="38"/>
      <c r="J2007" s="38">
        <v>265</v>
      </c>
      <c r="K2007" s="38">
        <v>160</v>
      </c>
      <c r="L2007" s="38">
        <v>105</v>
      </c>
      <c r="R2007" s="278"/>
    </row>
    <row r="2008" spans="1:18" ht="13.9" customHeight="1" x14ac:dyDescent="0.2">
      <c r="A2008" s="45" t="s">
        <v>575</v>
      </c>
      <c r="B2008" s="38">
        <v>327</v>
      </c>
      <c r="C2008" s="38">
        <v>189</v>
      </c>
      <c r="D2008" s="38">
        <v>138</v>
      </c>
      <c r="E2008" s="38"/>
      <c r="F2008" s="38">
        <v>2</v>
      </c>
      <c r="G2008" s="38">
        <v>0</v>
      </c>
      <c r="H2008" s="38">
        <v>2</v>
      </c>
      <c r="I2008" s="38"/>
      <c r="J2008" s="38">
        <v>325</v>
      </c>
      <c r="K2008" s="38">
        <v>189</v>
      </c>
      <c r="L2008" s="38">
        <v>136</v>
      </c>
    </row>
    <row r="2009" spans="1:18" ht="13.9" customHeight="1" x14ac:dyDescent="0.2">
      <c r="A2009" s="127" t="s">
        <v>332</v>
      </c>
      <c r="B2009" s="126">
        <f>SUM(B2010:B2015)</f>
        <v>16739</v>
      </c>
      <c r="C2009" s="126">
        <f>SUM(C2010:C2015)</f>
        <v>7933</v>
      </c>
      <c r="D2009" s="126">
        <f>SUM(D2010:D2015)</f>
        <v>8806</v>
      </c>
      <c r="E2009" s="126"/>
      <c r="F2009" s="126">
        <f>SUM(F2010:F2015)</f>
        <v>14129</v>
      </c>
      <c r="G2009" s="126">
        <f>SUM(G2010:G2015)</f>
        <v>6494</v>
      </c>
      <c r="H2009" s="126">
        <f>SUM(H2010:H2015)</f>
        <v>7635</v>
      </c>
      <c r="I2009" s="126"/>
      <c r="J2009" s="126">
        <f>SUM(J2010:J2015)</f>
        <v>2610</v>
      </c>
      <c r="K2009" s="126">
        <f>SUM(K2010:K2015)</f>
        <v>1439</v>
      </c>
      <c r="L2009" s="126">
        <f>SUM(L2010:L2015)</f>
        <v>1171</v>
      </c>
    </row>
    <row r="2010" spans="1:18" ht="13.9" customHeight="1" x14ac:dyDescent="0.2">
      <c r="A2010" s="45" t="s">
        <v>199</v>
      </c>
      <c r="B2010" s="38">
        <v>4850</v>
      </c>
      <c r="C2010" s="38">
        <v>2325</v>
      </c>
      <c r="D2010" s="38">
        <v>2525</v>
      </c>
      <c r="E2010" s="38"/>
      <c r="F2010" s="38">
        <v>4045</v>
      </c>
      <c r="G2010" s="38">
        <v>1888</v>
      </c>
      <c r="H2010" s="38">
        <v>2157</v>
      </c>
      <c r="I2010" s="38"/>
      <c r="J2010" s="38">
        <v>805</v>
      </c>
      <c r="K2010" s="38">
        <v>437</v>
      </c>
      <c r="L2010" s="38">
        <v>368</v>
      </c>
    </row>
    <row r="2011" spans="1:18" ht="13.9" customHeight="1" x14ac:dyDescent="0.2">
      <c r="A2011" s="45" t="s">
        <v>200</v>
      </c>
      <c r="B2011" s="38">
        <v>4209</v>
      </c>
      <c r="C2011" s="38">
        <v>2021</v>
      </c>
      <c r="D2011" s="38">
        <v>2188</v>
      </c>
      <c r="E2011" s="38"/>
      <c r="F2011" s="38">
        <v>3533</v>
      </c>
      <c r="G2011" s="38">
        <v>1633</v>
      </c>
      <c r="H2011" s="38">
        <v>1900</v>
      </c>
      <c r="I2011" s="38"/>
      <c r="J2011" s="38">
        <v>676</v>
      </c>
      <c r="K2011" s="38">
        <v>388</v>
      </c>
      <c r="L2011" s="38">
        <v>288</v>
      </c>
    </row>
    <row r="2012" spans="1:18" ht="13.9" customHeight="1" x14ac:dyDescent="0.2">
      <c r="A2012" s="45" t="s">
        <v>201</v>
      </c>
      <c r="B2012" s="38">
        <v>3377</v>
      </c>
      <c r="C2012" s="38">
        <v>1590</v>
      </c>
      <c r="D2012" s="38">
        <v>1787</v>
      </c>
      <c r="E2012" s="38"/>
      <c r="F2012" s="38">
        <v>2906</v>
      </c>
      <c r="G2012" s="38">
        <v>1339</v>
      </c>
      <c r="H2012" s="38">
        <v>1567</v>
      </c>
      <c r="I2012" s="38"/>
      <c r="J2012" s="38">
        <v>471</v>
      </c>
      <c r="K2012" s="38">
        <v>251</v>
      </c>
      <c r="L2012" s="38">
        <v>220</v>
      </c>
    </row>
    <row r="2013" spans="1:18" ht="13.9" customHeight="1" x14ac:dyDescent="0.2">
      <c r="A2013" s="45" t="s">
        <v>202</v>
      </c>
      <c r="B2013" s="38">
        <v>2254</v>
      </c>
      <c r="C2013" s="38">
        <v>1052</v>
      </c>
      <c r="D2013" s="38">
        <v>1202</v>
      </c>
      <c r="E2013" s="38"/>
      <c r="F2013" s="38">
        <v>1948</v>
      </c>
      <c r="G2013" s="38">
        <v>881</v>
      </c>
      <c r="H2013" s="38">
        <v>1067</v>
      </c>
      <c r="I2013" s="38"/>
      <c r="J2013" s="38">
        <v>306</v>
      </c>
      <c r="K2013" s="38">
        <v>171</v>
      </c>
      <c r="L2013" s="38">
        <v>135</v>
      </c>
    </row>
    <row r="2014" spans="1:18" ht="13.9" customHeight="1" x14ac:dyDescent="0.2">
      <c r="A2014" s="45" t="s">
        <v>203</v>
      </c>
      <c r="B2014" s="38">
        <v>1144</v>
      </c>
      <c r="C2014" s="38">
        <v>551</v>
      </c>
      <c r="D2014" s="38">
        <v>593</v>
      </c>
      <c r="E2014" s="38"/>
      <c r="F2014" s="38">
        <v>977</v>
      </c>
      <c r="G2014" s="38">
        <v>457</v>
      </c>
      <c r="H2014" s="38">
        <v>520</v>
      </c>
      <c r="I2014" s="38"/>
      <c r="J2014" s="38">
        <v>167</v>
      </c>
      <c r="K2014" s="38">
        <v>94</v>
      </c>
      <c r="L2014" s="38">
        <v>73</v>
      </c>
    </row>
    <row r="2015" spans="1:18" ht="13.9" customHeight="1" x14ac:dyDescent="0.2">
      <c r="A2015" s="45" t="s">
        <v>575</v>
      </c>
      <c r="B2015" s="38">
        <v>905</v>
      </c>
      <c r="C2015" s="38">
        <v>394</v>
      </c>
      <c r="D2015" s="38">
        <v>511</v>
      </c>
      <c r="E2015" s="38"/>
      <c r="F2015" s="38">
        <v>720</v>
      </c>
      <c r="G2015" s="38">
        <v>296</v>
      </c>
      <c r="H2015" s="38">
        <v>424</v>
      </c>
      <c r="I2015" s="38"/>
      <c r="J2015" s="38">
        <v>185</v>
      </c>
      <c r="K2015" s="38">
        <v>98</v>
      </c>
      <c r="L2015" s="38">
        <v>87</v>
      </c>
    </row>
    <row r="2016" spans="1:18" ht="13.9" customHeight="1" x14ac:dyDescent="0.2">
      <c r="A2016" s="277" t="s">
        <v>332</v>
      </c>
      <c r="B2016" s="126">
        <f>SUM(B2017:B2022)</f>
        <v>16739</v>
      </c>
      <c r="C2016" s="126">
        <f>SUM(C2017:C2022)</f>
        <v>7933</v>
      </c>
      <c r="D2016" s="126">
        <f>SUM(D2017:D2022)</f>
        <v>8806</v>
      </c>
      <c r="E2016" s="126"/>
      <c r="F2016" s="126">
        <f>SUM(F2017:F2022)</f>
        <v>14129</v>
      </c>
      <c r="G2016" s="126">
        <f>SUM(G2017:G2022)</f>
        <v>6494</v>
      </c>
      <c r="H2016" s="126">
        <f>SUM(H2017:H2022)</f>
        <v>7635</v>
      </c>
      <c r="I2016" s="126"/>
      <c r="J2016" s="126">
        <f>SUM(J2017:J2022)</f>
        <v>2610</v>
      </c>
      <c r="K2016" s="126">
        <f>SUM(K2017:K2022)</f>
        <v>1439</v>
      </c>
      <c r="L2016" s="126">
        <f>SUM(L2017:L2022)</f>
        <v>1171</v>
      </c>
    </row>
    <row r="2017" spans="1:12" ht="13.9" customHeight="1" x14ac:dyDescent="0.2">
      <c r="A2017" s="45" t="s">
        <v>199</v>
      </c>
      <c r="B2017" s="38">
        <v>4850</v>
      </c>
      <c r="C2017" s="38">
        <v>2325</v>
      </c>
      <c r="D2017" s="38">
        <v>2525</v>
      </c>
      <c r="E2017" s="38"/>
      <c r="F2017" s="38">
        <v>4045</v>
      </c>
      <c r="G2017" s="38">
        <v>1888</v>
      </c>
      <c r="H2017" s="38">
        <v>2157</v>
      </c>
      <c r="I2017" s="38"/>
      <c r="J2017" s="38">
        <v>805</v>
      </c>
      <c r="K2017" s="38">
        <v>437</v>
      </c>
      <c r="L2017" s="38">
        <v>368</v>
      </c>
    </row>
    <row r="2018" spans="1:12" ht="13.9" customHeight="1" x14ac:dyDescent="0.2">
      <c r="A2018" s="45" t="s">
        <v>200</v>
      </c>
      <c r="B2018" s="38">
        <v>4209</v>
      </c>
      <c r="C2018" s="38">
        <v>2021</v>
      </c>
      <c r="D2018" s="38">
        <v>2188</v>
      </c>
      <c r="E2018" s="38"/>
      <c r="F2018" s="38">
        <v>3533</v>
      </c>
      <c r="G2018" s="38">
        <v>1633</v>
      </c>
      <c r="H2018" s="38">
        <v>1900</v>
      </c>
      <c r="I2018" s="38"/>
      <c r="J2018" s="38">
        <v>676</v>
      </c>
      <c r="K2018" s="38">
        <v>388</v>
      </c>
      <c r="L2018" s="38">
        <v>288</v>
      </c>
    </row>
    <row r="2019" spans="1:12" ht="13.9" customHeight="1" x14ac:dyDescent="0.2">
      <c r="A2019" s="45" t="s">
        <v>201</v>
      </c>
      <c r="B2019" s="38">
        <v>3377</v>
      </c>
      <c r="C2019" s="38">
        <v>1590</v>
      </c>
      <c r="D2019" s="38">
        <v>1787</v>
      </c>
      <c r="E2019" s="38"/>
      <c r="F2019" s="38">
        <v>2906</v>
      </c>
      <c r="G2019" s="38">
        <v>1339</v>
      </c>
      <c r="H2019" s="38">
        <v>1567</v>
      </c>
      <c r="I2019" s="38"/>
      <c r="J2019" s="38">
        <v>471</v>
      </c>
      <c r="K2019" s="38">
        <v>251</v>
      </c>
      <c r="L2019" s="38">
        <v>220</v>
      </c>
    </row>
    <row r="2020" spans="1:12" ht="13.9" customHeight="1" x14ac:dyDescent="0.2">
      <c r="A2020" s="45" t="s">
        <v>202</v>
      </c>
      <c r="B2020" s="38">
        <v>2254</v>
      </c>
      <c r="C2020" s="38">
        <v>1052</v>
      </c>
      <c r="D2020" s="38">
        <v>1202</v>
      </c>
      <c r="E2020" s="38"/>
      <c r="F2020" s="38">
        <v>1948</v>
      </c>
      <c r="G2020" s="38">
        <v>881</v>
      </c>
      <c r="H2020" s="38">
        <v>1067</v>
      </c>
      <c r="I2020" s="38"/>
      <c r="J2020" s="38">
        <v>306</v>
      </c>
      <c r="K2020" s="38">
        <v>171</v>
      </c>
      <c r="L2020" s="38">
        <v>135</v>
      </c>
    </row>
    <row r="2021" spans="1:12" ht="13.9" customHeight="1" x14ac:dyDescent="0.2">
      <c r="A2021" s="45" t="s">
        <v>203</v>
      </c>
      <c r="B2021" s="38">
        <v>1144</v>
      </c>
      <c r="C2021" s="38">
        <v>551</v>
      </c>
      <c r="D2021" s="38">
        <v>593</v>
      </c>
      <c r="E2021" s="38"/>
      <c r="F2021" s="38">
        <v>977</v>
      </c>
      <c r="G2021" s="38">
        <v>457</v>
      </c>
      <c r="H2021" s="38">
        <v>520</v>
      </c>
      <c r="I2021" s="38"/>
      <c r="J2021" s="38">
        <v>167</v>
      </c>
      <c r="K2021" s="38">
        <v>94</v>
      </c>
      <c r="L2021" s="38">
        <v>73</v>
      </c>
    </row>
    <row r="2022" spans="1:12" ht="13.9" customHeight="1" x14ac:dyDescent="0.2">
      <c r="A2022" s="75" t="s">
        <v>575</v>
      </c>
      <c r="B2022" s="38">
        <v>905</v>
      </c>
      <c r="C2022" s="38">
        <v>394</v>
      </c>
      <c r="D2022" s="38">
        <v>511</v>
      </c>
      <c r="E2022" s="38"/>
      <c r="F2022" s="38">
        <v>720</v>
      </c>
      <c r="G2022" s="38">
        <v>296</v>
      </c>
      <c r="H2022" s="38">
        <v>424</v>
      </c>
      <c r="I2022" s="38"/>
      <c r="J2022" s="38">
        <v>185</v>
      </c>
      <c r="K2022" s="38">
        <v>98</v>
      </c>
      <c r="L2022" s="38">
        <v>87</v>
      </c>
    </row>
    <row r="2023" spans="1:12" ht="5.0999999999999996" customHeight="1" x14ac:dyDescent="0.2">
      <c r="A2023" s="114"/>
      <c r="B2023" s="93"/>
      <c r="C2023" s="93"/>
      <c r="D2023" s="93"/>
      <c r="E2023" s="93"/>
      <c r="F2023" s="93"/>
      <c r="G2023" s="93"/>
      <c r="H2023" s="93"/>
      <c r="I2023" s="93"/>
      <c r="J2023" s="93"/>
      <c r="K2023" s="93"/>
      <c r="L2023" s="93"/>
    </row>
    <row r="2024" spans="1:12" ht="15" customHeight="1" x14ac:dyDescent="0.2">
      <c r="A2024" s="45"/>
      <c r="B2024" s="38"/>
      <c r="C2024" s="38"/>
      <c r="D2024" s="38"/>
      <c r="E2024" s="38"/>
      <c r="F2024" s="38"/>
      <c r="G2024" s="38"/>
      <c r="H2024" s="38"/>
      <c r="I2024" s="38"/>
      <c r="J2024" s="38"/>
      <c r="K2024" s="38"/>
      <c r="L2024" s="38"/>
    </row>
    <row r="2025" spans="1:12" ht="4.9000000000000004" customHeight="1" x14ac:dyDescent="0.2">
      <c r="A2025" s="45"/>
      <c r="B2025" s="38"/>
      <c r="C2025" s="38"/>
      <c r="D2025" s="38"/>
      <c r="E2025" s="38"/>
      <c r="F2025" s="38"/>
      <c r="G2025" s="38"/>
      <c r="H2025" s="38"/>
      <c r="I2025" s="38"/>
      <c r="J2025" s="38"/>
      <c r="K2025" s="38"/>
      <c r="L2025" s="38"/>
    </row>
    <row r="2026" spans="1:12" ht="15" customHeight="1" x14ac:dyDescent="0.2">
      <c r="A2026" s="45"/>
      <c r="B2026" s="45"/>
      <c r="C2026" s="45"/>
      <c r="D2026" s="45"/>
      <c r="E2026" s="45"/>
      <c r="F2026" s="45"/>
      <c r="G2026" s="45"/>
      <c r="H2026" s="45"/>
      <c r="I2026" s="45"/>
      <c r="J2026" s="45"/>
      <c r="K2026" s="45"/>
      <c r="L2026" s="45"/>
    </row>
    <row r="2027" spans="1:12" ht="15" customHeight="1" x14ac:dyDescent="0.2">
      <c r="A2027" s="45"/>
      <c r="B2027" s="45"/>
      <c r="C2027" s="45"/>
      <c r="D2027" s="45"/>
      <c r="E2027" s="45"/>
      <c r="F2027" s="45"/>
      <c r="G2027" s="45"/>
      <c r="H2027" s="45"/>
      <c r="I2027" s="45"/>
      <c r="J2027" s="45"/>
      <c r="K2027" s="45"/>
      <c r="L2027" s="45"/>
    </row>
    <row r="2028" spans="1:12" ht="15" customHeight="1" x14ac:dyDescent="0.2">
      <c r="A2028" s="45"/>
      <c r="B2028" s="45"/>
      <c r="C2028" s="45"/>
      <c r="D2028" s="45"/>
      <c r="E2028" s="45"/>
      <c r="F2028" s="45"/>
      <c r="G2028" s="45"/>
      <c r="H2028" s="45"/>
      <c r="I2028" s="45"/>
      <c r="J2028" s="45"/>
      <c r="K2028" s="45"/>
      <c r="L2028" s="45"/>
    </row>
    <row r="2029" spans="1:12" ht="15" customHeight="1" x14ac:dyDescent="0.2">
      <c r="A2029" s="45"/>
      <c r="B2029" s="45"/>
      <c r="C2029" s="45"/>
      <c r="D2029" s="45"/>
      <c r="E2029" s="45"/>
      <c r="F2029" s="45"/>
      <c r="G2029" s="45"/>
      <c r="H2029" s="45"/>
      <c r="I2029" s="45"/>
      <c r="J2029" s="45"/>
      <c r="K2029" s="45"/>
      <c r="L2029" s="45"/>
    </row>
    <row r="2030" spans="1:12" ht="15" customHeight="1" x14ac:dyDescent="0.2">
      <c r="A2030" s="45"/>
      <c r="B2030" s="45"/>
      <c r="C2030" s="45"/>
      <c r="D2030" s="45"/>
      <c r="E2030" s="45"/>
      <c r="F2030" s="45"/>
      <c r="G2030" s="45"/>
      <c r="H2030" s="45"/>
      <c r="I2030" s="45"/>
      <c r="J2030" s="45"/>
      <c r="K2030" s="45"/>
      <c r="L2030" s="45"/>
    </row>
    <row r="2031" spans="1:12" ht="15" customHeight="1" x14ac:dyDescent="0.2">
      <c r="A2031" s="45"/>
      <c r="B2031" s="45"/>
      <c r="C2031" s="45"/>
      <c r="D2031" s="45"/>
      <c r="E2031" s="45"/>
      <c r="F2031" s="45"/>
      <c r="G2031" s="45"/>
      <c r="H2031" s="45"/>
      <c r="I2031" s="45"/>
      <c r="J2031" s="45"/>
      <c r="K2031" s="45"/>
      <c r="L2031" s="45"/>
    </row>
    <row r="2032" spans="1:12" ht="15" customHeight="1" x14ac:dyDescent="0.2">
      <c r="A2032" s="45"/>
      <c r="B2032" s="45"/>
      <c r="C2032" s="45"/>
      <c r="D2032" s="45"/>
      <c r="E2032" s="45"/>
      <c r="F2032" s="45"/>
      <c r="G2032" s="45"/>
      <c r="H2032" s="45"/>
      <c r="I2032" s="45"/>
      <c r="J2032" s="45"/>
      <c r="K2032" s="45"/>
      <c r="L2032" s="45"/>
    </row>
    <row r="2033" spans="1:12" ht="15" customHeight="1" x14ac:dyDescent="0.2">
      <c r="A2033" s="45"/>
      <c r="B2033" s="45"/>
      <c r="C2033" s="45"/>
      <c r="D2033" s="45"/>
      <c r="E2033" s="45"/>
      <c r="F2033" s="45"/>
      <c r="G2033" s="45"/>
      <c r="H2033" s="45"/>
      <c r="I2033" s="45"/>
      <c r="J2033" s="45"/>
      <c r="K2033" s="45"/>
      <c r="L2033" s="45"/>
    </row>
    <row r="2034" spans="1:12" ht="15" customHeight="1" x14ac:dyDescent="0.2">
      <c r="A2034" s="45"/>
      <c r="B2034" s="45"/>
      <c r="C2034" s="45"/>
      <c r="D2034" s="45"/>
      <c r="E2034" s="45"/>
      <c r="F2034" s="45"/>
      <c r="G2034" s="45"/>
      <c r="H2034" s="45"/>
      <c r="I2034" s="45"/>
      <c r="J2034" s="45"/>
      <c r="K2034" s="45"/>
      <c r="L2034" s="45"/>
    </row>
    <row r="2035" spans="1:12" ht="15" customHeight="1" x14ac:dyDescent="0.2">
      <c r="A2035" s="45"/>
      <c r="B2035" s="45"/>
      <c r="C2035" s="45"/>
      <c r="D2035" s="45"/>
      <c r="E2035" s="45"/>
      <c r="F2035" s="45"/>
      <c r="G2035" s="45"/>
      <c r="H2035" s="45"/>
      <c r="I2035" s="45"/>
      <c r="J2035" s="45"/>
      <c r="K2035" s="45"/>
      <c r="L2035" s="45"/>
    </row>
    <row r="2036" spans="1:12" ht="15" customHeight="1" x14ac:dyDescent="0.2">
      <c r="A2036" s="45"/>
      <c r="B2036" s="45"/>
      <c r="C2036" s="45"/>
      <c r="D2036" s="45"/>
      <c r="E2036" s="45"/>
      <c r="F2036" s="45"/>
      <c r="G2036" s="45"/>
      <c r="H2036" s="45"/>
      <c r="I2036" s="45"/>
      <c r="J2036" s="45"/>
      <c r="K2036" s="45"/>
      <c r="L2036" s="45"/>
    </row>
    <row r="2037" spans="1:12" ht="15" customHeight="1" x14ac:dyDescent="0.2">
      <c r="A2037" s="45"/>
      <c r="B2037" s="45"/>
      <c r="C2037" s="45"/>
      <c r="D2037" s="45"/>
      <c r="E2037" s="45"/>
      <c r="F2037" s="45"/>
      <c r="G2037" s="45"/>
      <c r="H2037" s="45"/>
      <c r="I2037" s="45"/>
      <c r="J2037" s="45"/>
      <c r="K2037" s="45"/>
      <c r="L2037" s="45"/>
    </row>
    <row r="2038" spans="1:12" ht="15" customHeight="1" x14ac:dyDescent="0.2">
      <c r="A2038" s="45"/>
      <c r="B2038" s="45"/>
      <c r="C2038" s="45"/>
      <c r="D2038" s="45"/>
      <c r="E2038" s="45"/>
      <c r="F2038" s="45"/>
      <c r="G2038" s="45"/>
      <c r="H2038" s="45"/>
      <c r="I2038" s="45"/>
      <c r="J2038" s="45"/>
      <c r="K2038" s="45"/>
      <c r="L2038" s="45"/>
    </row>
    <row r="2039" spans="1:12" ht="15" customHeight="1" x14ac:dyDescent="0.2">
      <c r="A2039" s="45"/>
      <c r="B2039" s="45"/>
      <c r="C2039" s="45"/>
      <c r="D2039" s="45"/>
      <c r="E2039" s="45"/>
      <c r="F2039" s="45"/>
      <c r="G2039" s="45"/>
      <c r="H2039" s="45"/>
      <c r="I2039" s="45"/>
      <c r="J2039" s="45"/>
      <c r="K2039" s="45"/>
      <c r="L2039" s="45"/>
    </row>
    <row r="2040" spans="1:12" ht="15" customHeight="1" x14ac:dyDescent="0.2">
      <c r="A2040" s="45"/>
      <c r="B2040" s="45"/>
      <c r="C2040" s="45"/>
      <c r="D2040" s="45"/>
      <c r="E2040" s="45"/>
      <c r="F2040" s="45"/>
      <c r="G2040" s="45"/>
      <c r="H2040" s="45"/>
      <c r="I2040" s="45"/>
      <c r="J2040" s="45"/>
      <c r="K2040" s="45"/>
      <c r="L2040" s="45"/>
    </row>
    <row r="2041" spans="1:12" ht="15" customHeight="1" x14ac:dyDescent="0.2">
      <c r="A2041" s="45"/>
      <c r="B2041" s="45"/>
      <c r="C2041" s="45"/>
      <c r="D2041" s="45"/>
      <c r="E2041" s="45"/>
      <c r="F2041" s="45"/>
      <c r="G2041" s="45"/>
      <c r="H2041" s="45"/>
      <c r="I2041" s="45"/>
      <c r="J2041" s="45"/>
      <c r="K2041" s="45"/>
      <c r="L2041" s="45"/>
    </row>
    <row r="2042" spans="1:12" ht="15" customHeight="1" x14ac:dyDescent="0.2">
      <c r="A2042" s="45"/>
      <c r="B2042" s="45"/>
      <c r="C2042" s="45"/>
      <c r="D2042" s="45"/>
      <c r="E2042" s="45"/>
      <c r="F2042" s="45"/>
      <c r="G2042" s="45"/>
      <c r="H2042" s="45"/>
      <c r="I2042" s="45"/>
      <c r="J2042" s="45"/>
      <c r="K2042" s="45"/>
      <c r="L2042" s="45"/>
    </row>
  </sheetData>
  <mergeCells count="114">
    <mergeCell ref="A1984:A1985"/>
    <mergeCell ref="C1866:L1866"/>
    <mergeCell ref="D1872:L1872"/>
    <mergeCell ref="A1874:A1875"/>
    <mergeCell ref="C1921:L1921"/>
    <mergeCell ref="D1927:L1927"/>
    <mergeCell ref="A1929:A1930"/>
    <mergeCell ref="A1710:A1711"/>
    <mergeCell ref="C1757:L1757"/>
    <mergeCell ref="D1763:L1763"/>
    <mergeCell ref="A1765:A1766"/>
    <mergeCell ref="A1820:A1821"/>
    <mergeCell ref="C1976:L1976"/>
    <mergeCell ref="C1812:L1812"/>
    <mergeCell ref="D1818:L1818"/>
    <mergeCell ref="D1982:L1982"/>
    <mergeCell ref="C1427:L1427"/>
    <mergeCell ref="D1433:L1433"/>
    <mergeCell ref="A1435:A1436"/>
    <mergeCell ref="C1702:L1702"/>
    <mergeCell ref="D1708:L1708"/>
    <mergeCell ref="C1482:L1482"/>
    <mergeCell ref="D1488:L1488"/>
    <mergeCell ref="A1490:A1491"/>
    <mergeCell ref="C1537:L1537"/>
    <mergeCell ref="D1543:L1543"/>
    <mergeCell ref="A1545:A1546"/>
    <mergeCell ref="C1592:L1592"/>
    <mergeCell ref="D1598:L1598"/>
    <mergeCell ref="A1600:A1601"/>
    <mergeCell ref="C1647:L1647"/>
    <mergeCell ref="D1653:L1653"/>
    <mergeCell ref="A1655:A1656"/>
    <mergeCell ref="D1270:L1270"/>
    <mergeCell ref="A1272:A1273"/>
    <mergeCell ref="C1319:L1319"/>
    <mergeCell ref="D1325:L1325"/>
    <mergeCell ref="A1327:A1328"/>
    <mergeCell ref="C1372:L1372"/>
    <mergeCell ref="C1374:L1374"/>
    <mergeCell ref="D1380:L1380"/>
    <mergeCell ref="A1382:A1383"/>
    <mergeCell ref="D1107:L1107"/>
    <mergeCell ref="A1109:A1110"/>
    <mergeCell ref="C1156:L1156"/>
    <mergeCell ref="D1162:L1162"/>
    <mergeCell ref="A1164:A1165"/>
    <mergeCell ref="C1210:L1210"/>
    <mergeCell ref="D1216:L1216"/>
    <mergeCell ref="A1218:A1219"/>
    <mergeCell ref="C1264:L1264"/>
    <mergeCell ref="D942:L942"/>
    <mergeCell ref="A944:A945"/>
    <mergeCell ref="C991:L991"/>
    <mergeCell ref="D997:L997"/>
    <mergeCell ref="A999:A1000"/>
    <mergeCell ref="C1046:L1046"/>
    <mergeCell ref="D1052:L1052"/>
    <mergeCell ref="A1054:A1055"/>
    <mergeCell ref="C1101:L1101"/>
    <mergeCell ref="D777:L777"/>
    <mergeCell ref="A779:A780"/>
    <mergeCell ref="C826:L826"/>
    <mergeCell ref="D832:L832"/>
    <mergeCell ref="A834:A835"/>
    <mergeCell ref="C881:L881"/>
    <mergeCell ref="D887:L887"/>
    <mergeCell ref="A889:A890"/>
    <mergeCell ref="C936:L936"/>
    <mergeCell ref="A615:A616"/>
    <mergeCell ref="C662:L662"/>
    <mergeCell ref="D668:L668"/>
    <mergeCell ref="A670:A671"/>
    <mergeCell ref="C715:L715"/>
    <mergeCell ref="C717:L717"/>
    <mergeCell ref="D723:L723"/>
    <mergeCell ref="A725:A726"/>
    <mergeCell ref="C771:L771"/>
    <mergeCell ref="A451:A452"/>
    <mergeCell ref="C498:L498"/>
    <mergeCell ref="D504:L504"/>
    <mergeCell ref="A506:A507"/>
    <mergeCell ref="C552:L552"/>
    <mergeCell ref="D558:L558"/>
    <mergeCell ref="A560:A561"/>
    <mergeCell ref="C607:L607"/>
    <mergeCell ref="D613:L613"/>
    <mergeCell ref="A286:A287"/>
    <mergeCell ref="C333:L333"/>
    <mergeCell ref="D339:L339"/>
    <mergeCell ref="A341:A342"/>
    <mergeCell ref="C388:L388"/>
    <mergeCell ref="D394:L394"/>
    <mergeCell ref="A396:A397"/>
    <mergeCell ref="C443:L443"/>
    <mergeCell ref="D449:L449"/>
    <mergeCell ref="A121:A122"/>
    <mergeCell ref="C167:L167"/>
    <mergeCell ref="D173:L173"/>
    <mergeCell ref="A175:A176"/>
    <mergeCell ref="C222:L222"/>
    <mergeCell ref="D228:L228"/>
    <mergeCell ref="A230:A231"/>
    <mergeCell ref="C278:L278"/>
    <mergeCell ref="D284:L284"/>
    <mergeCell ref="C2:L2"/>
    <mergeCell ref="D8:L8"/>
    <mergeCell ref="A10:A11"/>
    <mergeCell ref="C56:L56"/>
    <mergeCell ref="C57:L57"/>
    <mergeCell ref="D63:L63"/>
    <mergeCell ref="A65:A66"/>
    <mergeCell ref="C113:L113"/>
    <mergeCell ref="D119:L119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86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Y2045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5" customHeight="1" x14ac:dyDescent="0.2"/>
  <cols>
    <col min="1" max="1" width="23.875" style="14" customWidth="1"/>
    <col min="2" max="4" width="8.5" style="14" customWidth="1"/>
    <col min="5" max="5" width="0.875" style="14" customWidth="1"/>
    <col min="6" max="8" width="8.25" style="14" customWidth="1"/>
    <col min="9" max="9" width="0.875" style="14" customWidth="1"/>
    <col min="10" max="12" width="8.625" style="14" customWidth="1"/>
    <col min="13" max="18" width="9.875" style="14"/>
    <col min="19" max="19" width="10.125" style="14" customWidth="1"/>
    <col min="20" max="16384" width="9.875" style="14"/>
  </cols>
  <sheetData>
    <row r="1" spans="1:51" s="23" customFormat="1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0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</row>
    <row r="2" spans="1:51" s="23" customFormat="1" ht="15" customHeight="1" x14ac:dyDescent="0.25">
      <c r="A2" s="12"/>
      <c r="B2" s="12"/>
      <c r="C2" s="301" t="s">
        <v>384</v>
      </c>
      <c r="D2" s="301"/>
      <c r="E2" s="301"/>
      <c r="F2" s="301"/>
      <c r="G2" s="301"/>
      <c r="H2" s="301"/>
      <c r="I2" s="301"/>
      <c r="J2" s="301"/>
      <c r="K2" s="301"/>
      <c r="L2" s="301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</row>
    <row r="3" spans="1:51" s="23" customFormat="1" ht="4.9000000000000004" customHeight="1" x14ac:dyDescent="0.25">
      <c r="A3" s="85"/>
      <c r="B3" s="85"/>
      <c r="C3" s="99"/>
      <c r="D3" s="99"/>
      <c r="E3" s="99"/>
      <c r="F3" s="99"/>
      <c r="G3" s="99"/>
      <c r="H3" s="99"/>
      <c r="I3" s="99"/>
      <c r="J3" s="99"/>
      <c r="K3" s="99"/>
      <c r="L3" s="106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</row>
    <row r="4" spans="1:51" s="23" customFormat="1" ht="4.9000000000000004" customHeight="1" x14ac:dyDescent="0.2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</row>
    <row r="5" spans="1:51" s="23" customFormat="1" ht="15" customHeight="1" x14ac:dyDescent="0.2">
      <c r="A5" s="84" t="s">
        <v>503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22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</row>
    <row r="6" spans="1:51" s="23" customFormat="1" ht="15" customHeight="1" x14ac:dyDescent="0.2">
      <c r="A6" s="84" t="s">
        <v>504</v>
      </c>
      <c r="B6" s="15"/>
      <c r="C6" s="15"/>
      <c r="D6" s="15"/>
      <c r="E6" s="15"/>
      <c r="F6" s="15"/>
      <c r="G6" s="60"/>
      <c r="H6" s="60"/>
      <c r="I6" s="60"/>
      <c r="J6" s="60"/>
      <c r="K6" s="60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</row>
    <row r="7" spans="1:51" s="23" customFormat="1" ht="15" customHeight="1" x14ac:dyDescent="0.2">
      <c r="A7" s="3"/>
      <c r="B7" s="15"/>
      <c r="C7" s="15"/>
      <c r="D7" s="15"/>
      <c r="E7" s="15"/>
      <c r="F7" s="15"/>
      <c r="G7" s="60"/>
      <c r="H7" s="60"/>
      <c r="I7" s="60"/>
      <c r="J7" s="60"/>
      <c r="K7" s="60"/>
      <c r="L7" s="40" t="s">
        <v>1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</row>
    <row r="8" spans="1:51" s="23" customFormat="1" ht="4.9000000000000004" customHeight="1" x14ac:dyDescent="0.25">
      <c r="A8" s="109"/>
      <c r="B8" s="109"/>
      <c r="C8" s="109"/>
      <c r="D8" s="309"/>
      <c r="E8" s="309"/>
      <c r="F8" s="309"/>
      <c r="G8" s="309"/>
      <c r="H8" s="309"/>
      <c r="I8" s="309"/>
      <c r="J8" s="309"/>
      <c r="K8" s="309"/>
      <c r="L8" s="309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</row>
    <row r="9" spans="1:51" s="23" customFormat="1" ht="4.9000000000000004" customHeight="1" x14ac:dyDescent="0.25">
      <c r="A9" s="104"/>
      <c r="B9" s="100"/>
      <c r="C9" s="100"/>
      <c r="D9" s="100"/>
      <c r="E9" s="100"/>
      <c r="F9" s="100"/>
      <c r="G9" s="100"/>
      <c r="H9" s="100"/>
      <c r="I9" s="100"/>
      <c r="J9" s="100"/>
      <c r="K9" s="110"/>
      <c r="L9" s="111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</row>
    <row r="10" spans="1:51" ht="18" customHeight="1" x14ac:dyDescent="0.2">
      <c r="A10" s="305" t="s">
        <v>198</v>
      </c>
      <c r="B10" s="267"/>
      <c r="C10" s="267" t="s">
        <v>3</v>
      </c>
      <c r="D10" s="267"/>
      <c r="E10" s="268"/>
      <c r="F10" s="267" t="s">
        <v>4</v>
      </c>
      <c r="G10" s="267" t="s">
        <v>574</v>
      </c>
      <c r="H10" s="267"/>
      <c r="I10" s="268"/>
      <c r="J10" s="267"/>
      <c r="K10" s="269" t="s">
        <v>5</v>
      </c>
      <c r="L10" s="267"/>
    </row>
    <row r="11" spans="1:51" ht="18" customHeight="1" x14ac:dyDescent="0.2">
      <c r="A11" s="305"/>
      <c r="B11" s="262" t="s">
        <v>6</v>
      </c>
      <c r="C11" s="262" t="s">
        <v>7</v>
      </c>
      <c r="D11" s="262" t="s">
        <v>8</v>
      </c>
      <c r="E11" s="262"/>
      <c r="F11" s="262" t="s">
        <v>6</v>
      </c>
      <c r="G11" s="262" t="s">
        <v>7</v>
      </c>
      <c r="H11" s="262" t="s">
        <v>8</v>
      </c>
      <c r="I11" s="262"/>
      <c r="J11" s="262" t="s">
        <v>6</v>
      </c>
      <c r="K11" s="262" t="s">
        <v>7</v>
      </c>
      <c r="L11" s="262" t="s">
        <v>8</v>
      </c>
    </row>
    <row r="12" spans="1:51" ht="4.9000000000000004" customHeight="1" x14ac:dyDescent="0.2">
      <c r="A12" s="112"/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</row>
    <row r="13" spans="1:51" ht="4.9000000000000004" customHeight="1" x14ac:dyDescent="0.2">
      <c r="A13" s="30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51" ht="15" customHeight="1" x14ac:dyDescent="0.2">
      <c r="A14" s="127" t="s">
        <v>9</v>
      </c>
      <c r="B14" s="126">
        <f>(B15+B16+B17+B18+B19+B20)</f>
        <v>2427603</v>
      </c>
      <c r="C14" s="126">
        <f t="shared" ref="C14:L14" si="0">(C15+C16+C17+C18+C19+C20)</f>
        <v>1118154</v>
      </c>
      <c r="D14" s="126">
        <f t="shared" si="0"/>
        <v>1309449</v>
      </c>
      <c r="E14" s="126">
        <f t="shared" si="0"/>
        <v>0</v>
      </c>
      <c r="F14" s="126">
        <f t="shared" si="0"/>
        <v>1879415</v>
      </c>
      <c r="G14" s="126">
        <f t="shared" si="0"/>
        <v>823902</v>
      </c>
      <c r="H14" s="126">
        <f t="shared" si="0"/>
        <v>1055513</v>
      </c>
      <c r="I14" s="126">
        <f t="shared" si="0"/>
        <v>0</v>
      </c>
      <c r="J14" s="126">
        <f t="shared" si="0"/>
        <v>548188</v>
      </c>
      <c r="K14" s="126">
        <f t="shared" si="0"/>
        <v>294252</v>
      </c>
      <c r="L14" s="126">
        <f t="shared" si="0"/>
        <v>253936</v>
      </c>
    </row>
    <row r="15" spans="1:51" ht="13.9" customHeight="1" x14ac:dyDescent="0.2">
      <c r="A15" s="45" t="s">
        <v>199</v>
      </c>
      <c r="B15" s="38">
        <v>691538</v>
      </c>
      <c r="C15" s="38">
        <v>331646</v>
      </c>
      <c r="D15" s="38">
        <v>359892</v>
      </c>
      <c r="E15" s="38"/>
      <c r="F15" s="38">
        <v>539971</v>
      </c>
      <c r="G15" s="38">
        <v>250636</v>
      </c>
      <c r="H15" s="38">
        <v>289335</v>
      </c>
      <c r="I15" s="38"/>
      <c r="J15" s="38">
        <v>151567</v>
      </c>
      <c r="K15" s="38">
        <v>81010</v>
      </c>
      <c r="L15" s="38">
        <v>70557</v>
      </c>
    </row>
    <row r="16" spans="1:51" ht="13.9" customHeight="1" x14ac:dyDescent="0.2">
      <c r="A16" s="45" t="s">
        <v>200</v>
      </c>
      <c r="B16" s="38">
        <v>530571</v>
      </c>
      <c r="C16" s="38">
        <v>249376</v>
      </c>
      <c r="D16" s="38">
        <v>281195</v>
      </c>
      <c r="E16" s="38"/>
      <c r="F16" s="38">
        <v>412575</v>
      </c>
      <c r="G16" s="38">
        <v>186280</v>
      </c>
      <c r="H16" s="38">
        <v>226295</v>
      </c>
      <c r="I16" s="38"/>
      <c r="J16" s="38">
        <v>117996</v>
      </c>
      <c r="K16" s="38">
        <v>63096</v>
      </c>
      <c r="L16" s="38">
        <v>54900</v>
      </c>
    </row>
    <row r="17" spans="1:12" ht="13.9" customHeight="1" x14ac:dyDescent="0.2">
      <c r="A17" s="45" t="s">
        <v>201</v>
      </c>
      <c r="B17" s="38">
        <v>449281</v>
      </c>
      <c r="C17" s="38">
        <v>209065</v>
      </c>
      <c r="D17" s="38">
        <v>240216</v>
      </c>
      <c r="E17" s="38"/>
      <c r="F17" s="38">
        <v>353092</v>
      </c>
      <c r="G17" s="38">
        <v>157312</v>
      </c>
      <c r="H17" s="38">
        <v>195780</v>
      </c>
      <c r="I17" s="38"/>
      <c r="J17" s="38">
        <v>96189</v>
      </c>
      <c r="K17" s="38">
        <v>51753</v>
      </c>
      <c r="L17" s="38">
        <v>44436</v>
      </c>
    </row>
    <row r="18" spans="1:12" ht="13.9" customHeight="1" x14ac:dyDescent="0.2">
      <c r="A18" s="45" t="s">
        <v>202</v>
      </c>
      <c r="B18" s="38">
        <v>339542</v>
      </c>
      <c r="C18" s="38">
        <v>151548</v>
      </c>
      <c r="D18" s="38">
        <v>187994</v>
      </c>
      <c r="E18" s="38"/>
      <c r="F18" s="38">
        <v>264723</v>
      </c>
      <c r="G18" s="38">
        <v>112088</v>
      </c>
      <c r="H18" s="38">
        <v>152635</v>
      </c>
      <c r="I18" s="38"/>
      <c r="J18" s="38">
        <v>74819</v>
      </c>
      <c r="K18" s="38">
        <v>39460</v>
      </c>
      <c r="L18" s="38">
        <v>35359</v>
      </c>
    </row>
    <row r="19" spans="1:12" ht="13.9" customHeight="1" x14ac:dyDescent="0.2">
      <c r="A19" s="45" t="s">
        <v>203</v>
      </c>
      <c r="B19" s="38">
        <v>225281</v>
      </c>
      <c r="C19" s="38">
        <v>97767</v>
      </c>
      <c r="D19" s="38">
        <v>127514</v>
      </c>
      <c r="E19" s="38"/>
      <c r="F19" s="38">
        <v>173118</v>
      </c>
      <c r="G19" s="38">
        <v>69484</v>
      </c>
      <c r="H19" s="38">
        <v>103634</v>
      </c>
      <c r="I19" s="38"/>
      <c r="J19" s="38">
        <v>52163</v>
      </c>
      <c r="K19" s="38">
        <v>28283</v>
      </c>
      <c r="L19" s="38">
        <v>23880</v>
      </c>
    </row>
    <row r="20" spans="1:12" ht="13.9" customHeight="1" x14ac:dyDescent="0.2">
      <c r="A20" s="45" t="s">
        <v>575</v>
      </c>
      <c r="B20" s="38">
        <v>191390</v>
      </c>
      <c r="C20" s="38">
        <v>78752</v>
      </c>
      <c r="D20" s="38">
        <v>112638</v>
      </c>
      <c r="E20" s="38"/>
      <c r="F20" s="38">
        <v>135936</v>
      </c>
      <c r="G20" s="38">
        <v>48102</v>
      </c>
      <c r="H20" s="38">
        <v>87834</v>
      </c>
      <c r="I20" s="38"/>
      <c r="J20" s="38">
        <v>55454</v>
      </c>
      <c r="K20" s="38">
        <v>30650</v>
      </c>
      <c r="L20" s="38">
        <v>24804</v>
      </c>
    </row>
    <row r="21" spans="1:12" ht="13.9" customHeight="1" x14ac:dyDescent="0.2">
      <c r="A21" s="127" t="s">
        <v>382</v>
      </c>
      <c r="B21" s="126">
        <v>191390</v>
      </c>
      <c r="C21" s="126">
        <v>78752</v>
      </c>
      <c r="D21" s="126">
        <v>112638</v>
      </c>
      <c r="E21" s="126"/>
      <c r="F21" s="126">
        <v>135936</v>
      </c>
      <c r="G21" s="126">
        <v>48102</v>
      </c>
      <c r="H21" s="126">
        <v>87834</v>
      </c>
      <c r="I21" s="126"/>
      <c r="J21" s="126">
        <v>55454</v>
      </c>
      <c r="K21" s="126">
        <v>30650</v>
      </c>
      <c r="L21" s="126">
        <v>24804</v>
      </c>
    </row>
    <row r="22" spans="1:12" ht="13.9" customHeight="1" x14ac:dyDescent="0.2">
      <c r="A22" s="45" t="s">
        <v>199</v>
      </c>
      <c r="B22" s="38">
        <v>35948</v>
      </c>
      <c r="C22" s="38">
        <v>17688</v>
      </c>
      <c r="D22" s="38">
        <v>18260</v>
      </c>
      <c r="E22" s="38"/>
      <c r="F22" s="38">
        <v>23418</v>
      </c>
      <c r="G22" s="38">
        <v>11010</v>
      </c>
      <c r="H22" s="38">
        <v>12408</v>
      </c>
      <c r="I22" s="38"/>
      <c r="J22" s="38">
        <v>12530</v>
      </c>
      <c r="K22" s="38">
        <v>6678</v>
      </c>
      <c r="L22" s="38">
        <v>5852</v>
      </c>
    </row>
    <row r="23" spans="1:12" ht="13.9" customHeight="1" x14ac:dyDescent="0.2">
      <c r="A23" s="45" t="s">
        <v>200</v>
      </c>
      <c r="B23" s="38">
        <v>29596</v>
      </c>
      <c r="C23" s="38">
        <v>14472</v>
      </c>
      <c r="D23" s="38">
        <v>15124</v>
      </c>
      <c r="E23" s="38"/>
      <c r="F23" s="38">
        <v>19567</v>
      </c>
      <c r="G23" s="38">
        <v>9108</v>
      </c>
      <c r="H23" s="38">
        <v>10459</v>
      </c>
      <c r="I23" s="38"/>
      <c r="J23" s="38">
        <v>10029</v>
      </c>
      <c r="K23" s="38">
        <v>5364</v>
      </c>
      <c r="L23" s="38">
        <v>4665</v>
      </c>
    </row>
    <row r="24" spans="1:12" ht="13.9" customHeight="1" x14ac:dyDescent="0.2">
      <c r="A24" s="45" t="s">
        <v>201</v>
      </c>
      <c r="B24" s="38">
        <v>24992</v>
      </c>
      <c r="C24" s="38">
        <v>12288</v>
      </c>
      <c r="D24" s="38">
        <v>12704</v>
      </c>
      <c r="E24" s="38"/>
      <c r="F24" s="38">
        <v>16726</v>
      </c>
      <c r="G24" s="38">
        <v>7935</v>
      </c>
      <c r="H24" s="38">
        <v>8791</v>
      </c>
      <c r="I24" s="38"/>
      <c r="J24" s="38">
        <v>8266</v>
      </c>
      <c r="K24" s="38">
        <v>4353</v>
      </c>
      <c r="L24" s="38">
        <v>3913</v>
      </c>
    </row>
    <row r="25" spans="1:12" ht="13.9" customHeight="1" x14ac:dyDescent="0.2">
      <c r="A25" s="45" t="s">
        <v>202</v>
      </c>
      <c r="B25" s="38">
        <v>18432</v>
      </c>
      <c r="C25" s="38">
        <v>8827</v>
      </c>
      <c r="D25" s="38">
        <v>9605</v>
      </c>
      <c r="E25" s="38"/>
      <c r="F25" s="38">
        <v>12212</v>
      </c>
      <c r="G25" s="38">
        <v>5461</v>
      </c>
      <c r="H25" s="38">
        <v>6751</v>
      </c>
      <c r="I25" s="38"/>
      <c r="J25" s="38">
        <v>6220</v>
      </c>
      <c r="K25" s="38">
        <v>3366</v>
      </c>
      <c r="L25" s="38">
        <v>2854</v>
      </c>
    </row>
    <row r="26" spans="1:12" ht="13.9" customHeight="1" x14ac:dyDescent="0.2">
      <c r="A26" s="45" t="s">
        <v>203</v>
      </c>
      <c r="B26" s="38">
        <v>12031</v>
      </c>
      <c r="C26" s="38">
        <v>5765</v>
      </c>
      <c r="D26" s="38">
        <v>6266</v>
      </c>
      <c r="E26" s="38"/>
      <c r="F26" s="38">
        <v>7820</v>
      </c>
      <c r="G26" s="38">
        <v>3521</v>
      </c>
      <c r="H26" s="38">
        <v>4299</v>
      </c>
      <c r="I26" s="38"/>
      <c r="J26" s="38">
        <v>4211</v>
      </c>
      <c r="K26" s="38">
        <v>2244</v>
      </c>
      <c r="L26" s="38">
        <v>1967</v>
      </c>
    </row>
    <row r="27" spans="1:12" ht="13.9" customHeight="1" x14ac:dyDescent="0.2">
      <c r="A27" s="45" t="s">
        <v>575</v>
      </c>
      <c r="B27" s="38">
        <v>9783</v>
      </c>
      <c r="C27" s="38">
        <v>4493</v>
      </c>
      <c r="D27" s="38">
        <v>5290</v>
      </c>
      <c r="E27" s="38"/>
      <c r="F27" s="38">
        <v>6169</v>
      </c>
      <c r="G27" s="38">
        <v>2400</v>
      </c>
      <c r="H27" s="38">
        <v>3769</v>
      </c>
      <c r="I27" s="38"/>
      <c r="J27" s="38">
        <v>3614</v>
      </c>
      <c r="K27" s="38">
        <v>2093</v>
      </c>
      <c r="L27" s="38">
        <v>1521</v>
      </c>
    </row>
    <row r="28" spans="1:12" ht="13.9" customHeight="1" x14ac:dyDescent="0.2">
      <c r="A28" s="277" t="s">
        <v>205</v>
      </c>
      <c r="B28" s="126">
        <f>SUM(B29:B34)</f>
        <v>7909</v>
      </c>
      <c r="C28" s="126">
        <f>SUM(C29:C34)</f>
        <v>4112</v>
      </c>
      <c r="D28" s="126">
        <f>SUM(D29:D34)</f>
        <v>3797</v>
      </c>
      <c r="E28" s="126"/>
      <c r="F28" s="126">
        <f>SUM(F29:F34)</f>
        <v>4810</v>
      </c>
      <c r="G28" s="126">
        <f>SUM(G29:G34)</f>
        <v>2355</v>
      </c>
      <c r="H28" s="126">
        <f>SUM(H29:H34)</f>
        <v>2455</v>
      </c>
      <c r="I28" s="126"/>
      <c r="J28" s="126">
        <f>SUM(J29:J34)</f>
        <v>3099</v>
      </c>
      <c r="K28" s="126">
        <f>SUM(K29:K34)</f>
        <v>1757</v>
      </c>
      <c r="L28" s="126">
        <f>SUM(L29:L34)</f>
        <v>1342</v>
      </c>
    </row>
    <row r="29" spans="1:12" ht="13.9" customHeight="1" x14ac:dyDescent="0.2">
      <c r="A29" s="45" t="s">
        <v>199</v>
      </c>
      <c r="B29" s="38">
        <v>2337</v>
      </c>
      <c r="C29" s="38">
        <v>1221</v>
      </c>
      <c r="D29" s="38">
        <v>1116</v>
      </c>
      <c r="E29" s="38"/>
      <c r="F29" s="38">
        <v>1503</v>
      </c>
      <c r="G29" s="38">
        <v>746</v>
      </c>
      <c r="H29" s="38">
        <v>757</v>
      </c>
      <c r="I29" s="38"/>
      <c r="J29" s="38">
        <v>834</v>
      </c>
      <c r="K29" s="38">
        <v>475</v>
      </c>
      <c r="L29" s="38">
        <v>359</v>
      </c>
    </row>
    <row r="30" spans="1:12" ht="13.9" customHeight="1" x14ac:dyDescent="0.2">
      <c r="A30" s="45" t="s">
        <v>200</v>
      </c>
      <c r="B30" s="38">
        <v>1832</v>
      </c>
      <c r="C30" s="38">
        <v>926</v>
      </c>
      <c r="D30" s="38">
        <v>906</v>
      </c>
      <c r="E30" s="38"/>
      <c r="F30" s="38">
        <v>1150</v>
      </c>
      <c r="G30" s="38">
        <v>538</v>
      </c>
      <c r="H30" s="38">
        <v>612</v>
      </c>
      <c r="I30" s="38"/>
      <c r="J30" s="38">
        <v>682</v>
      </c>
      <c r="K30" s="38">
        <v>388</v>
      </c>
      <c r="L30" s="38">
        <v>294</v>
      </c>
    </row>
    <row r="31" spans="1:12" ht="13.9" customHeight="1" x14ac:dyDescent="0.2">
      <c r="A31" s="45" t="s">
        <v>201</v>
      </c>
      <c r="B31" s="38">
        <v>1402</v>
      </c>
      <c r="C31" s="38">
        <v>735</v>
      </c>
      <c r="D31" s="38">
        <v>667</v>
      </c>
      <c r="E31" s="38"/>
      <c r="F31" s="38">
        <v>901</v>
      </c>
      <c r="G31" s="38">
        <v>468</v>
      </c>
      <c r="H31" s="38">
        <v>433</v>
      </c>
      <c r="I31" s="38"/>
      <c r="J31" s="38">
        <v>501</v>
      </c>
      <c r="K31" s="38">
        <v>267</v>
      </c>
      <c r="L31" s="38">
        <v>234</v>
      </c>
    </row>
    <row r="32" spans="1:12" ht="13.9" customHeight="1" x14ac:dyDescent="0.2">
      <c r="A32" s="45" t="s">
        <v>202</v>
      </c>
      <c r="B32" s="38">
        <v>1100</v>
      </c>
      <c r="C32" s="38">
        <v>566</v>
      </c>
      <c r="D32" s="38">
        <v>534</v>
      </c>
      <c r="E32" s="38"/>
      <c r="F32" s="38">
        <v>627</v>
      </c>
      <c r="G32" s="38">
        <v>307</v>
      </c>
      <c r="H32" s="38">
        <v>320</v>
      </c>
      <c r="I32" s="38"/>
      <c r="J32" s="38">
        <v>473</v>
      </c>
      <c r="K32" s="38">
        <v>259</v>
      </c>
      <c r="L32" s="38">
        <v>214</v>
      </c>
    </row>
    <row r="33" spans="1:12" ht="13.9" customHeight="1" x14ac:dyDescent="0.2">
      <c r="A33" s="45" t="s">
        <v>203</v>
      </c>
      <c r="B33" s="38">
        <v>690</v>
      </c>
      <c r="C33" s="38">
        <v>360</v>
      </c>
      <c r="D33" s="38">
        <v>330</v>
      </c>
      <c r="E33" s="38"/>
      <c r="F33" s="38">
        <v>402</v>
      </c>
      <c r="G33" s="38">
        <v>203</v>
      </c>
      <c r="H33" s="38">
        <v>199</v>
      </c>
      <c r="I33" s="38"/>
      <c r="J33" s="38">
        <v>288</v>
      </c>
      <c r="K33" s="38">
        <v>157</v>
      </c>
      <c r="L33" s="38">
        <v>131</v>
      </c>
    </row>
    <row r="34" spans="1:12" ht="13.9" customHeight="1" x14ac:dyDescent="0.2">
      <c r="A34" s="45" t="s">
        <v>575</v>
      </c>
      <c r="B34" s="38">
        <v>548</v>
      </c>
      <c r="C34" s="38">
        <v>304</v>
      </c>
      <c r="D34" s="38">
        <v>244</v>
      </c>
      <c r="E34" s="38"/>
      <c r="F34" s="38">
        <v>227</v>
      </c>
      <c r="G34" s="38">
        <v>93</v>
      </c>
      <c r="H34" s="38">
        <v>134</v>
      </c>
      <c r="I34" s="38"/>
      <c r="J34" s="38">
        <v>321</v>
      </c>
      <c r="K34" s="38">
        <v>211</v>
      </c>
      <c r="L34" s="38">
        <v>110</v>
      </c>
    </row>
    <row r="35" spans="1:12" ht="13.9" customHeight="1" x14ac:dyDescent="0.2">
      <c r="A35" s="277" t="s">
        <v>206</v>
      </c>
      <c r="B35" s="126">
        <f>SUM(B36:B41)</f>
        <v>5207</v>
      </c>
      <c r="C35" s="126">
        <f>SUM(C36:C41)</f>
        <v>2853</v>
      </c>
      <c r="D35" s="126">
        <f>SUM(D36:D41)</f>
        <v>2354</v>
      </c>
      <c r="E35" s="126"/>
      <c r="F35" s="126">
        <f>SUM(F36:F41)</f>
        <v>2811</v>
      </c>
      <c r="G35" s="126">
        <f>SUM(G36:G41)</f>
        <v>1436</v>
      </c>
      <c r="H35" s="126">
        <f>SUM(H36:H41)</f>
        <v>1375</v>
      </c>
      <c r="I35" s="126"/>
      <c r="J35" s="126">
        <f>SUM(J36:J41)</f>
        <v>2396</v>
      </c>
      <c r="K35" s="126">
        <f>SUM(K36:K41)</f>
        <v>1417</v>
      </c>
      <c r="L35" s="126">
        <f>SUM(L36:L41)</f>
        <v>979</v>
      </c>
    </row>
    <row r="36" spans="1:12" ht="13.9" customHeight="1" x14ac:dyDescent="0.2">
      <c r="A36" s="45" t="s">
        <v>199</v>
      </c>
      <c r="B36" s="38">
        <v>1424</v>
      </c>
      <c r="C36" s="38">
        <v>785</v>
      </c>
      <c r="D36" s="38">
        <v>639</v>
      </c>
      <c r="E36" s="38"/>
      <c r="F36" s="38">
        <v>754</v>
      </c>
      <c r="G36" s="38">
        <v>405</v>
      </c>
      <c r="H36" s="38">
        <v>349</v>
      </c>
      <c r="I36" s="38"/>
      <c r="J36" s="38">
        <v>670</v>
      </c>
      <c r="K36" s="38">
        <v>380</v>
      </c>
      <c r="L36" s="38">
        <v>290</v>
      </c>
    </row>
    <row r="37" spans="1:12" ht="13.9" customHeight="1" x14ac:dyDescent="0.2">
      <c r="A37" s="45" t="s">
        <v>200</v>
      </c>
      <c r="B37" s="38">
        <v>1232</v>
      </c>
      <c r="C37" s="38">
        <v>632</v>
      </c>
      <c r="D37" s="38">
        <v>600</v>
      </c>
      <c r="E37" s="38"/>
      <c r="F37" s="38">
        <v>697</v>
      </c>
      <c r="G37" s="38">
        <v>316</v>
      </c>
      <c r="H37" s="38">
        <v>381</v>
      </c>
      <c r="I37" s="38"/>
      <c r="J37" s="38">
        <v>535</v>
      </c>
      <c r="K37" s="38">
        <v>316</v>
      </c>
      <c r="L37" s="38">
        <v>219</v>
      </c>
    </row>
    <row r="38" spans="1:12" ht="13.9" customHeight="1" x14ac:dyDescent="0.2">
      <c r="A38" s="45" t="s">
        <v>201</v>
      </c>
      <c r="B38" s="38">
        <v>982</v>
      </c>
      <c r="C38" s="38">
        <v>534</v>
      </c>
      <c r="D38" s="38">
        <v>448</v>
      </c>
      <c r="E38" s="38"/>
      <c r="F38" s="38">
        <v>541</v>
      </c>
      <c r="G38" s="38">
        <v>285</v>
      </c>
      <c r="H38" s="38">
        <v>256</v>
      </c>
      <c r="I38" s="38"/>
      <c r="J38" s="38">
        <v>441</v>
      </c>
      <c r="K38" s="38">
        <v>249</v>
      </c>
      <c r="L38" s="38">
        <v>192</v>
      </c>
    </row>
    <row r="39" spans="1:12" ht="13.9" customHeight="1" x14ac:dyDescent="0.2">
      <c r="A39" s="45" t="s">
        <v>202</v>
      </c>
      <c r="B39" s="38">
        <v>731</v>
      </c>
      <c r="C39" s="38">
        <v>444</v>
      </c>
      <c r="D39" s="38">
        <v>287</v>
      </c>
      <c r="E39" s="38"/>
      <c r="F39" s="38">
        <v>422</v>
      </c>
      <c r="G39" s="38">
        <v>244</v>
      </c>
      <c r="H39" s="38">
        <v>178</v>
      </c>
      <c r="I39" s="38"/>
      <c r="J39" s="38">
        <v>309</v>
      </c>
      <c r="K39" s="38">
        <v>200</v>
      </c>
      <c r="L39" s="38">
        <v>109</v>
      </c>
    </row>
    <row r="40" spans="1:12" ht="13.9" customHeight="1" x14ac:dyDescent="0.2">
      <c r="A40" s="45" t="s">
        <v>203</v>
      </c>
      <c r="B40" s="38">
        <v>466</v>
      </c>
      <c r="C40" s="38">
        <v>259</v>
      </c>
      <c r="D40" s="38">
        <v>207</v>
      </c>
      <c r="E40" s="38"/>
      <c r="F40" s="38">
        <v>243</v>
      </c>
      <c r="G40" s="38">
        <v>117</v>
      </c>
      <c r="H40" s="38">
        <v>126</v>
      </c>
      <c r="I40" s="38"/>
      <c r="J40" s="38">
        <v>223</v>
      </c>
      <c r="K40" s="38">
        <v>142</v>
      </c>
      <c r="L40" s="38">
        <v>81</v>
      </c>
    </row>
    <row r="41" spans="1:12" ht="13.9" customHeight="1" x14ac:dyDescent="0.2">
      <c r="A41" s="45" t="s">
        <v>575</v>
      </c>
      <c r="B41" s="38">
        <v>372</v>
      </c>
      <c r="C41" s="38">
        <v>199</v>
      </c>
      <c r="D41" s="38">
        <v>173</v>
      </c>
      <c r="E41" s="38"/>
      <c r="F41" s="38">
        <v>154</v>
      </c>
      <c r="G41" s="38">
        <v>69</v>
      </c>
      <c r="H41" s="38">
        <v>85</v>
      </c>
      <c r="I41" s="38"/>
      <c r="J41" s="38">
        <v>218</v>
      </c>
      <c r="K41" s="38">
        <v>130</v>
      </c>
      <c r="L41" s="38">
        <v>88</v>
      </c>
    </row>
    <row r="42" spans="1:12" ht="13.9" customHeight="1" x14ac:dyDescent="0.2">
      <c r="A42" s="277" t="s">
        <v>207</v>
      </c>
      <c r="B42" s="126">
        <f>SUM(B43:B48)</f>
        <v>7197</v>
      </c>
      <c r="C42" s="126">
        <f>SUM(C43:C48)</f>
        <v>3705</v>
      </c>
      <c r="D42" s="126">
        <f>SUM(D43:D48)</f>
        <v>3492</v>
      </c>
      <c r="E42" s="126"/>
      <c r="F42" s="126">
        <f>SUM(F43:F48)</f>
        <v>4466</v>
      </c>
      <c r="G42" s="126">
        <f>SUM(G43:G48)</f>
        <v>2204</v>
      </c>
      <c r="H42" s="126">
        <f>SUM(H43:H48)</f>
        <v>2262</v>
      </c>
      <c r="I42" s="126"/>
      <c r="J42" s="126">
        <f>SUM(J43:J48)</f>
        <v>2731</v>
      </c>
      <c r="K42" s="126">
        <f>SUM(K43:K48)</f>
        <v>1501</v>
      </c>
      <c r="L42" s="126">
        <f>SUM(L43:L48)</f>
        <v>1230</v>
      </c>
    </row>
    <row r="43" spans="1:12" ht="13.9" customHeight="1" x14ac:dyDescent="0.2">
      <c r="A43" s="45" t="s">
        <v>199</v>
      </c>
      <c r="B43" s="38">
        <v>1993</v>
      </c>
      <c r="C43" s="38">
        <v>1035</v>
      </c>
      <c r="D43" s="38">
        <v>958</v>
      </c>
      <c r="E43" s="38"/>
      <c r="F43" s="38">
        <v>1302</v>
      </c>
      <c r="G43" s="38">
        <v>645</v>
      </c>
      <c r="H43" s="38">
        <v>657</v>
      </c>
      <c r="I43" s="38"/>
      <c r="J43" s="38">
        <v>691</v>
      </c>
      <c r="K43" s="38">
        <v>390</v>
      </c>
      <c r="L43" s="38">
        <v>301</v>
      </c>
    </row>
    <row r="44" spans="1:12" ht="13.9" customHeight="1" x14ac:dyDescent="0.2">
      <c r="A44" s="45" t="s">
        <v>200</v>
      </c>
      <c r="B44" s="38">
        <v>1704</v>
      </c>
      <c r="C44" s="38">
        <v>875</v>
      </c>
      <c r="D44" s="38">
        <v>829</v>
      </c>
      <c r="E44" s="38"/>
      <c r="F44" s="38">
        <v>1136</v>
      </c>
      <c r="G44" s="38">
        <v>563</v>
      </c>
      <c r="H44" s="38">
        <v>573</v>
      </c>
      <c r="I44" s="38"/>
      <c r="J44" s="38">
        <v>568</v>
      </c>
      <c r="K44" s="38">
        <v>312</v>
      </c>
      <c r="L44" s="38">
        <v>256</v>
      </c>
    </row>
    <row r="45" spans="1:12" ht="13.9" customHeight="1" x14ac:dyDescent="0.2">
      <c r="A45" s="45" t="s">
        <v>201</v>
      </c>
      <c r="B45" s="38">
        <v>1382</v>
      </c>
      <c r="C45" s="38">
        <v>733</v>
      </c>
      <c r="D45" s="38">
        <v>649</v>
      </c>
      <c r="E45" s="38"/>
      <c r="F45" s="38">
        <v>906</v>
      </c>
      <c r="G45" s="38">
        <v>483</v>
      </c>
      <c r="H45" s="38">
        <v>423</v>
      </c>
      <c r="I45" s="38"/>
      <c r="J45" s="38">
        <v>476</v>
      </c>
      <c r="K45" s="38">
        <v>250</v>
      </c>
      <c r="L45" s="38">
        <v>226</v>
      </c>
    </row>
    <row r="46" spans="1:12" ht="13.9" customHeight="1" x14ac:dyDescent="0.2">
      <c r="A46" s="45" t="s">
        <v>202</v>
      </c>
      <c r="B46" s="38">
        <v>992</v>
      </c>
      <c r="C46" s="38">
        <v>499</v>
      </c>
      <c r="D46" s="38">
        <v>493</v>
      </c>
      <c r="E46" s="38"/>
      <c r="F46" s="38">
        <v>582</v>
      </c>
      <c r="G46" s="38">
        <v>269</v>
      </c>
      <c r="H46" s="38">
        <v>313</v>
      </c>
      <c r="I46" s="38"/>
      <c r="J46" s="38">
        <v>410</v>
      </c>
      <c r="K46" s="38">
        <v>230</v>
      </c>
      <c r="L46" s="38">
        <v>180</v>
      </c>
    </row>
    <row r="47" spans="1:12" ht="13.9" customHeight="1" x14ac:dyDescent="0.2">
      <c r="A47" s="45" t="s">
        <v>203</v>
      </c>
      <c r="B47" s="38">
        <v>679</v>
      </c>
      <c r="C47" s="38">
        <v>332</v>
      </c>
      <c r="D47" s="38">
        <v>347</v>
      </c>
      <c r="E47" s="38"/>
      <c r="F47" s="38">
        <v>382</v>
      </c>
      <c r="G47" s="38">
        <v>177</v>
      </c>
      <c r="H47" s="38">
        <v>205</v>
      </c>
      <c r="I47" s="38"/>
      <c r="J47" s="38">
        <v>297</v>
      </c>
      <c r="K47" s="38">
        <v>155</v>
      </c>
      <c r="L47" s="38">
        <v>142</v>
      </c>
    </row>
    <row r="48" spans="1:12" ht="13.9" customHeight="1" x14ac:dyDescent="0.2">
      <c r="A48" s="45" t="s">
        <v>575</v>
      </c>
      <c r="B48" s="38">
        <v>447</v>
      </c>
      <c r="C48" s="38">
        <v>231</v>
      </c>
      <c r="D48" s="38">
        <v>216</v>
      </c>
      <c r="E48" s="38"/>
      <c r="F48" s="38">
        <v>158</v>
      </c>
      <c r="G48" s="38">
        <v>67</v>
      </c>
      <c r="H48" s="38">
        <v>91</v>
      </c>
      <c r="I48" s="38"/>
      <c r="J48" s="38">
        <v>289</v>
      </c>
      <c r="K48" s="38">
        <v>164</v>
      </c>
      <c r="L48" s="38">
        <v>125</v>
      </c>
    </row>
    <row r="49" spans="1:12" ht="5.0999999999999996" customHeight="1" x14ac:dyDescent="0.2">
      <c r="A49" s="114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</row>
    <row r="50" spans="1:12" ht="15" customHeight="1" x14ac:dyDescent="0.2">
      <c r="A50" s="45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</row>
    <row r="51" spans="1:12" ht="15" customHeight="1" x14ac:dyDescent="0.2">
      <c r="A51" s="45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</row>
    <row r="52" spans="1:12" ht="15" customHeight="1" x14ac:dyDescent="0.2">
      <c r="A52" s="45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</row>
    <row r="53" spans="1:12" ht="15" customHeight="1" x14ac:dyDescent="0.2">
      <c r="A53" s="45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</row>
    <row r="54" spans="1:12" ht="15" customHeight="1" x14ac:dyDescent="0.2">
      <c r="A54" s="45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</row>
    <row r="55" spans="1:12" ht="15" customHeight="1" x14ac:dyDescent="0.2">
      <c r="A55" s="45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</row>
    <row r="56" spans="1:12" ht="15" customHeight="1" x14ac:dyDescent="0.25">
      <c r="A56" s="12"/>
      <c r="B56" s="12"/>
      <c r="C56" s="301"/>
      <c r="D56" s="301"/>
      <c r="E56" s="301"/>
      <c r="F56" s="301"/>
      <c r="G56" s="301"/>
      <c r="H56" s="301"/>
      <c r="I56" s="301"/>
      <c r="J56" s="301"/>
      <c r="K56" s="301"/>
      <c r="L56" s="301"/>
    </row>
    <row r="57" spans="1:12" ht="15" customHeight="1" x14ac:dyDescent="0.25">
      <c r="A57" s="12"/>
      <c r="B57" s="12"/>
      <c r="C57" s="301" t="s">
        <v>384</v>
      </c>
      <c r="D57" s="301"/>
      <c r="E57" s="301"/>
      <c r="F57" s="301"/>
      <c r="G57" s="301"/>
      <c r="H57" s="301"/>
      <c r="I57" s="301"/>
      <c r="J57" s="301"/>
      <c r="K57" s="301"/>
      <c r="L57" s="301"/>
    </row>
    <row r="58" spans="1:12" ht="5.0999999999999996" customHeight="1" x14ac:dyDescent="0.25">
      <c r="A58" s="85"/>
      <c r="B58" s="85"/>
      <c r="C58" s="99"/>
      <c r="D58" s="99"/>
      <c r="E58" s="99"/>
      <c r="F58" s="99"/>
      <c r="G58" s="99"/>
      <c r="H58" s="99"/>
      <c r="I58" s="99"/>
      <c r="J58" s="99"/>
      <c r="K58" s="99"/>
      <c r="L58" s="106"/>
    </row>
    <row r="59" spans="1:12" ht="4.9000000000000004" customHeight="1" x14ac:dyDescent="0.2">
      <c r="A59" s="61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</row>
    <row r="60" spans="1:12" ht="15" customHeight="1" x14ac:dyDescent="0.2">
      <c r="A60" s="84" t="s">
        <v>503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22"/>
    </row>
    <row r="61" spans="1:12" ht="15" customHeight="1" x14ac:dyDescent="0.2">
      <c r="A61" s="84" t="s">
        <v>506</v>
      </c>
      <c r="B61" s="15"/>
      <c r="C61" s="15"/>
      <c r="D61" s="15"/>
      <c r="E61" s="15"/>
      <c r="F61" s="15"/>
      <c r="G61" s="60"/>
      <c r="H61" s="60"/>
      <c r="I61" s="60"/>
      <c r="J61" s="60"/>
      <c r="K61" s="60"/>
      <c r="L61" s="23"/>
    </row>
    <row r="62" spans="1:12" ht="15" customHeight="1" x14ac:dyDescent="0.2">
      <c r="A62" s="3"/>
      <c r="B62" s="15"/>
      <c r="C62" s="15"/>
      <c r="D62" s="15"/>
      <c r="E62" s="15"/>
      <c r="F62" s="15"/>
      <c r="G62" s="60"/>
      <c r="H62" s="60"/>
      <c r="I62" s="60"/>
      <c r="J62" s="60"/>
      <c r="K62" s="60"/>
      <c r="L62" s="40" t="s">
        <v>1</v>
      </c>
    </row>
    <row r="63" spans="1:12" ht="5.0999999999999996" customHeight="1" x14ac:dyDescent="0.25">
      <c r="A63" s="109"/>
      <c r="B63" s="109"/>
      <c r="C63" s="109"/>
      <c r="D63" s="309"/>
      <c r="E63" s="309"/>
      <c r="F63" s="309"/>
      <c r="G63" s="309"/>
      <c r="H63" s="309"/>
      <c r="I63" s="309"/>
      <c r="J63" s="309"/>
      <c r="K63" s="309"/>
      <c r="L63" s="309"/>
    </row>
    <row r="64" spans="1:12" ht="5.0999999999999996" customHeight="1" x14ac:dyDescent="0.25">
      <c r="A64" s="104"/>
      <c r="B64" s="100"/>
      <c r="C64" s="100"/>
      <c r="D64" s="100"/>
      <c r="E64" s="100"/>
      <c r="F64" s="100"/>
      <c r="G64" s="100"/>
      <c r="H64" s="100"/>
      <c r="I64" s="100"/>
      <c r="J64" s="100"/>
      <c r="K64" s="110"/>
      <c r="L64" s="111"/>
    </row>
    <row r="65" spans="1:12" ht="18" customHeight="1" x14ac:dyDescent="0.2">
      <c r="A65" s="305" t="s">
        <v>198</v>
      </c>
      <c r="B65" s="267"/>
      <c r="C65" s="267" t="s">
        <v>3</v>
      </c>
      <c r="D65" s="267"/>
      <c r="E65" s="268"/>
      <c r="F65" s="267" t="s">
        <v>4</v>
      </c>
      <c r="G65" s="267" t="s">
        <v>574</v>
      </c>
      <c r="H65" s="267"/>
      <c r="I65" s="268"/>
      <c r="J65" s="267"/>
      <c r="K65" s="269" t="s">
        <v>5</v>
      </c>
      <c r="L65" s="267"/>
    </row>
    <row r="66" spans="1:12" ht="18" customHeight="1" x14ac:dyDescent="0.2">
      <c r="A66" s="305"/>
      <c r="B66" s="262" t="s">
        <v>6</v>
      </c>
      <c r="C66" s="262" t="s">
        <v>7</v>
      </c>
      <c r="D66" s="262" t="s">
        <v>8</v>
      </c>
      <c r="E66" s="262"/>
      <c r="F66" s="262" t="s">
        <v>6</v>
      </c>
      <c r="G66" s="262" t="s">
        <v>7</v>
      </c>
      <c r="H66" s="262" t="s">
        <v>8</v>
      </c>
      <c r="I66" s="262"/>
      <c r="J66" s="262" t="s">
        <v>6</v>
      </c>
      <c r="K66" s="262" t="s">
        <v>7</v>
      </c>
      <c r="L66" s="262" t="s">
        <v>8</v>
      </c>
    </row>
    <row r="67" spans="1:12" ht="5.0999999999999996" customHeight="1" x14ac:dyDescent="0.2">
      <c r="A67" s="112"/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</row>
    <row r="68" spans="1:12" ht="5.0999999999999996" customHeight="1" x14ac:dyDescent="0.2">
      <c r="A68" s="30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1:12" ht="13.9" customHeight="1" x14ac:dyDescent="0.2">
      <c r="A69" s="277" t="s">
        <v>208</v>
      </c>
      <c r="B69" s="126">
        <f>SUM(B70:B75)</f>
        <v>6334</v>
      </c>
      <c r="C69" s="126">
        <f>SUM(C70:C75)</f>
        <v>3167</v>
      </c>
      <c r="D69" s="126">
        <f>SUM(D70:D75)</f>
        <v>3167</v>
      </c>
      <c r="E69" s="126"/>
      <c r="F69" s="126">
        <f>SUM(F70:F75)</f>
        <v>3585</v>
      </c>
      <c r="G69" s="126">
        <f>SUM(G70:G75)</f>
        <v>1690</v>
      </c>
      <c r="H69" s="126">
        <f>SUM(H70:H75)</f>
        <v>1895</v>
      </c>
      <c r="I69" s="126"/>
      <c r="J69" s="126">
        <f>SUM(J70:J75)</f>
        <v>2749</v>
      </c>
      <c r="K69" s="126">
        <f>SUM(K70:K75)</f>
        <v>1477</v>
      </c>
      <c r="L69" s="126">
        <f>SUM(L70:L75)</f>
        <v>1272</v>
      </c>
    </row>
    <row r="70" spans="1:12" ht="13.9" customHeight="1" x14ac:dyDescent="0.2">
      <c r="A70" s="45" t="s">
        <v>199</v>
      </c>
      <c r="B70" s="38">
        <v>1750</v>
      </c>
      <c r="C70" s="38">
        <v>886</v>
      </c>
      <c r="D70" s="38">
        <v>864</v>
      </c>
      <c r="E70" s="38"/>
      <c r="F70" s="38">
        <v>1027</v>
      </c>
      <c r="G70" s="38">
        <v>494</v>
      </c>
      <c r="H70" s="38">
        <v>533</v>
      </c>
      <c r="I70" s="38"/>
      <c r="J70" s="38">
        <v>723</v>
      </c>
      <c r="K70" s="38">
        <v>392</v>
      </c>
      <c r="L70" s="38">
        <v>331</v>
      </c>
    </row>
    <row r="71" spans="1:12" ht="13.9" customHeight="1" x14ac:dyDescent="0.2">
      <c r="A71" s="45" t="s">
        <v>200</v>
      </c>
      <c r="B71" s="38">
        <v>1485</v>
      </c>
      <c r="C71" s="38">
        <v>727</v>
      </c>
      <c r="D71" s="38">
        <v>758</v>
      </c>
      <c r="E71" s="38"/>
      <c r="F71" s="38">
        <v>877</v>
      </c>
      <c r="G71" s="38">
        <v>418</v>
      </c>
      <c r="H71" s="38">
        <v>459</v>
      </c>
      <c r="I71" s="38"/>
      <c r="J71" s="38">
        <v>608</v>
      </c>
      <c r="K71" s="38">
        <v>309</v>
      </c>
      <c r="L71" s="38">
        <v>299</v>
      </c>
    </row>
    <row r="72" spans="1:12" ht="13.9" customHeight="1" x14ac:dyDescent="0.2">
      <c r="A72" s="45" t="s">
        <v>201</v>
      </c>
      <c r="B72" s="38">
        <v>1210</v>
      </c>
      <c r="C72" s="38">
        <v>620</v>
      </c>
      <c r="D72" s="38">
        <v>590</v>
      </c>
      <c r="E72" s="38"/>
      <c r="F72" s="38">
        <v>717</v>
      </c>
      <c r="G72" s="38">
        <v>349</v>
      </c>
      <c r="H72" s="38">
        <v>368</v>
      </c>
      <c r="I72" s="38"/>
      <c r="J72" s="38">
        <v>493</v>
      </c>
      <c r="K72" s="38">
        <v>271</v>
      </c>
      <c r="L72" s="38">
        <v>222</v>
      </c>
    </row>
    <row r="73" spans="1:12" ht="13.9" customHeight="1" x14ac:dyDescent="0.2">
      <c r="A73" s="45" t="s">
        <v>202</v>
      </c>
      <c r="B73" s="38">
        <v>825</v>
      </c>
      <c r="C73" s="38">
        <v>396</v>
      </c>
      <c r="D73" s="38">
        <v>429</v>
      </c>
      <c r="E73" s="38"/>
      <c r="F73" s="38">
        <v>466</v>
      </c>
      <c r="G73" s="38">
        <v>198</v>
      </c>
      <c r="H73" s="38">
        <v>268</v>
      </c>
      <c r="I73" s="38"/>
      <c r="J73" s="38">
        <v>359</v>
      </c>
      <c r="K73" s="38">
        <v>198</v>
      </c>
      <c r="L73" s="38">
        <v>161</v>
      </c>
    </row>
    <row r="74" spans="1:12" ht="13.9" customHeight="1" x14ac:dyDescent="0.2">
      <c r="A74" s="45" t="s">
        <v>203</v>
      </c>
      <c r="B74" s="38">
        <v>613</v>
      </c>
      <c r="C74" s="38">
        <v>324</v>
      </c>
      <c r="D74" s="38">
        <v>289</v>
      </c>
      <c r="E74" s="38"/>
      <c r="F74" s="38">
        <v>307</v>
      </c>
      <c r="G74" s="38">
        <v>162</v>
      </c>
      <c r="H74" s="38">
        <v>145</v>
      </c>
      <c r="I74" s="38"/>
      <c r="J74" s="38">
        <v>306</v>
      </c>
      <c r="K74" s="38">
        <v>162</v>
      </c>
      <c r="L74" s="38">
        <v>144</v>
      </c>
    </row>
    <row r="75" spans="1:12" ht="13.9" customHeight="1" x14ac:dyDescent="0.2">
      <c r="A75" s="45" t="s">
        <v>575</v>
      </c>
      <c r="B75" s="38">
        <v>451</v>
      </c>
      <c r="C75" s="38">
        <v>214</v>
      </c>
      <c r="D75" s="38">
        <v>237</v>
      </c>
      <c r="E75" s="38"/>
      <c r="F75" s="38">
        <v>191</v>
      </c>
      <c r="G75" s="38">
        <v>69</v>
      </c>
      <c r="H75" s="38">
        <v>122</v>
      </c>
      <c r="I75" s="38"/>
      <c r="J75" s="38">
        <v>260</v>
      </c>
      <c r="K75" s="38">
        <v>145</v>
      </c>
      <c r="L75" s="38">
        <v>115</v>
      </c>
    </row>
    <row r="76" spans="1:12" ht="13.9" customHeight="1" x14ac:dyDescent="0.2">
      <c r="A76" s="277" t="s">
        <v>209</v>
      </c>
      <c r="B76" s="126">
        <f>SUM(B77:B82)</f>
        <v>7594</v>
      </c>
      <c r="C76" s="126">
        <f>SUM(C77:C82)</f>
        <v>3782</v>
      </c>
      <c r="D76" s="126">
        <f>SUM(D77:D82)</f>
        <v>3812</v>
      </c>
      <c r="E76" s="126"/>
      <c r="F76" s="126">
        <f>SUM(F77:F82)</f>
        <v>3405</v>
      </c>
      <c r="G76" s="126">
        <f>SUM(G77:G82)</f>
        <v>1548</v>
      </c>
      <c r="H76" s="126">
        <f>SUM(H77:H82)</f>
        <v>1857</v>
      </c>
      <c r="I76" s="126"/>
      <c r="J76" s="126">
        <f>SUM(J77:J82)</f>
        <v>4189</v>
      </c>
      <c r="K76" s="126">
        <f>SUM(K77:K82)</f>
        <v>2234</v>
      </c>
      <c r="L76" s="126">
        <f>SUM(L77:L82)</f>
        <v>1955</v>
      </c>
    </row>
    <row r="77" spans="1:12" ht="13.9" customHeight="1" x14ac:dyDescent="0.2">
      <c r="A77" s="45" t="s">
        <v>199</v>
      </c>
      <c r="B77" s="38">
        <v>2142</v>
      </c>
      <c r="C77" s="38">
        <v>1064</v>
      </c>
      <c r="D77" s="38">
        <v>1078</v>
      </c>
      <c r="E77" s="38"/>
      <c r="F77" s="38">
        <v>1034</v>
      </c>
      <c r="G77" s="38">
        <v>490</v>
      </c>
      <c r="H77" s="38">
        <v>544</v>
      </c>
      <c r="I77" s="38"/>
      <c r="J77" s="38">
        <v>1108</v>
      </c>
      <c r="K77" s="38">
        <v>574</v>
      </c>
      <c r="L77" s="38">
        <v>534</v>
      </c>
    </row>
    <row r="78" spans="1:12" ht="13.9" customHeight="1" x14ac:dyDescent="0.2">
      <c r="A78" s="45" t="s">
        <v>200</v>
      </c>
      <c r="B78" s="38">
        <v>1712</v>
      </c>
      <c r="C78" s="38">
        <v>853</v>
      </c>
      <c r="D78" s="38">
        <v>859</v>
      </c>
      <c r="E78" s="38"/>
      <c r="F78" s="38">
        <v>824</v>
      </c>
      <c r="G78" s="38">
        <v>378</v>
      </c>
      <c r="H78" s="38">
        <v>446</v>
      </c>
      <c r="I78" s="38"/>
      <c r="J78" s="38">
        <v>888</v>
      </c>
      <c r="K78" s="38">
        <v>475</v>
      </c>
      <c r="L78" s="38">
        <v>413</v>
      </c>
    </row>
    <row r="79" spans="1:12" ht="13.9" customHeight="1" x14ac:dyDescent="0.2">
      <c r="A79" s="45" t="s">
        <v>201</v>
      </c>
      <c r="B79" s="38">
        <v>1409</v>
      </c>
      <c r="C79" s="38">
        <v>708</v>
      </c>
      <c r="D79" s="38">
        <v>701</v>
      </c>
      <c r="E79" s="38"/>
      <c r="F79" s="38">
        <v>686</v>
      </c>
      <c r="G79" s="38">
        <v>332</v>
      </c>
      <c r="H79" s="38">
        <v>354</v>
      </c>
      <c r="I79" s="38"/>
      <c r="J79" s="38">
        <v>723</v>
      </c>
      <c r="K79" s="38">
        <v>376</v>
      </c>
      <c r="L79" s="38">
        <v>347</v>
      </c>
    </row>
    <row r="80" spans="1:12" ht="13.9" customHeight="1" x14ac:dyDescent="0.2">
      <c r="A80" s="45" t="s">
        <v>202</v>
      </c>
      <c r="B80" s="38">
        <v>1067</v>
      </c>
      <c r="C80" s="38">
        <v>519</v>
      </c>
      <c r="D80" s="38">
        <v>548</v>
      </c>
      <c r="E80" s="38"/>
      <c r="F80" s="38">
        <v>519</v>
      </c>
      <c r="G80" s="38">
        <v>219</v>
      </c>
      <c r="H80" s="38">
        <v>300</v>
      </c>
      <c r="I80" s="38"/>
      <c r="J80" s="38">
        <v>548</v>
      </c>
      <c r="K80" s="38">
        <v>300</v>
      </c>
      <c r="L80" s="38">
        <v>248</v>
      </c>
    </row>
    <row r="81" spans="1:12" ht="13.9" customHeight="1" x14ac:dyDescent="0.2">
      <c r="A81" s="45" t="s">
        <v>203</v>
      </c>
      <c r="B81" s="38">
        <v>685</v>
      </c>
      <c r="C81" s="38">
        <v>335</v>
      </c>
      <c r="D81" s="38">
        <v>350</v>
      </c>
      <c r="E81" s="38"/>
      <c r="F81" s="38">
        <v>257</v>
      </c>
      <c r="G81" s="38">
        <v>112</v>
      </c>
      <c r="H81" s="38">
        <v>145</v>
      </c>
      <c r="I81" s="38"/>
      <c r="J81" s="38">
        <v>428</v>
      </c>
      <c r="K81" s="38">
        <v>223</v>
      </c>
      <c r="L81" s="38">
        <v>205</v>
      </c>
    </row>
    <row r="82" spans="1:12" ht="13.9" customHeight="1" x14ac:dyDescent="0.2">
      <c r="A82" s="45" t="s">
        <v>575</v>
      </c>
      <c r="B82" s="38">
        <v>579</v>
      </c>
      <c r="C82" s="38">
        <v>303</v>
      </c>
      <c r="D82" s="38">
        <v>276</v>
      </c>
      <c r="E82" s="38"/>
      <c r="F82" s="38">
        <v>85</v>
      </c>
      <c r="G82" s="38">
        <v>17</v>
      </c>
      <c r="H82" s="38">
        <v>68</v>
      </c>
      <c r="I82" s="38"/>
      <c r="J82" s="38">
        <v>494</v>
      </c>
      <c r="K82" s="38">
        <v>286</v>
      </c>
      <c r="L82" s="38">
        <v>208</v>
      </c>
    </row>
    <row r="83" spans="1:12" ht="13.9" customHeight="1" x14ac:dyDescent="0.2">
      <c r="A83" s="277" t="s">
        <v>210</v>
      </c>
      <c r="B83" s="126">
        <f>SUM(B84:B89)</f>
        <v>8004</v>
      </c>
      <c r="C83" s="126">
        <f>SUM(C84:C89)</f>
        <v>3894</v>
      </c>
      <c r="D83" s="126">
        <f>SUM(D84:D89)</f>
        <v>4110</v>
      </c>
      <c r="E83" s="126"/>
      <c r="F83" s="126">
        <f>SUM(F84:F89)</f>
        <v>5599</v>
      </c>
      <c r="G83" s="126">
        <f>SUM(G84:G89)</f>
        <v>2610</v>
      </c>
      <c r="H83" s="126">
        <f>SUM(H84:H89)</f>
        <v>2989</v>
      </c>
      <c r="I83" s="126"/>
      <c r="J83" s="126">
        <f>SUM(J84:J89)</f>
        <v>2405</v>
      </c>
      <c r="K83" s="126">
        <f>SUM(K84:K89)</f>
        <v>1284</v>
      </c>
      <c r="L83" s="126">
        <f>SUM(L84:L89)</f>
        <v>1121</v>
      </c>
    </row>
    <row r="84" spans="1:12" ht="13.9" customHeight="1" x14ac:dyDescent="0.2">
      <c r="A84" s="45" t="s">
        <v>199</v>
      </c>
      <c r="B84" s="38">
        <v>2132</v>
      </c>
      <c r="C84" s="38">
        <v>1084</v>
      </c>
      <c r="D84" s="38">
        <v>1048</v>
      </c>
      <c r="E84" s="38"/>
      <c r="F84" s="38">
        <v>1571</v>
      </c>
      <c r="G84" s="38">
        <v>778</v>
      </c>
      <c r="H84" s="38">
        <v>793</v>
      </c>
      <c r="I84" s="38"/>
      <c r="J84" s="38">
        <v>561</v>
      </c>
      <c r="K84" s="38">
        <v>306</v>
      </c>
      <c r="L84" s="38">
        <v>255</v>
      </c>
    </row>
    <row r="85" spans="1:12" ht="13.9" customHeight="1" x14ac:dyDescent="0.2">
      <c r="A85" s="45" t="s">
        <v>200</v>
      </c>
      <c r="B85" s="38">
        <v>1824</v>
      </c>
      <c r="C85" s="38">
        <v>911</v>
      </c>
      <c r="D85" s="38">
        <v>913</v>
      </c>
      <c r="E85" s="38"/>
      <c r="F85" s="38">
        <v>1325</v>
      </c>
      <c r="G85" s="38">
        <v>642</v>
      </c>
      <c r="H85" s="38">
        <v>683</v>
      </c>
      <c r="I85" s="38"/>
      <c r="J85" s="38">
        <v>499</v>
      </c>
      <c r="K85" s="38">
        <v>269</v>
      </c>
      <c r="L85" s="38">
        <v>230</v>
      </c>
    </row>
    <row r="86" spans="1:12" ht="13.9" customHeight="1" x14ac:dyDescent="0.2">
      <c r="A86" s="45" t="s">
        <v>201</v>
      </c>
      <c r="B86" s="38">
        <v>1519</v>
      </c>
      <c r="C86" s="38">
        <v>741</v>
      </c>
      <c r="D86" s="38">
        <v>778</v>
      </c>
      <c r="E86" s="38"/>
      <c r="F86" s="38">
        <v>1102</v>
      </c>
      <c r="G86" s="38">
        <v>522</v>
      </c>
      <c r="H86" s="38">
        <v>580</v>
      </c>
      <c r="I86" s="38"/>
      <c r="J86" s="38">
        <v>417</v>
      </c>
      <c r="K86" s="38">
        <v>219</v>
      </c>
      <c r="L86" s="38">
        <v>198</v>
      </c>
    </row>
    <row r="87" spans="1:12" ht="13.9" customHeight="1" x14ac:dyDescent="0.2">
      <c r="A87" s="45" t="s">
        <v>202</v>
      </c>
      <c r="B87" s="38">
        <v>1194</v>
      </c>
      <c r="C87" s="38">
        <v>535</v>
      </c>
      <c r="D87" s="38">
        <v>659</v>
      </c>
      <c r="E87" s="38"/>
      <c r="F87" s="38">
        <v>806</v>
      </c>
      <c r="G87" s="38">
        <v>330</v>
      </c>
      <c r="H87" s="38">
        <v>476</v>
      </c>
      <c r="I87" s="38"/>
      <c r="J87" s="38">
        <v>388</v>
      </c>
      <c r="K87" s="38">
        <v>205</v>
      </c>
      <c r="L87" s="38">
        <v>183</v>
      </c>
    </row>
    <row r="88" spans="1:12" ht="13.9" customHeight="1" x14ac:dyDescent="0.2">
      <c r="A88" s="45" t="s">
        <v>203</v>
      </c>
      <c r="B88" s="38">
        <v>783</v>
      </c>
      <c r="C88" s="38">
        <v>372</v>
      </c>
      <c r="D88" s="38">
        <v>411</v>
      </c>
      <c r="E88" s="38"/>
      <c r="F88" s="38">
        <v>508</v>
      </c>
      <c r="G88" s="38">
        <v>229</v>
      </c>
      <c r="H88" s="38">
        <v>279</v>
      </c>
      <c r="I88" s="38"/>
      <c r="J88" s="38">
        <v>275</v>
      </c>
      <c r="K88" s="38">
        <v>143</v>
      </c>
      <c r="L88" s="38">
        <v>132</v>
      </c>
    </row>
    <row r="89" spans="1:12" ht="13.9" customHeight="1" x14ac:dyDescent="0.2">
      <c r="A89" s="45" t="s">
        <v>575</v>
      </c>
      <c r="B89" s="38">
        <v>552</v>
      </c>
      <c r="C89" s="38">
        <v>251</v>
      </c>
      <c r="D89" s="38">
        <v>301</v>
      </c>
      <c r="E89" s="38"/>
      <c r="F89" s="38">
        <v>287</v>
      </c>
      <c r="G89" s="38">
        <v>109</v>
      </c>
      <c r="H89" s="38">
        <v>178</v>
      </c>
      <c r="I89" s="38"/>
      <c r="J89" s="38">
        <v>265</v>
      </c>
      <c r="K89" s="38">
        <v>142</v>
      </c>
      <c r="L89" s="38">
        <v>123</v>
      </c>
    </row>
    <row r="90" spans="1:12" ht="13.9" customHeight="1" x14ac:dyDescent="0.2">
      <c r="A90" s="277" t="s">
        <v>211</v>
      </c>
      <c r="B90" s="126">
        <f>SUM(B91:B96)</f>
        <v>20047</v>
      </c>
      <c r="C90" s="126">
        <f>SUM(C91:C96)</f>
        <v>9882</v>
      </c>
      <c r="D90" s="126">
        <f>SUM(D91:D96)</f>
        <v>10165</v>
      </c>
      <c r="E90" s="126"/>
      <c r="F90" s="126">
        <f>SUM(F91:F96)</f>
        <v>13111</v>
      </c>
      <c r="G90" s="126">
        <f>SUM(G91:G96)</f>
        <v>6093</v>
      </c>
      <c r="H90" s="126">
        <f>SUM(H91:H96)</f>
        <v>7018</v>
      </c>
      <c r="I90" s="126"/>
      <c r="J90" s="126">
        <f>SUM(J91:J96)</f>
        <v>6936</v>
      </c>
      <c r="K90" s="126">
        <f>SUM(K91:K96)</f>
        <v>3789</v>
      </c>
      <c r="L90" s="126">
        <f>SUM(L91:L96)</f>
        <v>3147</v>
      </c>
    </row>
    <row r="91" spans="1:12" ht="13.9" customHeight="1" x14ac:dyDescent="0.2">
      <c r="A91" s="45" t="s">
        <v>199</v>
      </c>
      <c r="B91" s="38">
        <v>5334</v>
      </c>
      <c r="C91" s="38">
        <v>2643</v>
      </c>
      <c r="D91" s="38">
        <v>2691</v>
      </c>
      <c r="E91" s="38"/>
      <c r="F91" s="38">
        <v>3438</v>
      </c>
      <c r="G91" s="38">
        <v>1627</v>
      </c>
      <c r="H91" s="38">
        <v>1811</v>
      </c>
      <c r="I91" s="38"/>
      <c r="J91" s="38">
        <v>1896</v>
      </c>
      <c r="K91" s="38">
        <v>1016</v>
      </c>
      <c r="L91" s="38">
        <v>880</v>
      </c>
    </row>
    <row r="92" spans="1:12" ht="13.9" customHeight="1" x14ac:dyDescent="0.2">
      <c r="A92" s="45" t="s">
        <v>200</v>
      </c>
      <c r="B92" s="38">
        <v>4431</v>
      </c>
      <c r="C92" s="38">
        <v>2204</v>
      </c>
      <c r="D92" s="38">
        <v>2227</v>
      </c>
      <c r="E92" s="38"/>
      <c r="F92" s="38">
        <v>3004</v>
      </c>
      <c r="G92" s="38">
        <v>1425</v>
      </c>
      <c r="H92" s="38">
        <v>1579</v>
      </c>
      <c r="I92" s="38"/>
      <c r="J92" s="38">
        <v>1427</v>
      </c>
      <c r="K92" s="38">
        <v>779</v>
      </c>
      <c r="L92" s="38">
        <v>648</v>
      </c>
    </row>
    <row r="93" spans="1:12" ht="13.9" customHeight="1" x14ac:dyDescent="0.2">
      <c r="A93" s="45" t="s">
        <v>201</v>
      </c>
      <c r="B93" s="38">
        <v>3791</v>
      </c>
      <c r="C93" s="38">
        <v>1811</v>
      </c>
      <c r="D93" s="38">
        <v>1980</v>
      </c>
      <c r="E93" s="38"/>
      <c r="F93" s="38">
        <v>2551</v>
      </c>
      <c r="G93" s="38">
        <v>1194</v>
      </c>
      <c r="H93" s="38">
        <v>1357</v>
      </c>
      <c r="I93" s="38"/>
      <c r="J93" s="38">
        <v>1240</v>
      </c>
      <c r="K93" s="38">
        <v>617</v>
      </c>
      <c r="L93" s="38">
        <v>623</v>
      </c>
    </row>
    <row r="94" spans="1:12" ht="13.9" customHeight="1" x14ac:dyDescent="0.2">
      <c r="A94" s="45" t="s">
        <v>202</v>
      </c>
      <c r="B94" s="38">
        <v>2973</v>
      </c>
      <c r="C94" s="38">
        <v>1425</v>
      </c>
      <c r="D94" s="38">
        <v>1548</v>
      </c>
      <c r="E94" s="38"/>
      <c r="F94" s="38">
        <v>1964</v>
      </c>
      <c r="G94" s="38">
        <v>891</v>
      </c>
      <c r="H94" s="38">
        <v>1073</v>
      </c>
      <c r="I94" s="38"/>
      <c r="J94" s="38">
        <v>1009</v>
      </c>
      <c r="K94" s="38">
        <v>534</v>
      </c>
      <c r="L94" s="38">
        <v>475</v>
      </c>
    </row>
    <row r="95" spans="1:12" ht="13.9" customHeight="1" x14ac:dyDescent="0.2">
      <c r="A95" s="45" t="s">
        <v>203</v>
      </c>
      <c r="B95" s="38">
        <v>1882</v>
      </c>
      <c r="C95" s="38">
        <v>994</v>
      </c>
      <c r="D95" s="38">
        <v>888</v>
      </c>
      <c r="E95" s="38"/>
      <c r="F95" s="38">
        <v>1182</v>
      </c>
      <c r="G95" s="38">
        <v>574</v>
      </c>
      <c r="H95" s="38">
        <v>608</v>
      </c>
      <c r="I95" s="38"/>
      <c r="J95" s="38">
        <v>700</v>
      </c>
      <c r="K95" s="38">
        <v>420</v>
      </c>
      <c r="L95" s="38">
        <v>280</v>
      </c>
    </row>
    <row r="96" spans="1:12" ht="13.9" customHeight="1" x14ac:dyDescent="0.2">
      <c r="A96" s="45" t="s">
        <v>575</v>
      </c>
      <c r="B96" s="38">
        <v>1636</v>
      </c>
      <c r="C96" s="38">
        <v>805</v>
      </c>
      <c r="D96" s="38">
        <v>831</v>
      </c>
      <c r="E96" s="38"/>
      <c r="F96" s="38">
        <v>972</v>
      </c>
      <c r="G96" s="38">
        <v>382</v>
      </c>
      <c r="H96" s="38">
        <v>590</v>
      </c>
      <c r="I96" s="38"/>
      <c r="J96" s="38">
        <v>664</v>
      </c>
      <c r="K96" s="38">
        <v>423</v>
      </c>
      <c r="L96" s="38">
        <v>241</v>
      </c>
    </row>
    <row r="97" spans="1:12" ht="13.9" customHeight="1" x14ac:dyDescent="0.2">
      <c r="A97" s="277" t="s">
        <v>204</v>
      </c>
      <c r="B97" s="126">
        <f>SUM(B98:B103)</f>
        <v>44695</v>
      </c>
      <c r="C97" s="126">
        <f>SUM(C98:C103)</f>
        <v>20268</v>
      </c>
      <c r="D97" s="126">
        <f>SUM(D98:D103)</f>
        <v>24427</v>
      </c>
      <c r="E97" s="126"/>
      <c r="F97" s="126">
        <f>SUM(F98:F103)</f>
        <v>38598</v>
      </c>
      <c r="G97" s="126">
        <f>SUM(G98:G103)</f>
        <v>17091</v>
      </c>
      <c r="H97" s="126">
        <f>SUM(H98:H103)</f>
        <v>21507</v>
      </c>
      <c r="I97" s="126"/>
      <c r="J97" s="126">
        <f>SUM(J98:J103)</f>
        <v>6097</v>
      </c>
      <c r="K97" s="126">
        <f>SUM(K98:K103)</f>
        <v>3177</v>
      </c>
      <c r="L97" s="126">
        <f>SUM(L98:L103)</f>
        <v>2920</v>
      </c>
    </row>
    <row r="98" spans="1:12" ht="13.9" customHeight="1" x14ac:dyDescent="0.2">
      <c r="A98" s="45" t="s">
        <v>199</v>
      </c>
      <c r="B98" s="38">
        <v>12216</v>
      </c>
      <c r="C98" s="38">
        <v>5630</v>
      </c>
      <c r="D98" s="38">
        <v>6586</v>
      </c>
      <c r="E98" s="38"/>
      <c r="F98" s="38">
        <v>10072</v>
      </c>
      <c r="G98" s="38">
        <v>4542</v>
      </c>
      <c r="H98" s="38">
        <v>5530</v>
      </c>
      <c r="I98" s="38"/>
      <c r="J98" s="38">
        <v>2144</v>
      </c>
      <c r="K98" s="38">
        <v>1088</v>
      </c>
      <c r="L98" s="38">
        <v>1056</v>
      </c>
    </row>
    <row r="99" spans="1:12" ht="13.9" customHeight="1" x14ac:dyDescent="0.2">
      <c r="A99" s="45" t="s">
        <v>200</v>
      </c>
      <c r="B99" s="38">
        <v>10060</v>
      </c>
      <c r="C99" s="38">
        <v>4667</v>
      </c>
      <c r="D99" s="38">
        <v>5393</v>
      </c>
      <c r="E99" s="38"/>
      <c r="F99" s="38">
        <v>8392</v>
      </c>
      <c r="G99" s="38">
        <v>3798</v>
      </c>
      <c r="H99" s="38">
        <v>4594</v>
      </c>
      <c r="I99" s="38"/>
      <c r="J99" s="38">
        <v>1668</v>
      </c>
      <c r="K99" s="38">
        <v>869</v>
      </c>
      <c r="L99" s="38">
        <v>799</v>
      </c>
    </row>
    <row r="100" spans="1:12" ht="13.9" customHeight="1" x14ac:dyDescent="0.2">
      <c r="A100" s="45" t="s">
        <v>201</v>
      </c>
      <c r="B100" s="38">
        <v>8640</v>
      </c>
      <c r="C100" s="38">
        <v>4054</v>
      </c>
      <c r="D100" s="38">
        <v>4586</v>
      </c>
      <c r="E100" s="38"/>
      <c r="F100" s="38">
        <v>7449</v>
      </c>
      <c r="G100" s="38">
        <v>3424</v>
      </c>
      <c r="H100" s="38">
        <v>4025</v>
      </c>
      <c r="I100" s="38"/>
      <c r="J100" s="38">
        <v>1191</v>
      </c>
      <c r="K100" s="38">
        <v>630</v>
      </c>
      <c r="L100" s="38">
        <v>561</v>
      </c>
    </row>
    <row r="101" spans="1:12" ht="13.9" customHeight="1" x14ac:dyDescent="0.2">
      <c r="A101" s="45" t="s">
        <v>202</v>
      </c>
      <c r="B101" s="38">
        <v>6238</v>
      </c>
      <c r="C101" s="38">
        <v>2817</v>
      </c>
      <c r="D101" s="38">
        <v>3421</v>
      </c>
      <c r="E101" s="38"/>
      <c r="F101" s="38">
        <v>5496</v>
      </c>
      <c r="G101" s="38">
        <v>2398</v>
      </c>
      <c r="H101" s="38">
        <v>3098</v>
      </c>
      <c r="I101" s="38"/>
      <c r="J101" s="38">
        <v>742</v>
      </c>
      <c r="K101" s="38">
        <v>419</v>
      </c>
      <c r="L101" s="38">
        <v>323</v>
      </c>
    </row>
    <row r="102" spans="1:12" ht="13.9" customHeight="1" x14ac:dyDescent="0.2">
      <c r="A102" s="45" t="s">
        <v>203</v>
      </c>
      <c r="B102" s="38">
        <v>4095</v>
      </c>
      <c r="C102" s="38">
        <v>1752</v>
      </c>
      <c r="D102" s="38">
        <v>2343</v>
      </c>
      <c r="E102" s="38"/>
      <c r="F102" s="38">
        <v>3790</v>
      </c>
      <c r="G102" s="38">
        <v>1595</v>
      </c>
      <c r="H102" s="38">
        <v>2195</v>
      </c>
      <c r="I102" s="38"/>
      <c r="J102" s="38">
        <v>305</v>
      </c>
      <c r="K102" s="38">
        <v>157</v>
      </c>
      <c r="L102" s="38">
        <v>148</v>
      </c>
    </row>
    <row r="103" spans="1:12" ht="13.9" customHeight="1" x14ac:dyDescent="0.2">
      <c r="A103" s="45" t="s">
        <v>575</v>
      </c>
      <c r="B103" s="38">
        <v>3446</v>
      </c>
      <c r="C103" s="38">
        <v>1348</v>
      </c>
      <c r="D103" s="38">
        <v>2098</v>
      </c>
      <c r="E103" s="38"/>
      <c r="F103" s="38">
        <v>3399</v>
      </c>
      <c r="G103" s="38">
        <v>1334</v>
      </c>
      <c r="H103" s="38">
        <v>2065</v>
      </c>
      <c r="I103" s="38"/>
      <c r="J103" s="38">
        <v>47</v>
      </c>
      <c r="K103" s="38">
        <v>14</v>
      </c>
      <c r="L103" s="38">
        <v>33</v>
      </c>
    </row>
    <row r="104" spans="1:12" ht="5.0999999999999996" customHeight="1" x14ac:dyDescent="0.2">
      <c r="A104" s="114"/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</row>
    <row r="105" spans="1:12" ht="15" customHeight="1" x14ac:dyDescent="0.2">
      <c r="A105" s="45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</row>
    <row r="106" spans="1:12" ht="15" customHeight="1" x14ac:dyDescent="0.2">
      <c r="A106" s="45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</row>
    <row r="107" spans="1:12" ht="15" customHeight="1" x14ac:dyDescent="0.2">
      <c r="A107" s="45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</row>
    <row r="108" spans="1:12" ht="15" customHeight="1" x14ac:dyDescent="0.2">
      <c r="A108" s="45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</row>
    <row r="109" spans="1:12" ht="15" customHeight="1" x14ac:dyDescent="0.2">
      <c r="A109" s="45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</row>
    <row r="110" spans="1:12" ht="1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0"/>
    </row>
    <row r="111" spans="1:12" ht="1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0"/>
    </row>
    <row r="112" spans="1:12" ht="15" customHeight="1" x14ac:dyDescent="0.25">
      <c r="A112" s="12"/>
      <c r="B112" s="12"/>
      <c r="C112" s="301" t="s">
        <v>384</v>
      </c>
      <c r="D112" s="301"/>
      <c r="E112" s="301"/>
      <c r="F112" s="301"/>
      <c r="G112" s="301"/>
      <c r="H112" s="301"/>
      <c r="I112" s="301"/>
      <c r="J112" s="301"/>
      <c r="K112" s="301"/>
      <c r="L112" s="301"/>
    </row>
    <row r="113" spans="1:12" ht="5.0999999999999996" customHeight="1" x14ac:dyDescent="0.25">
      <c r="A113" s="85"/>
      <c r="B113" s="85"/>
      <c r="C113" s="99"/>
      <c r="D113" s="99"/>
      <c r="E113" s="99"/>
      <c r="F113" s="99"/>
      <c r="G113" s="99"/>
      <c r="H113" s="99"/>
      <c r="I113" s="99"/>
      <c r="J113" s="99"/>
      <c r="K113" s="99"/>
      <c r="L113" s="106"/>
    </row>
    <row r="114" spans="1:12" ht="5.0999999999999996" customHeight="1" x14ac:dyDescent="0.2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</row>
    <row r="115" spans="1:12" ht="15" customHeight="1" x14ac:dyDescent="0.2">
      <c r="A115" s="84" t="s">
        <v>503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22"/>
    </row>
    <row r="116" spans="1:12" ht="15" customHeight="1" x14ac:dyDescent="0.2">
      <c r="A116" s="84" t="s">
        <v>506</v>
      </c>
      <c r="B116" s="15"/>
      <c r="C116" s="15"/>
      <c r="D116" s="15"/>
      <c r="E116" s="15"/>
      <c r="F116" s="15"/>
      <c r="G116" s="60"/>
      <c r="H116" s="60"/>
      <c r="I116" s="60"/>
      <c r="J116" s="60"/>
      <c r="K116" s="60"/>
      <c r="L116" s="23"/>
    </row>
    <row r="117" spans="1:12" ht="15" customHeight="1" x14ac:dyDescent="0.2">
      <c r="A117" s="3"/>
      <c r="B117" s="15"/>
      <c r="C117" s="15"/>
      <c r="D117" s="15"/>
      <c r="E117" s="15"/>
      <c r="F117" s="15"/>
      <c r="G117" s="60"/>
      <c r="H117" s="60"/>
      <c r="I117" s="60"/>
      <c r="J117" s="60"/>
      <c r="K117" s="60"/>
      <c r="L117" s="40" t="s">
        <v>1</v>
      </c>
    </row>
    <row r="118" spans="1:12" ht="5.0999999999999996" customHeight="1" x14ac:dyDescent="0.25">
      <c r="A118" s="109"/>
      <c r="B118" s="109"/>
      <c r="C118" s="109"/>
      <c r="D118" s="309"/>
      <c r="E118" s="309"/>
      <c r="F118" s="309"/>
      <c r="G118" s="309"/>
      <c r="H118" s="309"/>
      <c r="I118" s="309"/>
      <c r="J118" s="309"/>
      <c r="K118" s="309"/>
      <c r="L118" s="309"/>
    </row>
    <row r="119" spans="1:12" ht="5.0999999999999996" customHeight="1" x14ac:dyDescent="0.25">
      <c r="A119" s="104"/>
      <c r="B119" s="100"/>
      <c r="C119" s="100"/>
      <c r="D119" s="100"/>
      <c r="E119" s="100"/>
      <c r="F119" s="100"/>
      <c r="G119" s="100"/>
      <c r="H119" s="100"/>
      <c r="I119" s="100"/>
      <c r="J119" s="100"/>
      <c r="K119" s="110"/>
      <c r="L119" s="111"/>
    </row>
    <row r="120" spans="1:12" ht="18" customHeight="1" x14ac:dyDescent="0.2">
      <c r="A120" s="305" t="s">
        <v>198</v>
      </c>
      <c r="B120" s="267"/>
      <c r="C120" s="267" t="s">
        <v>3</v>
      </c>
      <c r="D120" s="267"/>
      <c r="E120" s="268"/>
      <c r="F120" s="267" t="s">
        <v>4</v>
      </c>
      <c r="G120" s="267" t="s">
        <v>574</v>
      </c>
      <c r="H120" s="267"/>
      <c r="I120" s="268"/>
      <c r="J120" s="267"/>
      <c r="K120" s="269" t="s">
        <v>5</v>
      </c>
      <c r="L120" s="267"/>
    </row>
    <row r="121" spans="1:12" ht="18" customHeight="1" x14ac:dyDescent="0.2">
      <c r="A121" s="305"/>
      <c r="B121" s="262" t="s">
        <v>6</v>
      </c>
      <c r="C121" s="262" t="s">
        <v>7</v>
      </c>
      <c r="D121" s="262" t="s">
        <v>8</v>
      </c>
      <c r="E121" s="262"/>
      <c r="F121" s="262" t="s">
        <v>6</v>
      </c>
      <c r="G121" s="262" t="s">
        <v>7</v>
      </c>
      <c r="H121" s="262" t="s">
        <v>8</v>
      </c>
      <c r="I121" s="262"/>
      <c r="J121" s="262" t="s">
        <v>6</v>
      </c>
      <c r="K121" s="262" t="s">
        <v>7</v>
      </c>
      <c r="L121" s="262" t="s">
        <v>8</v>
      </c>
    </row>
    <row r="122" spans="1:12" ht="5.0999999999999996" customHeight="1" x14ac:dyDescent="0.2">
      <c r="A122" s="112"/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</row>
    <row r="123" spans="1:12" ht="5.0999999999999996" customHeight="1" x14ac:dyDescent="0.2">
      <c r="A123" s="30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</row>
    <row r="124" spans="1:12" ht="13.9" customHeight="1" x14ac:dyDescent="0.2">
      <c r="A124" s="277" t="s">
        <v>212</v>
      </c>
      <c r="B124" s="126">
        <f>SUM(B125:B130)</f>
        <v>6846</v>
      </c>
      <c r="C124" s="126">
        <f>SUM(C125:C130)</f>
        <v>3455</v>
      </c>
      <c r="D124" s="126">
        <f>SUM(D125:D130)</f>
        <v>3391</v>
      </c>
      <c r="E124" s="126"/>
      <c r="F124" s="126">
        <f>SUM(F125:F130)</f>
        <v>1860</v>
      </c>
      <c r="G124" s="126">
        <f>SUM(G125:G130)</f>
        <v>852</v>
      </c>
      <c r="H124" s="126">
        <f>SUM(H125:H130)</f>
        <v>1008</v>
      </c>
      <c r="I124" s="126"/>
      <c r="J124" s="126">
        <f>SUM(J125:J130)</f>
        <v>4986</v>
      </c>
      <c r="K124" s="126">
        <f>SUM(K125:K130)</f>
        <v>2603</v>
      </c>
      <c r="L124" s="126">
        <f>SUM(L125:L130)</f>
        <v>2383</v>
      </c>
    </row>
    <row r="125" spans="1:12" ht="13.9" customHeight="1" x14ac:dyDescent="0.2">
      <c r="A125" s="45" t="s">
        <v>199</v>
      </c>
      <c r="B125" s="38">
        <v>2013</v>
      </c>
      <c r="C125" s="38">
        <v>1026</v>
      </c>
      <c r="D125" s="38">
        <v>987</v>
      </c>
      <c r="E125" s="38"/>
      <c r="F125" s="38">
        <v>597</v>
      </c>
      <c r="G125" s="38">
        <v>274</v>
      </c>
      <c r="H125" s="38">
        <v>323</v>
      </c>
      <c r="I125" s="38"/>
      <c r="J125" s="38">
        <v>1416</v>
      </c>
      <c r="K125" s="38">
        <v>752</v>
      </c>
      <c r="L125" s="38">
        <v>664</v>
      </c>
    </row>
    <row r="126" spans="1:12" ht="13.9" customHeight="1" x14ac:dyDescent="0.2">
      <c r="A126" s="45" t="s">
        <v>200</v>
      </c>
      <c r="B126" s="38">
        <v>1598</v>
      </c>
      <c r="C126" s="38">
        <v>829</v>
      </c>
      <c r="D126" s="38">
        <v>769</v>
      </c>
      <c r="E126" s="38"/>
      <c r="F126" s="38">
        <v>480</v>
      </c>
      <c r="G126" s="38">
        <v>238</v>
      </c>
      <c r="H126" s="38">
        <v>242</v>
      </c>
      <c r="I126" s="38"/>
      <c r="J126" s="38">
        <v>1118</v>
      </c>
      <c r="K126" s="38">
        <v>591</v>
      </c>
      <c r="L126" s="38">
        <v>527</v>
      </c>
    </row>
    <row r="127" spans="1:12" ht="13.9" customHeight="1" x14ac:dyDescent="0.2">
      <c r="A127" s="45" t="s">
        <v>201</v>
      </c>
      <c r="B127" s="38">
        <v>1273</v>
      </c>
      <c r="C127" s="38">
        <v>660</v>
      </c>
      <c r="D127" s="38">
        <v>613</v>
      </c>
      <c r="E127" s="38"/>
      <c r="F127" s="38">
        <v>327</v>
      </c>
      <c r="G127" s="38">
        <v>149</v>
      </c>
      <c r="H127" s="38">
        <v>178</v>
      </c>
      <c r="I127" s="38"/>
      <c r="J127" s="38">
        <v>946</v>
      </c>
      <c r="K127" s="38">
        <v>511</v>
      </c>
      <c r="L127" s="38">
        <v>435</v>
      </c>
    </row>
    <row r="128" spans="1:12" ht="13.9" customHeight="1" x14ac:dyDescent="0.2">
      <c r="A128" s="45" t="s">
        <v>202</v>
      </c>
      <c r="B128" s="38">
        <v>909</v>
      </c>
      <c r="C128" s="38">
        <v>449</v>
      </c>
      <c r="D128" s="38">
        <v>460</v>
      </c>
      <c r="E128" s="38"/>
      <c r="F128" s="38">
        <v>242</v>
      </c>
      <c r="G128" s="38">
        <v>102</v>
      </c>
      <c r="H128" s="38">
        <v>140</v>
      </c>
      <c r="I128" s="38"/>
      <c r="J128" s="38">
        <v>667</v>
      </c>
      <c r="K128" s="38">
        <v>347</v>
      </c>
      <c r="L128" s="38">
        <v>320</v>
      </c>
    </row>
    <row r="129" spans="1:12" ht="13.9" customHeight="1" x14ac:dyDescent="0.2">
      <c r="A129" s="45" t="s">
        <v>203</v>
      </c>
      <c r="B129" s="38">
        <v>584</v>
      </c>
      <c r="C129" s="38">
        <v>277</v>
      </c>
      <c r="D129" s="38">
        <v>307</v>
      </c>
      <c r="E129" s="38"/>
      <c r="F129" s="38">
        <v>117</v>
      </c>
      <c r="G129" s="38">
        <v>63</v>
      </c>
      <c r="H129" s="38">
        <v>54</v>
      </c>
      <c r="I129" s="38"/>
      <c r="J129" s="38">
        <v>467</v>
      </c>
      <c r="K129" s="38">
        <v>214</v>
      </c>
      <c r="L129" s="38">
        <v>253</v>
      </c>
    </row>
    <row r="130" spans="1:12" ht="13.9" customHeight="1" x14ac:dyDescent="0.2">
      <c r="A130" s="45" t="s">
        <v>575</v>
      </c>
      <c r="B130" s="38">
        <v>469</v>
      </c>
      <c r="C130" s="38">
        <v>214</v>
      </c>
      <c r="D130" s="38">
        <v>255</v>
      </c>
      <c r="E130" s="38"/>
      <c r="F130" s="38">
        <v>97</v>
      </c>
      <c r="G130" s="38">
        <v>26</v>
      </c>
      <c r="H130" s="38">
        <v>71</v>
      </c>
      <c r="I130" s="38"/>
      <c r="J130" s="38">
        <v>372</v>
      </c>
      <c r="K130" s="38">
        <v>188</v>
      </c>
      <c r="L130" s="38">
        <v>184</v>
      </c>
    </row>
    <row r="131" spans="1:12" ht="13.9" customHeight="1" x14ac:dyDescent="0.2">
      <c r="A131" s="277" t="s">
        <v>213</v>
      </c>
      <c r="B131" s="126">
        <f>SUM(B132:B137)</f>
        <v>9514</v>
      </c>
      <c r="C131" s="126">
        <f>SUM(C132:C137)</f>
        <v>4619</v>
      </c>
      <c r="D131" s="126">
        <f>SUM(D132:D137)</f>
        <v>4895</v>
      </c>
      <c r="E131" s="126"/>
      <c r="F131" s="126">
        <f>SUM(F132:F137)</f>
        <v>3746</v>
      </c>
      <c r="G131" s="126">
        <f>SUM(G132:G137)</f>
        <v>1697</v>
      </c>
      <c r="H131" s="126">
        <f>SUM(H132:H137)</f>
        <v>2049</v>
      </c>
      <c r="I131" s="126"/>
      <c r="J131" s="126">
        <f>SUM(J132:J137)</f>
        <v>5768</v>
      </c>
      <c r="K131" s="126">
        <f>SUM(K132:K137)</f>
        <v>2922</v>
      </c>
      <c r="L131" s="126">
        <f>SUM(L132:L137)</f>
        <v>2846</v>
      </c>
    </row>
    <row r="132" spans="1:12" ht="13.9" customHeight="1" x14ac:dyDescent="0.2">
      <c r="A132" s="45" t="s">
        <v>199</v>
      </c>
      <c r="B132" s="38">
        <v>2567</v>
      </c>
      <c r="C132" s="38">
        <v>1277</v>
      </c>
      <c r="D132" s="38">
        <v>1290</v>
      </c>
      <c r="E132" s="38"/>
      <c r="F132" s="38">
        <v>1005</v>
      </c>
      <c r="G132" s="38">
        <v>478</v>
      </c>
      <c r="H132" s="38">
        <v>527</v>
      </c>
      <c r="I132" s="38"/>
      <c r="J132" s="38">
        <v>1562</v>
      </c>
      <c r="K132" s="38">
        <v>799</v>
      </c>
      <c r="L132" s="38">
        <v>763</v>
      </c>
    </row>
    <row r="133" spans="1:12" ht="13.9" customHeight="1" x14ac:dyDescent="0.2">
      <c r="A133" s="45" t="s">
        <v>200</v>
      </c>
      <c r="B133" s="38">
        <v>2079</v>
      </c>
      <c r="C133" s="38">
        <v>1033</v>
      </c>
      <c r="D133" s="38">
        <v>1046</v>
      </c>
      <c r="E133" s="38"/>
      <c r="F133" s="38">
        <v>785</v>
      </c>
      <c r="G133" s="38">
        <v>373</v>
      </c>
      <c r="H133" s="38">
        <v>412</v>
      </c>
      <c r="I133" s="38"/>
      <c r="J133" s="38">
        <v>1294</v>
      </c>
      <c r="K133" s="38">
        <v>660</v>
      </c>
      <c r="L133" s="38">
        <v>634</v>
      </c>
    </row>
    <row r="134" spans="1:12" ht="13.9" customHeight="1" x14ac:dyDescent="0.2">
      <c r="A134" s="45" t="s">
        <v>201</v>
      </c>
      <c r="B134" s="38">
        <v>1904</v>
      </c>
      <c r="C134" s="38">
        <v>937</v>
      </c>
      <c r="D134" s="38">
        <v>967</v>
      </c>
      <c r="E134" s="38"/>
      <c r="F134" s="38">
        <v>731</v>
      </c>
      <c r="G134" s="38">
        <v>344</v>
      </c>
      <c r="H134" s="38">
        <v>387</v>
      </c>
      <c r="I134" s="38"/>
      <c r="J134" s="38">
        <v>1173</v>
      </c>
      <c r="K134" s="38">
        <v>593</v>
      </c>
      <c r="L134" s="38">
        <v>580</v>
      </c>
    </row>
    <row r="135" spans="1:12" ht="13.9" customHeight="1" x14ac:dyDescent="0.2">
      <c r="A135" s="45" t="s">
        <v>202</v>
      </c>
      <c r="B135" s="38">
        <v>1358</v>
      </c>
      <c r="C135" s="38">
        <v>637</v>
      </c>
      <c r="D135" s="38">
        <v>721</v>
      </c>
      <c r="E135" s="38"/>
      <c r="F135" s="38">
        <v>520</v>
      </c>
      <c r="G135" s="38">
        <v>223</v>
      </c>
      <c r="H135" s="38">
        <v>297</v>
      </c>
      <c r="I135" s="38"/>
      <c r="J135" s="38">
        <v>838</v>
      </c>
      <c r="K135" s="38">
        <v>414</v>
      </c>
      <c r="L135" s="38">
        <v>424</v>
      </c>
    </row>
    <row r="136" spans="1:12" ht="13.9" customHeight="1" x14ac:dyDescent="0.2">
      <c r="A136" s="45" t="s">
        <v>203</v>
      </c>
      <c r="B136" s="38">
        <v>831</v>
      </c>
      <c r="C136" s="38">
        <v>385</v>
      </c>
      <c r="D136" s="38">
        <v>446</v>
      </c>
      <c r="E136" s="38"/>
      <c r="F136" s="38">
        <v>335</v>
      </c>
      <c r="G136" s="38">
        <v>147</v>
      </c>
      <c r="H136" s="38">
        <v>188</v>
      </c>
      <c r="I136" s="38"/>
      <c r="J136" s="38">
        <v>496</v>
      </c>
      <c r="K136" s="38">
        <v>238</v>
      </c>
      <c r="L136" s="38">
        <v>258</v>
      </c>
    </row>
    <row r="137" spans="1:12" ht="13.9" customHeight="1" x14ac:dyDescent="0.2">
      <c r="A137" s="75" t="s">
        <v>575</v>
      </c>
      <c r="B137" s="6">
        <v>775</v>
      </c>
      <c r="C137" s="6">
        <v>350</v>
      </c>
      <c r="D137" s="6">
        <v>425</v>
      </c>
      <c r="E137" s="6"/>
      <c r="F137" s="6">
        <v>370</v>
      </c>
      <c r="G137" s="6">
        <v>132</v>
      </c>
      <c r="H137" s="6">
        <v>238</v>
      </c>
      <c r="I137" s="6"/>
      <c r="J137" s="6">
        <v>405</v>
      </c>
      <c r="K137" s="6">
        <v>218</v>
      </c>
      <c r="L137" s="6">
        <v>187</v>
      </c>
    </row>
    <row r="138" spans="1:12" ht="13.9" customHeight="1" x14ac:dyDescent="0.2">
      <c r="A138" s="277" t="s">
        <v>214</v>
      </c>
      <c r="B138" s="126">
        <f>SUM(B139:B144)</f>
        <v>7435</v>
      </c>
      <c r="C138" s="126">
        <f>SUM(C139:C144)</f>
        <v>3796</v>
      </c>
      <c r="D138" s="126">
        <f>SUM(D139:D144)</f>
        <v>3639</v>
      </c>
      <c r="E138" s="126"/>
      <c r="F138" s="126">
        <f>SUM(F139:F144)</f>
        <v>3921</v>
      </c>
      <c r="G138" s="126">
        <f>SUM(G139:G144)</f>
        <v>1859</v>
      </c>
      <c r="H138" s="126">
        <f>SUM(H139:H144)</f>
        <v>2062</v>
      </c>
      <c r="I138" s="126"/>
      <c r="J138" s="126">
        <f>SUM(J139:J144)</f>
        <v>3514</v>
      </c>
      <c r="K138" s="126">
        <f>SUM(K139:K144)</f>
        <v>1937</v>
      </c>
      <c r="L138" s="126">
        <f>SUM(L139:L144)</f>
        <v>1577</v>
      </c>
    </row>
    <row r="139" spans="1:12" ht="13.9" customHeight="1" x14ac:dyDescent="0.2">
      <c r="A139" s="45" t="s">
        <v>199</v>
      </c>
      <c r="B139" s="38">
        <v>2040</v>
      </c>
      <c r="C139" s="38">
        <v>1037</v>
      </c>
      <c r="D139" s="38">
        <v>1003</v>
      </c>
      <c r="E139" s="38"/>
      <c r="F139" s="38">
        <v>1115</v>
      </c>
      <c r="G139" s="38">
        <v>531</v>
      </c>
      <c r="H139" s="38">
        <v>584</v>
      </c>
      <c r="I139" s="38"/>
      <c r="J139" s="38">
        <v>925</v>
      </c>
      <c r="K139" s="38">
        <v>506</v>
      </c>
      <c r="L139" s="38">
        <v>419</v>
      </c>
    </row>
    <row r="140" spans="1:12" ht="13.9" customHeight="1" x14ac:dyDescent="0.2">
      <c r="A140" s="45" t="s">
        <v>200</v>
      </c>
      <c r="B140" s="38">
        <v>1639</v>
      </c>
      <c r="C140" s="38">
        <v>815</v>
      </c>
      <c r="D140" s="38">
        <v>824</v>
      </c>
      <c r="E140" s="38"/>
      <c r="F140" s="38">
        <v>897</v>
      </c>
      <c r="G140" s="38">
        <v>419</v>
      </c>
      <c r="H140" s="38">
        <v>478</v>
      </c>
      <c r="I140" s="38"/>
      <c r="J140" s="38">
        <v>742</v>
      </c>
      <c r="K140" s="38">
        <v>396</v>
      </c>
      <c r="L140" s="38">
        <v>346</v>
      </c>
    </row>
    <row r="141" spans="1:12" ht="13.9" customHeight="1" x14ac:dyDescent="0.2">
      <c r="A141" s="45" t="s">
        <v>201</v>
      </c>
      <c r="B141" s="38">
        <v>1480</v>
      </c>
      <c r="C141" s="38">
        <v>755</v>
      </c>
      <c r="D141" s="38">
        <v>725</v>
      </c>
      <c r="E141" s="38"/>
      <c r="F141" s="38">
        <v>815</v>
      </c>
      <c r="G141" s="38">
        <v>385</v>
      </c>
      <c r="H141" s="38">
        <v>430</v>
      </c>
      <c r="I141" s="38"/>
      <c r="J141" s="38">
        <v>665</v>
      </c>
      <c r="K141" s="38">
        <v>370</v>
      </c>
      <c r="L141" s="38">
        <v>295</v>
      </c>
    </row>
    <row r="142" spans="1:12" ht="13.9" customHeight="1" x14ac:dyDescent="0.2">
      <c r="A142" s="45" t="s">
        <v>202</v>
      </c>
      <c r="B142" s="38">
        <v>1045</v>
      </c>
      <c r="C142" s="38">
        <v>540</v>
      </c>
      <c r="D142" s="38">
        <v>505</v>
      </c>
      <c r="E142" s="38"/>
      <c r="F142" s="38">
        <v>568</v>
      </c>
      <c r="G142" s="38">
        <v>280</v>
      </c>
      <c r="H142" s="38">
        <v>288</v>
      </c>
      <c r="I142" s="38"/>
      <c r="J142" s="38">
        <v>477</v>
      </c>
      <c r="K142" s="38">
        <v>260</v>
      </c>
      <c r="L142" s="38">
        <v>217</v>
      </c>
    </row>
    <row r="143" spans="1:12" ht="13.9" customHeight="1" x14ac:dyDescent="0.2">
      <c r="A143" s="45" t="s">
        <v>203</v>
      </c>
      <c r="B143" s="38">
        <v>723</v>
      </c>
      <c r="C143" s="38">
        <v>375</v>
      </c>
      <c r="D143" s="38">
        <v>348</v>
      </c>
      <c r="E143" s="38"/>
      <c r="F143" s="38">
        <v>297</v>
      </c>
      <c r="G143" s="38">
        <v>142</v>
      </c>
      <c r="H143" s="38">
        <v>155</v>
      </c>
      <c r="I143" s="38"/>
      <c r="J143" s="38">
        <v>426</v>
      </c>
      <c r="K143" s="38">
        <v>233</v>
      </c>
      <c r="L143" s="38">
        <v>193</v>
      </c>
    </row>
    <row r="144" spans="1:12" ht="13.9" customHeight="1" x14ac:dyDescent="0.2">
      <c r="A144" s="45" t="s">
        <v>575</v>
      </c>
      <c r="B144" s="38">
        <v>508</v>
      </c>
      <c r="C144" s="38">
        <v>274</v>
      </c>
      <c r="D144" s="38">
        <v>234</v>
      </c>
      <c r="E144" s="38"/>
      <c r="F144" s="38">
        <v>229</v>
      </c>
      <c r="G144" s="38">
        <v>102</v>
      </c>
      <c r="H144" s="38">
        <v>127</v>
      </c>
      <c r="I144" s="38"/>
      <c r="J144" s="38">
        <v>279</v>
      </c>
      <c r="K144" s="38">
        <v>172</v>
      </c>
      <c r="L144" s="38">
        <v>107</v>
      </c>
    </row>
    <row r="145" spans="1:12" ht="13.9" customHeight="1" x14ac:dyDescent="0.2">
      <c r="A145" s="127" t="s">
        <v>215</v>
      </c>
      <c r="B145" s="126">
        <f>SUM(B146:B151)</f>
        <v>100399</v>
      </c>
      <c r="C145" s="126">
        <f>SUM(C146:C151)</f>
        <v>47398</v>
      </c>
      <c r="D145" s="126">
        <f>SUM(D146:D151)</f>
        <v>53001</v>
      </c>
      <c r="E145" s="126"/>
      <c r="F145" s="126">
        <f>SUM(F146:F151)</f>
        <v>67559</v>
      </c>
      <c r="G145" s="126">
        <f>SUM(G146:G151)</f>
        <v>29729</v>
      </c>
      <c r="H145" s="126">
        <f>SUM(H146:H151)</f>
        <v>37830</v>
      </c>
      <c r="I145" s="126"/>
      <c r="J145" s="126">
        <f>SUM(J146:J151)</f>
        <v>32840</v>
      </c>
      <c r="K145" s="126">
        <f>SUM(K146:K151)</f>
        <v>17669</v>
      </c>
      <c r="L145" s="126">
        <f>SUM(L146:L151)</f>
        <v>15171</v>
      </c>
    </row>
    <row r="146" spans="1:12" ht="13.9" customHeight="1" x14ac:dyDescent="0.2">
      <c r="A146" s="45" t="s">
        <v>199</v>
      </c>
      <c r="B146" s="38">
        <v>31167</v>
      </c>
      <c r="C146" s="38">
        <v>15139</v>
      </c>
      <c r="D146" s="38">
        <v>16028</v>
      </c>
      <c r="E146" s="38"/>
      <c r="F146" s="38">
        <v>21907</v>
      </c>
      <c r="G146" s="38">
        <v>10258</v>
      </c>
      <c r="H146" s="38">
        <v>11649</v>
      </c>
      <c r="I146" s="38"/>
      <c r="J146" s="38">
        <v>9260</v>
      </c>
      <c r="K146" s="38">
        <v>4881</v>
      </c>
      <c r="L146" s="38">
        <v>4379</v>
      </c>
    </row>
    <row r="147" spans="1:12" ht="13.9" customHeight="1" x14ac:dyDescent="0.2">
      <c r="A147" s="45" t="s">
        <v>200</v>
      </c>
      <c r="B147" s="38">
        <v>22844</v>
      </c>
      <c r="C147" s="38">
        <v>11061</v>
      </c>
      <c r="D147" s="38">
        <v>11783</v>
      </c>
      <c r="E147" s="38"/>
      <c r="F147" s="38">
        <v>16067</v>
      </c>
      <c r="G147" s="38">
        <v>7475</v>
      </c>
      <c r="H147" s="38">
        <v>8592</v>
      </c>
      <c r="I147" s="38"/>
      <c r="J147" s="38">
        <v>6777</v>
      </c>
      <c r="K147" s="38">
        <v>3586</v>
      </c>
      <c r="L147" s="38">
        <v>3191</v>
      </c>
    </row>
    <row r="148" spans="1:12" ht="13.9" customHeight="1" x14ac:dyDescent="0.2">
      <c r="A148" s="45" t="s">
        <v>201</v>
      </c>
      <c r="B148" s="38">
        <v>17784</v>
      </c>
      <c r="C148" s="38">
        <v>8555</v>
      </c>
      <c r="D148" s="38">
        <v>9229</v>
      </c>
      <c r="E148" s="38"/>
      <c r="F148" s="38">
        <v>12455</v>
      </c>
      <c r="G148" s="38">
        <v>5651</v>
      </c>
      <c r="H148" s="38">
        <v>6804</v>
      </c>
      <c r="I148" s="38"/>
      <c r="J148" s="38">
        <v>5329</v>
      </c>
      <c r="K148" s="38">
        <v>2904</v>
      </c>
      <c r="L148" s="38">
        <v>2425</v>
      </c>
    </row>
    <row r="149" spans="1:12" ht="13.9" customHeight="1" x14ac:dyDescent="0.2">
      <c r="A149" s="45" t="s">
        <v>202</v>
      </c>
      <c r="B149" s="38">
        <v>13475</v>
      </c>
      <c r="C149" s="38">
        <v>6040</v>
      </c>
      <c r="D149" s="38">
        <v>7435</v>
      </c>
      <c r="E149" s="38"/>
      <c r="F149" s="38">
        <v>9128</v>
      </c>
      <c r="G149" s="38">
        <v>3755</v>
      </c>
      <c r="H149" s="38">
        <v>5373</v>
      </c>
      <c r="I149" s="38"/>
      <c r="J149" s="38">
        <v>4347</v>
      </c>
      <c r="K149" s="38">
        <v>2285</v>
      </c>
      <c r="L149" s="38">
        <v>2062</v>
      </c>
    </row>
    <row r="150" spans="1:12" ht="13.9" customHeight="1" x14ac:dyDescent="0.2">
      <c r="A150" s="45" t="s">
        <v>203</v>
      </c>
      <c r="B150" s="38">
        <v>8281</v>
      </c>
      <c r="C150" s="38">
        <v>3686</v>
      </c>
      <c r="D150" s="38">
        <v>4595</v>
      </c>
      <c r="E150" s="38"/>
      <c r="F150" s="38">
        <v>5253</v>
      </c>
      <c r="G150" s="38">
        <v>1971</v>
      </c>
      <c r="H150" s="38">
        <v>3282</v>
      </c>
      <c r="I150" s="38"/>
      <c r="J150" s="38">
        <v>3028</v>
      </c>
      <c r="K150" s="38">
        <v>1715</v>
      </c>
      <c r="L150" s="38">
        <v>1313</v>
      </c>
    </row>
    <row r="151" spans="1:12" ht="13.9" customHeight="1" x14ac:dyDescent="0.2">
      <c r="A151" s="45" t="s">
        <v>575</v>
      </c>
      <c r="B151" s="38">
        <v>6848</v>
      </c>
      <c r="C151" s="38">
        <v>2917</v>
      </c>
      <c r="D151" s="38">
        <v>3931</v>
      </c>
      <c r="E151" s="38"/>
      <c r="F151" s="38">
        <v>2749</v>
      </c>
      <c r="G151" s="38">
        <v>619</v>
      </c>
      <c r="H151" s="38">
        <v>2130</v>
      </c>
      <c r="I151" s="38"/>
      <c r="J151" s="38">
        <v>4099</v>
      </c>
      <c r="K151" s="38">
        <v>2298</v>
      </c>
      <c r="L151" s="38">
        <v>1801</v>
      </c>
    </row>
    <row r="152" spans="1:12" ht="13.9" customHeight="1" x14ac:dyDescent="0.2">
      <c r="A152" s="277" t="s">
        <v>216</v>
      </c>
      <c r="B152" s="126">
        <f>SUM(B153:B158)</f>
        <v>8534</v>
      </c>
      <c r="C152" s="126">
        <f>SUM(C153:C158)</f>
        <v>4391</v>
      </c>
      <c r="D152" s="126">
        <f>SUM(D153:D158)</f>
        <v>4143</v>
      </c>
      <c r="E152" s="126"/>
      <c r="F152" s="126">
        <f>SUM(F153:F158)</f>
        <v>5192</v>
      </c>
      <c r="G152" s="126">
        <f>SUM(G153:G158)</f>
        <v>2482</v>
      </c>
      <c r="H152" s="126">
        <f>SUM(H153:H158)</f>
        <v>2710</v>
      </c>
      <c r="I152" s="126"/>
      <c r="J152" s="126">
        <f>SUM(J153:J158)</f>
        <v>3342</v>
      </c>
      <c r="K152" s="126">
        <f>SUM(K153:K158)</f>
        <v>1909</v>
      </c>
      <c r="L152" s="126">
        <f>SUM(L153:L158)</f>
        <v>1433</v>
      </c>
    </row>
    <row r="153" spans="1:12" ht="13.9" customHeight="1" x14ac:dyDescent="0.2">
      <c r="A153" s="45" t="s">
        <v>199</v>
      </c>
      <c r="B153" s="38">
        <v>2591</v>
      </c>
      <c r="C153" s="38">
        <v>1314</v>
      </c>
      <c r="D153" s="38">
        <v>1277</v>
      </c>
      <c r="E153" s="38"/>
      <c r="F153" s="38">
        <v>1713</v>
      </c>
      <c r="G153" s="38">
        <v>828</v>
      </c>
      <c r="H153" s="38">
        <v>885</v>
      </c>
      <c r="I153" s="38"/>
      <c r="J153" s="38">
        <v>878</v>
      </c>
      <c r="K153" s="38">
        <v>486</v>
      </c>
      <c r="L153" s="38">
        <v>392</v>
      </c>
    </row>
    <row r="154" spans="1:12" ht="13.9" customHeight="1" x14ac:dyDescent="0.2">
      <c r="A154" s="45" t="s">
        <v>200</v>
      </c>
      <c r="B154" s="38">
        <v>2108</v>
      </c>
      <c r="C154" s="38">
        <v>1083</v>
      </c>
      <c r="D154" s="38">
        <v>1025</v>
      </c>
      <c r="E154" s="38"/>
      <c r="F154" s="38">
        <v>1367</v>
      </c>
      <c r="G154" s="38">
        <v>674</v>
      </c>
      <c r="H154" s="38">
        <v>693</v>
      </c>
      <c r="I154" s="38"/>
      <c r="J154" s="38">
        <v>741</v>
      </c>
      <c r="K154" s="38">
        <v>409</v>
      </c>
      <c r="L154" s="38">
        <v>332</v>
      </c>
    </row>
    <row r="155" spans="1:12" ht="13.9" customHeight="1" x14ac:dyDescent="0.2">
      <c r="A155" s="45" t="s">
        <v>201</v>
      </c>
      <c r="B155" s="38">
        <v>1556</v>
      </c>
      <c r="C155" s="38">
        <v>797</v>
      </c>
      <c r="D155" s="38">
        <v>759</v>
      </c>
      <c r="E155" s="38"/>
      <c r="F155" s="38">
        <v>987</v>
      </c>
      <c r="G155" s="38">
        <v>467</v>
      </c>
      <c r="H155" s="38">
        <v>520</v>
      </c>
      <c r="I155" s="38"/>
      <c r="J155" s="38">
        <v>569</v>
      </c>
      <c r="K155" s="38">
        <v>330</v>
      </c>
      <c r="L155" s="38">
        <v>239</v>
      </c>
    </row>
    <row r="156" spans="1:12" ht="13.9" customHeight="1" x14ac:dyDescent="0.2">
      <c r="A156" s="45" t="s">
        <v>202</v>
      </c>
      <c r="B156" s="38">
        <v>1081</v>
      </c>
      <c r="C156" s="38">
        <v>545</v>
      </c>
      <c r="D156" s="38">
        <v>536</v>
      </c>
      <c r="E156" s="38"/>
      <c r="F156" s="38">
        <v>672</v>
      </c>
      <c r="G156" s="38">
        <v>314</v>
      </c>
      <c r="H156" s="38">
        <v>358</v>
      </c>
      <c r="I156" s="38"/>
      <c r="J156" s="38">
        <v>409</v>
      </c>
      <c r="K156" s="38">
        <v>231</v>
      </c>
      <c r="L156" s="38">
        <v>178</v>
      </c>
    </row>
    <row r="157" spans="1:12" ht="13.9" customHeight="1" x14ac:dyDescent="0.2">
      <c r="A157" s="45" t="s">
        <v>203</v>
      </c>
      <c r="B157" s="38">
        <v>674</v>
      </c>
      <c r="C157" s="38">
        <v>364</v>
      </c>
      <c r="D157" s="38">
        <v>310</v>
      </c>
      <c r="E157" s="38"/>
      <c r="F157" s="38">
        <v>361</v>
      </c>
      <c r="G157" s="38">
        <v>173</v>
      </c>
      <c r="H157" s="38">
        <v>188</v>
      </c>
      <c r="I157" s="38"/>
      <c r="J157" s="38">
        <v>313</v>
      </c>
      <c r="K157" s="38">
        <v>191</v>
      </c>
      <c r="L157" s="38">
        <v>122</v>
      </c>
    </row>
    <row r="158" spans="1:12" ht="13.9" customHeight="1" x14ac:dyDescent="0.2">
      <c r="A158" s="45" t="s">
        <v>575</v>
      </c>
      <c r="B158" s="38">
        <v>524</v>
      </c>
      <c r="C158" s="38">
        <v>288</v>
      </c>
      <c r="D158" s="38">
        <v>236</v>
      </c>
      <c r="E158" s="38"/>
      <c r="F158" s="38">
        <v>92</v>
      </c>
      <c r="G158" s="38">
        <v>26</v>
      </c>
      <c r="H158" s="38">
        <v>66</v>
      </c>
      <c r="I158" s="38"/>
      <c r="J158" s="38">
        <v>432</v>
      </c>
      <c r="K158" s="38">
        <v>262</v>
      </c>
      <c r="L158" s="38">
        <v>170</v>
      </c>
    </row>
    <row r="159" spans="1:12" ht="5.0999999999999996" customHeight="1" x14ac:dyDescent="0.2">
      <c r="A159" s="114"/>
      <c r="B159" s="93"/>
      <c r="C159" s="93"/>
      <c r="D159" s="93"/>
      <c r="E159" s="93"/>
      <c r="F159" s="93"/>
      <c r="G159" s="93"/>
      <c r="H159" s="93"/>
      <c r="I159" s="93"/>
      <c r="J159" s="93"/>
      <c r="K159" s="93"/>
      <c r="L159" s="93"/>
    </row>
    <row r="160" spans="1:12" ht="5.0999999999999996" customHeight="1" x14ac:dyDescent="0.2">
      <c r="A160" s="45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</row>
    <row r="161" spans="1:12" ht="15" customHeight="1" x14ac:dyDescent="0.2">
      <c r="A161" s="45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</row>
    <row r="162" spans="1:12" ht="15" customHeight="1" x14ac:dyDescent="0.2">
      <c r="A162" s="45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</row>
    <row r="163" spans="1:12" ht="15" customHeight="1" x14ac:dyDescent="0.2">
      <c r="A163" s="45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</row>
    <row r="164" spans="1:12" ht="15" customHeight="1" x14ac:dyDescent="0.2">
      <c r="A164" s="45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</row>
    <row r="165" spans="1:12" ht="15" customHeight="1" x14ac:dyDescent="0.2">
      <c r="A165" s="45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</row>
    <row r="166" spans="1:12" ht="15" customHeight="1" x14ac:dyDescent="0.2">
      <c r="A166" s="45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</row>
    <row r="167" spans="1:12" ht="1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0"/>
    </row>
    <row r="168" spans="1:12" ht="15" customHeight="1" x14ac:dyDescent="0.25">
      <c r="A168" s="1"/>
      <c r="B168" s="1"/>
      <c r="C168" s="301" t="s">
        <v>384</v>
      </c>
      <c r="D168" s="301"/>
      <c r="E168" s="301"/>
      <c r="F168" s="301"/>
      <c r="G168" s="301"/>
      <c r="H168" s="301"/>
      <c r="I168" s="301"/>
      <c r="J168" s="301"/>
      <c r="K168" s="301"/>
      <c r="L168" s="301"/>
    </row>
    <row r="169" spans="1:12" ht="5.0999999999999996" customHeight="1" x14ac:dyDescent="0.25">
      <c r="A169" s="85"/>
      <c r="B169" s="85"/>
      <c r="C169" s="99"/>
      <c r="D169" s="99"/>
      <c r="E169" s="99"/>
      <c r="F169" s="99"/>
      <c r="G169" s="99"/>
      <c r="H169" s="99"/>
      <c r="I169" s="99"/>
      <c r="J169" s="99"/>
      <c r="K169" s="99"/>
      <c r="L169" s="106"/>
    </row>
    <row r="170" spans="1:12" ht="5.0999999999999996" customHeight="1" x14ac:dyDescent="0.2">
      <c r="A170" s="61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</row>
    <row r="171" spans="1:12" ht="15" customHeight="1" x14ac:dyDescent="0.2">
      <c r="A171" s="84" t="s">
        <v>503</v>
      </c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22"/>
    </row>
    <row r="172" spans="1:12" ht="15" customHeight="1" x14ac:dyDescent="0.2">
      <c r="A172" s="84" t="s">
        <v>506</v>
      </c>
      <c r="B172" s="15"/>
      <c r="C172" s="15"/>
      <c r="D172" s="15"/>
      <c r="E172" s="15"/>
      <c r="F172" s="15"/>
      <c r="G172" s="60"/>
      <c r="H172" s="60"/>
      <c r="I172" s="60"/>
      <c r="J172" s="60"/>
      <c r="K172" s="60"/>
      <c r="L172" s="23"/>
    </row>
    <row r="173" spans="1:12" ht="15" customHeight="1" x14ac:dyDescent="0.2">
      <c r="A173" s="3"/>
      <c r="B173" s="15"/>
      <c r="C173" s="15"/>
      <c r="D173" s="15"/>
      <c r="E173" s="15"/>
      <c r="F173" s="15"/>
      <c r="G173" s="60"/>
      <c r="H173" s="60"/>
      <c r="I173" s="60"/>
      <c r="J173" s="60"/>
      <c r="K173" s="60"/>
      <c r="L173" s="40" t="s">
        <v>1</v>
      </c>
    </row>
    <row r="174" spans="1:12" ht="5.0999999999999996" customHeight="1" x14ac:dyDescent="0.25">
      <c r="A174" s="109"/>
      <c r="B174" s="109"/>
      <c r="C174" s="109"/>
      <c r="D174" s="309"/>
      <c r="E174" s="309"/>
      <c r="F174" s="309"/>
      <c r="G174" s="309"/>
      <c r="H174" s="309"/>
      <c r="I174" s="309"/>
      <c r="J174" s="309"/>
      <c r="K174" s="309"/>
      <c r="L174" s="309"/>
    </row>
    <row r="175" spans="1:12" ht="5.0999999999999996" customHeight="1" x14ac:dyDescent="0.25">
      <c r="A175" s="104"/>
      <c r="B175" s="100"/>
      <c r="C175" s="100"/>
      <c r="D175" s="100"/>
      <c r="E175" s="100"/>
      <c r="F175" s="100"/>
      <c r="G175" s="100"/>
      <c r="H175" s="100"/>
      <c r="I175" s="100"/>
      <c r="J175" s="100"/>
      <c r="K175" s="110"/>
      <c r="L175" s="111"/>
    </row>
    <row r="176" spans="1:12" ht="18" customHeight="1" x14ac:dyDescent="0.2">
      <c r="A176" s="305" t="s">
        <v>198</v>
      </c>
      <c r="B176" s="267"/>
      <c r="C176" s="267" t="s">
        <v>3</v>
      </c>
      <c r="D176" s="267"/>
      <c r="E176" s="268"/>
      <c r="F176" s="267" t="s">
        <v>4</v>
      </c>
      <c r="G176" s="267" t="s">
        <v>574</v>
      </c>
      <c r="H176" s="267"/>
      <c r="I176" s="268"/>
      <c r="J176" s="267"/>
      <c r="K176" s="269" t="s">
        <v>5</v>
      </c>
      <c r="L176" s="267"/>
    </row>
    <row r="177" spans="1:12" ht="18" customHeight="1" x14ac:dyDescent="0.2">
      <c r="A177" s="305"/>
      <c r="B177" s="262" t="s">
        <v>6</v>
      </c>
      <c r="C177" s="262" t="s">
        <v>7</v>
      </c>
      <c r="D177" s="262" t="s">
        <v>8</v>
      </c>
      <c r="E177" s="262"/>
      <c r="F177" s="262" t="s">
        <v>6</v>
      </c>
      <c r="G177" s="262" t="s">
        <v>7</v>
      </c>
      <c r="H177" s="262" t="s">
        <v>8</v>
      </c>
      <c r="I177" s="262"/>
      <c r="J177" s="262" t="s">
        <v>6</v>
      </c>
      <c r="K177" s="262" t="s">
        <v>7</v>
      </c>
      <c r="L177" s="262" t="s">
        <v>8</v>
      </c>
    </row>
    <row r="178" spans="1:12" ht="5.0999999999999996" customHeight="1" x14ac:dyDescent="0.2">
      <c r="A178" s="112"/>
      <c r="B178" s="113"/>
      <c r="C178" s="113"/>
      <c r="D178" s="113"/>
      <c r="E178" s="113"/>
      <c r="F178" s="113"/>
      <c r="G178" s="113"/>
      <c r="H178" s="113"/>
      <c r="I178" s="113"/>
      <c r="J178" s="113"/>
      <c r="K178" s="113"/>
      <c r="L178" s="113"/>
    </row>
    <row r="179" spans="1:12" ht="5.0999999999999996" customHeight="1" x14ac:dyDescent="0.2">
      <c r="A179" s="30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</row>
    <row r="180" spans="1:12" ht="13.9" customHeight="1" x14ac:dyDescent="0.2">
      <c r="A180" s="277" t="s">
        <v>217</v>
      </c>
      <c r="B180" s="126">
        <f>SUM(B181:B186)</f>
        <v>8450</v>
      </c>
      <c r="C180" s="126">
        <f>SUM(C181:C186)</f>
        <v>3970</v>
      </c>
      <c r="D180" s="126">
        <f>SUM(D181:D186)</f>
        <v>4480</v>
      </c>
      <c r="E180" s="126"/>
      <c r="F180" s="126">
        <f>SUM(F181:F186)</f>
        <v>6499</v>
      </c>
      <c r="G180" s="126">
        <f>SUM(G181:G186)</f>
        <v>2924</v>
      </c>
      <c r="H180" s="126">
        <f>SUM(H181:H186)</f>
        <v>3575</v>
      </c>
      <c r="I180" s="126"/>
      <c r="J180" s="126">
        <f>SUM(J181:J186)</f>
        <v>1951</v>
      </c>
      <c r="K180" s="126">
        <f>SUM(K181:K186)</f>
        <v>1046</v>
      </c>
      <c r="L180" s="126">
        <f>SUM(L181:L186)</f>
        <v>905</v>
      </c>
    </row>
    <row r="181" spans="1:12" ht="13.9" customHeight="1" x14ac:dyDescent="0.2">
      <c r="A181" s="45" t="s">
        <v>199</v>
      </c>
      <c r="B181" s="38">
        <v>2702</v>
      </c>
      <c r="C181" s="38">
        <v>1334</v>
      </c>
      <c r="D181" s="38">
        <v>1368</v>
      </c>
      <c r="E181" s="38"/>
      <c r="F181" s="38">
        <v>2140</v>
      </c>
      <c r="G181" s="38">
        <v>1032</v>
      </c>
      <c r="H181" s="38">
        <v>1108</v>
      </c>
      <c r="I181" s="38"/>
      <c r="J181" s="38">
        <v>562</v>
      </c>
      <c r="K181" s="38">
        <v>302</v>
      </c>
      <c r="L181" s="38">
        <v>260</v>
      </c>
    </row>
    <row r="182" spans="1:12" ht="13.9" customHeight="1" x14ac:dyDescent="0.2">
      <c r="A182" s="45" t="s">
        <v>200</v>
      </c>
      <c r="B182" s="38">
        <v>2013</v>
      </c>
      <c r="C182" s="38">
        <v>942</v>
      </c>
      <c r="D182" s="38">
        <v>1071</v>
      </c>
      <c r="E182" s="38"/>
      <c r="F182" s="38">
        <v>1618</v>
      </c>
      <c r="G182" s="38">
        <v>715</v>
      </c>
      <c r="H182" s="38">
        <v>903</v>
      </c>
      <c r="I182" s="38"/>
      <c r="J182" s="38">
        <v>395</v>
      </c>
      <c r="K182" s="38">
        <v>227</v>
      </c>
      <c r="L182" s="38">
        <v>168</v>
      </c>
    </row>
    <row r="183" spans="1:12" ht="13.9" customHeight="1" x14ac:dyDescent="0.2">
      <c r="A183" s="45" t="s">
        <v>201</v>
      </c>
      <c r="B183" s="38">
        <v>1487</v>
      </c>
      <c r="C183" s="38">
        <v>762</v>
      </c>
      <c r="D183" s="38">
        <v>725</v>
      </c>
      <c r="E183" s="38"/>
      <c r="F183" s="38">
        <v>1184</v>
      </c>
      <c r="G183" s="38">
        <v>609</v>
      </c>
      <c r="H183" s="38">
        <v>575</v>
      </c>
      <c r="I183" s="38"/>
      <c r="J183" s="38">
        <v>303</v>
      </c>
      <c r="K183" s="38">
        <v>153</v>
      </c>
      <c r="L183" s="38">
        <v>150</v>
      </c>
    </row>
    <row r="184" spans="1:12" ht="13.9" customHeight="1" x14ac:dyDescent="0.2">
      <c r="A184" s="45" t="s">
        <v>202</v>
      </c>
      <c r="B184" s="38">
        <v>1027</v>
      </c>
      <c r="C184" s="38">
        <v>449</v>
      </c>
      <c r="D184" s="38">
        <v>578</v>
      </c>
      <c r="E184" s="38"/>
      <c r="F184" s="38">
        <v>779</v>
      </c>
      <c r="G184" s="38">
        <v>326</v>
      </c>
      <c r="H184" s="38">
        <v>453</v>
      </c>
      <c r="I184" s="38"/>
      <c r="J184" s="38">
        <v>248</v>
      </c>
      <c r="K184" s="38">
        <v>123</v>
      </c>
      <c r="L184" s="38">
        <v>125</v>
      </c>
    </row>
    <row r="185" spans="1:12" ht="13.9" customHeight="1" x14ac:dyDescent="0.2">
      <c r="A185" s="45" t="s">
        <v>203</v>
      </c>
      <c r="B185" s="38">
        <v>644</v>
      </c>
      <c r="C185" s="38">
        <v>265</v>
      </c>
      <c r="D185" s="38">
        <v>379</v>
      </c>
      <c r="E185" s="38"/>
      <c r="F185" s="38">
        <v>456</v>
      </c>
      <c r="G185" s="38">
        <v>167</v>
      </c>
      <c r="H185" s="38">
        <v>289</v>
      </c>
      <c r="I185" s="38"/>
      <c r="J185" s="38">
        <v>188</v>
      </c>
      <c r="K185" s="38">
        <v>98</v>
      </c>
      <c r="L185" s="38">
        <v>90</v>
      </c>
    </row>
    <row r="186" spans="1:12" ht="13.9" customHeight="1" x14ac:dyDescent="0.2">
      <c r="A186" s="45" t="s">
        <v>575</v>
      </c>
      <c r="B186" s="38">
        <v>577</v>
      </c>
      <c r="C186" s="38">
        <v>218</v>
      </c>
      <c r="D186" s="38">
        <v>359</v>
      </c>
      <c r="E186" s="38"/>
      <c r="F186" s="38">
        <v>322</v>
      </c>
      <c r="G186" s="38">
        <v>75</v>
      </c>
      <c r="H186" s="38">
        <v>247</v>
      </c>
      <c r="I186" s="38"/>
      <c r="J186" s="38">
        <v>255</v>
      </c>
      <c r="K186" s="38">
        <v>143</v>
      </c>
      <c r="L186" s="38">
        <v>112</v>
      </c>
    </row>
    <row r="187" spans="1:12" ht="13.9" customHeight="1" x14ac:dyDescent="0.2">
      <c r="A187" s="277" t="s">
        <v>218</v>
      </c>
      <c r="B187" s="126">
        <f>SUM(B188:B193)</f>
        <v>6178</v>
      </c>
      <c r="C187" s="126">
        <f>SUM(C188:C193)</f>
        <v>2854</v>
      </c>
      <c r="D187" s="126">
        <f>SUM(D188:D193)</f>
        <v>3324</v>
      </c>
      <c r="E187" s="126"/>
      <c r="F187" s="126">
        <f>SUM(F188:F193)</f>
        <v>4915</v>
      </c>
      <c r="G187" s="126">
        <f>SUM(G188:G193)</f>
        <v>2133</v>
      </c>
      <c r="H187" s="126">
        <f>SUM(H188:H193)</f>
        <v>2782</v>
      </c>
      <c r="I187" s="126"/>
      <c r="J187" s="126">
        <f>SUM(J188:J193)</f>
        <v>1263</v>
      </c>
      <c r="K187" s="126">
        <f>SUM(K188:K193)</f>
        <v>721</v>
      </c>
      <c r="L187" s="126">
        <f>SUM(L188:L193)</f>
        <v>542</v>
      </c>
    </row>
    <row r="188" spans="1:12" ht="13.9" customHeight="1" x14ac:dyDescent="0.2">
      <c r="A188" s="45" t="s">
        <v>199</v>
      </c>
      <c r="B188" s="38">
        <v>1879</v>
      </c>
      <c r="C188" s="38">
        <v>895</v>
      </c>
      <c r="D188" s="38">
        <v>984</v>
      </c>
      <c r="E188" s="38"/>
      <c r="F188" s="38">
        <v>1567</v>
      </c>
      <c r="G188" s="38">
        <v>727</v>
      </c>
      <c r="H188" s="38">
        <v>840</v>
      </c>
      <c r="I188" s="38"/>
      <c r="J188" s="38">
        <v>312</v>
      </c>
      <c r="K188" s="38">
        <v>168</v>
      </c>
      <c r="L188" s="38">
        <v>144</v>
      </c>
    </row>
    <row r="189" spans="1:12" ht="13.9" customHeight="1" x14ac:dyDescent="0.2">
      <c r="A189" s="45" t="s">
        <v>200</v>
      </c>
      <c r="B189" s="38">
        <v>1383</v>
      </c>
      <c r="C189" s="38">
        <v>682</v>
      </c>
      <c r="D189" s="38">
        <v>701</v>
      </c>
      <c r="E189" s="38"/>
      <c r="F189" s="38">
        <v>1115</v>
      </c>
      <c r="G189" s="38">
        <v>520</v>
      </c>
      <c r="H189" s="38">
        <v>595</v>
      </c>
      <c r="I189" s="38"/>
      <c r="J189" s="38">
        <v>268</v>
      </c>
      <c r="K189" s="38">
        <v>162</v>
      </c>
      <c r="L189" s="38">
        <v>106</v>
      </c>
    </row>
    <row r="190" spans="1:12" ht="13.9" customHeight="1" x14ac:dyDescent="0.2">
      <c r="A190" s="45" t="s">
        <v>201</v>
      </c>
      <c r="B190" s="38">
        <v>1066</v>
      </c>
      <c r="C190" s="38">
        <v>543</v>
      </c>
      <c r="D190" s="38">
        <v>523</v>
      </c>
      <c r="E190" s="38"/>
      <c r="F190" s="38">
        <v>876</v>
      </c>
      <c r="G190" s="38">
        <v>417</v>
      </c>
      <c r="H190" s="38">
        <v>459</v>
      </c>
      <c r="I190" s="38"/>
      <c r="J190" s="38">
        <v>190</v>
      </c>
      <c r="K190" s="38">
        <v>126</v>
      </c>
      <c r="L190" s="38">
        <v>64</v>
      </c>
    </row>
    <row r="191" spans="1:12" ht="13.9" customHeight="1" x14ac:dyDescent="0.2">
      <c r="A191" s="45" t="s">
        <v>202</v>
      </c>
      <c r="B191" s="38">
        <v>837</v>
      </c>
      <c r="C191" s="38">
        <v>337</v>
      </c>
      <c r="D191" s="38">
        <v>500</v>
      </c>
      <c r="E191" s="38"/>
      <c r="F191" s="38">
        <v>661</v>
      </c>
      <c r="G191" s="38">
        <v>252</v>
      </c>
      <c r="H191" s="38">
        <v>409</v>
      </c>
      <c r="I191" s="38"/>
      <c r="J191" s="38">
        <v>176</v>
      </c>
      <c r="K191" s="38">
        <v>85</v>
      </c>
      <c r="L191" s="38">
        <v>91</v>
      </c>
    </row>
    <row r="192" spans="1:12" ht="13.9" customHeight="1" x14ac:dyDescent="0.2">
      <c r="A192" s="45" t="s">
        <v>203</v>
      </c>
      <c r="B192" s="38">
        <v>576</v>
      </c>
      <c r="C192" s="38">
        <v>246</v>
      </c>
      <c r="D192" s="38">
        <v>330</v>
      </c>
      <c r="E192" s="38"/>
      <c r="F192" s="38">
        <v>428</v>
      </c>
      <c r="G192" s="38">
        <v>165</v>
      </c>
      <c r="H192" s="38">
        <v>263</v>
      </c>
      <c r="I192" s="38"/>
      <c r="J192" s="38">
        <v>148</v>
      </c>
      <c r="K192" s="38">
        <v>81</v>
      </c>
      <c r="L192" s="38">
        <v>67</v>
      </c>
    </row>
    <row r="193" spans="1:12" ht="13.9" customHeight="1" x14ac:dyDescent="0.2">
      <c r="A193" s="45" t="s">
        <v>575</v>
      </c>
      <c r="B193" s="6">
        <v>437</v>
      </c>
      <c r="C193" s="6">
        <v>151</v>
      </c>
      <c r="D193" s="6">
        <v>286</v>
      </c>
      <c r="E193" s="6"/>
      <c r="F193" s="6">
        <v>268</v>
      </c>
      <c r="G193" s="6">
        <v>52</v>
      </c>
      <c r="H193" s="6">
        <v>216</v>
      </c>
      <c r="I193" s="6"/>
      <c r="J193" s="6">
        <v>169</v>
      </c>
      <c r="K193" s="6">
        <v>99</v>
      </c>
      <c r="L193" s="6">
        <v>70</v>
      </c>
    </row>
    <row r="194" spans="1:12" ht="13.9" customHeight="1" x14ac:dyDescent="0.2">
      <c r="A194" s="277" t="s">
        <v>219</v>
      </c>
      <c r="B194" s="126">
        <f>SUM(B195:B200)</f>
        <v>8164</v>
      </c>
      <c r="C194" s="126">
        <f>SUM(C195:C200)</f>
        <v>3817</v>
      </c>
      <c r="D194" s="126">
        <f>SUM(D195:D200)</f>
        <v>4347</v>
      </c>
      <c r="E194" s="126"/>
      <c r="F194" s="126">
        <f>SUM(F195:F200)</f>
        <v>4836</v>
      </c>
      <c r="G194" s="126">
        <f>SUM(G195:G200)</f>
        <v>2080</v>
      </c>
      <c r="H194" s="126">
        <f>SUM(H195:H200)</f>
        <v>2756</v>
      </c>
      <c r="I194" s="126"/>
      <c r="J194" s="126">
        <f>SUM(J195:J200)</f>
        <v>3328</v>
      </c>
      <c r="K194" s="126">
        <f>SUM(K195:K200)</f>
        <v>1737</v>
      </c>
      <c r="L194" s="126">
        <f>SUM(L195:L200)</f>
        <v>1591</v>
      </c>
    </row>
    <row r="195" spans="1:12" ht="13.9" customHeight="1" x14ac:dyDescent="0.2">
      <c r="A195" s="45" t="s">
        <v>199</v>
      </c>
      <c r="B195" s="38">
        <v>2510</v>
      </c>
      <c r="C195" s="38">
        <v>1239</v>
      </c>
      <c r="D195" s="38">
        <v>1271</v>
      </c>
      <c r="E195" s="38"/>
      <c r="F195" s="38">
        <v>1559</v>
      </c>
      <c r="G195" s="38">
        <v>743</v>
      </c>
      <c r="H195" s="38">
        <v>816</v>
      </c>
      <c r="I195" s="38"/>
      <c r="J195" s="38">
        <v>951</v>
      </c>
      <c r="K195" s="38">
        <v>496</v>
      </c>
      <c r="L195" s="38">
        <v>455</v>
      </c>
    </row>
    <row r="196" spans="1:12" ht="13.9" customHeight="1" x14ac:dyDescent="0.2">
      <c r="A196" s="45" t="s">
        <v>200</v>
      </c>
      <c r="B196" s="38">
        <v>1856</v>
      </c>
      <c r="C196" s="38">
        <v>907</v>
      </c>
      <c r="D196" s="38">
        <v>949</v>
      </c>
      <c r="E196" s="38"/>
      <c r="F196" s="38">
        <v>1189</v>
      </c>
      <c r="G196" s="38">
        <v>576</v>
      </c>
      <c r="H196" s="38">
        <v>613</v>
      </c>
      <c r="I196" s="38"/>
      <c r="J196" s="38">
        <v>667</v>
      </c>
      <c r="K196" s="38">
        <v>331</v>
      </c>
      <c r="L196" s="38">
        <v>336</v>
      </c>
    </row>
    <row r="197" spans="1:12" ht="13.9" customHeight="1" x14ac:dyDescent="0.2">
      <c r="A197" s="45" t="s">
        <v>201</v>
      </c>
      <c r="B197" s="38">
        <v>1497</v>
      </c>
      <c r="C197" s="38">
        <v>674</v>
      </c>
      <c r="D197" s="38">
        <v>823</v>
      </c>
      <c r="E197" s="38"/>
      <c r="F197" s="38">
        <v>947</v>
      </c>
      <c r="G197" s="38">
        <v>407</v>
      </c>
      <c r="H197" s="38">
        <v>540</v>
      </c>
      <c r="I197" s="38"/>
      <c r="J197" s="38">
        <v>550</v>
      </c>
      <c r="K197" s="38">
        <v>267</v>
      </c>
      <c r="L197" s="38">
        <v>283</v>
      </c>
    </row>
    <row r="198" spans="1:12" ht="13.9" customHeight="1" x14ac:dyDescent="0.2">
      <c r="A198" s="45" t="s">
        <v>202</v>
      </c>
      <c r="B198" s="38">
        <v>1109</v>
      </c>
      <c r="C198" s="38">
        <v>473</v>
      </c>
      <c r="D198" s="38">
        <v>636</v>
      </c>
      <c r="E198" s="38"/>
      <c r="F198" s="38">
        <v>685</v>
      </c>
      <c r="G198" s="38">
        <v>245</v>
      </c>
      <c r="H198" s="38">
        <v>440</v>
      </c>
      <c r="I198" s="38"/>
      <c r="J198" s="38">
        <v>424</v>
      </c>
      <c r="K198" s="38">
        <v>228</v>
      </c>
      <c r="L198" s="38">
        <v>196</v>
      </c>
    </row>
    <row r="199" spans="1:12" ht="13.9" customHeight="1" x14ac:dyDescent="0.2">
      <c r="A199" s="45" t="s">
        <v>203</v>
      </c>
      <c r="B199" s="38">
        <v>649</v>
      </c>
      <c r="C199" s="38">
        <v>299</v>
      </c>
      <c r="D199" s="38">
        <v>350</v>
      </c>
      <c r="E199" s="38"/>
      <c r="F199" s="38">
        <v>333</v>
      </c>
      <c r="G199" s="38">
        <v>105</v>
      </c>
      <c r="H199" s="38">
        <v>228</v>
      </c>
      <c r="I199" s="38"/>
      <c r="J199" s="38">
        <v>316</v>
      </c>
      <c r="K199" s="38">
        <v>194</v>
      </c>
      <c r="L199" s="38">
        <v>122</v>
      </c>
    </row>
    <row r="200" spans="1:12" ht="13.9" customHeight="1" x14ac:dyDescent="0.2">
      <c r="A200" s="45" t="s">
        <v>575</v>
      </c>
      <c r="B200" s="38">
        <v>543</v>
      </c>
      <c r="C200" s="38">
        <v>225</v>
      </c>
      <c r="D200" s="38">
        <v>318</v>
      </c>
      <c r="E200" s="38"/>
      <c r="F200" s="38">
        <v>123</v>
      </c>
      <c r="G200" s="38">
        <v>4</v>
      </c>
      <c r="H200" s="38">
        <v>119</v>
      </c>
      <c r="I200" s="38"/>
      <c r="J200" s="38">
        <v>420</v>
      </c>
      <c r="K200" s="38">
        <v>221</v>
      </c>
      <c r="L200" s="38">
        <v>199</v>
      </c>
    </row>
    <row r="201" spans="1:12" ht="13.9" customHeight="1" x14ac:dyDescent="0.2">
      <c r="A201" s="277" t="s">
        <v>220</v>
      </c>
      <c r="B201" s="126">
        <f>SUM(B202:B207)</f>
        <v>10450</v>
      </c>
      <c r="C201" s="126">
        <f>SUM(C202:C207)</f>
        <v>4785</v>
      </c>
      <c r="D201" s="126">
        <f>SUM(D202:D207)</f>
        <v>5665</v>
      </c>
      <c r="E201" s="126"/>
      <c r="F201" s="126">
        <f>SUM(F202:F207)</f>
        <v>8049</v>
      </c>
      <c r="G201" s="126">
        <f>SUM(G202:G207)</f>
        <v>3539</v>
      </c>
      <c r="H201" s="126">
        <f>SUM(H202:H207)</f>
        <v>4510</v>
      </c>
      <c r="I201" s="126"/>
      <c r="J201" s="126">
        <f>SUM(J202:J207)</f>
        <v>2401</v>
      </c>
      <c r="K201" s="126">
        <f>SUM(K202:K207)</f>
        <v>1246</v>
      </c>
      <c r="L201" s="126">
        <f>SUM(L202:L207)</f>
        <v>1155</v>
      </c>
    </row>
    <row r="202" spans="1:12" ht="13.9" customHeight="1" x14ac:dyDescent="0.2">
      <c r="A202" s="45" t="s">
        <v>199</v>
      </c>
      <c r="B202" s="38">
        <v>3274</v>
      </c>
      <c r="C202" s="38">
        <v>1548</v>
      </c>
      <c r="D202" s="38">
        <v>1726</v>
      </c>
      <c r="E202" s="38"/>
      <c r="F202" s="38">
        <v>2531</v>
      </c>
      <c r="G202" s="38">
        <v>1166</v>
      </c>
      <c r="H202" s="38">
        <v>1365</v>
      </c>
      <c r="I202" s="38"/>
      <c r="J202" s="38">
        <v>743</v>
      </c>
      <c r="K202" s="38">
        <v>382</v>
      </c>
      <c r="L202" s="38">
        <v>361</v>
      </c>
    </row>
    <row r="203" spans="1:12" ht="13.9" customHeight="1" x14ac:dyDescent="0.2">
      <c r="A203" s="45" t="s">
        <v>200</v>
      </c>
      <c r="B203" s="38">
        <v>2313</v>
      </c>
      <c r="C203" s="38">
        <v>1101</v>
      </c>
      <c r="D203" s="38">
        <v>1212</v>
      </c>
      <c r="E203" s="38"/>
      <c r="F203" s="38">
        <v>1871</v>
      </c>
      <c r="G203" s="38">
        <v>874</v>
      </c>
      <c r="H203" s="38">
        <v>997</v>
      </c>
      <c r="I203" s="38"/>
      <c r="J203" s="38">
        <v>442</v>
      </c>
      <c r="K203" s="38">
        <v>227</v>
      </c>
      <c r="L203" s="38">
        <v>215</v>
      </c>
    </row>
    <row r="204" spans="1:12" ht="13.9" customHeight="1" x14ac:dyDescent="0.2">
      <c r="A204" s="45" t="s">
        <v>201</v>
      </c>
      <c r="B204" s="38">
        <v>1766</v>
      </c>
      <c r="C204" s="38">
        <v>850</v>
      </c>
      <c r="D204" s="38">
        <v>916</v>
      </c>
      <c r="E204" s="38"/>
      <c r="F204" s="38">
        <v>1411</v>
      </c>
      <c r="G204" s="38">
        <v>648</v>
      </c>
      <c r="H204" s="38">
        <v>763</v>
      </c>
      <c r="I204" s="38"/>
      <c r="J204" s="38">
        <v>355</v>
      </c>
      <c r="K204" s="38">
        <v>202</v>
      </c>
      <c r="L204" s="38">
        <v>153</v>
      </c>
    </row>
    <row r="205" spans="1:12" ht="13.9" customHeight="1" x14ac:dyDescent="0.2">
      <c r="A205" s="45" t="s">
        <v>202</v>
      </c>
      <c r="B205" s="38">
        <v>1454</v>
      </c>
      <c r="C205" s="38">
        <v>620</v>
      </c>
      <c r="D205" s="38">
        <v>834</v>
      </c>
      <c r="E205" s="38"/>
      <c r="F205" s="38">
        <v>1114</v>
      </c>
      <c r="G205" s="38">
        <v>463</v>
      </c>
      <c r="H205" s="38">
        <v>651</v>
      </c>
      <c r="I205" s="38"/>
      <c r="J205" s="38">
        <v>340</v>
      </c>
      <c r="K205" s="38">
        <v>157</v>
      </c>
      <c r="L205" s="38">
        <v>183</v>
      </c>
    </row>
    <row r="206" spans="1:12" ht="13.9" customHeight="1" x14ac:dyDescent="0.2">
      <c r="A206" s="45" t="s">
        <v>203</v>
      </c>
      <c r="B206" s="38">
        <v>845</v>
      </c>
      <c r="C206" s="38">
        <v>347</v>
      </c>
      <c r="D206" s="38">
        <v>498</v>
      </c>
      <c r="E206" s="38"/>
      <c r="F206" s="38">
        <v>613</v>
      </c>
      <c r="G206" s="38">
        <v>219</v>
      </c>
      <c r="H206" s="38">
        <v>394</v>
      </c>
      <c r="I206" s="38"/>
      <c r="J206" s="38">
        <v>232</v>
      </c>
      <c r="K206" s="38">
        <v>128</v>
      </c>
      <c r="L206" s="38">
        <v>104</v>
      </c>
    </row>
    <row r="207" spans="1:12" ht="13.9" customHeight="1" x14ac:dyDescent="0.2">
      <c r="A207" s="45" t="s">
        <v>575</v>
      </c>
      <c r="B207" s="38">
        <v>798</v>
      </c>
      <c r="C207" s="38">
        <v>319</v>
      </c>
      <c r="D207" s="38">
        <v>479</v>
      </c>
      <c r="E207" s="38"/>
      <c r="F207" s="38">
        <v>509</v>
      </c>
      <c r="G207" s="38">
        <v>169</v>
      </c>
      <c r="H207" s="38">
        <v>340</v>
      </c>
      <c r="I207" s="38"/>
      <c r="J207" s="38">
        <v>289</v>
      </c>
      <c r="K207" s="38">
        <v>150</v>
      </c>
      <c r="L207" s="38">
        <v>139</v>
      </c>
    </row>
    <row r="208" spans="1:12" ht="13.9" customHeight="1" x14ac:dyDescent="0.2">
      <c r="A208" s="277" t="s">
        <v>221</v>
      </c>
      <c r="B208" s="126">
        <f>SUM(B209:B214)</f>
        <v>10103</v>
      </c>
      <c r="C208" s="126">
        <f>SUM(C209:C214)</f>
        <v>4583</v>
      </c>
      <c r="D208" s="126">
        <f>SUM(D209:D214)</f>
        <v>5520</v>
      </c>
      <c r="E208" s="126"/>
      <c r="F208" s="126">
        <f>SUM(F209:F214)</f>
        <v>7086</v>
      </c>
      <c r="G208" s="126">
        <f>SUM(G209:G214)</f>
        <v>2982</v>
      </c>
      <c r="H208" s="126">
        <f>SUM(H209:H214)</f>
        <v>4104</v>
      </c>
      <c r="I208" s="126"/>
      <c r="J208" s="126">
        <f>SUM(J209:J214)</f>
        <v>3017</v>
      </c>
      <c r="K208" s="126">
        <f>SUM(K209:K214)</f>
        <v>1601</v>
      </c>
      <c r="L208" s="126">
        <f>SUM(L209:L214)</f>
        <v>1416</v>
      </c>
    </row>
    <row r="209" spans="1:12" ht="13.9" customHeight="1" x14ac:dyDescent="0.2">
      <c r="A209" s="45" t="s">
        <v>199</v>
      </c>
      <c r="B209" s="38">
        <v>3323</v>
      </c>
      <c r="C209" s="38">
        <v>1591</v>
      </c>
      <c r="D209" s="38">
        <v>1732</v>
      </c>
      <c r="E209" s="38"/>
      <c r="F209" s="38">
        <v>2355</v>
      </c>
      <c r="G209" s="38">
        <v>1071</v>
      </c>
      <c r="H209" s="38">
        <v>1284</v>
      </c>
      <c r="I209" s="38"/>
      <c r="J209" s="38">
        <v>968</v>
      </c>
      <c r="K209" s="38">
        <v>520</v>
      </c>
      <c r="L209" s="38">
        <v>448</v>
      </c>
    </row>
    <row r="210" spans="1:12" ht="13.9" customHeight="1" x14ac:dyDescent="0.2">
      <c r="A210" s="45" t="s">
        <v>200</v>
      </c>
      <c r="B210" s="38">
        <v>2271</v>
      </c>
      <c r="C210" s="38">
        <v>1026</v>
      </c>
      <c r="D210" s="38">
        <v>1245</v>
      </c>
      <c r="E210" s="38"/>
      <c r="F210" s="38">
        <v>1658</v>
      </c>
      <c r="G210" s="38">
        <v>714</v>
      </c>
      <c r="H210" s="38">
        <v>944</v>
      </c>
      <c r="I210" s="38"/>
      <c r="J210" s="38">
        <v>613</v>
      </c>
      <c r="K210" s="38">
        <v>312</v>
      </c>
      <c r="L210" s="38">
        <v>301</v>
      </c>
    </row>
    <row r="211" spans="1:12" ht="13.9" customHeight="1" x14ac:dyDescent="0.2">
      <c r="A211" s="45" t="s">
        <v>201</v>
      </c>
      <c r="B211" s="38">
        <v>1705</v>
      </c>
      <c r="C211" s="38">
        <v>781</v>
      </c>
      <c r="D211" s="38">
        <v>924</v>
      </c>
      <c r="E211" s="38"/>
      <c r="F211" s="38">
        <v>1229</v>
      </c>
      <c r="G211" s="38">
        <v>522</v>
      </c>
      <c r="H211" s="38">
        <v>707</v>
      </c>
      <c r="I211" s="38"/>
      <c r="J211" s="38">
        <v>476</v>
      </c>
      <c r="K211" s="38">
        <v>259</v>
      </c>
      <c r="L211" s="38">
        <v>217</v>
      </c>
    </row>
    <row r="212" spans="1:12" ht="13.9" customHeight="1" x14ac:dyDescent="0.2">
      <c r="A212" s="45" t="s">
        <v>202</v>
      </c>
      <c r="B212" s="38">
        <v>1333</v>
      </c>
      <c r="C212" s="38">
        <v>586</v>
      </c>
      <c r="D212" s="38">
        <v>747</v>
      </c>
      <c r="E212" s="38"/>
      <c r="F212" s="38">
        <v>985</v>
      </c>
      <c r="G212" s="38">
        <v>395</v>
      </c>
      <c r="H212" s="38">
        <v>590</v>
      </c>
      <c r="I212" s="38"/>
      <c r="J212" s="38">
        <v>348</v>
      </c>
      <c r="K212" s="38">
        <v>191</v>
      </c>
      <c r="L212" s="38">
        <v>157</v>
      </c>
    </row>
    <row r="213" spans="1:12" ht="13.9" customHeight="1" x14ac:dyDescent="0.2">
      <c r="A213" s="45" t="s">
        <v>203</v>
      </c>
      <c r="B213" s="38">
        <v>868</v>
      </c>
      <c r="C213" s="38">
        <v>363</v>
      </c>
      <c r="D213" s="38">
        <v>505</v>
      </c>
      <c r="E213" s="38"/>
      <c r="F213" s="38">
        <v>619</v>
      </c>
      <c r="G213" s="38">
        <v>237</v>
      </c>
      <c r="H213" s="38">
        <v>382</v>
      </c>
      <c r="I213" s="38"/>
      <c r="J213" s="38">
        <v>249</v>
      </c>
      <c r="K213" s="38">
        <v>126</v>
      </c>
      <c r="L213" s="38">
        <v>123</v>
      </c>
    </row>
    <row r="214" spans="1:12" ht="13.9" customHeight="1" x14ac:dyDescent="0.2">
      <c r="A214" s="75" t="s">
        <v>575</v>
      </c>
      <c r="B214" s="38">
        <v>603</v>
      </c>
      <c r="C214" s="38">
        <v>236</v>
      </c>
      <c r="D214" s="38">
        <v>367</v>
      </c>
      <c r="E214" s="38"/>
      <c r="F214" s="38">
        <v>240</v>
      </c>
      <c r="G214" s="38">
        <v>43</v>
      </c>
      <c r="H214" s="38">
        <v>197</v>
      </c>
      <c r="I214" s="38"/>
      <c r="J214" s="38">
        <v>363</v>
      </c>
      <c r="K214" s="38">
        <v>193</v>
      </c>
      <c r="L214" s="38">
        <v>170</v>
      </c>
    </row>
    <row r="215" spans="1:12" ht="5.0999999999999996" customHeight="1" x14ac:dyDescent="0.2">
      <c r="A215" s="114"/>
      <c r="B215" s="93"/>
      <c r="C215" s="93"/>
      <c r="D215" s="93"/>
      <c r="E215" s="93"/>
      <c r="F215" s="93"/>
      <c r="G215" s="93"/>
      <c r="H215" s="93"/>
      <c r="I215" s="93"/>
      <c r="J215" s="93"/>
      <c r="K215" s="93"/>
      <c r="L215" s="93"/>
    </row>
    <row r="216" spans="1:12" ht="15" customHeight="1" x14ac:dyDescent="0.2">
      <c r="A216" s="45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</row>
    <row r="217" spans="1:12" ht="15" customHeight="1" x14ac:dyDescent="0.2">
      <c r="A217" s="45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</row>
    <row r="218" spans="1:12" ht="15" customHeight="1" x14ac:dyDescent="0.2">
      <c r="A218" s="45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</row>
    <row r="219" spans="1:12" ht="15" customHeight="1" x14ac:dyDescent="0.2">
      <c r="A219" s="45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</row>
    <row r="220" spans="1:12" ht="15" customHeight="1" x14ac:dyDescent="0.2">
      <c r="A220" s="45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</row>
    <row r="221" spans="1:12" ht="12.75" customHeight="1" x14ac:dyDescent="0.2">
      <c r="A221" s="45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</row>
    <row r="222" spans="1:12" ht="15" customHeight="1" x14ac:dyDescent="0.2">
      <c r="A222" s="45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</row>
    <row r="223" spans="1:12" ht="15" customHeight="1" x14ac:dyDescent="0.25">
      <c r="A223" s="1"/>
      <c r="B223" s="1"/>
      <c r="C223" s="301" t="s">
        <v>384</v>
      </c>
      <c r="D223" s="301"/>
      <c r="E223" s="301"/>
      <c r="F223" s="301"/>
      <c r="G223" s="301"/>
      <c r="H223" s="301"/>
      <c r="I223" s="301"/>
      <c r="J223" s="301"/>
      <c r="K223" s="301"/>
      <c r="L223" s="301"/>
    </row>
    <row r="224" spans="1:12" ht="4.9000000000000004" customHeight="1" x14ac:dyDescent="0.25">
      <c r="A224" s="85"/>
      <c r="B224" s="85"/>
      <c r="C224" s="99"/>
      <c r="D224" s="99"/>
      <c r="E224" s="99"/>
      <c r="F224" s="99"/>
      <c r="G224" s="99"/>
      <c r="H224" s="99"/>
      <c r="I224" s="99"/>
      <c r="J224" s="99"/>
      <c r="K224" s="99"/>
      <c r="L224" s="106"/>
    </row>
    <row r="225" spans="1:12" ht="4.9000000000000004" customHeight="1" x14ac:dyDescent="0.2">
      <c r="A225" s="61"/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</row>
    <row r="226" spans="1:12" ht="15" customHeight="1" x14ac:dyDescent="0.2">
      <c r="A226" s="84" t="s">
        <v>503</v>
      </c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22"/>
    </row>
    <row r="227" spans="1:12" ht="15" customHeight="1" x14ac:dyDescent="0.2">
      <c r="A227" s="84" t="s">
        <v>506</v>
      </c>
      <c r="B227" s="15"/>
      <c r="C227" s="15"/>
      <c r="D227" s="15"/>
      <c r="E227" s="15"/>
      <c r="F227" s="15"/>
      <c r="G227" s="60"/>
      <c r="H227" s="60"/>
      <c r="I227" s="60"/>
      <c r="J227" s="60"/>
      <c r="K227" s="60"/>
      <c r="L227" s="23"/>
    </row>
    <row r="228" spans="1:12" ht="15" customHeight="1" x14ac:dyDescent="0.2">
      <c r="A228" s="3"/>
      <c r="B228" s="15"/>
      <c r="C228" s="15"/>
      <c r="D228" s="15"/>
      <c r="E228" s="15"/>
      <c r="F228" s="15"/>
      <c r="G228" s="60"/>
      <c r="H228" s="60"/>
      <c r="I228" s="60"/>
      <c r="J228" s="60"/>
      <c r="K228" s="60"/>
      <c r="L228" s="40" t="s">
        <v>1</v>
      </c>
    </row>
    <row r="229" spans="1:12" ht="4.9000000000000004" customHeight="1" x14ac:dyDescent="0.25">
      <c r="A229" s="109"/>
      <c r="B229" s="109"/>
      <c r="C229" s="109"/>
      <c r="D229" s="309"/>
      <c r="E229" s="309"/>
      <c r="F229" s="309"/>
      <c r="G229" s="309"/>
      <c r="H229" s="309"/>
      <c r="I229" s="309"/>
      <c r="J229" s="309"/>
      <c r="K229" s="309"/>
      <c r="L229" s="309"/>
    </row>
    <row r="230" spans="1:12" ht="4.9000000000000004" customHeight="1" x14ac:dyDescent="0.25">
      <c r="A230" s="104"/>
      <c r="B230" s="100"/>
      <c r="C230" s="100"/>
      <c r="D230" s="100"/>
      <c r="E230" s="100"/>
      <c r="F230" s="100"/>
      <c r="G230" s="100"/>
      <c r="H230" s="100"/>
      <c r="I230" s="100"/>
      <c r="J230" s="100"/>
      <c r="K230" s="110"/>
      <c r="L230" s="111"/>
    </row>
    <row r="231" spans="1:12" ht="18" customHeight="1" x14ac:dyDescent="0.2">
      <c r="A231" s="305" t="s">
        <v>198</v>
      </c>
      <c r="B231" s="267"/>
      <c r="C231" s="267" t="s">
        <v>3</v>
      </c>
      <c r="D231" s="267"/>
      <c r="E231" s="268"/>
      <c r="F231" s="267" t="s">
        <v>4</v>
      </c>
      <c r="G231" s="267" t="s">
        <v>574</v>
      </c>
      <c r="H231" s="267"/>
      <c r="I231" s="268"/>
      <c r="J231" s="267"/>
      <c r="K231" s="269" t="s">
        <v>5</v>
      </c>
      <c r="L231" s="267"/>
    </row>
    <row r="232" spans="1:12" ht="15" customHeight="1" x14ac:dyDescent="0.2">
      <c r="A232" s="305"/>
      <c r="B232" s="262" t="s">
        <v>6</v>
      </c>
      <c r="C232" s="262" t="s">
        <v>7</v>
      </c>
      <c r="D232" s="262" t="s">
        <v>8</v>
      </c>
      <c r="E232" s="262"/>
      <c r="F232" s="262" t="s">
        <v>6</v>
      </c>
      <c r="G232" s="262" t="s">
        <v>7</v>
      </c>
      <c r="H232" s="262" t="s">
        <v>8</v>
      </c>
      <c r="I232" s="262"/>
      <c r="J232" s="262" t="s">
        <v>6</v>
      </c>
      <c r="K232" s="262" t="s">
        <v>7</v>
      </c>
      <c r="L232" s="262" t="s">
        <v>8</v>
      </c>
    </row>
    <row r="233" spans="1:12" ht="4.9000000000000004" customHeight="1" x14ac:dyDescent="0.2">
      <c r="A233" s="112"/>
      <c r="B233" s="113"/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</row>
    <row r="234" spans="1:12" ht="4.9000000000000004" customHeight="1" x14ac:dyDescent="0.2">
      <c r="A234" s="30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</row>
    <row r="235" spans="1:12" ht="13.9" customHeight="1" x14ac:dyDescent="0.2">
      <c r="A235" s="277" t="s">
        <v>222</v>
      </c>
      <c r="B235" s="126">
        <f>SUM(B236:B241)</f>
        <v>7679</v>
      </c>
      <c r="C235" s="126">
        <f>SUM(C236:C241)</f>
        <v>3523</v>
      </c>
      <c r="D235" s="126">
        <f>SUM(D236:D241)</f>
        <v>4156</v>
      </c>
      <c r="E235" s="126"/>
      <c r="F235" s="126">
        <f>SUM(F236:F241)</f>
        <v>5572</v>
      </c>
      <c r="G235" s="126">
        <f>SUM(G236:G241)</f>
        <v>2412</v>
      </c>
      <c r="H235" s="126">
        <f>SUM(H236:H241)</f>
        <v>3160</v>
      </c>
      <c r="I235" s="126"/>
      <c r="J235" s="126">
        <f>SUM(J236:J241)</f>
        <v>2107</v>
      </c>
      <c r="K235" s="126">
        <f>SUM(K236:K241)</f>
        <v>1111</v>
      </c>
      <c r="L235" s="126">
        <f>SUM(L236:L241)</f>
        <v>996</v>
      </c>
    </row>
    <row r="236" spans="1:12" ht="13.9" customHeight="1" x14ac:dyDescent="0.2">
      <c r="A236" s="45" t="s">
        <v>199</v>
      </c>
      <c r="B236" s="38">
        <v>2380</v>
      </c>
      <c r="C236" s="38">
        <v>1110</v>
      </c>
      <c r="D236" s="38">
        <v>1270</v>
      </c>
      <c r="E236" s="38"/>
      <c r="F236" s="38">
        <v>1792</v>
      </c>
      <c r="G236" s="38">
        <v>813</v>
      </c>
      <c r="H236" s="38">
        <v>979</v>
      </c>
      <c r="I236" s="38"/>
      <c r="J236" s="38">
        <v>588</v>
      </c>
      <c r="K236" s="38">
        <v>297</v>
      </c>
      <c r="L236" s="38">
        <v>291</v>
      </c>
    </row>
    <row r="237" spans="1:12" ht="13.9" customHeight="1" x14ac:dyDescent="0.2">
      <c r="A237" s="45" t="s">
        <v>200</v>
      </c>
      <c r="B237" s="38">
        <v>1625</v>
      </c>
      <c r="C237" s="38">
        <v>754</v>
      </c>
      <c r="D237" s="38">
        <v>871</v>
      </c>
      <c r="E237" s="38"/>
      <c r="F237" s="38">
        <v>1201</v>
      </c>
      <c r="G237" s="38">
        <v>554</v>
      </c>
      <c r="H237" s="38">
        <v>647</v>
      </c>
      <c r="I237" s="38"/>
      <c r="J237" s="38">
        <v>424</v>
      </c>
      <c r="K237" s="38">
        <v>200</v>
      </c>
      <c r="L237" s="38">
        <v>224</v>
      </c>
    </row>
    <row r="238" spans="1:12" ht="13.9" customHeight="1" x14ac:dyDescent="0.2">
      <c r="A238" s="45" t="s">
        <v>201</v>
      </c>
      <c r="B238" s="38">
        <v>1386</v>
      </c>
      <c r="C238" s="38">
        <v>643</v>
      </c>
      <c r="D238" s="38">
        <v>743</v>
      </c>
      <c r="E238" s="38"/>
      <c r="F238" s="38">
        <v>1042</v>
      </c>
      <c r="G238" s="38">
        <v>451</v>
      </c>
      <c r="H238" s="38">
        <v>591</v>
      </c>
      <c r="I238" s="38"/>
      <c r="J238" s="38">
        <v>344</v>
      </c>
      <c r="K238" s="38">
        <v>192</v>
      </c>
      <c r="L238" s="38">
        <v>152</v>
      </c>
    </row>
    <row r="239" spans="1:12" ht="13.9" customHeight="1" x14ac:dyDescent="0.2">
      <c r="A239" s="45" t="s">
        <v>202</v>
      </c>
      <c r="B239" s="38">
        <v>1070</v>
      </c>
      <c r="C239" s="38">
        <v>490</v>
      </c>
      <c r="D239" s="38">
        <v>580</v>
      </c>
      <c r="E239" s="38"/>
      <c r="F239" s="38">
        <v>777</v>
      </c>
      <c r="G239" s="38">
        <v>341</v>
      </c>
      <c r="H239" s="38">
        <v>436</v>
      </c>
      <c r="I239" s="38"/>
      <c r="J239" s="38">
        <v>293</v>
      </c>
      <c r="K239" s="38">
        <v>149</v>
      </c>
      <c r="L239" s="38">
        <v>144</v>
      </c>
    </row>
    <row r="240" spans="1:12" ht="13.9" customHeight="1" x14ac:dyDescent="0.2">
      <c r="A240" s="45" t="s">
        <v>203</v>
      </c>
      <c r="B240" s="38">
        <v>675</v>
      </c>
      <c r="C240" s="38">
        <v>294</v>
      </c>
      <c r="D240" s="38">
        <v>381</v>
      </c>
      <c r="E240" s="38"/>
      <c r="F240" s="38">
        <v>484</v>
      </c>
      <c r="G240" s="38">
        <v>188</v>
      </c>
      <c r="H240" s="38">
        <v>296</v>
      </c>
      <c r="I240" s="38"/>
      <c r="J240" s="38">
        <v>191</v>
      </c>
      <c r="K240" s="38">
        <v>106</v>
      </c>
      <c r="L240" s="38">
        <v>85</v>
      </c>
    </row>
    <row r="241" spans="1:12" ht="13.9" customHeight="1" x14ac:dyDescent="0.2">
      <c r="A241" s="45" t="s">
        <v>575</v>
      </c>
      <c r="B241" s="38">
        <v>543</v>
      </c>
      <c r="C241" s="38">
        <v>232</v>
      </c>
      <c r="D241" s="38">
        <v>311</v>
      </c>
      <c r="E241" s="38"/>
      <c r="F241" s="38">
        <v>276</v>
      </c>
      <c r="G241" s="38">
        <v>65</v>
      </c>
      <c r="H241" s="38">
        <v>211</v>
      </c>
      <c r="I241" s="38"/>
      <c r="J241" s="38">
        <v>267</v>
      </c>
      <c r="K241" s="38">
        <v>167</v>
      </c>
      <c r="L241" s="38">
        <v>100</v>
      </c>
    </row>
    <row r="242" spans="1:12" ht="13.9" customHeight="1" x14ac:dyDescent="0.2">
      <c r="A242" s="277" t="s">
        <v>223</v>
      </c>
      <c r="B242" s="126">
        <f>SUM(B243:B248)</f>
        <v>5508</v>
      </c>
      <c r="C242" s="126">
        <f>SUM(C243:C248)</f>
        <v>2631</v>
      </c>
      <c r="D242" s="126">
        <f>SUM(D243:D248)</f>
        <v>2877</v>
      </c>
      <c r="E242" s="126"/>
      <c r="F242" s="126">
        <f>SUM(F243:F248)</f>
        <v>2218</v>
      </c>
      <c r="G242" s="126">
        <f>SUM(G243:G248)</f>
        <v>924</v>
      </c>
      <c r="H242" s="126">
        <f>SUM(H243:H248)</f>
        <v>1294</v>
      </c>
      <c r="I242" s="126"/>
      <c r="J242" s="126">
        <f>SUM(J243:J248)</f>
        <v>3290</v>
      </c>
      <c r="K242" s="126">
        <f>SUM(K243:K248)</f>
        <v>1707</v>
      </c>
      <c r="L242" s="126">
        <f>SUM(L243:L248)</f>
        <v>1583</v>
      </c>
    </row>
    <row r="243" spans="1:12" ht="13.9" customHeight="1" x14ac:dyDescent="0.2">
      <c r="A243" s="45" t="s">
        <v>199</v>
      </c>
      <c r="B243" s="38">
        <v>1996</v>
      </c>
      <c r="C243" s="38">
        <v>966</v>
      </c>
      <c r="D243" s="38">
        <v>1030</v>
      </c>
      <c r="E243" s="38"/>
      <c r="F243" s="38">
        <v>952</v>
      </c>
      <c r="G243" s="38">
        <v>439</v>
      </c>
      <c r="H243" s="38">
        <v>513</v>
      </c>
      <c r="I243" s="38"/>
      <c r="J243" s="38">
        <v>1044</v>
      </c>
      <c r="K243" s="38">
        <v>527</v>
      </c>
      <c r="L243" s="38">
        <v>517</v>
      </c>
    </row>
    <row r="244" spans="1:12" ht="13.9" customHeight="1" x14ac:dyDescent="0.2">
      <c r="A244" s="45" t="s">
        <v>200</v>
      </c>
      <c r="B244" s="38">
        <v>1410</v>
      </c>
      <c r="C244" s="38">
        <v>693</v>
      </c>
      <c r="D244" s="38">
        <v>717</v>
      </c>
      <c r="E244" s="38"/>
      <c r="F244" s="38">
        <v>641</v>
      </c>
      <c r="G244" s="38">
        <v>299</v>
      </c>
      <c r="H244" s="38">
        <v>342</v>
      </c>
      <c r="I244" s="38"/>
      <c r="J244" s="38">
        <v>769</v>
      </c>
      <c r="K244" s="38">
        <v>394</v>
      </c>
      <c r="L244" s="38">
        <v>375</v>
      </c>
    </row>
    <row r="245" spans="1:12" ht="13.9" customHeight="1" x14ac:dyDescent="0.2">
      <c r="A245" s="45" t="s">
        <v>201</v>
      </c>
      <c r="B245" s="38">
        <v>924</v>
      </c>
      <c r="C245" s="38">
        <v>442</v>
      </c>
      <c r="D245" s="38">
        <v>482</v>
      </c>
      <c r="E245" s="38"/>
      <c r="F245" s="38">
        <v>419</v>
      </c>
      <c r="G245" s="38">
        <v>183</v>
      </c>
      <c r="H245" s="38">
        <v>236</v>
      </c>
      <c r="I245" s="38"/>
      <c r="J245" s="38">
        <v>505</v>
      </c>
      <c r="K245" s="38">
        <v>259</v>
      </c>
      <c r="L245" s="38">
        <v>246</v>
      </c>
    </row>
    <row r="246" spans="1:12" ht="13.9" customHeight="1" x14ac:dyDescent="0.2">
      <c r="A246" s="45" t="s">
        <v>202</v>
      </c>
      <c r="B246" s="38">
        <v>543</v>
      </c>
      <c r="C246" s="38">
        <v>206</v>
      </c>
      <c r="D246" s="38">
        <v>337</v>
      </c>
      <c r="E246" s="38"/>
      <c r="F246" s="38">
        <v>164</v>
      </c>
      <c r="G246" s="38">
        <v>1</v>
      </c>
      <c r="H246" s="38">
        <v>163</v>
      </c>
      <c r="I246" s="38"/>
      <c r="J246" s="38">
        <v>379</v>
      </c>
      <c r="K246" s="38">
        <v>205</v>
      </c>
      <c r="L246" s="38">
        <v>174</v>
      </c>
    </row>
    <row r="247" spans="1:12" ht="13.9" customHeight="1" x14ac:dyDescent="0.2">
      <c r="A247" s="45" t="s">
        <v>203</v>
      </c>
      <c r="B247" s="38">
        <v>288</v>
      </c>
      <c r="C247" s="38">
        <v>153</v>
      </c>
      <c r="D247" s="38">
        <v>135</v>
      </c>
      <c r="E247" s="38"/>
      <c r="F247" s="38">
        <v>37</v>
      </c>
      <c r="G247" s="38">
        <v>2</v>
      </c>
      <c r="H247" s="38">
        <v>35</v>
      </c>
      <c r="I247" s="38"/>
      <c r="J247" s="38">
        <v>251</v>
      </c>
      <c r="K247" s="38">
        <v>151</v>
      </c>
      <c r="L247" s="38">
        <v>100</v>
      </c>
    </row>
    <row r="248" spans="1:12" ht="13.9" customHeight="1" x14ac:dyDescent="0.2">
      <c r="A248" s="45" t="s">
        <v>575</v>
      </c>
      <c r="B248" s="6">
        <v>347</v>
      </c>
      <c r="C248" s="6">
        <v>171</v>
      </c>
      <c r="D248" s="6">
        <v>176</v>
      </c>
      <c r="E248" s="6"/>
      <c r="F248" s="6">
        <v>5</v>
      </c>
      <c r="G248" s="6">
        <v>0</v>
      </c>
      <c r="H248" s="6">
        <v>5</v>
      </c>
      <c r="I248" s="6"/>
      <c r="J248" s="6">
        <v>342</v>
      </c>
      <c r="K248" s="6">
        <v>171</v>
      </c>
      <c r="L248" s="6">
        <v>171</v>
      </c>
    </row>
    <row r="249" spans="1:12" ht="13.9" customHeight="1" x14ac:dyDescent="0.2">
      <c r="A249" s="277" t="s">
        <v>215</v>
      </c>
      <c r="B249" s="126">
        <f>SUM(B250:B255)</f>
        <v>17342</v>
      </c>
      <c r="C249" s="126">
        <f>SUM(C250:C255)</f>
        <v>8184</v>
      </c>
      <c r="D249" s="126">
        <f>SUM(D250:D255)</f>
        <v>9158</v>
      </c>
      <c r="E249" s="126"/>
      <c r="F249" s="126">
        <f>SUM(F250:F255)</f>
        <v>11700</v>
      </c>
      <c r="G249" s="126">
        <f>SUM(G250:G255)</f>
        <v>5157</v>
      </c>
      <c r="H249" s="126">
        <f>SUM(H250:H255)</f>
        <v>6543</v>
      </c>
      <c r="I249" s="126"/>
      <c r="J249" s="126">
        <f>SUM(J250:J255)</f>
        <v>5642</v>
      </c>
      <c r="K249" s="126">
        <f>SUM(K250:K255)</f>
        <v>3027</v>
      </c>
      <c r="L249" s="126">
        <f>SUM(L250:L255)</f>
        <v>2615</v>
      </c>
    </row>
    <row r="250" spans="1:12" ht="13.9" customHeight="1" x14ac:dyDescent="0.2">
      <c r="A250" s="45" t="s">
        <v>199</v>
      </c>
      <c r="B250" s="38">
        <v>5140</v>
      </c>
      <c r="C250" s="38">
        <v>2503</v>
      </c>
      <c r="D250" s="38">
        <v>2637</v>
      </c>
      <c r="E250" s="38"/>
      <c r="F250" s="38">
        <v>3632</v>
      </c>
      <c r="G250" s="38">
        <v>1725</v>
      </c>
      <c r="H250" s="38">
        <v>1907</v>
      </c>
      <c r="I250" s="38"/>
      <c r="J250" s="38">
        <v>1508</v>
      </c>
      <c r="K250" s="38">
        <v>778</v>
      </c>
      <c r="L250" s="38">
        <v>730</v>
      </c>
    </row>
    <row r="251" spans="1:12" ht="13.9" customHeight="1" x14ac:dyDescent="0.2">
      <c r="A251" s="45" t="s">
        <v>200</v>
      </c>
      <c r="B251" s="38">
        <v>3763</v>
      </c>
      <c r="C251" s="38">
        <v>1867</v>
      </c>
      <c r="D251" s="38">
        <v>1896</v>
      </c>
      <c r="E251" s="38"/>
      <c r="F251" s="38">
        <v>2654</v>
      </c>
      <c r="G251" s="38">
        <v>1272</v>
      </c>
      <c r="H251" s="38">
        <v>1382</v>
      </c>
      <c r="I251" s="38"/>
      <c r="J251" s="38">
        <v>1109</v>
      </c>
      <c r="K251" s="38">
        <v>595</v>
      </c>
      <c r="L251" s="38">
        <v>514</v>
      </c>
    </row>
    <row r="252" spans="1:12" ht="13.9" customHeight="1" x14ac:dyDescent="0.2">
      <c r="A252" s="45" t="s">
        <v>201</v>
      </c>
      <c r="B252" s="38">
        <v>3136</v>
      </c>
      <c r="C252" s="38">
        <v>1487</v>
      </c>
      <c r="D252" s="38">
        <v>1649</v>
      </c>
      <c r="E252" s="38"/>
      <c r="F252" s="38">
        <v>2170</v>
      </c>
      <c r="G252" s="38">
        <v>958</v>
      </c>
      <c r="H252" s="38">
        <v>1212</v>
      </c>
      <c r="I252" s="38"/>
      <c r="J252" s="38">
        <v>966</v>
      </c>
      <c r="K252" s="38">
        <v>529</v>
      </c>
      <c r="L252" s="38">
        <v>437</v>
      </c>
    </row>
    <row r="253" spans="1:12" ht="13.9" customHeight="1" x14ac:dyDescent="0.2">
      <c r="A253" s="45" t="s">
        <v>202</v>
      </c>
      <c r="B253" s="38">
        <v>2469</v>
      </c>
      <c r="C253" s="38">
        <v>1114</v>
      </c>
      <c r="D253" s="38">
        <v>1355</v>
      </c>
      <c r="E253" s="38"/>
      <c r="F253" s="38">
        <v>1650</v>
      </c>
      <c r="G253" s="38">
        <v>695</v>
      </c>
      <c r="H253" s="38">
        <v>955</v>
      </c>
      <c r="I253" s="38"/>
      <c r="J253" s="38">
        <v>819</v>
      </c>
      <c r="K253" s="38">
        <v>419</v>
      </c>
      <c r="L253" s="38">
        <v>400</v>
      </c>
    </row>
    <row r="254" spans="1:12" ht="13.9" customHeight="1" x14ac:dyDescent="0.2">
      <c r="A254" s="45" t="s">
        <v>203</v>
      </c>
      <c r="B254" s="38">
        <v>1572</v>
      </c>
      <c r="C254" s="38">
        <v>708</v>
      </c>
      <c r="D254" s="38">
        <v>864</v>
      </c>
      <c r="E254" s="38"/>
      <c r="F254" s="38">
        <v>1040</v>
      </c>
      <c r="G254" s="38">
        <v>411</v>
      </c>
      <c r="H254" s="38">
        <v>629</v>
      </c>
      <c r="I254" s="38"/>
      <c r="J254" s="38">
        <v>532</v>
      </c>
      <c r="K254" s="38">
        <v>297</v>
      </c>
      <c r="L254" s="38">
        <v>235</v>
      </c>
    </row>
    <row r="255" spans="1:12" ht="13.9" customHeight="1" x14ac:dyDescent="0.2">
      <c r="A255" s="45" t="s">
        <v>575</v>
      </c>
      <c r="B255" s="38">
        <v>1262</v>
      </c>
      <c r="C255" s="38">
        <v>505</v>
      </c>
      <c r="D255" s="38">
        <v>757</v>
      </c>
      <c r="E255" s="38"/>
      <c r="F255" s="38">
        <v>554</v>
      </c>
      <c r="G255" s="38">
        <v>96</v>
      </c>
      <c r="H255" s="38">
        <v>458</v>
      </c>
      <c r="I255" s="38"/>
      <c r="J255" s="38">
        <v>708</v>
      </c>
      <c r="K255" s="38">
        <v>409</v>
      </c>
      <c r="L255" s="38">
        <v>299</v>
      </c>
    </row>
    <row r="256" spans="1:12" ht="13.9" customHeight="1" x14ac:dyDescent="0.2">
      <c r="A256" s="277" t="s">
        <v>224</v>
      </c>
      <c r="B256" s="126">
        <f>SUM(B257:B262)</f>
        <v>3992</v>
      </c>
      <c r="C256" s="126">
        <f>SUM(C257:C262)</f>
        <v>1891</v>
      </c>
      <c r="D256" s="126">
        <f>SUM(D257:D262)</f>
        <v>2101</v>
      </c>
      <c r="E256" s="126"/>
      <c r="F256" s="126">
        <f>SUM(F257:F262)</f>
        <v>2143</v>
      </c>
      <c r="G256" s="126">
        <f>SUM(G257:G262)</f>
        <v>906</v>
      </c>
      <c r="H256" s="126">
        <f>SUM(H257:H262)</f>
        <v>1237</v>
      </c>
      <c r="I256" s="126"/>
      <c r="J256" s="126">
        <f>SUM(J257:J262)</f>
        <v>1849</v>
      </c>
      <c r="K256" s="126">
        <f>SUM(K257:K262)</f>
        <v>985</v>
      </c>
      <c r="L256" s="126">
        <f>SUM(L257:L262)</f>
        <v>864</v>
      </c>
    </row>
    <row r="257" spans="1:12" ht="13.9" customHeight="1" x14ac:dyDescent="0.2">
      <c r="A257" s="45" t="s">
        <v>199</v>
      </c>
      <c r="B257" s="38">
        <v>1169</v>
      </c>
      <c r="C257" s="38">
        <v>558</v>
      </c>
      <c r="D257" s="38">
        <v>611</v>
      </c>
      <c r="E257" s="38"/>
      <c r="F257" s="38">
        <v>741</v>
      </c>
      <c r="G257" s="38">
        <v>337</v>
      </c>
      <c r="H257" s="38">
        <v>404</v>
      </c>
      <c r="I257" s="38"/>
      <c r="J257" s="38">
        <v>428</v>
      </c>
      <c r="K257" s="38">
        <v>221</v>
      </c>
      <c r="L257" s="38">
        <v>207</v>
      </c>
    </row>
    <row r="258" spans="1:12" ht="13.9" customHeight="1" x14ac:dyDescent="0.2">
      <c r="A258" s="45" t="s">
        <v>200</v>
      </c>
      <c r="B258" s="38">
        <v>907</v>
      </c>
      <c r="C258" s="38">
        <v>457</v>
      </c>
      <c r="D258" s="38">
        <v>450</v>
      </c>
      <c r="E258" s="38"/>
      <c r="F258" s="38">
        <v>560</v>
      </c>
      <c r="G258" s="38">
        <v>264</v>
      </c>
      <c r="H258" s="38">
        <v>296</v>
      </c>
      <c r="I258" s="38"/>
      <c r="J258" s="38">
        <v>347</v>
      </c>
      <c r="K258" s="38">
        <v>193</v>
      </c>
      <c r="L258" s="38">
        <v>154</v>
      </c>
    </row>
    <row r="259" spans="1:12" ht="13.9" customHeight="1" x14ac:dyDescent="0.2">
      <c r="A259" s="45" t="s">
        <v>201</v>
      </c>
      <c r="B259" s="38">
        <v>762</v>
      </c>
      <c r="C259" s="38">
        <v>358</v>
      </c>
      <c r="D259" s="38">
        <v>404</v>
      </c>
      <c r="E259" s="38"/>
      <c r="F259" s="38">
        <v>424</v>
      </c>
      <c r="G259" s="38">
        <v>183</v>
      </c>
      <c r="H259" s="38">
        <v>241</v>
      </c>
      <c r="I259" s="38"/>
      <c r="J259" s="38">
        <v>338</v>
      </c>
      <c r="K259" s="38">
        <v>175</v>
      </c>
      <c r="L259" s="38">
        <v>163</v>
      </c>
    </row>
    <row r="260" spans="1:12" ht="13.9" customHeight="1" x14ac:dyDescent="0.2">
      <c r="A260" s="45" t="s">
        <v>202</v>
      </c>
      <c r="B260" s="38">
        <v>562</v>
      </c>
      <c r="C260" s="38">
        <v>265</v>
      </c>
      <c r="D260" s="38">
        <v>297</v>
      </c>
      <c r="E260" s="38"/>
      <c r="F260" s="38">
        <v>283</v>
      </c>
      <c r="G260" s="38">
        <v>113</v>
      </c>
      <c r="H260" s="38">
        <v>170</v>
      </c>
      <c r="I260" s="38"/>
      <c r="J260" s="38">
        <v>279</v>
      </c>
      <c r="K260" s="38">
        <v>152</v>
      </c>
      <c r="L260" s="38">
        <v>127</v>
      </c>
    </row>
    <row r="261" spans="1:12" ht="13.9" customHeight="1" x14ac:dyDescent="0.2">
      <c r="A261" s="45" t="s">
        <v>203</v>
      </c>
      <c r="B261" s="38">
        <v>272</v>
      </c>
      <c r="C261" s="38">
        <v>102</v>
      </c>
      <c r="D261" s="38">
        <v>170</v>
      </c>
      <c r="E261" s="38"/>
      <c r="F261" s="38">
        <v>98</v>
      </c>
      <c r="G261" s="38">
        <v>1</v>
      </c>
      <c r="H261" s="38">
        <v>97</v>
      </c>
      <c r="I261" s="38"/>
      <c r="J261" s="38">
        <v>174</v>
      </c>
      <c r="K261" s="38">
        <v>101</v>
      </c>
      <c r="L261" s="38">
        <v>73</v>
      </c>
    </row>
    <row r="262" spans="1:12" ht="13.9" customHeight="1" x14ac:dyDescent="0.2">
      <c r="A262" s="45" t="s">
        <v>575</v>
      </c>
      <c r="B262" s="38">
        <v>320</v>
      </c>
      <c r="C262" s="38">
        <v>151</v>
      </c>
      <c r="D262" s="38">
        <v>169</v>
      </c>
      <c r="E262" s="38"/>
      <c r="F262" s="38">
        <v>37</v>
      </c>
      <c r="G262" s="38">
        <v>8</v>
      </c>
      <c r="H262" s="38">
        <v>29</v>
      </c>
      <c r="I262" s="38"/>
      <c r="J262" s="38">
        <v>283</v>
      </c>
      <c r="K262" s="38">
        <v>143</v>
      </c>
      <c r="L262" s="38">
        <v>140</v>
      </c>
    </row>
    <row r="263" spans="1:12" ht="13.9" customHeight="1" x14ac:dyDescent="0.2">
      <c r="A263" s="277" t="s">
        <v>377</v>
      </c>
      <c r="B263" s="126">
        <f>SUM(B264:B269)</f>
        <v>13999</v>
      </c>
      <c r="C263" s="126">
        <f>SUM(C264:C269)</f>
        <v>6769</v>
      </c>
      <c r="D263" s="126">
        <f>SUM(D264:D269)</f>
        <v>7230</v>
      </c>
      <c r="E263" s="126"/>
      <c r="F263" s="126">
        <f>SUM(F264:F269)</f>
        <v>9349</v>
      </c>
      <c r="G263" s="126">
        <f>SUM(G264:G269)</f>
        <v>4190</v>
      </c>
      <c r="H263" s="126">
        <f>SUM(H264:H269)</f>
        <v>5159</v>
      </c>
      <c r="I263" s="126"/>
      <c r="J263" s="126">
        <f>SUM(J264:J269)</f>
        <v>4650</v>
      </c>
      <c r="K263" s="126">
        <f>SUM(K264:K269)</f>
        <v>2579</v>
      </c>
      <c r="L263" s="126">
        <f>SUM(L264:L269)</f>
        <v>2071</v>
      </c>
    </row>
    <row r="264" spans="1:12" ht="13.9" customHeight="1" x14ac:dyDescent="0.2">
      <c r="A264" s="45" t="s">
        <v>199</v>
      </c>
      <c r="B264" s="38">
        <v>4203</v>
      </c>
      <c r="C264" s="38">
        <v>2081</v>
      </c>
      <c r="D264" s="38">
        <v>2122</v>
      </c>
      <c r="E264" s="38"/>
      <c r="F264" s="38">
        <v>2925</v>
      </c>
      <c r="G264" s="38">
        <v>1377</v>
      </c>
      <c r="H264" s="38">
        <v>1548</v>
      </c>
      <c r="I264" s="38"/>
      <c r="J264" s="38">
        <v>1278</v>
      </c>
      <c r="K264" s="38">
        <v>704</v>
      </c>
      <c r="L264" s="38">
        <v>574</v>
      </c>
    </row>
    <row r="265" spans="1:12" ht="13.9" customHeight="1" x14ac:dyDescent="0.2">
      <c r="A265" s="45" t="s">
        <v>200</v>
      </c>
      <c r="B265" s="38">
        <v>3195</v>
      </c>
      <c r="C265" s="38">
        <v>1549</v>
      </c>
      <c r="D265" s="38">
        <v>1646</v>
      </c>
      <c r="E265" s="38"/>
      <c r="F265" s="38">
        <v>2193</v>
      </c>
      <c r="G265" s="38">
        <v>1013</v>
      </c>
      <c r="H265" s="38">
        <v>1180</v>
      </c>
      <c r="I265" s="38"/>
      <c r="J265" s="38">
        <v>1002</v>
      </c>
      <c r="K265" s="38">
        <v>536</v>
      </c>
      <c r="L265" s="38">
        <v>466</v>
      </c>
    </row>
    <row r="266" spans="1:12" ht="13.9" customHeight="1" x14ac:dyDescent="0.2">
      <c r="A266" s="45" t="s">
        <v>201</v>
      </c>
      <c r="B266" s="38">
        <v>2499</v>
      </c>
      <c r="C266" s="38">
        <v>1218</v>
      </c>
      <c r="D266" s="38">
        <v>1281</v>
      </c>
      <c r="E266" s="38"/>
      <c r="F266" s="38">
        <v>1766</v>
      </c>
      <c r="G266" s="38">
        <v>806</v>
      </c>
      <c r="H266" s="38">
        <v>960</v>
      </c>
      <c r="I266" s="38"/>
      <c r="J266" s="38">
        <v>733</v>
      </c>
      <c r="K266" s="38">
        <v>412</v>
      </c>
      <c r="L266" s="38">
        <v>321</v>
      </c>
    </row>
    <row r="267" spans="1:12" ht="13.9" customHeight="1" x14ac:dyDescent="0.2">
      <c r="A267" s="45" t="s">
        <v>202</v>
      </c>
      <c r="B267" s="38">
        <v>1990</v>
      </c>
      <c r="C267" s="38">
        <v>955</v>
      </c>
      <c r="D267" s="38">
        <v>1035</v>
      </c>
      <c r="E267" s="38"/>
      <c r="F267" s="38">
        <v>1358</v>
      </c>
      <c r="G267" s="38">
        <v>610</v>
      </c>
      <c r="H267" s="38">
        <v>748</v>
      </c>
      <c r="I267" s="38"/>
      <c r="J267" s="38">
        <v>632</v>
      </c>
      <c r="K267" s="38">
        <v>345</v>
      </c>
      <c r="L267" s="38">
        <v>287</v>
      </c>
    </row>
    <row r="268" spans="1:12" ht="13.9" customHeight="1" x14ac:dyDescent="0.2">
      <c r="A268" s="45" t="s">
        <v>203</v>
      </c>
      <c r="B268" s="38">
        <v>1218</v>
      </c>
      <c r="C268" s="38">
        <v>545</v>
      </c>
      <c r="D268" s="38">
        <v>673</v>
      </c>
      <c r="E268" s="38"/>
      <c r="F268" s="38">
        <v>784</v>
      </c>
      <c r="G268" s="38">
        <v>303</v>
      </c>
      <c r="H268" s="38">
        <v>481</v>
      </c>
      <c r="I268" s="38"/>
      <c r="J268" s="38">
        <v>434</v>
      </c>
      <c r="K268" s="38">
        <v>242</v>
      </c>
      <c r="L268" s="38">
        <v>192</v>
      </c>
    </row>
    <row r="269" spans="1:12" ht="13.9" customHeight="1" x14ac:dyDescent="0.2">
      <c r="A269" s="45" t="s">
        <v>575</v>
      </c>
      <c r="B269" s="38">
        <v>894</v>
      </c>
      <c r="C269" s="38">
        <v>421</v>
      </c>
      <c r="D269" s="38">
        <v>473</v>
      </c>
      <c r="E269" s="38"/>
      <c r="F269" s="38">
        <v>323</v>
      </c>
      <c r="G269" s="38">
        <v>81</v>
      </c>
      <c r="H269" s="38">
        <v>242</v>
      </c>
      <c r="I269" s="38"/>
      <c r="J269" s="38">
        <v>571</v>
      </c>
      <c r="K269" s="38">
        <v>340</v>
      </c>
      <c r="L269" s="38">
        <v>231</v>
      </c>
    </row>
    <row r="270" spans="1:12" ht="5.0999999999999996" customHeight="1" x14ac:dyDescent="0.2">
      <c r="A270" s="114"/>
      <c r="B270" s="93"/>
      <c r="C270" s="93"/>
      <c r="D270" s="93"/>
      <c r="E270" s="93"/>
      <c r="F270" s="93"/>
      <c r="G270" s="93"/>
      <c r="H270" s="93"/>
      <c r="I270" s="93"/>
      <c r="J270" s="93"/>
      <c r="K270" s="93"/>
      <c r="L270" s="93"/>
    </row>
    <row r="271" spans="1:12" ht="15" customHeight="1" x14ac:dyDescent="0.2">
      <c r="A271" s="45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</row>
    <row r="272" spans="1:12" ht="15" customHeight="1" x14ac:dyDescent="0.2">
      <c r="A272" s="45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</row>
    <row r="273" spans="1:12" ht="15" customHeight="1" x14ac:dyDescent="0.2">
      <c r="A273" s="45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</row>
    <row r="274" spans="1:12" ht="15" customHeight="1" x14ac:dyDescent="0.2">
      <c r="A274" s="45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</row>
    <row r="275" spans="1:12" ht="15" customHeight="1" x14ac:dyDescent="0.2">
      <c r="A275" s="45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</row>
    <row r="276" spans="1:12" ht="15" customHeight="1" x14ac:dyDescent="0.2">
      <c r="A276" s="45"/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</row>
    <row r="277" spans="1:12" ht="15" customHeight="1" x14ac:dyDescent="0.25">
      <c r="A277" s="12"/>
      <c r="B277" s="12"/>
      <c r="C277" s="161"/>
      <c r="D277" s="161"/>
      <c r="E277" s="161"/>
      <c r="F277" s="161"/>
      <c r="G277" s="161"/>
      <c r="H277" s="161"/>
      <c r="I277" s="161"/>
      <c r="J277" s="161"/>
      <c r="K277" s="161"/>
      <c r="L277" s="161"/>
    </row>
    <row r="278" spans="1:12" ht="15" customHeight="1" x14ac:dyDescent="0.25">
      <c r="A278" s="12"/>
      <c r="B278" s="12"/>
      <c r="C278" s="301" t="s">
        <v>384</v>
      </c>
      <c r="D278" s="301"/>
      <c r="E278" s="301"/>
      <c r="F278" s="301"/>
      <c r="G278" s="301"/>
      <c r="H278" s="301"/>
      <c r="I278" s="301"/>
      <c r="J278" s="301"/>
      <c r="K278" s="301"/>
      <c r="L278" s="301"/>
    </row>
    <row r="279" spans="1:12" ht="5.0999999999999996" customHeight="1" x14ac:dyDescent="0.25">
      <c r="A279" s="85"/>
      <c r="B279" s="85"/>
      <c r="C279" s="99"/>
      <c r="D279" s="99"/>
      <c r="E279" s="99"/>
      <c r="F279" s="99"/>
      <c r="G279" s="99"/>
      <c r="H279" s="99"/>
      <c r="I279" s="99"/>
      <c r="J279" s="99"/>
      <c r="K279" s="99"/>
      <c r="L279" s="106"/>
    </row>
    <row r="280" spans="1:12" ht="4.9000000000000004" customHeight="1" x14ac:dyDescent="0.2">
      <c r="A280" s="61"/>
      <c r="B280" s="61"/>
      <c r="C280" s="61"/>
      <c r="D280" s="61"/>
      <c r="E280" s="61"/>
      <c r="F280" s="61"/>
      <c r="G280" s="61"/>
      <c r="H280" s="61"/>
      <c r="I280" s="61"/>
      <c r="J280" s="61"/>
      <c r="K280" s="61"/>
      <c r="L280" s="61"/>
    </row>
    <row r="281" spans="1:12" ht="15" customHeight="1" x14ac:dyDescent="0.2">
      <c r="A281" s="84" t="s">
        <v>503</v>
      </c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22"/>
    </row>
    <row r="282" spans="1:12" ht="15" customHeight="1" x14ac:dyDescent="0.2">
      <c r="A282" s="84" t="s">
        <v>506</v>
      </c>
      <c r="B282" s="15"/>
      <c r="C282" s="15"/>
      <c r="D282" s="15"/>
      <c r="E282" s="15"/>
      <c r="F282" s="15"/>
      <c r="G282" s="60"/>
      <c r="H282" s="60"/>
      <c r="I282" s="60"/>
      <c r="J282" s="60"/>
      <c r="K282" s="60"/>
      <c r="L282" s="23"/>
    </row>
    <row r="283" spans="1:12" ht="15" customHeight="1" x14ac:dyDescent="0.2">
      <c r="A283" s="3"/>
      <c r="B283" s="15"/>
      <c r="C283" s="15"/>
      <c r="D283" s="15"/>
      <c r="E283" s="15"/>
      <c r="F283" s="15"/>
      <c r="G283" s="60"/>
      <c r="H283" s="60"/>
      <c r="I283" s="60"/>
      <c r="J283" s="60"/>
      <c r="K283" s="60"/>
      <c r="L283" s="40" t="s">
        <v>1</v>
      </c>
    </row>
    <row r="284" spans="1:12" ht="5.0999999999999996" customHeight="1" x14ac:dyDescent="0.25">
      <c r="A284" s="109"/>
      <c r="B284" s="109"/>
      <c r="C284" s="109"/>
      <c r="D284" s="309"/>
      <c r="E284" s="309"/>
      <c r="F284" s="309"/>
      <c r="G284" s="309"/>
      <c r="H284" s="309"/>
      <c r="I284" s="309"/>
      <c r="J284" s="309"/>
      <c r="K284" s="309"/>
      <c r="L284" s="309"/>
    </row>
    <row r="285" spans="1:12" ht="5.0999999999999996" customHeight="1" x14ac:dyDescent="0.25">
      <c r="A285" s="104"/>
      <c r="B285" s="100"/>
      <c r="C285" s="100"/>
      <c r="D285" s="100"/>
      <c r="E285" s="100"/>
      <c r="F285" s="100"/>
      <c r="G285" s="100"/>
      <c r="H285" s="100"/>
      <c r="I285" s="100"/>
      <c r="J285" s="100"/>
      <c r="K285" s="110"/>
      <c r="L285" s="111"/>
    </row>
    <row r="286" spans="1:12" ht="18" customHeight="1" x14ac:dyDescent="0.2">
      <c r="A286" s="305" t="s">
        <v>198</v>
      </c>
      <c r="B286" s="267"/>
      <c r="C286" s="267" t="s">
        <v>3</v>
      </c>
      <c r="D286" s="267"/>
      <c r="E286" s="268"/>
      <c r="F286" s="267" t="s">
        <v>4</v>
      </c>
      <c r="G286" s="267" t="s">
        <v>574</v>
      </c>
      <c r="H286" s="267"/>
      <c r="I286" s="268"/>
      <c r="J286" s="267"/>
      <c r="K286" s="269" t="s">
        <v>5</v>
      </c>
      <c r="L286" s="267"/>
    </row>
    <row r="287" spans="1:12" ht="18" customHeight="1" x14ac:dyDescent="0.2">
      <c r="A287" s="305"/>
      <c r="B287" s="262" t="s">
        <v>6</v>
      </c>
      <c r="C287" s="262" t="s">
        <v>7</v>
      </c>
      <c r="D287" s="262" t="s">
        <v>8</v>
      </c>
      <c r="E287" s="262"/>
      <c r="F287" s="262" t="s">
        <v>6</v>
      </c>
      <c r="G287" s="262" t="s">
        <v>7</v>
      </c>
      <c r="H287" s="262" t="s">
        <v>8</v>
      </c>
      <c r="I287" s="262"/>
      <c r="J287" s="262" t="s">
        <v>6</v>
      </c>
      <c r="K287" s="262" t="s">
        <v>7</v>
      </c>
      <c r="L287" s="262" t="s">
        <v>8</v>
      </c>
    </row>
    <row r="288" spans="1:12" ht="5.0999999999999996" customHeight="1" x14ac:dyDescent="0.2">
      <c r="A288" s="112"/>
      <c r="B288" s="113"/>
      <c r="C288" s="113"/>
      <c r="D288" s="113"/>
      <c r="E288" s="113"/>
      <c r="F288" s="113"/>
      <c r="G288" s="113"/>
      <c r="H288" s="113"/>
      <c r="I288" s="113"/>
      <c r="J288" s="113"/>
      <c r="K288" s="113"/>
      <c r="L288" s="113"/>
    </row>
    <row r="289" spans="1:12" ht="5.0999999999999996" customHeight="1" x14ac:dyDescent="0.2">
      <c r="A289" s="30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</row>
    <row r="290" spans="1:12" ht="13.9" customHeight="1" x14ac:dyDescent="0.2">
      <c r="A290" s="127" t="s">
        <v>225</v>
      </c>
      <c r="B290" s="126">
        <f>SUM(B291:B296)</f>
        <v>484852</v>
      </c>
      <c r="C290" s="126">
        <f>SUM(C291:C296)</f>
        <v>203174</v>
      </c>
      <c r="D290" s="126">
        <f>SUM(D291:D296)</f>
        <v>281678</v>
      </c>
      <c r="E290" s="126"/>
      <c r="F290" s="126">
        <f>SUM(F291:F296)</f>
        <v>484852</v>
      </c>
      <c r="G290" s="126">
        <f>SUM(G291:G296)</f>
        <v>203174</v>
      </c>
      <c r="H290" s="126">
        <f>SUM(H291:H296)</f>
        <v>281678</v>
      </c>
      <c r="I290" s="126"/>
      <c r="J290" s="126" t="s">
        <v>185</v>
      </c>
      <c r="K290" s="126" t="s">
        <v>185</v>
      </c>
      <c r="L290" s="126" t="s">
        <v>185</v>
      </c>
    </row>
    <row r="291" spans="1:12" ht="13.9" customHeight="1" x14ac:dyDescent="0.2">
      <c r="A291" s="45" t="s">
        <v>199</v>
      </c>
      <c r="B291" s="38">
        <v>142967</v>
      </c>
      <c r="C291" s="38">
        <v>64954</v>
      </c>
      <c r="D291" s="38">
        <v>78013</v>
      </c>
      <c r="E291" s="38"/>
      <c r="F291" s="38">
        <v>142967</v>
      </c>
      <c r="G291" s="38">
        <v>64954</v>
      </c>
      <c r="H291" s="38">
        <v>78013</v>
      </c>
      <c r="I291" s="38"/>
      <c r="J291" s="39" t="s">
        <v>185</v>
      </c>
      <c r="K291" s="39" t="s">
        <v>185</v>
      </c>
      <c r="L291" s="39" t="s">
        <v>185</v>
      </c>
    </row>
    <row r="292" spans="1:12" ht="13.9" customHeight="1" x14ac:dyDescent="0.2">
      <c r="A292" s="45" t="s">
        <v>200</v>
      </c>
      <c r="B292" s="38">
        <v>104691</v>
      </c>
      <c r="C292" s="38">
        <v>45816</v>
      </c>
      <c r="D292" s="38">
        <v>58875</v>
      </c>
      <c r="E292" s="38"/>
      <c r="F292" s="38">
        <v>104691</v>
      </c>
      <c r="G292" s="38">
        <v>45816</v>
      </c>
      <c r="H292" s="38">
        <v>58875</v>
      </c>
      <c r="I292" s="38"/>
      <c r="J292" s="39" t="s">
        <v>185</v>
      </c>
      <c r="K292" s="39" t="s">
        <v>185</v>
      </c>
      <c r="L292" s="39" t="s">
        <v>185</v>
      </c>
    </row>
    <row r="293" spans="1:12" ht="13.9" customHeight="1" x14ac:dyDescent="0.2">
      <c r="A293" s="45" t="s">
        <v>201</v>
      </c>
      <c r="B293" s="38">
        <v>86751</v>
      </c>
      <c r="C293" s="38">
        <v>36562</v>
      </c>
      <c r="D293" s="38">
        <v>50189</v>
      </c>
      <c r="E293" s="38"/>
      <c r="F293" s="38">
        <v>86751</v>
      </c>
      <c r="G293" s="38">
        <v>36562</v>
      </c>
      <c r="H293" s="38">
        <v>50189</v>
      </c>
      <c r="I293" s="38"/>
      <c r="J293" s="39" t="s">
        <v>185</v>
      </c>
      <c r="K293" s="39" t="s">
        <v>185</v>
      </c>
      <c r="L293" s="39" t="s">
        <v>185</v>
      </c>
    </row>
    <row r="294" spans="1:12" ht="13.9" customHeight="1" x14ac:dyDescent="0.2">
      <c r="A294" s="45" t="s">
        <v>202</v>
      </c>
      <c r="B294" s="38">
        <v>67398</v>
      </c>
      <c r="C294" s="38">
        <v>26851</v>
      </c>
      <c r="D294" s="38">
        <v>40547</v>
      </c>
      <c r="E294" s="38"/>
      <c r="F294" s="38">
        <v>67398</v>
      </c>
      <c r="G294" s="38">
        <v>26851</v>
      </c>
      <c r="H294" s="38">
        <v>40547</v>
      </c>
      <c r="I294" s="38"/>
      <c r="J294" s="39" t="s">
        <v>185</v>
      </c>
      <c r="K294" s="39" t="s">
        <v>185</v>
      </c>
      <c r="L294" s="39" t="s">
        <v>185</v>
      </c>
    </row>
    <row r="295" spans="1:12" ht="13.9" customHeight="1" x14ac:dyDescent="0.2">
      <c r="A295" s="45" t="s">
        <v>203</v>
      </c>
      <c r="B295" s="38">
        <v>45651</v>
      </c>
      <c r="C295" s="38">
        <v>16870</v>
      </c>
      <c r="D295" s="38">
        <v>28781</v>
      </c>
      <c r="E295" s="38"/>
      <c r="F295" s="38">
        <v>45651</v>
      </c>
      <c r="G295" s="38">
        <v>16870</v>
      </c>
      <c r="H295" s="38">
        <v>28781</v>
      </c>
      <c r="I295" s="38"/>
      <c r="J295" s="39" t="s">
        <v>185</v>
      </c>
      <c r="K295" s="39" t="s">
        <v>185</v>
      </c>
      <c r="L295" s="39" t="s">
        <v>185</v>
      </c>
    </row>
    <row r="296" spans="1:12" ht="13.9" customHeight="1" x14ac:dyDescent="0.2">
      <c r="A296" s="45" t="s">
        <v>575</v>
      </c>
      <c r="B296" s="38">
        <v>37394</v>
      </c>
      <c r="C296" s="38">
        <v>12121</v>
      </c>
      <c r="D296" s="38">
        <v>25273</v>
      </c>
      <c r="E296" s="38"/>
      <c r="F296" s="38">
        <v>37394</v>
      </c>
      <c r="G296" s="38">
        <v>12121</v>
      </c>
      <c r="H296" s="38">
        <v>25273</v>
      </c>
      <c r="I296" s="38"/>
      <c r="J296" s="39" t="s">
        <v>185</v>
      </c>
      <c r="K296" s="39" t="s">
        <v>185</v>
      </c>
      <c r="L296" s="39" t="s">
        <v>185</v>
      </c>
    </row>
    <row r="297" spans="1:12" ht="13.9" customHeight="1" x14ac:dyDescent="0.2">
      <c r="A297" s="277" t="s">
        <v>226</v>
      </c>
      <c r="B297" s="126">
        <f>SUM(B298:B303)</f>
        <v>44714</v>
      </c>
      <c r="C297" s="126">
        <f>SUM(C298:C303)</f>
        <v>17852</v>
      </c>
      <c r="D297" s="126">
        <f>SUM(D298:D303)</f>
        <v>26862</v>
      </c>
      <c r="E297" s="126"/>
      <c r="F297" s="126">
        <f>SUM(F298:F303)</f>
        <v>44714</v>
      </c>
      <c r="G297" s="126">
        <f>SUM(G298:G303)</f>
        <v>17852</v>
      </c>
      <c r="H297" s="126">
        <f>SUM(H298:H303)</f>
        <v>26862</v>
      </c>
      <c r="I297" s="126"/>
      <c r="J297" s="126" t="s">
        <v>185</v>
      </c>
      <c r="K297" s="126" t="s">
        <v>185</v>
      </c>
      <c r="L297" s="126" t="s">
        <v>185</v>
      </c>
    </row>
    <row r="298" spans="1:12" ht="13.9" customHeight="1" x14ac:dyDescent="0.2">
      <c r="A298" s="45" t="s">
        <v>199</v>
      </c>
      <c r="B298" s="38">
        <v>12399</v>
      </c>
      <c r="C298" s="38">
        <v>5514</v>
      </c>
      <c r="D298" s="38">
        <v>6885</v>
      </c>
      <c r="E298" s="38"/>
      <c r="F298" s="38">
        <v>12399</v>
      </c>
      <c r="G298" s="38">
        <v>5514</v>
      </c>
      <c r="H298" s="38">
        <v>6885</v>
      </c>
      <c r="I298" s="38"/>
      <c r="J298" s="39" t="s">
        <v>185</v>
      </c>
      <c r="K298" s="39" t="s">
        <v>185</v>
      </c>
      <c r="L298" s="39" t="s">
        <v>185</v>
      </c>
    </row>
    <row r="299" spans="1:12" ht="13.9" customHeight="1" x14ac:dyDescent="0.2">
      <c r="A299" s="45" t="s">
        <v>200</v>
      </c>
      <c r="B299" s="38">
        <v>9013</v>
      </c>
      <c r="C299" s="38">
        <v>3815</v>
      </c>
      <c r="D299" s="38">
        <v>5198</v>
      </c>
      <c r="E299" s="38"/>
      <c r="F299" s="38">
        <v>9013</v>
      </c>
      <c r="G299" s="38">
        <v>3815</v>
      </c>
      <c r="H299" s="38">
        <v>5198</v>
      </c>
      <c r="I299" s="38"/>
      <c r="J299" s="39" t="s">
        <v>185</v>
      </c>
      <c r="K299" s="39" t="s">
        <v>185</v>
      </c>
      <c r="L299" s="39" t="s">
        <v>185</v>
      </c>
    </row>
    <row r="300" spans="1:12" ht="13.9" customHeight="1" x14ac:dyDescent="0.2">
      <c r="A300" s="45" t="s">
        <v>201</v>
      </c>
      <c r="B300" s="38">
        <v>7703</v>
      </c>
      <c r="C300" s="38">
        <v>3097</v>
      </c>
      <c r="D300" s="38">
        <v>4606</v>
      </c>
      <c r="E300" s="38"/>
      <c r="F300" s="38">
        <v>7703</v>
      </c>
      <c r="G300" s="38">
        <v>3097</v>
      </c>
      <c r="H300" s="38">
        <v>4606</v>
      </c>
      <c r="I300" s="38"/>
      <c r="J300" s="39" t="s">
        <v>185</v>
      </c>
      <c r="K300" s="39" t="s">
        <v>185</v>
      </c>
      <c r="L300" s="39" t="s">
        <v>185</v>
      </c>
    </row>
    <row r="301" spans="1:12" ht="13.9" customHeight="1" x14ac:dyDescent="0.2">
      <c r="A301" s="45" t="s">
        <v>202</v>
      </c>
      <c r="B301" s="38">
        <v>6563</v>
      </c>
      <c r="C301" s="38">
        <v>2563</v>
      </c>
      <c r="D301" s="38">
        <v>4000</v>
      </c>
      <c r="E301" s="38"/>
      <c r="F301" s="38">
        <v>6563</v>
      </c>
      <c r="G301" s="38">
        <v>2563</v>
      </c>
      <c r="H301" s="38">
        <v>4000</v>
      </c>
      <c r="I301" s="38"/>
      <c r="J301" s="39" t="s">
        <v>185</v>
      </c>
      <c r="K301" s="39" t="s">
        <v>185</v>
      </c>
      <c r="L301" s="39" t="s">
        <v>185</v>
      </c>
    </row>
    <row r="302" spans="1:12" ht="13.9" customHeight="1" x14ac:dyDescent="0.2">
      <c r="A302" s="45" t="s">
        <v>203</v>
      </c>
      <c r="B302" s="38">
        <v>4763</v>
      </c>
      <c r="C302" s="38">
        <v>1666</v>
      </c>
      <c r="D302" s="38">
        <v>3097</v>
      </c>
      <c r="E302" s="38"/>
      <c r="F302" s="38">
        <v>4763</v>
      </c>
      <c r="G302" s="38">
        <v>1666</v>
      </c>
      <c r="H302" s="38">
        <v>3097</v>
      </c>
      <c r="I302" s="38"/>
      <c r="J302" s="39" t="s">
        <v>185</v>
      </c>
      <c r="K302" s="39" t="s">
        <v>185</v>
      </c>
      <c r="L302" s="39" t="s">
        <v>185</v>
      </c>
    </row>
    <row r="303" spans="1:12" ht="13.9" customHeight="1" x14ac:dyDescent="0.2">
      <c r="A303" s="45" t="s">
        <v>575</v>
      </c>
      <c r="B303" s="6">
        <v>4273</v>
      </c>
      <c r="C303" s="6">
        <v>1197</v>
      </c>
      <c r="D303" s="6">
        <v>3076</v>
      </c>
      <c r="E303" s="6"/>
      <c r="F303" s="6">
        <v>4273</v>
      </c>
      <c r="G303" s="6">
        <v>1197</v>
      </c>
      <c r="H303" s="6">
        <v>3076</v>
      </c>
      <c r="I303" s="6"/>
      <c r="J303" s="39" t="s">
        <v>185</v>
      </c>
      <c r="K303" s="39" t="s">
        <v>185</v>
      </c>
      <c r="L303" s="39" t="s">
        <v>185</v>
      </c>
    </row>
    <row r="304" spans="1:12" ht="13.9" customHeight="1" x14ac:dyDescent="0.2">
      <c r="A304" s="277" t="s">
        <v>378</v>
      </c>
      <c r="B304" s="126">
        <f>SUM(B305:B310)</f>
        <v>39547</v>
      </c>
      <c r="C304" s="126">
        <f>SUM(C305:C310)</f>
        <v>15385</v>
      </c>
      <c r="D304" s="126">
        <f>SUM(D305:D310)</f>
        <v>24162</v>
      </c>
      <c r="E304" s="126"/>
      <c r="F304" s="126">
        <f>SUM(F305:F310)</f>
        <v>39547</v>
      </c>
      <c r="G304" s="126">
        <f>SUM(G305:G310)</f>
        <v>15385</v>
      </c>
      <c r="H304" s="126">
        <f>SUM(H305:H310)</f>
        <v>24162</v>
      </c>
      <c r="I304" s="126"/>
      <c r="J304" s="126" t="s">
        <v>185</v>
      </c>
      <c r="K304" s="126" t="s">
        <v>185</v>
      </c>
      <c r="L304" s="126" t="s">
        <v>185</v>
      </c>
    </row>
    <row r="305" spans="1:12" ht="13.9" customHeight="1" x14ac:dyDescent="0.2">
      <c r="A305" s="45" t="s">
        <v>199</v>
      </c>
      <c r="B305" s="38">
        <v>10277</v>
      </c>
      <c r="C305" s="38">
        <v>4607</v>
      </c>
      <c r="D305" s="38">
        <v>5670</v>
      </c>
      <c r="E305" s="38"/>
      <c r="F305" s="38">
        <v>10277</v>
      </c>
      <c r="G305" s="38">
        <v>4607</v>
      </c>
      <c r="H305" s="38">
        <v>5670</v>
      </c>
      <c r="I305" s="38"/>
      <c r="J305" s="39" t="s">
        <v>185</v>
      </c>
      <c r="K305" s="39" t="s">
        <v>185</v>
      </c>
      <c r="L305" s="39" t="s">
        <v>185</v>
      </c>
    </row>
    <row r="306" spans="1:12" ht="13.9" customHeight="1" x14ac:dyDescent="0.2">
      <c r="A306" s="45" t="s">
        <v>200</v>
      </c>
      <c r="B306" s="38">
        <v>7454</v>
      </c>
      <c r="C306" s="38">
        <v>3014</v>
      </c>
      <c r="D306" s="38">
        <v>4440</v>
      </c>
      <c r="E306" s="38"/>
      <c r="F306" s="38">
        <v>7454</v>
      </c>
      <c r="G306" s="38">
        <v>3014</v>
      </c>
      <c r="H306" s="38">
        <v>4440</v>
      </c>
      <c r="I306" s="38"/>
      <c r="J306" s="39" t="s">
        <v>185</v>
      </c>
      <c r="K306" s="39" t="s">
        <v>185</v>
      </c>
      <c r="L306" s="39" t="s">
        <v>185</v>
      </c>
    </row>
    <row r="307" spans="1:12" ht="13.9" customHeight="1" x14ac:dyDescent="0.2">
      <c r="A307" s="45" t="s">
        <v>201</v>
      </c>
      <c r="B307" s="38">
        <v>6828</v>
      </c>
      <c r="C307" s="38">
        <v>2686</v>
      </c>
      <c r="D307" s="38">
        <v>4142</v>
      </c>
      <c r="E307" s="38"/>
      <c r="F307" s="38">
        <v>6828</v>
      </c>
      <c r="G307" s="38">
        <v>2686</v>
      </c>
      <c r="H307" s="38">
        <v>4142</v>
      </c>
      <c r="I307" s="38"/>
      <c r="J307" s="39" t="s">
        <v>185</v>
      </c>
      <c r="K307" s="39" t="s">
        <v>185</v>
      </c>
      <c r="L307" s="39" t="s">
        <v>185</v>
      </c>
    </row>
    <row r="308" spans="1:12" ht="13.9" customHeight="1" x14ac:dyDescent="0.2">
      <c r="A308" s="45" t="s">
        <v>202</v>
      </c>
      <c r="B308" s="38">
        <v>6257</v>
      </c>
      <c r="C308" s="38">
        <v>2297</v>
      </c>
      <c r="D308" s="38">
        <v>3960</v>
      </c>
      <c r="E308" s="38"/>
      <c r="F308" s="38">
        <v>6257</v>
      </c>
      <c r="G308" s="38">
        <v>2297</v>
      </c>
      <c r="H308" s="38">
        <v>3960</v>
      </c>
      <c r="I308" s="38"/>
      <c r="J308" s="39" t="s">
        <v>185</v>
      </c>
      <c r="K308" s="39" t="s">
        <v>185</v>
      </c>
      <c r="L308" s="39" t="s">
        <v>185</v>
      </c>
    </row>
    <row r="309" spans="1:12" ht="13.9" customHeight="1" x14ac:dyDescent="0.2">
      <c r="A309" s="45" t="s">
        <v>203</v>
      </c>
      <c r="B309" s="38">
        <v>4828</v>
      </c>
      <c r="C309" s="38">
        <v>1657</v>
      </c>
      <c r="D309" s="38">
        <v>3171</v>
      </c>
      <c r="E309" s="38"/>
      <c r="F309" s="38">
        <v>4828</v>
      </c>
      <c r="G309" s="38">
        <v>1657</v>
      </c>
      <c r="H309" s="38">
        <v>3171</v>
      </c>
      <c r="I309" s="38"/>
      <c r="J309" s="39" t="s">
        <v>185</v>
      </c>
      <c r="K309" s="39" t="s">
        <v>185</v>
      </c>
      <c r="L309" s="39" t="s">
        <v>185</v>
      </c>
    </row>
    <row r="310" spans="1:12" ht="13.9" customHeight="1" x14ac:dyDescent="0.2">
      <c r="A310" s="45" t="s">
        <v>575</v>
      </c>
      <c r="B310" s="38">
        <v>3903</v>
      </c>
      <c r="C310" s="38">
        <v>1124</v>
      </c>
      <c r="D310" s="38">
        <v>2779</v>
      </c>
      <c r="E310" s="38"/>
      <c r="F310" s="38">
        <v>3903</v>
      </c>
      <c r="G310" s="38">
        <v>1124</v>
      </c>
      <c r="H310" s="38">
        <v>2779</v>
      </c>
      <c r="I310" s="38"/>
      <c r="J310" s="39" t="s">
        <v>185</v>
      </c>
      <c r="K310" s="39" t="s">
        <v>185</v>
      </c>
      <c r="L310" s="39" t="s">
        <v>185</v>
      </c>
    </row>
    <row r="311" spans="1:12" ht="13.9" customHeight="1" x14ac:dyDescent="0.2">
      <c r="A311" s="277" t="s">
        <v>227</v>
      </c>
      <c r="B311" s="126">
        <f>SUM(B312:B317)</f>
        <v>30172</v>
      </c>
      <c r="C311" s="126">
        <f>SUM(C312:C317)</f>
        <v>11787</v>
      </c>
      <c r="D311" s="126">
        <f>SUM(D312:D317)</f>
        <v>18385</v>
      </c>
      <c r="E311" s="126"/>
      <c r="F311" s="126">
        <f>SUM(F312:F317)</f>
        <v>30172</v>
      </c>
      <c r="G311" s="126">
        <f>SUM(G312:G317)</f>
        <v>11787</v>
      </c>
      <c r="H311" s="126">
        <f>SUM(H312:H317)</f>
        <v>18385</v>
      </c>
      <c r="I311" s="126"/>
      <c r="J311" s="126" t="s">
        <v>185</v>
      </c>
      <c r="K311" s="126" t="s">
        <v>185</v>
      </c>
      <c r="L311" s="126" t="s">
        <v>185</v>
      </c>
    </row>
    <row r="312" spans="1:12" ht="13.9" customHeight="1" x14ac:dyDescent="0.2">
      <c r="A312" s="45" t="s">
        <v>199</v>
      </c>
      <c r="B312" s="38">
        <v>9088</v>
      </c>
      <c r="C312" s="38">
        <v>4016</v>
      </c>
      <c r="D312" s="38">
        <v>5072</v>
      </c>
      <c r="E312" s="38"/>
      <c r="F312" s="38">
        <v>9088</v>
      </c>
      <c r="G312" s="38">
        <v>4016</v>
      </c>
      <c r="H312" s="38">
        <v>5072</v>
      </c>
      <c r="I312" s="38"/>
      <c r="J312" s="39" t="s">
        <v>185</v>
      </c>
      <c r="K312" s="39" t="s">
        <v>185</v>
      </c>
      <c r="L312" s="39" t="s">
        <v>185</v>
      </c>
    </row>
    <row r="313" spans="1:12" ht="13.9" customHeight="1" x14ac:dyDescent="0.2">
      <c r="A313" s="45" t="s">
        <v>200</v>
      </c>
      <c r="B313" s="38">
        <v>6492</v>
      </c>
      <c r="C313" s="38">
        <v>2738</v>
      </c>
      <c r="D313" s="38">
        <v>3754</v>
      </c>
      <c r="E313" s="38"/>
      <c r="F313" s="38">
        <v>6492</v>
      </c>
      <c r="G313" s="38">
        <v>2738</v>
      </c>
      <c r="H313" s="38">
        <v>3754</v>
      </c>
      <c r="I313" s="38"/>
      <c r="J313" s="39" t="s">
        <v>185</v>
      </c>
      <c r="K313" s="39" t="s">
        <v>185</v>
      </c>
      <c r="L313" s="39" t="s">
        <v>185</v>
      </c>
    </row>
    <row r="314" spans="1:12" ht="13.9" customHeight="1" x14ac:dyDescent="0.2">
      <c r="A314" s="45" t="s">
        <v>201</v>
      </c>
      <c r="B314" s="38">
        <v>5124</v>
      </c>
      <c r="C314" s="38">
        <v>1960</v>
      </c>
      <c r="D314" s="38">
        <v>3164</v>
      </c>
      <c r="E314" s="38"/>
      <c r="F314" s="38">
        <v>5124</v>
      </c>
      <c r="G314" s="38">
        <v>1960</v>
      </c>
      <c r="H314" s="38">
        <v>3164</v>
      </c>
      <c r="I314" s="38"/>
      <c r="J314" s="39" t="s">
        <v>185</v>
      </c>
      <c r="K314" s="39" t="s">
        <v>185</v>
      </c>
      <c r="L314" s="39" t="s">
        <v>185</v>
      </c>
    </row>
    <row r="315" spans="1:12" ht="13.9" customHeight="1" x14ac:dyDescent="0.2">
      <c r="A315" s="45" t="s">
        <v>202</v>
      </c>
      <c r="B315" s="38">
        <v>4064</v>
      </c>
      <c r="C315" s="38">
        <v>1446</v>
      </c>
      <c r="D315" s="38">
        <v>2618</v>
      </c>
      <c r="E315" s="38"/>
      <c r="F315" s="38">
        <v>4064</v>
      </c>
      <c r="G315" s="38">
        <v>1446</v>
      </c>
      <c r="H315" s="38">
        <v>2618</v>
      </c>
      <c r="I315" s="38"/>
      <c r="J315" s="39" t="s">
        <v>185</v>
      </c>
      <c r="K315" s="39" t="s">
        <v>185</v>
      </c>
      <c r="L315" s="39" t="s">
        <v>185</v>
      </c>
    </row>
    <row r="316" spans="1:12" ht="13.9" customHeight="1" x14ac:dyDescent="0.2">
      <c r="A316" s="45" t="s">
        <v>203</v>
      </c>
      <c r="B316" s="38">
        <v>2910</v>
      </c>
      <c r="C316" s="38">
        <v>927</v>
      </c>
      <c r="D316" s="38">
        <v>1983</v>
      </c>
      <c r="E316" s="38"/>
      <c r="F316" s="38">
        <v>2910</v>
      </c>
      <c r="G316" s="38">
        <v>927</v>
      </c>
      <c r="H316" s="38">
        <v>1983</v>
      </c>
      <c r="I316" s="38"/>
      <c r="J316" s="39" t="s">
        <v>185</v>
      </c>
      <c r="K316" s="39" t="s">
        <v>185</v>
      </c>
      <c r="L316" s="39" t="s">
        <v>185</v>
      </c>
    </row>
    <row r="317" spans="1:12" ht="13.9" customHeight="1" x14ac:dyDescent="0.2">
      <c r="A317" s="45" t="s">
        <v>575</v>
      </c>
      <c r="B317" s="38">
        <v>2494</v>
      </c>
      <c r="C317" s="38">
        <v>700</v>
      </c>
      <c r="D317" s="38">
        <v>1794</v>
      </c>
      <c r="E317" s="38"/>
      <c r="F317" s="38">
        <v>2494</v>
      </c>
      <c r="G317" s="38">
        <v>700</v>
      </c>
      <c r="H317" s="38">
        <v>1794</v>
      </c>
      <c r="I317" s="38"/>
      <c r="J317" s="39" t="s">
        <v>185</v>
      </c>
      <c r="K317" s="39" t="s">
        <v>185</v>
      </c>
      <c r="L317" s="39" t="s">
        <v>185</v>
      </c>
    </row>
    <row r="318" spans="1:12" ht="13.9" customHeight="1" x14ac:dyDescent="0.2">
      <c r="A318" s="277" t="s">
        <v>228</v>
      </c>
      <c r="B318" s="126">
        <f>SUM(B319:B324)</f>
        <v>17219</v>
      </c>
      <c r="C318" s="126">
        <f>SUM(C319:C324)</f>
        <v>6988</v>
      </c>
      <c r="D318" s="126">
        <f>SUM(D319:D324)</f>
        <v>10231</v>
      </c>
      <c r="E318" s="126"/>
      <c r="F318" s="126">
        <f>SUM(F319:F324)</f>
        <v>17219</v>
      </c>
      <c r="G318" s="126">
        <f>SUM(G319:G324)</f>
        <v>6988</v>
      </c>
      <c r="H318" s="126">
        <f>SUM(H319:H324)</f>
        <v>10231</v>
      </c>
      <c r="I318" s="126"/>
      <c r="J318" s="126" t="s">
        <v>185</v>
      </c>
      <c r="K318" s="126" t="s">
        <v>185</v>
      </c>
      <c r="L318" s="126" t="s">
        <v>185</v>
      </c>
    </row>
    <row r="319" spans="1:12" ht="13.9" customHeight="1" x14ac:dyDescent="0.2">
      <c r="A319" s="45" t="s">
        <v>199</v>
      </c>
      <c r="B319" s="38">
        <v>5205</v>
      </c>
      <c r="C319" s="38">
        <v>2302</v>
      </c>
      <c r="D319" s="38">
        <v>2903</v>
      </c>
      <c r="E319" s="38"/>
      <c r="F319" s="38">
        <v>5205</v>
      </c>
      <c r="G319" s="38">
        <v>2302</v>
      </c>
      <c r="H319" s="38">
        <v>2903</v>
      </c>
      <c r="I319" s="38"/>
      <c r="J319" s="39" t="s">
        <v>185</v>
      </c>
      <c r="K319" s="39" t="s">
        <v>185</v>
      </c>
      <c r="L319" s="39" t="s">
        <v>185</v>
      </c>
    </row>
    <row r="320" spans="1:12" ht="13.9" customHeight="1" x14ac:dyDescent="0.2">
      <c r="A320" s="45" t="s">
        <v>200</v>
      </c>
      <c r="B320" s="38">
        <v>3846</v>
      </c>
      <c r="C320" s="38">
        <v>1661</v>
      </c>
      <c r="D320" s="38">
        <v>2185</v>
      </c>
      <c r="E320" s="38"/>
      <c r="F320" s="38">
        <v>3846</v>
      </c>
      <c r="G320" s="38">
        <v>1661</v>
      </c>
      <c r="H320" s="38">
        <v>2185</v>
      </c>
      <c r="I320" s="38"/>
      <c r="J320" s="39" t="s">
        <v>185</v>
      </c>
      <c r="K320" s="39" t="s">
        <v>185</v>
      </c>
      <c r="L320" s="39" t="s">
        <v>185</v>
      </c>
    </row>
    <row r="321" spans="1:12" ht="13.9" customHeight="1" x14ac:dyDescent="0.2">
      <c r="A321" s="45" t="s">
        <v>201</v>
      </c>
      <c r="B321" s="38">
        <v>3038</v>
      </c>
      <c r="C321" s="38">
        <v>1236</v>
      </c>
      <c r="D321" s="38">
        <v>1802</v>
      </c>
      <c r="E321" s="38"/>
      <c r="F321" s="38">
        <v>3038</v>
      </c>
      <c r="G321" s="38">
        <v>1236</v>
      </c>
      <c r="H321" s="38">
        <v>1802</v>
      </c>
      <c r="I321" s="38"/>
      <c r="J321" s="39" t="s">
        <v>185</v>
      </c>
      <c r="K321" s="39" t="s">
        <v>185</v>
      </c>
      <c r="L321" s="39" t="s">
        <v>185</v>
      </c>
    </row>
    <row r="322" spans="1:12" ht="13.9" customHeight="1" x14ac:dyDescent="0.2">
      <c r="A322" s="45" t="s">
        <v>202</v>
      </c>
      <c r="B322" s="38">
        <v>2351</v>
      </c>
      <c r="C322" s="38">
        <v>892</v>
      </c>
      <c r="D322" s="38">
        <v>1459</v>
      </c>
      <c r="E322" s="38"/>
      <c r="F322" s="38">
        <v>2351</v>
      </c>
      <c r="G322" s="38">
        <v>892</v>
      </c>
      <c r="H322" s="38">
        <v>1459</v>
      </c>
      <c r="I322" s="38"/>
      <c r="J322" s="39" t="s">
        <v>185</v>
      </c>
      <c r="K322" s="39" t="s">
        <v>185</v>
      </c>
      <c r="L322" s="39" t="s">
        <v>185</v>
      </c>
    </row>
    <row r="323" spans="1:12" ht="13.9" customHeight="1" x14ac:dyDescent="0.2">
      <c r="A323" s="45" t="s">
        <v>203</v>
      </c>
      <c r="B323" s="38">
        <v>1513</v>
      </c>
      <c r="C323" s="38">
        <v>543</v>
      </c>
      <c r="D323" s="38">
        <v>970</v>
      </c>
      <c r="E323" s="38"/>
      <c r="F323" s="38">
        <v>1513</v>
      </c>
      <c r="G323" s="38">
        <v>543</v>
      </c>
      <c r="H323" s="38">
        <v>970</v>
      </c>
      <c r="I323" s="38"/>
      <c r="J323" s="39" t="s">
        <v>185</v>
      </c>
      <c r="K323" s="39" t="s">
        <v>185</v>
      </c>
      <c r="L323" s="39" t="s">
        <v>185</v>
      </c>
    </row>
    <row r="324" spans="1:12" ht="13.9" customHeight="1" x14ac:dyDescent="0.2">
      <c r="A324" s="45" t="s">
        <v>575</v>
      </c>
      <c r="B324" s="38">
        <v>1266</v>
      </c>
      <c r="C324" s="38">
        <v>354</v>
      </c>
      <c r="D324" s="38">
        <v>912</v>
      </c>
      <c r="E324" s="38"/>
      <c r="F324" s="38">
        <v>1266</v>
      </c>
      <c r="G324" s="38">
        <v>354</v>
      </c>
      <c r="H324" s="38">
        <v>912</v>
      </c>
      <c r="I324" s="38"/>
      <c r="J324" s="39" t="s">
        <v>185</v>
      </c>
      <c r="K324" s="39" t="s">
        <v>185</v>
      </c>
      <c r="L324" s="39" t="s">
        <v>185</v>
      </c>
    </row>
    <row r="325" spans="1:12" ht="4.9000000000000004" customHeight="1" x14ac:dyDescent="0.2">
      <c r="A325" s="114"/>
      <c r="B325" s="93"/>
      <c r="C325" s="93"/>
      <c r="D325" s="93"/>
      <c r="E325" s="93"/>
      <c r="F325" s="93"/>
      <c r="G325" s="93"/>
      <c r="H325" s="93"/>
      <c r="I325" s="93"/>
      <c r="J325" s="93"/>
      <c r="K325" s="93"/>
      <c r="L325" s="93"/>
    </row>
    <row r="326" spans="1:12" ht="1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0"/>
    </row>
    <row r="327" spans="1:12" ht="1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0"/>
    </row>
    <row r="328" spans="1:12" ht="1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0"/>
    </row>
    <row r="329" spans="1:12" ht="1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0"/>
    </row>
    <row r="330" spans="1:12" ht="1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0"/>
    </row>
    <row r="331" spans="1:12" ht="1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0"/>
    </row>
    <row r="332" spans="1:12" ht="1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0"/>
    </row>
    <row r="333" spans="1:12" ht="15" customHeight="1" x14ac:dyDescent="0.25">
      <c r="A333" s="1"/>
      <c r="B333" s="1"/>
      <c r="C333" s="301" t="s">
        <v>384</v>
      </c>
      <c r="D333" s="301"/>
      <c r="E333" s="301"/>
      <c r="F333" s="301"/>
      <c r="G333" s="301"/>
      <c r="H333" s="301"/>
      <c r="I333" s="301"/>
      <c r="J333" s="301"/>
      <c r="K333" s="301"/>
      <c r="L333" s="301"/>
    </row>
    <row r="334" spans="1:12" ht="5.0999999999999996" customHeight="1" x14ac:dyDescent="0.25">
      <c r="A334" s="85"/>
      <c r="B334" s="85"/>
      <c r="C334" s="99"/>
      <c r="D334" s="99"/>
      <c r="E334" s="99"/>
      <c r="F334" s="99"/>
      <c r="G334" s="99"/>
      <c r="H334" s="99"/>
      <c r="I334" s="99"/>
      <c r="J334" s="99"/>
      <c r="K334" s="99"/>
      <c r="L334" s="106"/>
    </row>
    <row r="335" spans="1:12" ht="5.0999999999999996" customHeight="1" x14ac:dyDescent="0.2">
      <c r="A335" s="61"/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</row>
    <row r="336" spans="1:12" ht="15" customHeight="1" x14ac:dyDescent="0.2">
      <c r="A336" s="84" t="s">
        <v>503</v>
      </c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22"/>
    </row>
    <row r="337" spans="1:12" ht="15" customHeight="1" x14ac:dyDescent="0.2">
      <c r="A337" s="84" t="s">
        <v>506</v>
      </c>
      <c r="B337" s="15"/>
      <c r="C337" s="15"/>
      <c r="D337" s="15"/>
      <c r="E337" s="15"/>
      <c r="F337" s="15"/>
      <c r="G337" s="60"/>
      <c r="H337" s="60"/>
      <c r="I337" s="60"/>
      <c r="J337" s="60"/>
      <c r="K337" s="60"/>
      <c r="L337" s="23"/>
    </row>
    <row r="338" spans="1:12" ht="15" customHeight="1" x14ac:dyDescent="0.2">
      <c r="A338" s="3"/>
      <c r="B338" s="15"/>
      <c r="C338" s="15"/>
      <c r="D338" s="15"/>
      <c r="E338" s="15"/>
      <c r="F338" s="15"/>
      <c r="G338" s="60"/>
      <c r="H338" s="60"/>
      <c r="I338" s="60"/>
      <c r="J338" s="60"/>
      <c r="K338" s="60"/>
      <c r="L338" s="40" t="s">
        <v>1</v>
      </c>
    </row>
    <row r="339" spans="1:12" ht="5.0999999999999996" customHeight="1" x14ac:dyDescent="0.25">
      <c r="A339" s="109"/>
      <c r="B339" s="109"/>
      <c r="C339" s="109"/>
      <c r="D339" s="309"/>
      <c r="E339" s="309"/>
      <c r="F339" s="309"/>
      <c r="G339" s="309"/>
      <c r="H339" s="309"/>
      <c r="I339" s="309"/>
      <c r="J339" s="309"/>
      <c r="K339" s="309"/>
      <c r="L339" s="309"/>
    </row>
    <row r="340" spans="1:12" ht="5.0999999999999996" customHeight="1" x14ac:dyDescent="0.25">
      <c r="A340" s="104"/>
      <c r="B340" s="100"/>
      <c r="C340" s="100"/>
      <c r="D340" s="100"/>
      <c r="E340" s="100"/>
      <c r="F340" s="100"/>
      <c r="G340" s="100"/>
      <c r="H340" s="100"/>
      <c r="I340" s="100"/>
      <c r="J340" s="100"/>
      <c r="K340" s="110"/>
      <c r="L340" s="111"/>
    </row>
    <row r="341" spans="1:12" ht="18" customHeight="1" x14ac:dyDescent="0.2">
      <c r="A341" s="305" t="s">
        <v>198</v>
      </c>
      <c r="B341" s="267"/>
      <c r="C341" s="267" t="s">
        <v>3</v>
      </c>
      <c r="D341" s="267"/>
      <c r="E341" s="268"/>
      <c r="F341" s="267" t="s">
        <v>4</v>
      </c>
      <c r="G341" s="267" t="s">
        <v>574</v>
      </c>
      <c r="H341" s="267"/>
      <c r="I341" s="268"/>
      <c r="J341" s="267"/>
      <c r="K341" s="269" t="s">
        <v>5</v>
      </c>
      <c r="L341" s="267"/>
    </row>
    <row r="342" spans="1:12" ht="18" customHeight="1" x14ac:dyDescent="0.2">
      <c r="A342" s="305"/>
      <c r="B342" s="262" t="s">
        <v>6</v>
      </c>
      <c r="C342" s="262" t="s">
        <v>7</v>
      </c>
      <c r="D342" s="262" t="s">
        <v>8</v>
      </c>
      <c r="E342" s="262"/>
      <c r="F342" s="262" t="s">
        <v>6</v>
      </c>
      <c r="G342" s="262" t="s">
        <v>7</v>
      </c>
      <c r="H342" s="262" t="s">
        <v>8</v>
      </c>
      <c r="I342" s="262"/>
      <c r="J342" s="262" t="s">
        <v>6</v>
      </c>
      <c r="K342" s="262" t="s">
        <v>7</v>
      </c>
      <c r="L342" s="262" t="s">
        <v>8</v>
      </c>
    </row>
    <row r="343" spans="1:12" ht="5.0999999999999996" customHeight="1" x14ac:dyDescent="0.2">
      <c r="A343" s="112"/>
      <c r="B343" s="113"/>
      <c r="C343" s="113"/>
      <c r="D343" s="113"/>
      <c r="E343" s="113"/>
      <c r="F343" s="113"/>
      <c r="G343" s="113"/>
      <c r="H343" s="113"/>
      <c r="I343" s="113"/>
      <c r="J343" s="113"/>
      <c r="K343" s="113"/>
      <c r="L343" s="113"/>
    </row>
    <row r="344" spans="1:12" ht="5.0999999999999996" customHeight="1" x14ac:dyDescent="0.2">
      <c r="A344" s="30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</row>
    <row r="345" spans="1:12" ht="13.9" customHeight="1" x14ac:dyDescent="0.2">
      <c r="A345" s="277" t="s">
        <v>229</v>
      </c>
      <c r="B345" s="126">
        <f>SUM(B346:B351)</f>
        <v>9342</v>
      </c>
      <c r="C345" s="126">
        <f>SUM(C346:C351)</f>
        <v>4116</v>
      </c>
      <c r="D345" s="126">
        <f>SUM(D346:D351)</f>
        <v>5226</v>
      </c>
      <c r="E345" s="126"/>
      <c r="F345" s="126">
        <f>SUM(F346:F351)</f>
        <v>9342</v>
      </c>
      <c r="G345" s="126">
        <f>SUM(G346:G351)</f>
        <v>4116</v>
      </c>
      <c r="H345" s="126">
        <f>SUM(H346:H351)</f>
        <v>5226</v>
      </c>
      <c r="I345" s="126"/>
      <c r="J345" s="270" t="s">
        <v>185</v>
      </c>
      <c r="K345" s="270" t="s">
        <v>185</v>
      </c>
      <c r="L345" s="270" t="s">
        <v>185</v>
      </c>
    </row>
    <row r="346" spans="1:12" ht="13.9" customHeight="1" x14ac:dyDescent="0.2">
      <c r="A346" s="45" t="s">
        <v>199</v>
      </c>
      <c r="B346" s="38">
        <v>2868</v>
      </c>
      <c r="C346" s="38">
        <v>1325</v>
      </c>
      <c r="D346" s="38">
        <v>1543</v>
      </c>
      <c r="E346" s="38"/>
      <c r="F346" s="38">
        <v>2868</v>
      </c>
      <c r="G346" s="38">
        <v>1325</v>
      </c>
      <c r="H346" s="38">
        <v>1543</v>
      </c>
      <c r="I346" s="38"/>
      <c r="J346" s="39" t="s">
        <v>185</v>
      </c>
      <c r="K346" s="39" t="s">
        <v>185</v>
      </c>
      <c r="L346" s="39" t="s">
        <v>185</v>
      </c>
    </row>
    <row r="347" spans="1:12" ht="13.9" customHeight="1" x14ac:dyDescent="0.2">
      <c r="A347" s="45" t="s">
        <v>200</v>
      </c>
      <c r="B347" s="38">
        <v>2045</v>
      </c>
      <c r="C347" s="38">
        <v>932</v>
      </c>
      <c r="D347" s="38">
        <v>1113</v>
      </c>
      <c r="E347" s="38"/>
      <c r="F347" s="38">
        <v>2045</v>
      </c>
      <c r="G347" s="38">
        <v>932</v>
      </c>
      <c r="H347" s="38">
        <v>1113</v>
      </c>
      <c r="I347" s="38"/>
      <c r="J347" s="39" t="s">
        <v>185</v>
      </c>
      <c r="K347" s="39" t="s">
        <v>185</v>
      </c>
      <c r="L347" s="39" t="s">
        <v>185</v>
      </c>
    </row>
    <row r="348" spans="1:12" ht="13.9" customHeight="1" x14ac:dyDescent="0.2">
      <c r="A348" s="45" t="s">
        <v>201</v>
      </c>
      <c r="B348" s="38">
        <v>1798</v>
      </c>
      <c r="C348" s="38">
        <v>810</v>
      </c>
      <c r="D348" s="38">
        <v>988</v>
      </c>
      <c r="E348" s="38"/>
      <c r="F348" s="38">
        <v>1798</v>
      </c>
      <c r="G348" s="38">
        <v>810</v>
      </c>
      <c r="H348" s="38">
        <v>988</v>
      </c>
      <c r="I348" s="38"/>
      <c r="J348" s="39" t="s">
        <v>185</v>
      </c>
      <c r="K348" s="39" t="s">
        <v>185</v>
      </c>
      <c r="L348" s="39" t="s">
        <v>185</v>
      </c>
    </row>
    <row r="349" spans="1:12" ht="13.9" customHeight="1" x14ac:dyDescent="0.2">
      <c r="A349" s="45" t="s">
        <v>202</v>
      </c>
      <c r="B349" s="38">
        <v>1236</v>
      </c>
      <c r="C349" s="38">
        <v>510</v>
      </c>
      <c r="D349" s="38">
        <v>726</v>
      </c>
      <c r="E349" s="38"/>
      <c r="F349" s="38">
        <v>1236</v>
      </c>
      <c r="G349" s="38">
        <v>510</v>
      </c>
      <c r="H349" s="38">
        <v>726</v>
      </c>
      <c r="I349" s="38"/>
      <c r="J349" s="39" t="s">
        <v>185</v>
      </c>
      <c r="K349" s="39" t="s">
        <v>185</v>
      </c>
      <c r="L349" s="39" t="s">
        <v>185</v>
      </c>
    </row>
    <row r="350" spans="1:12" ht="13.9" customHeight="1" x14ac:dyDescent="0.2">
      <c r="A350" s="45" t="s">
        <v>203</v>
      </c>
      <c r="B350" s="38">
        <v>788</v>
      </c>
      <c r="C350" s="38">
        <v>296</v>
      </c>
      <c r="D350" s="38">
        <v>492</v>
      </c>
      <c r="E350" s="38"/>
      <c r="F350" s="38">
        <v>788</v>
      </c>
      <c r="G350" s="38">
        <v>296</v>
      </c>
      <c r="H350" s="38">
        <v>492</v>
      </c>
      <c r="I350" s="38"/>
      <c r="J350" s="39" t="s">
        <v>185</v>
      </c>
      <c r="K350" s="39" t="s">
        <v>185</v>
      </c>
      <c r="L350" s="39" t="s">
        <v>185</v>
      </c>
    </row>
    <row r="351" spans="1:12" ht="13.9" customHeight="1" x14ac:dyDescent="0.2">
      <c r="A351" s="45" t="s">
        <v>575</v>
      </c>
      <c r="B351" s="38">
        <v>607</v>
      </c>
      <c r="C351" s="38">
        <v>243</v>
      </c>
      <c r="D351" s="38">
        <v>364</v>
      </c>
      <c r="E351" s="38"/>
      <c r="F351" s="38">
        <v>607</v>
      </c>
      <c r="G351" s="38">
        <v>243</v>
      </c>
      <c r="H351" s="38">
        <v>364</v>
      </c>
      <c r="I351" s="38"/>
      <c r="J351" s="39" t="s">
        <v>185</v>
      </c>
      <c r="K351" s="39" t="s">
        <v>185</v>
      </c>
      <c r="L351" s="39" t="s">
        <v>185</v>
      </c>
    </row>
    <row r="352" spans="1:12" ht="13.9" customHeight="1" x14ac:dyDescent="0.2">
      <c r="A352" s="277" t="s">
        <v>230</v>
      </c>
      <c r="B352" s="126">
        <f>SUM(B353:B358)</f>
        <v>42734</v>
      </c>
      <c r="C352" s="126">
        <f>SUM(C353:C358)</f>
        <v>18182</v>
      </c>
      <c r="D352" s="126">
        <f>SUM(D353:D358)</f>
        <v>24552</v>
      </c>
      <c r="E352" s="126"/>
      <c r="F352" s="126">
        <f>SUM(F353:F358)</f>
        <v>42734</v>
      </c>
      <c r="G352" s="126">
        <f>SUM(G353:G358)</f>
        <v>18182</v>
      </c>
      <c r="H352" s="126">
        <f>SUM(H353:H358)</f>
        <v>24552</v>
      </c>
      <c r="I352" s="126"/>
      <c r="J352" s="270" t="s">
        <v>185</v>
      </c>
      <c r="K352" s="270" t="s">
        <v>185</v>
      </c>
      <c r="L352" s="270" t="s">
        <v>185</v>
      </c>
    </row>
    <row r="353" spans="1:12" ht="13.9" customHeight="1" x14ac:dyDescent="0.2">
      <c r="A353" s="45" t="s">
        <v>199</v>
      </c>
      <c r="B353" s="38">
        <v>11305</v>
      </c>
      <c r="C353" s="38">
        <v>4887</v>
      </c>
      <c r="D353" s="38">
        <v>6418</v>
      </c>
      <c r="E353" s="38"/>
      <c r="F353" s="38">
        <v>11305</v>
      </c>
      <c r="G353" s="38">
        <v>4887</v>
      </c>
      <c r="H353" s="38">
        <v>6418</v>
      </c>
      <c r="I353" s="38"/>
      <c r="J353" s="39" t="s">
        <v>185</v>
      </c>
      <c r="K353" s="39" t="s">
        <v>185</v>
      </c>
      <c r="L353" s="39" t="s">
        <v>185</v>
      </c>
    </row>
    <row r="354" spans="1:12" ht="13.9" customHeight="1" x14ac:dyDescent="0.2">
      <c r="A354" s="45" t="s">
        <v>200</v>
      </c>
      <c r="B354" s="38">
        <v>9446</v>
      </c>
      <c r="C354" s="38">
        <v>4144</v>
      </c>
      <c r="D354" s="38">
        <v>5302</v>
      </c>
      <c r="E354" s="38"/>
      <c r="F354" s="38">
        <v>9446</v>
      </c>
      <c r="G354" s="38">
        <v>4144</v>
      </c>
      <c r="H354" s="38">
        <v>5302</v>
      </c>
      <c r="I354" s="38"/>
      <c r="J354" s="39" t="s">
        <v>185</v>
      </c>
      <c r="K354" s="39" t="s">
        <v>185</v>
      </c>
      <c r="L354" s="39" t="s">
        <v>185</v>
      </c>
    </row>
    <row r="355" spans="1:12" ht="13.9" customHeight="1" x14ac:dyDescent="0.2">
      <c r="A355" s="45" t="s">
        <v>201</v>
      </c>
      <c r="B355" s="38">
        <v>8667</v>
      </c>
      <c r="C355" s="38">
        <v>3719</v>
      </c>
      <c r="D355" s="38">
        <v>4948</v>
      </c>
      <c r="E355" s="38"/>
      <c r="F355" s="38">
        <v>8667</v>
      </c>
      <c r="G355" s="38">
        <v>3719</v>
      </c>
      <c r="H355" s="38">
        <v>4948</v>
      </c>
      <c r="I355" s="38"/>
      <c r="J355" s="39" t="s">
        <v>185</v>
      </c>
      <c r="K355" s="39" t="s">
        <v>185</v>
      </c>
      <c r="L355" s="39" t="s">
        <v>185</v>
      </c>
    </row>
    <row r="356" spans="1:12" ht="13.9" customHeight="1" x14ac:dyDescent="0.2">
      <c r="A356" s="45" t="s">
        <v>202</v>
      </c>
      <c r="B356" s="38">
        <v>6518</v>
      </c>
      <c r="C356" s="38">
        <v>2812</v>
      </c>
      <c r="D356" s="38">
        <v>3706</v>
      </c>
      <c r="E356" s="38"/>
      <c r="F356" s="38">
        <v>6518</v>
      </c>
      <c r="G356" s="38">
        <v>2812</v>
      </c>
      <c r="H356" s="38">
        <v>3706</v>
      </c>
      <c r="I356" s="38"/>
      <c r="J356" s="39" t="s">
        <v>185</v>
      </c>
      <c r="K356" s="39" t="s">
        <v>185</v>
      </c>
      <c r="L356" s="39" t="s">
        <v>185</v>
      </c>
    </row>
    <row r="357" spans="1:12" ht="13.9" customHeight="1" x14ac:dyDescent="0.2">
      <c r="A357" s="45" t="s">
        <v>203</v>
      </c>
      <c r="B357" s="38">
        <v>3901</v>
      </c>
      <c r="C357" s="38">
        <v>1595</v>
      </c>
      <c r="D357" s="38">
        <v>2306</v>
      </c>
      <c r="E357" s="38"/>
      <c r="F357" s="38">
        <v>3901</v>
      </c>
      <c r="G357" s="38">
        <v>1595</v>
      </c>
      <c r="H357" s="38">
        <v>2306</v>
      </c>
      <c r="I357" s="38"/>
      <c r="J357" s="39" t="s">
        <v>185</v>
      </c>
      <c r="K357" s="39" t="s">
        <v>185</v>
      </c>
      <c r="L357" s="39" t="s">
        <v>185</v>
      </c>
    </row>
    <row r="358" spans="1:12" ht="13.9" customHeight="1" x14ac:dyDescent="0.2">
      <c r="A358" s="75" t="s">
        <v>575</v>
      </c>
      <c r="B358" s="6">
        <v>2897</v>
      </c>
      <c r="C358" s="6">
        <v>1025</v>
      </c>
      <c r="D358" s="6">
        <v>1872</v>
      </c>
      <c r="E358" s="6"/>
      <c r="F358" s="6">
        <v>2897</v>
      </c>
      <c r="G358" s="6">
        <v>1025</v>
      </c>
      <c r="H358" s="6">
        <v>1872</v>
      </c>
      <c r="I358" s="6"/>
      <c r="J358" s="39" t="s">
        <v>185</v>
      </c>
      <c r="K358" s="39" t="s">
        <v>185</v>
      </c>
      <c r="L358" s="39" t="s">
        <v>185</v>
      </c>
    </row>
    <row r="359" spans="1:12" ht="13.9" customHeight="1" x14ac:dyDescent="0.2">
      <c r="A359" s="277" t="s">
        <v>231</v>
      </c>
      <c r="B359" s="126">
        <f>SUM(B360:B365)</f>
        <v>26940</v>
      </c>
      <c r="C359" s="126">
        <f>SUM(C360:C365)</f>
        <v>11848</v>
      </c>
      <c r="D359" s="126">
        <f>SUM(D360:D365)</f>
        <v>15092</v>
      </c>
      <c r="E359" s="126"/>
      <c r="F359" s="126">
        <f>SUM(F360:F365)</f>
        <v>26940</v>
      </c>
      <c r="G359" s="126">
        <f>SUM(G360:G365)</f>
        <v>11848</v>
      </c>
      <c r="H359" s="126">
        <f>SUM(H360:H365)</f>
        <v>15092</v>
      </c>
      <c r="I359" s="126"/>
      <c r="J359" s="270" t="s">
        <v>185</v>
      </c>
      <c r="K359" s="270" t="s">
        <v>185</v>
      </c>
      <c r="L359" s="270" t="s">
        <v>185</v>
      </c>
    </row>
    <row r="360" spans="1:12" ht="13.9" customHeight="1" x14ac:dyDescent="0.2">
      <c r="A360" s="45" t="s">
        <v>199</v>
      </c>
      <c r="B360" s="38">
        <v>8161</v>
      </c>
      <c r="C360" s="38">
        <v>3805</v>
      </c>
      <c r="D360" s="38">
        <v>4356</v>
      </c>
      <c r="E360" s="38"/>
      <c r="F360" s="38">
        <v>8161</v>
      </c>
      <c r="G360" s="38">
        <v>3805</v>
      </c>
      <c r="H360" s="38">
        <v>4356</v>
      </c>
      <c r="I360" s="38"/>
      <c r="J360" s="39" t="s">
        <v>185</v>
      </c>
      <c r="K360" s="39" t="s">
        <v>185</v>
      </c>
      <c r="L360" s="39" t="s">
        <v>185</v>
      </c>
    </row>
    <row r="361" spans="1:12" ht="13.9" customHeight="1" x14ac:dyDescent="0.2">
      <c r="A361" s="45" t="s">
        <v>200</v>
      </c>
      <c r="B361" s="38">
        <v>5937</v>
      </c>
      <c r="C361" s="38">
        <v>2679</v>
      </c>
      <c r="D361" s="38">
        <v>3258</v>
      </c>
      <c r="E361" s="38"/>
      <c r="F361" s="38">
        <v>5937</v>
      </c>
      <c r="G361" s="38">
        <v>2679</v>
      </c>
      <c r="H361" s="38">
        <v>3258</v>
      </c>
      <c r="I361" s="38"/>
      <c r="J361" s="39" t="s">
        <v>185</v>
      </c>
      <c r="K361" s="39" t="s">
        <v>185</v>
      </c>
      <c r="L361" s="39" t="s">
        <v>185</v>
      </c>
    </row>
    <row r="362" spans="1:12" ht="13.9" customHeight="1" x14ac:dyDescent="0.2">
      <c r="A362" s="45" t="s">
        <v>201</v>
      </c>
      <c r="B362" s="38">
        <v>5003</v>
      </c>
      <c r="C362" s="38">
        <v>2187</v>
      </c>
      <c r="D362" s="38">
        <v>2816</v>
      </c>
      <c r="E362" s="38"/>
      <c r="F362" s="38">
        <v>5003</v>
      </c>
      <c r="G362" s="38">
        <v>2187</v>
      </c>
      <c r="H362" s="38">
        <v>2816</v>
      </c>
      <c r="I362" s="38"/>
      <c r="J362" s="39" t="s">
        <v>185</v>
      </c>
      <c r="K362" s="39" t="s">
        <v>185</v>
      </c>
      <c r="L362" s="39" t="s">
        <v>185</v>
      </c>
    </row>
    <row r="363" spans="1:12" ht="13.9" customHeight="1" x14ac:dyDescent="0.2">
      <c r="A363" s="45" t="s">
        <v>202</v>
      </c>
      <c r="B363" s="38">
        <v>3514</v>
      </c>
      <c r="C363" s="38">
        <v>1505</v>
      </c>
      <c r="D363" s="38">
        <v>2009</v>
      </c>
      <c r="E363" s="38"/>
      <c r="F363" s="38">
        <v>3514</v>
      </c>
      <c r="G363" s="38">
        <v>1505</v>
      </c>
      <c r="H363" s="38">
        <v>2009</v>
      </c>
      <c r="I363" s="38"/>
      <c r="J363" s="39" t="s">
        <v>185</v>
      </c>
      <c r="K363" s="39" t="s">
        <v>185</v>
      </c>
      <c r="L363" s="39" t="s">
        <v>185</v>
      </c>
    </row>
    <row r="364" spans="1:12" ht="13.9" customHeight="1" x14ac:dyDescent="0.2">
      <c r="A364" s="45" t="s">
        <v>203</v>
      </c>
      <c r="B364" s="38">
        <v>2386</v>
      </c>
      <c r="C364" s="38">
        <v>1006</v>
      </c>
      <c r="D364" s="38">
        <v>1380</v>
      </c>
      <c r="E364" s="38"/>
      <c r="F364" s="38">
        <v>2386</v>
      </c>
      <c r="G364" s="38">
        <v>1006</v>
      </c>
      <c r="H364" s="38">
        <v>1380</v>
      </c>
      <c r="I364" s="38"/>
      <c r="J364" s="39" t="s">
        <v>185</v>
      </c>
      <c r="K364" s="39" t="s">
        <v>185</v>
      </c>
      <c r="L364" s="39" t="s">
        <v>185</v>
      </c>
    </row>
    <row r="365" spans="1:12" ht="13.9" customHeight="1" x14ac:dyDescent="0.2">
      <c r="A365" s="45" t="s">
        <v>575</v>
      </c>
      <c r="B365" s="38">
        <v>1939</v>
      </c>
      <c r="C365" s="38">
        <v>666</v>
      </c>
      <c r="D365" s="38">
        <v>1273</v>
      </c>
      <c r="E365" s="38"/>
      <c r="F365" s="38">
        <v>1939</v>
      </c>
      <c r="G365" s="38">
        <v>666</v>
      </c>
      <c r="H365" s="38">
        <v>1273</v>
      </c>
      <c r="I365" s="38"/>
      <c r="J365" s="39" t="s">
        <v>185</v>
      </c>
      <c r="K365" s="39" t="s">
        <v>185</v>
      </c>
      <c r="L365" s="39" t="s">
        <v>185</v>
      </c>
    </row>
    <row r="366" spans="1:12" ht="13.9" customHeight="1" x14ac:dyDescent="0.2">
      <c r="A366" s="277" t="s">
        <v>379</v>
      </c>
      <c r="B366" s="126">
        <f>SUM(B367:B372)</f>
        <v>31100</v>
      </c>
      <c r="C366" s="126">
        <f>SUM(C367:C372)</f>
        <v>13268</v>
      </c>
      <c r="D366" s="126">
        <f>SUM(D367:D372)</f>
        <v>17832</v>
      </c>
      <c r="E366" s="126"/>
      <c r="F366" s="126">
        <f>SUM(F367:F372)</f>
        <v>31100</v>
      </c>
      <c r="G366" s="126">
        <f>SUM(G367:G372)</f>
        <v>13268</v>
      </c>
      <c r="H366" s="126">
        <f>SUM(H367:H372)</f>
        <v>17832</v>
      </c>
      <c r="I366" s="126"/>
      <c r="J366" s="270" t="s">
        <v>185</v>
      </c>
      <c r="K366" s="270" t="s">
        <v>185</v>
      </c>
      <c r="L366" s="270" t="s">
        <v>185</v>
      </c>
    </row>
    <row r="367" spans="1:12" ht="13.9" customHeight="1" x14ac:dyDescent="0.2">
      <c r="A367" s="45" t="s">
        <v>199</v>
      </c>
      <c r="B367" s="38">
        <v>10008</v>
      </c>
      <c r="C367" s="38">
        <v>4649</v>
      </c>
      <c r="D367" s="38">
        <v>5359</v>
      </c>
      <c r="E367" s="38"/>
      <c r="F367" s="38">
        <v>10008</v>
      </c>
      <c r="G367" s="38">
        <v>4649</v>
      </c>
      <c r="H367" s="38">
        <v>5359</v>
      </c>
      <c r="I367" s="38"/>
      <c r="J367" s="39" t="s">
        <v>185</v>
      </c>
      <c r="K367" s="39" t="s">
        <v>185</v>
      </c>
      <c r="L367" s="39" t="s">
        <v>185</v>
      </c>
    </row>
    <row r="368" spans="1:12" ht="13.9" customHeight="1" x14ac:dyDescent="0.2">
      <c r="A368" s="45" t="s">
        <v>200</v>
      </c>
      <c r="B368" s="38">
        <v>7028</v>
      </c>
      <c r="C368" s="38">
        <v>3135</v>
      </c>
      <c r="D368" s="38">
        <v>3893</v>
      </c>
      <c r="E368" s="38"/>
      <c r="F368" s="38">
        <v>7028</v>
      </c>
      <c r="G368" s="38">
        <v>3135</v>
      </c>
      <c r="H368" s="38">
        <v>3893</v>
      </c>
      <c r="I368" s="38"/>
      <c r="J368" s="39" t="s">
        <v>185</v>
      </c>
      <c r="K368" s="39" t="s">
        <v>185</v>
      </c>
      <c r="L368" s="39" t="s">
        <v>185</v>
      </c>
    </row>
    <row r="369" spans="1:12" ht="13.9" customHeight="1" x14ac:dyDescent="0.2">
      <c r="A369" s="45" t="s">
        <v>201</v>
      </c>
      <c r="B369" s="38">
        <v>5414</v>
      </c>
      <c r="C369" s="38">
        <v>2326</v>
      </c>
      <c r="D369" s="38">
        <v>3088</v>
      </c>
      <c r="E369" s="38"/>
      <c r="F369" s="38">
        <v>5414</v>
      </c>
      <c r="G369" s="38">
        <v>2326</v>
      </c>
      <c r="H369" s="38">
        <v>3088</v>
      </c>
      <c r="I369" s="38"/>
      <c r="J369" s="39" t="s">
        <v>185</v>
      </c>
      <c r="K369" s="39" t="s">
        <v>185</v>
      </c>
      <c r="L369" s="39" t="s">
        <v>185</v>
      </c>
    </row>
    <row r="370" spans="1:12" ht="13.9" customHeight="1" x14ac:dyDescent="0.2">
      <c r="A370" s="45" t="s">
        <v>202</v>
      </c>
      <c r="B370" s="38">
        <v>3932</v>
      </c>
      <c r="C370" s="38">
        <v>1520</v>
      </c>
      <c r="D370" s="38">
        <v>2412</v>
      </c>
      <c r="E370" s="38"/>
      <c r="F370" s="38">
        <v>3932</v>
      </c>
      <c r="G370" s="38">
        <v>1520</v>
      </c>
      <c r="H370" s="38">
        <v>2412</v>
      </c>
      <c r="I370" s="38"/>
      <c r="J370" s="39" t="s">
        <v>185</v>
      </c>
      <c r="K370" s="39" t="s">
        <v>185</v>
      </c>
      <c r="L370" s="39" t="s">
        <v>185</v>
      </c>
    </row>
    <row r="371" spans="1:12" ht="13.9" customHeight="1" x14ac:dyDescent="0.2">
      <c r="A371" s="45" t="s">
        <v>203</v>
      </c>
      <c r="B371" s="38">
        <v>2539</v>
      </c>
      <c r="C371" s="38">
        <v>935</v>
      </c>
      <c r="D371" s="38">
        <v>1604</v>
      </c>
      <c r="E371" s="38"/>
      <c r="F371" s="38">
        <v>2539</v>
      </c>
      <c r="G371" s="38">
        <v>935</v>
      </c>
      <c r="H371" s="38">
        <v>1604</v>
      </c>
      <c r="I371" s="38"/>
      <c r="J371" s="39" t="s">
        <v>185</v>
      </c>
      <c r="K371" s="39" t="s">
        <v>185</v>
      </c>
      <c r="L371" s="39" t="s">
        <v>185</v>
      </c>
    </row>
    <row r="372" spans="1:12" ht="13.9" customHeight="1" x14ac:dyDescent="0.2">
      <c r="A372" s="45" t="s">
        <v>575</v>
      </c>
      <c r="B372" s="38">
        <v>2179</v>
      </c>
      <c r="C372" s="38">
        <v>703</v>
      </c>
      <c r="D372" s="38">
        <v>1476</v>
      </c>
      <c r="E372" s="38"/>
      <c r="F372" s="38">
        <v>2179</v>
      </c>
      <c r="G372" s="38">
        <v>703</v>
      </c>
      <c r="H372" s="38">
        <v>1476</v>
      </c>
      <c r="I372" s="38"/>
      <c r="J372" s="39" t="s">
        <v>185</v>
      </c>
      <c r="K372" s="39" t="s">
        <v>185</v>
      </c>
      <c r="L372" s="39" t="s">
        <v>185</v>
      </c>
    </row>
    <row r="373" spans="1:12" ht="13.9" customHeight="1" x14ac:dyDescent="0.2">
      <c r="A373" s="277" t="s">
        <v>232</v>
      </c>
      <c r="B373" s="126">
        <f>SUM(B374:B379)</f>
        <v>49579</v>
      </c>
      <c r="C373" s="126">
        <f>SUM(C374:C379)</f>
        <v>20080</v>
      </c>
      <c r="D373" s="126">
        <f>SUM(D374:D379)</f>
        <v>29499</v>
      </c>
      <c r="E373" s="126"/>
      <c r="F373" s="126">
        <f>SUM(F374:F379)</f>
        <v>49579</v>
      </c>
      <c r="G373" s="126">
        <f>SUM(G374:G379)</f>
        <v>20080</v>
      </c>
      <c r="H373" s="126">
        <f>SUM(H374:H379)</f>
        <v>29499</v>
      </c>
      <c r="I373" s="126"/>
      <c r="J373" s="270" t="s">
        <v>185</v>
      </c>
      <c r="K373" s="270" t="s">
        <v>185</v>
      </c>
      <c r="L373" s="270" t="s">
        <v>185</v>
      </c>
    </row>
    <row r="374" spans="1:12" ht="13.9" customHeight="1" x14ac:dyDescent="0.2">
      <c r="A374" s="45" t="s">
        <v>199</v>
      </c>
      <c r="B374" s="38">
        <v>14471</v>
      </c>
      <c r="C374" s="38">
        <v>6454</v>
      </c>
      <c r="D374" s="38">
        <v>8017</v>
      </c>
      <c r="E374" s="38"/>
      <c r="F374" s="38">
        <v>14471</v>
      </c>
      <c r="G374" s="38">
        <v>6454</v>
      </c>
      <c r="H374" s="38">
        <v>8017</v>
      </c>
      <c r="I374" s="38"/>
      <c r="J374" s="39" t="s">
        <v>185</v>
      </c>
      <c r="K374" s="39" t="s">
        <v>185</v>
      </c>
      <c r="L374" s="39" t="s">
        <v>185</v>
      </c>
    </row>
    <row r="375" spans="1:12" ht="13.9" customHeight="1" x14ac:dyDescent="0.2">
      <c r="A375" s="45" t="s">
        <v>200</v>
      </c>
      <c r="B375" s="38">
        <v>10409</v>
      </c>
      <c r="C375" s="38">
        <v>4435</v>
      </c>
      <c r="D375" s="38">
        <v>5974</v>
      </c>
      <c r="E375" s="38"/>
      <c r="F375" s="38">
        <v>10409</v>
      </c>
      <c r="G375" s="38">
        <v>4435</v>
      </c>
      <c r="H375" s="38">
        <v>5974</v>
      </c>
      <c r="I375" s="38"/>
      <c r="J375" s="39" t="s">
        <v>185</v>
      </c>
      <c r="K375" s="39" t="s">
        <v>185</v>
      </c>
      <c r="L375" s="39" t="s">
        <v>185</v>
      </c>
    </row>
    <row r="376" spans="1:12" ht="13.9" customHeight="1" x14ac:dyDescent="0.2">
      <c r="A376" s="45" t="s">
        <v>201</v>
      </c>
      <c r="B376" s="38">
        <v>8569</v>
      </c>
      <c r="C376" s="38">
        <v>3585</v>
      </c>
      <c r="D376" s="38">
        <v>4984</v>
      </c>
      <c r="E376" s="38"/>
      <c r="F376" s="38">
        <v>8569</v>
      </c>
      <c r="G376" s="38">
        <v>3585</v>
      </c>
      <c r="H376" s="38">
        <v>4984</v>
      </c>
      <c r="I376" s="38"/>
      <c r="J376" s="39" t="s">
        <v>185</v>
      </c>
      <c r="K376" s="39" t="s">
        <v>185</v>
      </c>
      <c r="L376" s="39" t="s">
        <v>185</v>
      </c>
    </row>
    <row r="377" spans="1:12" ht="13.9" customHeight="1" x14ac:dyDescent="0.2">
      <c r="A377" s="45" t="s">
        <v>202</v>
      </c>
      <c r="B377" s="38">
        <v>6835</v>
      </c>
      <c r="C377" s="38">
        <v>2550</v>
      </c>
      <c r="D377" s="38">
        <v>4285</v>
      </c>
      <c r="E377" s="38"/>
      <c r="F377" s="38">
        <v>6835</v>
      </c>
      <c r="G377" s="38">
        <v>2550</v>
      </c>
      <c r="H377" s="38">
        <v>4285</v>
      </c>
      <c r="I377" s="38"/>
      <c r="J377" s="39" t="s">
        <v>185</v>
      </c>
      <c r="K377" s="39" t="s">
        <v>185</v>
      </c>
      <c r="L377" s="39" t="s">
        <v>185</v>
      </c>
    </row>
    <row r="378" spans="1:12" ht="13.9" customHeight="1" x14ac:dyDescent="0.2">
      <c r="A378" s="45" t="s">
        <v>203</v>
      </c>
      <c r="B378" s="38">
        <v>4934</v>
      </c>
      <c r="C378" s="38">
        <v>1691</v>
      </c>
      <c r="D378" s="38">
        <v>3243</v>
      </c>
      <c r="E378" s="38"/>
      <c r="F378" s="38">
        <v>4934</v>
      </c>
      <c r="G378" s="38">
        <v>1691</v>
      </c>
      <c r="H378" s="38">
        <v>3243</v>
      </c>
      <c r="I378" s="38"/>
      <c r="J378" s="39" t="s">
        <v>185</v>
      </c>
      <c r="K378" s="39" t="s">
        <v>185</v>
      </c>
      <c r="L378" s="39" t="s">
        <v>185</v>
      </c>
    </row>
    <row r="379" spans="1:12" ht="13.9" customHeight="1" x14ac:dyDescent="0.2">
      <c r="A379" s="45" t="s">
        <v>575</v>
      </c>
      <c r="B379" s="38">
        <v>4361</v>
      </c>
      <c r="C379" s="38">
        <v>1365</v>
      </c>
      <c r="D379" s="38">
        <v>2996</v>
      </c>
      <c r="E379" s="38"/>
      <c r="F379" s="38">
        <v>4361</v>
      </c>
      <c r="G379" s="38">
        <v>1365</v>
      </c>
      <c r="H379" s="38">
        <v>2996</v>
      </c>
      <c r="I379" s="38"/>
      <c r="J379" s="39" t="s">
        <v>185</v>
      </c>
      <c r="K379" s="39" t="s">
        <v>185</v>
      </c>
      <c r="L379" s="39" t="s">
        <v>185</v>
      </c>
    </row>
    <row r="380" spans="1:12" ht="5.0999999999999996" customHeight="1" x14ac:dyDescent="0.2">
      <c r="A380" s="114"/>
      <c r="B380" s="93"/>
      <c r="C380" s="93"/>
      <c r="D380" s="93"/>
      <c r="E380" s="93"/>
      <c r="F380" s="93"/>
      <c r="G380" s="93"/>
      <c r="H380" s="93"/>
      <c r="I380" s="93"/>
      <c r="J380" s="93"/>
      <c r="K380" s="93"/>
      <c r="L380" s="93"/>
    </row>
    <row r="381" spans="1:12" ht="15" customHeight="1" x14ac:dyDescent="0.2">
      <c r="A381" s="45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</row>
    <row r="382" spans="1:12" ht="15" customHeight="1" x14ac:dyDescent="0.2">
      <c r="A382" s="45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</row>
    <row r="383" spans="1:12" ht="15" customHeight="1" x14ac:dyDescent="0.2">
      <c r="A383" s="45"/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</row>
    <row r="384" spans="1:12" ht="15" customHeight="1" x14ac:dyDescent="0.2">
      <c r="A384" s="45"/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</row>
    <row r="385" spans="1:12" ht="15" customHeight="1" x14ac:dyDescent="0.2">
      <c r="A385" s="45"/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</row>
    <row r="386" spans="1:12" ht="1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0"/>
    </row>
    <row r="387" spans="1:12" ht="1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0"/>
    </row>
    <row r="388" spans="1:12" ht="15" customHeight="1" x14ac:dyDescent="0.25">
      <c r="A388" s="1"/>
      <c r="B388" s="1"/>
      <c r="C388" s="301" t="s">
        <v>384</v>
      </c>
      <c r="D388" s="301"/>
      <c r="E388" s="301"/>
      <c r="F388" s="301"/>
      <c r="G388" s="301"/>
      <c r="H388" s="301"/>
      <c r="I388" s="301"/>
      <c r="J388" s="301"/>
      <c r="K388" s="301"/>
      <c r="L388" s="301"/>
    </row>
    <row r="389" spans="1:12" ht="5.0999999999999996" customHeight="1" x14ac:dyDescent="0.25">
      <c r="A389" s="85"/>
      <c r="B389" s="85"/>
      <c r="C389" s="99"/>
      <c r="D389" s="99"/>
      <c r="E389" s="99"/>
      <c r="F389" s="99"/>
      <c r="G389" s="99"/>
      <c r="H389" s="99"/>
      <c r="I389" s="99"/>
      <c r="J389" s="99"/>
      <c r="K389" s="99"/>
      <c r="L389" s="106"/>
    </row>
    <row r="390" spans="1:12" ht="5.0999999999999996" customHeight="1" x14ac:dyDescent="0.2">
      <c r="A390" s="61"/>
      <c r="B390" s="61"/>
      <c r="C390" s="61"/>
      <c r="D390" s="61"/>
      <c r="E390" s="61"/>
      <c r="F390" s="61"/>
      <c r="G390" s="61"/>
      <c r="H390" s="61"/>
      <c r="I390" s="61"/>
      <c r="J390" s="61"/>
      <c r="K390" s="61"/>
      <c r="L390" s="61"/>
    </row>
    <row r="391" spans="1:12" ht="15" customHeight="1" x14ac:dyDescent="0.2">
      <c r="A391" s="84" t="s">
        <v>503</v>
      </c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22"/>
    </row>
    <row r="392" spans="1:12" ht="15" customHeight="1" x14ac:dyDescent="0.2">
      <c r="A392" s="84" t="s">
        <v>506</v>
      </c>
      <c r="B392" s="15"/>
      <c r="C392" s="15"/>
      <c r="D392" s="15"/>
      <c r="E392" s="15"/>
      <c r="F392" s="15"/>
      <c r="G392" s="60"/>
      <c r="H392" s="60"/>
      <c r="I392" s="60"/>
      <c r="J392" s="60"/>
      <c r="K392" s="60"/>
      <c r="L392" s="23"/>
    </row>
    <row r="393" spans="1:12" ht="15" customHeight="1" x14ac:dyDescent="0.2">
      <c r="A393" s="3"/>
      <c r="B393" s="15"/>
      <c r="C393" s="15"/>
      <c r="D393" s="15"/>
      <c r="E393" s="15"/>
      <c r="F393" s="15"/>
      <c r="G393" s="60"/>
      <c r="H393" s="60"/>
      <c r="I393" s="60"/>
      <c r="J393" s="60"/>
      <c r="K393" s="60"/>
      <c r="L393" s="40" t="s">
        <v>1</v>
      </c>
    </row>
    <row r="394" spans="1:12" ht="5.0999999999999996" customHeight="1" x14ac:dyDescent="0.25">
      <c r="A394" s="109"/>
      <c r="B394" s="109"/>
      <c r="C394" s="109"/>
      <c r="D394" s="309"/>
      <c r="E394" s="309"/>
      <c r="F394" s="309"/>
      <c r="G394" s="309"/>
      <c r="H394" s="309"/>
      <c r="I394" s="309"/>
      <c r="J394" s="309"/>
      <c r="K394" s="309"/>
      <c r="L394" s="309"/>
    </row>
    <row r="395" spans="1:12" ht="5.0999999999999996" customHeight="1" x14ac:dyDescent="0.25">
      <c r="A395" s="104"/>
      <c r="B395" s="100"/>
      <c r="C395" s="100"/>
      <c r="D395" s="100"/>
      <c r="E395" s="100"/>
      <c r="F395" s="100"/>
      <c r="G395" s="100"/>
      <c r="H395" s="100"/>
      <c r="I395" s="100"/>
      <c r="J395" s="100"/>
      <c r="K395" s="110"/>
      <c r="L395" s="111"/>
    </row>
    <row r="396" spans="1:12" ht="18" customHeight="1" x14ac:dyDescent="0.2">
      <c r="A396" s="305" t="s">
        <v>198</v>
      </c>
      <c r="B396" s="267"/>
      <c r="C396" s="267" t="s">
        <v>3</v>
      </c>
      <c r="D396" s="267"/>
      <c r="E396" s="268"/>
      <c r="F396" s="267" t="s">
        <v>4</v>
      </c>
      <c r="G396" s="267" t="s">
        <v>574</v>
      </c>
      <c r="H396" s="267"/>
      <c r="I396" s="268"/>
      <c r="J396" s="267"/>
      <c r="K396" s="269" t="s">
        <v>5</v>
      </c>
      <c r="L396" s="267"/>
    </row>
    <row r="397" spans="1:12" ht="18" customHeight="1" x14ac:dyDescent="0.2">
      <c r="A397" s="305"/>
      <c r="B397" s="262" t="s">
        <v>6</v>
      </c>
      <c r="C397" s="262" t="s">
        <v>7</v>
      </c>
      <c r="D397" s="262" t="s">
        <v>8</v>
      </c>
      <c r="E397" s="262"/>
      <c r="F397" s="262" t="s">
        <v>6</v>
      </c>
      <c r="G397" s="262" t="s">
        <v>7</v>
      </c>
      <c r="H397" s="262" t="s">
        <v>8</v>
      </c>
      <c r="I397" s="262"/>
      <c r="J397" s="262" t="s">
        <v>6</v>
      </c>
      <c r="K397" s="262" t="s">
        <v>7</v>
      </c>
      <c r="L397" s="262" t="s">
        <v>8</v>
      </c>
    </row>
    <row r="398" spans="1:12" ht="5.0999999999999996" customHeight="1" x14ac:dyDescent="0.2">
      <c r="A398" s="112"/>
      <c r="B398" s="113"/>
      <c r="C398" s="113"/>
      <c r="D398" s="113"/>
      <c r="E398" s="113"/>
      <c r="F398" s="113"/>
      <c r="G398" s="113"/>
      <c r="H398" s="113"/>
      <c r="I398" s="113"/>
      <c r="J398" s="113"/>
      <c r="K398" s="113"/>
      <c r="L398" s="113"/>
    </row>
    <row r="399" spans="1:12" ht="5.0999999999999996" customHeight="1" x14ac:dyDescent="0.2">
      <c r="A399" s="30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</row>
    <row r="400" spans="1:12" ht="13.9" customHeight="1" x14ac:dyDescent="0.2">
      <c r="A400" s="277" t="s">
        <v>233</v>
      </c>
      <c r="B400" s="126">
        <f>SUM(B401:B406)</f>
        <v>29189</v>
      </c>
      <c r="C400" s="126">
        <f>SUM(C401:C406)</f>
        <v>11853</v>
      </c>
      <c r="D400" s="126">
        <f>SUM(D401:D406)</f>
        <v>17336</v>
      </c>
      <c r="E400" s="126"/>
      <c r="F400" s="126">
        <f>SUM(F401:F406)</f>
        <v>29189</v>
      </c>
      <c r="G400" s="126">
        <f>SUM(G401:G406)</f>
        <v>11853</v>
      </c>
      <c r="H400" s="126">
        <f>SUM(H401:H406)</f>
        <v>17336</v>
      </c>
      <c r="I400" s="126"/>
      <c r="J400" s="270" t="s">
        <v>185</v>
      </c>
      <c r="K400" s="270" t="s">
        <v>185</v>
      </c>
      <c r="L400" s="270" t="s">
        <v>185</v>
      </c>
    </row>
    <row r="401" spans="1:12" ht="13.9" customHeight="1" x14ac:dyDescent="0.2">
      <c r="A401" s="45" t="s">
        <v>199</v>
      </c>
      <c r="B401" s="38">
        <v>8516</v>
      </c>
      <c r="C401" s="38">
        <v>3781</v>
      </c>
      <c r="D401" s="38">
        <v>4735</v>
      </c>
      <c r="E401" s="38"/>
      <c r="F401" s="38">
        <v>8516</v>
      </c>
      <c r="G401" s="38">
        <v>3781</v>
      </c>
      <c r="H401" s="38">
        <v>4735</v>
      </c>
      <c r="I401" s="38"/>
      <c r="J401" s="39" t="s">
        <v>185</v>
      </c>
      <c r="K401" s="39" t="s">
        <v>185</v>
      </c>
      <c r="L401" s="39" t="s">
        <v>185</v>
      </c>
    </row>
    <row r="402" spans="1:12" ht="13.9" customHeight="1" x14ac:dyDescent="0.2">
      <c r="A402" s="45" t="s">
        <v>200</v>
      </c>
      <c r="B402" s="38">
        <v>6216</v>
      </c>
      <c r="C402" s="38">
        <v>2647</v>
      </c>
      <c r="D402" s="38">
        <v>3569</v>
      </c>
      <c r="E402" s="38"/>
      <c r="F402" s="38">
        <v>6216</v>
      </c>
      <c r="G402" s="38">
        <v>2647</v>
      </c>
      <c r="H402" s="38">
        <v>3569</v>
      </c>
      <c r="I402" s="38"/>
      <c r="J402" s="39" t="s">
        <v>185</v>
      </c>
      <c r="K402" s="39" t="s">
        <v>185</v>
      </c>
      <c r="L402" s="39" t="s">
        <v>185</v>
      </c>
    </row>
    <row r="403" spans="1:12" ht="13.9" customHeight="1" x14ac:dyDescent="0.2">
      <c r="A403" s="45" t="s">
        <v>201</v>
      </c>
      <c r="B403" s="38">
        <v>5305</v>
      </c>
      <c r="C403" s="38">
        <v>2193</v>
      </c>
      <c r="D403" s="38">
        <v>3112</v>
      </c>
      <c r="E403" s="38"/>
      <c r="F403" s="38">
        <v>5305</v>
      </c>
      <c r="G403" s="38">
        <v>2193</v>
      </c>
      <c r="H403" s="38">
        <v>3112</v>
      </c>
      <c r="I403" s="38"/>
      <c r="J403" s="39" t="s">
        <v>185</v>
      </c>
      <c r="K403" s="39" t="s">
        <v>185</v>
      </c>
      <c r="L403" s="39" t="s">
        <v>185</v>
      </c>
    </row>
    <row r="404" spans="1:12" ht="13.9" customHeight="1" x14ac:dyDescent="0.2">
      <c r="A404" s="45" t="s">
        <v>202</v>
      </c>
      <c r="B404" s="38">
        <v>4035</v>
      </c>
      <c r="C404" s="38">
        <v>1532</v>
      </c>
      <c r="D404" s="38">
        <v>2503</v>
      </c>
      <c r="E404" s="38"/>
      <c r="F404" s="38">
        <v>4035</v>
      </c>
      <c r="G404" s="38">
        <v>1532</v>
      </c>
      <c r="H404" s="38">
        <v>2503</v>
      </c>
      <c r="I404" s="38"/>
      <c r="J404" s="39" t="s">
        <v>185</v>
      </c>
      <c r="K404" s="39" t="s">
        <v>185</v>
      </c>
      <c r="L404" s="39" t="s">
        <v>185</v>
      </c>
    </row>
    <row r="405" spans="1:12" ht="13.9" customHeight="1" x14ac:dyDescent="0.2">
      <c r="A405" s="45" t="s">
        <v>203</v>
      </c>
      <c r="B405" s="38">
        <v>2764</v>
      </c>
      <c r="C405" s="38">
        <v>976</v>
      </c>
      <c r="D405" s="38">
        <v>1788</v>
      </c>
      <c r="E405" s="38"/>
      <c r="F405" s="38">
        <v>2764</v>
      </c>
      <c r="G405" s="38">
        <v>976</v>
      </c>
      <c r="H405" s="38">
        <v>1788</v>
      </c>
      <c r="I405" s="38"/>
      <c r="J405" s="39" t="s">
        <v>185</v>
      </c>
      <c r="K405" s="39" t="s">
        <v>185</v>
      </c>
      <c r="L405" s="39" t="s">
        <v>185</v>
      </c>
    </row>
    <row r="406" spans="1:12" ht="13.9" customHeight="1" x14ac:dyDescent="0.2">
      <c r="A406" s="75" t="s">
        <v>575</v>
      </c>
      <c r="B406" s="38">
        <v>2353</v>
      </c>
      <c r="C406" s="38">
        <v>724</v>
      </c>
      <c r="D406" s="38">
        <v>1629</v>
      </c>
      <c r="E406" s="38"/>
      <c r="F406" s="38">
        <v>2353</v>
      </c>
      <c r="G406" s="38">
        <v>724</v>
      </c>
      <c r="H406" s="38">
        <v>1629</v>
      </c>
      <c r="I406" s="38"/>
      <c r="J406" s="39" t="s">
        <v>185</v>
      </c>
      <c r="K406" s="39" t="s">
        <v>185</v>
      </c>
      <c r="L406" s="39" t="s">
        <v>185</v>
      </c>
    </row>
    <row r="407" spans="1:12" ht="13.9" customHeight="1" x14ac:dyDescent="0.2">
      <c r="A407" s="277" t="s">
        <v>234</v>
      </c>
      <c r="B407" s="126">
        <f>SUM(B408:B413)</f>
        <v>29786</v>
      </c>
      <c r="C407" s="126">
        <f>SUM(C408:C413)</f>
        <v>12565</v>
      </c>
      <c r="D407" s="126">
        <f>SUM(D408:D413)</f>
        <v>17221</v>
      </c>
      <c r="E407" s="126"/>
      <c r="F407" s="126">
        <f>SUM(F408:F413)</f>
        <v>29786</v>
      </c>
      <c r="G407" s="126">
        <f>SUM(G408:G413)</f>
        <v>12565</v>
      </c>
      <c r="H407" s="126">
        <f>SUM(H408:H413)</f>
        <v>17221</v>
      </c>
      <c r="I407" s="126"/>
      <c r="J407" s="270" t="s">
        <v>185</v>
      </c>
      <c r="K407" s="270" t="s">
        <v>185</v>
      </c>
      <c r="L407" s="270" t="s">
        <v>185</v>
      </c>
    </row>
    <row r="408" spans="1:12" ht="13.9" customHeight="1" x14ac:dyDescent="0.2">
      <c r="A408" s="45" t="s">
        <v>199</v>
      </c>
      <c r="B408" s="38">
        <v>9218</v>
      </c>
      <c r="C408" s="38">
        <v>4224</v>
      </c>
      <c r="D408" s="38">
        <v>4994</v>
      </c>
      <c r="E408" s="38"/>
      <c r="F408" s="38">
        <v>9218</v>
      </c>
      <c r="G408" s="38">
        <v>4224</v>
      </c>
      <c r="H408" s="38">
        <v>4994</v>
      </c>
      <c r="I408" s="38"/>
      <c r="J408" s="39" t="s">
        <v>185</v>
      </c>
      <c r="K408" s="39" t="s">
        <v>185</v>
      </c>
      <c r="L408" s="39" t="s">
        <v>185</v>
      </c>
    </row>
    <row r="409" spans="1:12" ht="13.9" customHeight="1" x14ac:dyDescent="0.2">
      <c r="A409" s="45" t="s">
        <v>200</v>
      </c>
      <c r="B409" s="38">
        <v>6551</v>
      </c>
      <c r="C409" s="38">
        <v>2893</v>
      </c>
      <c r="D409" s="38">
        <v>3658</v>
      </c>
      <c r="E409" s="38"/>
      <c r="F409" s="38">
        <v>6551</v>
      </c>
      <c r="G409" s="38">
        <v>2893</v>
      </c>
      <c r="H409" s="38">
        <v>3658</v>
      </c>
      <c r="I409" s="38"/>
      <c r="J409" s="39" t="s">
        <v>185</v>
      </c>
      <c r="K409" s="39" t="s">
        <v>185</v>
      </c>
      <c r="L409" s="39" t="s">
        <v>185</v>
      </c>
    </row>
    <row r="410" spans="1:12" ht="13.9" customHeight="1" x14ac:dyDescent="0.2">
      <c r="A410" s="45" t="s">
        <v>201</v>
      </c>
      <c r="B410" s="38">
        <v>5075</v>
      </c>
      <c r="C410" s="38">
        <v>2165</v>
      </c>
      <c r="D410" s="38">
        <v>2910</v>
      </c>
      <c r="E410" s="38"/>
      <c r="F410" s="38">
        <v>5075</v>
      </c>
      <c r="G410" s="38">
        <v>2165</v>
      </c>
      <c r="H410" s="38">
        <v>2910</v>
      </c>
      <c r="I410" s="38"/>
      <c r="J410" s="39" t="s">
        <v>185</v>
      </c>
      <c r="K410" s="39" t="s">
        <v>185</v>
      </c>
      <c r="L410" s="39" t="s">
        <v>185</v>
      </c>
    </row>
    <row r="411" spans="1:12" ht="13.9" customHeight="1" x14ac:dyDescent="0.2">
      <c r="A411" s="45" t="s">
        <v>202</v>
      </c>
      <c r="B411" s="38">
        <v>3874</v>
      </c>
      <c r="C411" s="38">
        <v>1471</v>
      </c>
      <c r="D411" s="38">
        <v>2403</v>
      </c>
      <c r="E411" s="38"/>
      <c r="F411" s="38">
        <v>3874</v>
      </c>
      <c r="G411" s="38">
        <v>1471</v>
      </c>
      <c r="H411" s="38">
        <v>2403</v>
      </c>
      <c r="I411" s="38"/>
      <c r="J411" s="39" t="s">
        <v>185</v>
      </c>
      <c r="K411" s="39" t="s">
        <v>185</v>
      </c>
      <c r="L411" s="39" t="s">
        <v>185</v>
      </c>
    </row>
    <row r="412" spans="1:12" ht="13.9" customHeight="1" x14ac:dyDescent="0.2">
      <c r="A412" s="45" t="s">
        <v>203</v>
      </c>
      <c r="B412" s="38">
        <v>2663</v>
      </c>
      <c r="C412" s="38">
        <v>968</v>
      </c>
      <c r="D412" s="38">
        <v>1695</v>
      </c>
      <c r="E412" s="38"/>
      <c r="F412" s="38">
        <v>2663</v>
      </c>
      <c r="G412" s="38">
        <v>968</v>
      </c>
      <c r="H412" s="38">
        <v>1695</v>
      </c>
      <c r="I412" s="38"/>
      <c r="J412" s="39" t="s">
        <v>185</v>
      </c>
      <c r="K412" s="39" t="s">
        <v>185</v>
      </c>
      <c r="L412" s="39" t="s">
        <v>185</v>
      </c>
    </row>
    <row r="413" spans="1:12" ht="13.9" customHeight="1" x14ac:dyDescent="0.2">
      <c r="A413" s="45" t="s">
        <v>575</v>
      </c>
      <c r="B413" s="6">
        <v>2405</v>
      </c>
      <c r="C413" s="6">
        <v>844</v>
      </c>
      <c r="D413" s="6">
        <v>1561</v>
      </c>
      <c r="E413" s="6"/>
      <c r="F413" s="6">
        <v>2405</v>
      </c>
      <c r="G413" s="6">
        <v>844</v>
      </c>
      <c r="H413" s="6">
        <v>1561</v>
      </c>
      <c r="I413" s="6"/>
      <c r="J413" s="39" t="s">
        <v>185</v>
      </c>
      <c r="K413" s="39" t="s">
        <v>185</v>
      </c>
      <c r="L413" s="39" t="s">
        <v>185</v>
      </c>
    </row>
    <row r="414" spans="1:12" ht="13.9" customHeight="1" x14ac:dyDescent="0.2">
      <c r="A414" s="277" t="s">
        <v>235</v>
      </c>
      <c r="B414" s="126">
        <f>SUM(B415:B420)</f>
        <v>31418</v>
      </c>
      <c r="C414" s="126">
        <f>SUM(C415:C420)</f>
        <v>13470</v>
      </c>
      <c r="D414" s="126">
        <f>SUM(D415:D420)</f>
        <v>17948</v>
      </c>
      <c r="E414" s="126"/>
      <c r="F414" s="126">
        <f>SUM(F415:F420)</f>
        <v>31418</v>
      </c>
      <c r="G414" s="126">
        <f>SUM(G415:G420)</f>
        <v>13470</v>
      </c>
      <c r="H414" s="126">
        <f>SUM(H415:H420)</f>
        <v>17948</v>
      </c>
      <c r="I414" s="126"/>
      <c r="J414" s="270" t="s">
        <v>185</v>
      </c>
      <c r="K414" s="270" t="s">
        <v>185</v>
      </c>
      <c r="L414" s="270" t="s">
        <v>185</v>
      </c>
    </row>
    <row r="415" spans="1:12" ht="13.9" customHeight="1" x14ac:dyDescent="0.2">
      <c r="A415" s="45" t="s">
        <v>199</v>
      </c>
      <c r="B415" s="38">
        <v>9406</v>
      </c>
      <c r="C415" s="38">
        <v>4318</v>
      </c>
      <c r="D415" s="38">
        <v>5088</v>
      </c>
      <c r="E415" s="38"/>
      <c r="F415" s="38">
        <v>9406</v>
      </c>
      <c r="G415" s="38">
        <v>4318</v>
      </c>
      <c r="H415" s="38">
        <v>5088</v>
      </c>
      <c r="I415" s="38"/>
      <c r="J415" s="39" t="s">
        <v>185</v>
      </c>
      <c r="K415" s="39" t="s">
        <v>185</v>
      </c>
      <c r="L415" s="39" t="s">
        <v>185</v>
      </c>
    </row>
    <row r="416" spans="1:12" ht="13.9" customHeight="1" x14ac:dyDescent="0.2">
      <c r="A416" s="45" t="s">
        <v>200</v>
      </c>
      <c r="B416" s="38">
        <v>6935</v>
      </c>
      <c r="C416" s="38">
        <v>3053</v>
      </c>
      <c r="D416" s="38">
        <v>3882</v>
      </c>
      <c r="E416" s="38"/>
      <c r="F416" s="38">
        <v>6935</v>
      </c>
      <c r="G416" s="38">
        <v>3053</v>
      </c>
      <c r="H416" s="38">
        <v>3882</v>
      </c>
      <c r="I416" s="38"/>
      <c r="J416" s="39" t="s">
        <v>185</v>
      </c>
      <c r="K416" s="39" t="s">
        <v>185</v>
      </c>
      <c r="L416" s="39" t="s">
        <v>185</v>
      </c>
    </row>
    <row r="417" spans="1:12" ht="13.9" customHeight="1" x14ac:dyDescent="0.2">
      <c r="A417" s="45" t="s">
        <v>201</v>
      </c>
      <c r="B417" s="38">
        <v>5795</v>
      </c>
      <c r="C417" s="38">
        <v>2439</v>
      </c>
      <c r="D417" s="38">
        <v>3356</v>
      </c>
      <c r="E417" s="38"/>
      <c r="F417" s="38">
        <v>5795</v>
      </c>
      <c r="G417" s="38">
        <v>2439</v>
      </c>
      <c r="H417" s="38">
        <v>3356</v>
      </c>
      <c r="I417" s="38"/>
      <c r="J417" s="39" t="s">
        <v>185</v>
      </c>
      <c r="K417" s="39" t="s">
        <v>185</v>
      </c>
      <c r="L417" s="39" t="s">
        <v>185</v>
      </c>
    </row>
    <row r="418" spans="1:12" ht="13.9" customHeight="1" x14ac:dyDescent="0.2">
      <c r="A418" s="45" t="s">
        <v>202</v>
      </c>
      <c r="B418" s="38">
        <v>4499</v>
      </c>
      <c r="C418" s="38">
        <v>1914</v>
      </c>
      <c r="D418" s="38">
        <v>2585</v>
      </c>
      <c r="E418" s="38"/>
      <c r="F418" s="38">
        <v>4499</v>
      </c>
      <c r="G418" s="38">
        <v>1914</v>
      </c>
      <c r="H418" s="38">
        <v>2585</v>
      </c>
      <c r="I418" s="38"/>
      <c r="J418" s="39" t="s">
        <v>185</v>
      </c>
      <c r="K418" s="39" t="s">
        <v>185</v>
      </c>
      <c r="L418" s="39" t="s">
        <v>185</v>
      </c>
    </row>
    <row r="419" spans="1:12" ht="13.9" customHeight="1" x14ac:dyDescent="0.2">
      <c r="A419" s="45" t="s">
        <v>203</v>
      </c>
      <c r="B419" s="38">
        <v>2783</v>
      </c>
      <c r="C419" s="38">
        <v>1078</v>
      </c>
      <c r="D419" s="38">
        <v>1705</v>
      </c>
      <c r="E419" s="38"/>
      <c r="F419" s="38">
        <v>2783</v>
      </c>
      <c r="G419" s="38">
        <v>1078</v>
      </c>
      <c r="H419" s="38">
        <v>1705</v>
      </c>
      <c r="I419" s="38"/>
      <c r="J419" s="39" t="s">
        <v>185</v>
      </c>
      <c r="K419" s="39" t="s">
        <v>185</v>
      </c>
      <c r="L419" s="39" t="s">
        <v>185</v>
      </c>
    </row>
    <row r="420" spans="1:12" ht="13.9" customHeight="1" x14ac:dyDescent="0.2">
      <c r="A420" s="45" t="s">
        <v>575</v>
      </c>
      <c r="B420" s="38">
        <v>2000</v>
      </c>
      <c r="C420" s="38">
        <v>668</v>
      </c>
      <c r="D420" s="38">
        <v>1332</v>
      </c>
      <c r="E420" s="38"/>
      <c r="F420" s="38">
        <v>2000</v>
      </c>
      <c r="G420" s="38">
        <v>668</v>
      </c>
      <c r="H420" s="38">
        <v>1332</v>
      </c>
      <c r="I420" s="38"/>
      <c r="J420" s="39" t="s">
        <v>185</v>
      </c>
      <c r="K420" s="39" t="s">
        <v>185</v>
      </c>
      <c r="L420" s="39" t="s">
        <v>185</v>
      </c>
    </row>
    <row r="421" spans="1:12" ht="13.9" customHeight="1" x14ac:dyDescent="0.2">
      <c r="A421" s="277" t="s">
        <v>236</v>
      </c>
      <c r="B421" s="126">
        <f>SUM(B422:B427)</f>
        <v>43269</v>
      </c>
      <c r="C421" s="126">
        <f>SUM(C422:C427)</f>
        <v>19620</v>
      </c>
      <c r="D421" s="126">
        <f>SUM(D422:D427)</f>
        <v>23649</v>
      </c>
      <c r="E421" s="126"/>
      <c r="F421" s="126">
        <f>SUM(F422:F427)</f>
        <v>43269</v>
      </c>
      <c r="G421" s="126">
        <f>SUM(G422:G427)</f>
        <v>19620</v>
      </c>
      <c r="H421" s="126">
        <f>SUM(H422:H427)</f>
        <v>23649</v>
      </c>
      <c r="I421" s="126"/>
      <c r="J421" s="270" t="s">
        <v>185</v>
      </c>
      <c r="K421" s="270" t="s">
        <v>185</v>
      </c>
      <c r="L421" s="270" t="s">
        <v>185</v>
      </c>
    </row>
    <row r="422" spans="1:12" ht="13.9" customHeight="1" x14ac:dyDescent="0.2">
      <c r="A422" s="45" t="s">
        <v>199</v>
      </c>
      <c r="B422" s="38">
        <v>13173</v>
      </c>
      <c r="C422" s="38">
        <v>6346</v>
      </c>
      <c r="D422" s="38">
        <v>6827</v>
      </c>
      <c r="E422" s="38"/>
      <c r="F422" s="38">
        <v>13173</v>
      </c>
      <c r="G422" s="38">
        <v>6346</v>
      </c>
      <c r="H422" s="38">
        <v>6827</v>
      </c>
      <c r="I422" s="38"/>
      <c r="J422" s="39" t="s">
        <v>185</v>
      </c>
      <c r="K422" s="39" t="s">
        <v>185</v>
      </c>
      <c r="L422" s="39" t="s">
        <v>185</v>
      </c>
    </row>
    <row r="423" spans="1:12" ht="13.9" customHeight="1" x14ac:dyDescent="0.2">
      <c r="A423" s="45" t="s">
        <v>200</v>
      </c>
      <c r="B423" s="38">
        <v>9371</v>
      </c>
      <c r="C423" s="38">
        <v>4387</v>
      </c>
      <c r="D423" s="38">
        <v>4984</v>
      </c>
      <c r="E423" s="38"/>
      <c r="F423" s="38">
        <v>9371</v>
      </c>
      <c r="G423" s="38">
        <v>4387</v>
      </c>
      <c r="H423" s="38">
        <v>4984</v>
      </c>
      <c r="I423" s="38"/>
      <c r="J423" s="39" t="s">
        <v>185</v>
      </c>
      <c r="K423" s="39" t="s">
        <v>185</v>
      </c>
      <c r="L423" s="39" t="s">
        <v>185</v>
      </c>
    </row>
    <row r="424" spans="1:12" ht="13.9" customHeight="1" x14ac:dyDescent="0.2">
      <c r="A424" s="45" t="s">
        <v>201</v>
      </c>
      <c r="B424" s="38">
        <v>7857</v>
      </c>
      <c r="C424" s="38">
        <v>3527</v>
      </c>
      <c r="D424" s="38">
        <v>4330</v>
      </c>
      <c r="E424" s="38"/>
      <c r="F424" s="38">
        <v>7857</v>
      </c>
      <c r="G424" s="38">
        <v>3527</v>
      </c>
      <c r="H424" s="38">
        <v>4330</v>
      </c>
      <c r="I424" s="38"/>
      <c r="J424" s="39" t="s">
        <v>185</v>
      </c>
      <c r="K424" s="39" t="s">
        <v>185</v>
      </c>
      <c r="L424" s="39" t="s">
        <v>185</v>
      </c>
    </row>
    <row r="425" spans="1:12" ht="13.9" customHeight="1" x14ac:dyDescent="0.2">
      <c r="A425" s="45" t="s">
        <v>202</v>
      </c>
      <c r="B425" s="38">
        <v>6144</v>
      </c>
      <c r="C425" s="38">
        <v>2640</v>
      </c>
      <c r="D425" s="38">
        <v>3504</v>
      </c>
      <c r="E425" s="38"/>
      <c r="F425" s="38">
        <v>6144</v>
      </c>
      <c r="G425" s="38">
        <v>2640</v>
      </c>
      <c r="H425" s="38">
        <v>3504</v>
      </c>
      <c r="I425" s="38"/>
      <c r="J425" s="39" t="s">
        <v>185</v>
      </c>
      <c r="K425" s="39" t="s">
        <v>185</v>
      </c>
      <c r="L425" s="39" t="s">
        <v>185</v>
      </c>
    </row>
    <row r="426" spans="1:12" ht="13.9" customHeight="1" x14ac:dyDescent="0.2">
      <c r="A426" s="45" t="s">
        <v>203</v>
      </c>
      <c r="B426" s="38">
        <v>3870</v>
      </c>
      <c r="C426" s="38">
        <v>1599</v>
      </c>
      <c r="D426" s="38">
        <v>2271</v>
      </c>
      <c r="E426" s="38"/>
      <c r="F426" s="38">
        <v>3870</v>
      </c>
      <c r="G426" s="38">
        <v>1599</v>
      </c>
      <c r="H426" s="38">
        <v>2271</v>
      </c>
      <c r="I426" s="38"/>
      <c r="J426" s="39" t="s">
        <v>185</v>
      </c>
      <c r="K426" s="39" t="s">
        <v>185</v>
      </c>
      <c r="L426" s="39" t="s">
        <v>185</v>
      </c>
    </row>
    <row r="427" spans="1:12" ht="13.9" customHeight="1" x14ac:dyDescent="0.2">
      <c r="A427" s="45" t="s">
        <v>575</v>
      </c>
      <c r="B427" s="38">
        <v>2854</v>
      </c>
      <c r="C427" s="38">
        <v>1121</v>
      </c>
      <c r="D427" s="38">
        <v>1733</v>
      </c>
      <c r="E427" s="38"/>
      <c r="F427" s="38">
        <v>2854</v>
      </c>
      <c r="G427" s="38">
        <v>1121</v>
      </c>
      <c r="H427" s="38">
        <v>1733</v>
      </c>
      <c r="I427" s="38"/>
      <c r="J427" s="39" t="s">
        <v>185</v>
      </c>
      <c r="K427" s="39" t="s">
        <v>185</v>
      </c>
      <c r="L427" s="39" t="s">
        <v>185</v>
      </c>
    </row>
    <row r="428" spans="1:12" ht="13.9" customHeight="1" x14ac:dyDescent="0.2">
      <c r="A428" s="277" t="s">
        <v>237</v>
      </c>
      <c r="B428" s="126">
        <f>SUM(B429:B434)</f>
        <v>42325</v>
      </c>
      <c r="C428" s="126">
        <f>SUM(C429:C434)</f>
        <v>18436</v>
      </c>
      <c r="D428" s="126">
        <f>SUM(D429:D434)</f>
        <v>23889</v>
      </c>
      <c r="E428" s="126"/>
      <c r="F428" s="126">
        <f>SUM(F429:F434)</f>
        <v>42325</v>
      </c>
      <c r="G428" s="126">
        <f>SUM(G429:G434)</f>
        <v>18436</v>
      </c>
      <c r="H428" s="126">
        <f>SUM(H429:H434)</f>
        <v>23889</v>
      </c>
      <c r="I428" s="126"/>
      <c r="J428" s="270" t="s">
        <v>185</v>
      </c>
      <c r="K428" s="270" t="s">
        <v>185</v>
      </c>
      <c r="L428" s="270" t="s">
        <v>185</v>
      </c>
    </row>
    <row r="429" spans="1:12" ht="13.9" customHeight="1" x14ac:dyDescent="0.2">
      <c r="A429" s="45" t="s">
        <v>199</v>
      </c>
      <c r="B429" s="38">
        <v>13401</v>
      </c>
      <c r="C429" s="38">
        <v>6214</v>
      </c>
      <c r="D429" s="38">
        <v>7187</v>
      </c>
      <c r="E429" s="38"/>
      <c r="F429" s="38">
        <v>13401</v>
      </c>
      <c r="G429" s="38">
        <v>6214</v>
      </c>
      <c r="H429" s="38">
        <v>7187</v>
      </c>
      <c r="I429" s="38"/>
      <c r="J429" s="39" t="s">
        <v>185</v>
      </c>
      <c r="K429" s="39" t="s">
        <v>185</v>
      </c>
      <c r="L429" s="39" t="s">
        <v>185</v>
      </c>
    </row>
    <row r="430" spans="1:12" ht="13.9" customHeight="1" x14ac:dyDescent="0.2">
      <c r="A430" s="45" t="s">
        <v>200</v>
      </c>
      <c r="B430" s="38">
        <v>9861</v>
      </c>
      <c r="C430" s="38">
        <v>4398</v>
      </c>
      <c r="D430" s="38">
        <v>5463</v>
      </c>
      <c r="E430" s="38"/>
      <c r="F430" s="38">
        <v>9861</v>
      </c>
      <c r="G430" s="38">
        <v>4398</v>
      </c>
      <c r="H430" s="38">
        <v>5463</v>
      </c>
      <c r="I430" s="38"/>
      <c r="J430" s="39" t="s">
        <v>185</v>
      </c>
      <c r="K430" s="39" t="s">
        <v>185</v>
      </c>
      <c r="L430" s="39" t="s">
        <v>185</v>
      </c>
    </row>
    <row r="431" spans="1:12" ht="13.9" customHeight="1" x14ac:dyDescent="0.2">
      <c r="A431" s="45" t="s">
        <v>201</v>
      </c>
      <c r="B431" s="38">
        <v>7585</v>
      </c>
      <c r="C431" s="38">
        <v>3303</v>
      </c>
      <c r="D431" s="38">
        <v>4282</v>
      </c>
      <c r="E431" s="38"/>
      <c r="F431" s="38">
        <v>7585</v>
      </c>
      <c r="G431" s="38">
        <v>3303</v>
      </c>
      <c r="H431" s="38">
        <v>4282</v>
      </c>
      <c r="I431" s="38"/>
      <c r="J431" s="39" t="s">
        <v>185</v>
      </c>
      <c r="K431" s="39" t="s">
        <v>185</v>
      </c>
      <c r="L431" s="39" t="s">
        <v>185</v>
      </c>
    </row>
    <row r="432" spans="1:12" ht="13.9" customHeight="1" x14ac:dyDescent="0.2">
      <c r="A432" s="45" t="s">
        <v>202</v>
      </c>
      <c r="B432" s="38">
        <v>5307</v>
      </c>
      <c r="C432" s="38">
        <v>2245</v>
      </c>
      <c r="D432" s="38">
        <v>3062</v>
      </c>
      <c r="E432" s="38"/>
      <c r="F432" s="38">
        <v>5307</v>
      </c>
      <c r="G432" s="38">
        <v>2245</v>
      </c>
      <c r="H432" s="38">
        <v>3062</v>
      </c>
      <c r="I432" s="38"/>
      <c r="J432" s="39" t="s">
        <v>185</v>
      </c>
      <c r="K432" s="39" t="s">
        <v>185</v>
      </c>
      <c r="L432" s="39" t="s">
        <v>185</v>
      </c>
    </row>
    <row r="433" spans="1:12" ht="13.9" customHeight="1" x14ac:dyDescent="0.2">
      <c r="A433" s="45" t="s">
        <v>203</v>
      </c>
      <c r="B433" s="38">
        <v>3509</v>
      </c>
      <c r="C433" s="38">
        <v>1355</v>
      </c>
      <c r="D433" s="38">
        <v>2154</v>
      </c>
      <c r="E433" s="38"/>
      <c r="F433" s="38">
        <v>3509</v>
      </c>
      <c r="G433" s="38">
        <v>1355</v>
      </c>
      <c r="H433" s="38">
        <v>2154</v>
      </c>
      <c r="I433" s="38"/>
      <c r="J433" s="39" t="s">
        <v>185</v>
      </c>
      <c r="K433" s="39" t="s">
        <v>185</v>
      </c>
      <c r="L433" s="39" t="s">
        <v>185</v>
      </c>
    </row>
    <row r="434" spans="1:12" ht="13.9" customHeight="1" x14ac:dyDescent="0.2">
      <c r="A434" s="45" t="s">
        <v>575</v>
      </c>
      <c r="B434" s="38">
        <v>2662</v>
      </c>
      <c r="C434" s="38">
        <v>921</v>
      </c>
      <c r="D434" s="38">
        <v>1741</v>
      </c>
      <c r="E434" s="38"/>
      <c r="F434" s="38">
        <v>2662</v>
      </c>
      <c r="G434" s="38">
        <v>921</v>
      </c>
      <c r="H434" s="38">
        <v>1741</v>
      </c>
      <c r="I434" s="38"/>
      <c r="J434" s="39" t="s">
        <v>185</v>
      </c>
      <c r="K434" s="39" t="s">
        <v>185</v>
      </c>
      <c r="L434" s="39" t="s">
        <v>185</v>
      </c>
    </row>
    <row r="435" spans="1:12" ht="5.0999999999999996" customHeight="1" x14ac:dyDescent="0.2">
      <c r="A435" s="114"/>
      <c r="B435" s="93"/>
      <c r="C435" s="93"/>
      <c r="D435" s="93"/>
      <c r="E435" s="93"/>
      <c r="F435" s="93"/>
      <c r="G435" s="93"/>
      <c r="H435" s="93"/>
      <c r="I435" s="93"/>
      <c r="J435" s="93"/>
      <c r="K435" s="93"/>
      <c r="L435" s="93"/>
    </row>
    <row r="436" spans="1:12" ht="15" customHeight="1" x14ac:dyDescent="0.2">
      <c r="A436" s="45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</row>
    <row r="437" spans="1:12" ht="15" customHeight="1" x14ac:dyDescent="0.2">
      <c r="A437" s="45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</row>
    <row r="438" spans="1:12" ht="15" customHeight="1" x14ac:dyDescent="0.2">
      <c r="A438" s="45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</row>
    <row r="439" spans="1:12" ht="15" customHeight="1" x14ac:dyDescent="0.2">
      <c r="A439" s="45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</row>
    <row r="440" spans="1:12" ht="15" customHeight="1" x14ac:dyDescent="0.2">
      <c r="A440" s="45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</row>
    <row r="441" spans="1:12" ht="15" customHeight="1" x14ac:dyDescent="0.2">
      <c r="A441" s="45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</row>
    <row r="442" spans="1:12" ht="1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0"/>
    </row>
    <row r="443" spans="1:12" ht="15" customHeight="1" x14ac:dyDescent="0.25">
      <c r="A443" s="1"/>
      <c r="B443" s="1"/>
      <c r="C443" s="301" t="s">
        <v>384</v>
      </c>
      <c r="D443" s="301"/>
      <c r="E443" s="301"/>
      <c r="F443" s="301"/>
      <c r="G443" s="301"/>
      <c r="H443" s="301"/>
      <c r="I443" s="301"/>
      <c r="J443" s="301"/>
      <c r="K443" s="301"/>
      <c r="L443" s="301"/>
    </row>
    <row r="444" spans="1:12" ht="4.9000000000000004" customHeight="1" x14ac:dyDescent="0.25">
      <c r="A444" s="85"/>
      <c r="B444" s="85"/>
      <c r="C444" s="99"/>
      <c r="D444" s="99"/>
      <c r="E444" s="99"/>
      <c r="F444" s="99"/>
      <c r="G444" s="99"/>
      <c r="H444" s="99"/>
      <c r="I444" s="99"/>
      <c r="J444" s="99"/>
      <c r="K444" s="99"/>
      <c r="L444" s="106"/>
    </row>
    <row r="445" spans="1:12" ht="4.9000000000000004" customHeight="1" x14ac:dyDescent="0.2">
      <c r="A445" s="61"/>
      <c r="B445" s="61"/>
      <c r="C445" s="61"/>
      <c r="D445" s="61"/>
      <c r="E445" s="61"/>
      <c r="F445" s="61"/>
      <c r="G445" s="61"/>
      <c r="H445" s="61"/>
      <c r="I445" s="61"/>
      <c r="J445" s="61"/>
      <c r="K445" s="61"/>
      <c r="L445" s="61"/>
    </row>
    <row r="446" spans="1:12" ht="15" customHeight="1" x14ac:dyDescent="0.2">
      <c r="A446" s="84" t="s">
        <v>503</v>
      </c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22"/>
    </row>
    <row r="447" spans="1:12" ht="15" customHeight="1" x14ac:dyDescent="0.2">
      <c r="A447" s="84" t="s">
        <v>506</v>
      </c>
      <c r="B447" s="15"/>
      <c r="C447" s="15"/>
      <c r="D447" s="15"/>
      <c r="E447" s="15"/>
      <c r="F447" s="15"/>
      <c r="G447" s="60"/>
      <c r="H447" s="60"/>
      <c r="I447" s="60"/>
      <c r="J447" s="60"/>
      <c r="K447" s="60"/>
      <c r="L447" s="23"/>
    </row>
    <row r="448" spans="1:12" ht="15" customHeight="1" x14ac:dyDescent="0.2">
      <c r="A448" s="3"/>
      <c r="B448" s="15"/>
      <c r="C448" s="15"/>
      <c r="D448" s="15"/>
      <c r="E448" s="15"/>
      <c r="F448" s="15"/>
      <c r="G448" s="60"/>
      <c r="H448" s="60"/>
      <c r="I448" s="60"/>
      <c r="J448" s="60"/>
      <c r="K448" s="60"/>
      <c r="L448" s="40" t="s">
        <v>1</v>
      </c>
    </row>
    <row r="449" spans="1:12" ht="4.9000000000000004" customHeight="1" x14ac:dyDescent="0.25">
      <c r="A449" s="109"/>
      <c r="B449" s="109"/>
      <c r="C449" s="109"/>
      <c r="D449" s="309"/>
      <c r="E449" s="309"/>
      <c r="F449" s="309"/>
      <c r="G449" s="309"/>
      <c r="H449" s="309"/>
      <c r="I449" s="309"/>
      <c r="J449" s="309"/>
      <c r="K449" s="309"/>
      <c r="L449" s="309"/>
    </row>
    <row r="450" spans="1:12" ht="4.9000000000000004" customHeight="1" x14ac:dyDescent="0.25">
      <c r="A450" s="104"/>
      <c r="B450" s="100"/>
      <c r="C450" s="100"/>
      <c r="D450" s="100"/>
      <c r="E450" s="100"/>
      <c r="F450" s="100"/>
      <c r="G450" s="100"/>
      <c r="H450" s="100"/>
      <c r="I450" s="100"/>
      <c r="J450" s="100"/>
      <c r="K450" s="110"/>
      <c r="L450" s="111"/>
    </row>
    <row r="451" spans="1:12" ht="18" customHeight="1" x14ac:dyDescent="0.2">
      <c r="A451" s="305" t="s">
        <v>198</v>
      </c>
      <c r="B451" s="267"/>
      <c r="C451" s="267" t="s">
        <v>3</v>
      </c>
      <c r="D451" s="267"/>
      <c r="E451" s="268"/>
      <c r="F451" s="267" t="s">
        <v>4</v>
      </c>
      <c r="G451" s="267" t="s">
        <v>574</v>
      </c>
      <c r="H451" s="267"/>
      <c r="I451" s="268"/>
      <c r="J451" s="267"/>
      <c r="K451" s="269" t="s">
        <v>5</v>
      </c>
      <c r="L451" s="267"/>
    </row>
    <row r="452" spans="1:12" ht="18" customHeight="1" x14ac:dyDescent="0.2">
      <c r="A452" s="305"/>
      <c r="B452" s="262" t="s">
        <v>6</v>
      </c>
      <c r="C452" s="262" t="s">
        <v>7</v>
      </c>
      <c r="D452" s="262" t="s">
        <v>8</v>
      </c>
      <c r="E452" s="262"/>
      <c r="F452" s="262" t="s">
        <v>6</v>
      </c>
      <c r="G452" s="262" t="s">
        <v>7</v>
      </c>
      <c r="H452" s="262" t="s">
        <v>8</v>
      </c>
      <c r="I452" s="262"/>
      <c r="J452" s="262" t="s">
        <v>6</v>
      </c>
      <c r="K452" s="262" t="s">
        <v>7</v>
      </c>
      <c r="L452" s="262" t="s">
        <v>8</v>
      </c>
    </row>
    <row r="453" spans="1:12" ht="4.9000000000000004" customHeight="1" x14ac:dyDescent="0.2">
      <c r="A453" s="112"/>
      <c r="B453" s="113"/>
      <c r="C453" s="113"/>
      <c r="D453" s="113"/>
      <c r="E453" s="113"/>
      <c r="F453" s="113"/>
      <c r="G453" s="113"/>
      <c r="H453" s="113"/>
      <c r="I453" s="113"/>
      <c r="J453" s="113"/>
      <c r="K453" s="113"/>
      <c r="L453" s="113"/>
    </row>
    <row r="454" spans="1:12" ht="4.9000000000000004" customHeight="1" x14ac:dyDescent="0.2">
      <c r="A454" s="30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</row>
    <row r="455" spans="1:12" ht="13.9" customHeight="1" x14ac:dyDescent="0.2">
      <c r="A455" s="277" t="s">
        <v>238</v>
      </c>
      <c r="B455" s="126">
        <f>SUM(B456:B461)</f>
        <v>17518</v>
      </c>
      <c r="C455" s="126">
        <f>SUM(C456:C461)</f>
        <v>7724</v>
      </c>
      <c r="D455" s="126">
        <f>SUM(D456:D461)</f>
        <v>9794</v>
      </c>
      <c r="E455" s="126"/>
      <c r="F455" s="126">
        <f>SUM(F456:F461)</f>
        <v>17518</v>
      </c>
      <c r="G455" s="126">
        <f>SUM(G456:G461)</f>
        <v>7724</v>
      </c>
      <c r="H455" s="126">
        <f>SUM(H456:H461)</f>
        <v>9794</v>
      </c>
      <c r="I455" s="126"/>
      <c r="J455" s="270" t="s">
        <v>185</v>
      </c>
      <c r="K455" s="270" t="s">
        <v>185</v>
      </c>
      <c r="L455" s="270" t="s">
        <v>185</v>
      </c>
    </row>
    <row r="456" spans="1:12" ht="13.9" customHeight="1" x14ac:dyDescent="0.2">
      <c r="A456" s="45" t="s">
        <v>199</v>
      </c>
      <c r="B456" s="38">
        <v>5471</v>
      </c>
      <c r="C456" s="38">
        <v>2512</v>
      </c>
      <c r="D456" s="38">
        <v>2959</v>
      </c>
      <c r="E456" s="38"/>
      <c r="F456" s="38">
        <v>5471</v>
      </c>
      <c r="G456" s="38">
        <v>2512</v>
      </c>
      <c r="H456" s="38">
        <v>2959</v>
      </c>
      <c r="I456" s="38"/>
      <c r="J456" s="39" t="s">
        <v>185</v>
      </c>
      <c r="K456" s="39" t="s">
        <v>185</v>
      </c>
      <c r="L456" s="39" t="s">
        <v>185</v>
      </c>
    </row>
    <row r="457" spans="1:12" ht="13.9" customHeight="1" x14ac:dyDescent="0.2">
      <c r="A457" s="45" t="s">
        <v>200</v>
      </c>
      <c r="B457" s="38">
        <v>4087</v>
      </c>
      <c r="C457" s="38">
        <v>1885</v>
      </c>
      <c r="D457" s="38">
        <v>2202</v>
      </c>
      <c r="E457" s="38"/>
      <c r="F457" s="38">
        <v>4087</v>
      </c>
      <c r="G457" s="38">
        <v>1885</v>
      </c>
      <c r="H457" s="38">
        <v>2202</v>
      </c>
      <c r="I457" s="38"/>
      <c r="J457" s="39" t="s">
        <v>185</v>
      </c>
      <c r="K457" s="39" t="s">
        <v>185</v>
      </c>
      <c r="L457" s="39" t="s">
        <v>185</v>
      </c>
    </row>
    <row r="458" spans="1:12" ht="13.9" customHeight="1" x14ac:dyDescent="0.2">
      <c r="A458" s="45" t="s">
        <v>201</v>
      </c>
      <c r="B458" s="38">
        <v>2990</v>
      </c>
      <c r="C458" s="38">
        <v>1329</v>
      </c>
      <c r="D458" s="38">
        <v>1661</v>
      </c>
      <c r="E458" s="38"/>
      <c r="F458" s="38">
        <v>2990</v>
      </c>
      <c r="G458" s="38">
        <v>1329</v>
      </c>
      <c r="H458" s="38">
        <v>1661</v>
      </c>
      <c r="I458" s="38"/>
      <c r="J458" s="39" t="s">
        <v>185</v>
      </c>
      <c r="K458" s="39" t="s">
        <v>185</v>
      </c>
      <c r="L458" s="39" t="s">
        <v>185</v>
      </c>
    </row>
    <row r="459" spans="1:12" ht="13.9" customHeight="1" x14ac:dyDescent="0.2">
      <c r="A459" s="45" t="s">
        <v>202</v>
      </c>
      <c r="B459" s="38">
        <v>2269</v>
      </c>
      <c r="C459" s="38">
        <v>954</v>
      </c>
      <c r="D459" s="38">
        <v>1315</v>
      </c>
      <c r="E459" s="38"/>
      <c r="F459" s="38">
        <v>2269</v>
      </c>
      <c r="G459" s="38">
        <v>954</v>
      </c>
      <c r="H459" s="38">
        <v>1315</v>
      </c>
      <c r="I459" s="38"/>
      <c r="J459" s="39" t="s">
        <v>185</v>
      </c>
      <c r="K459" s="39" t="s">
        <v>185</v>
      </c>
      <c r="L459" s="39" t="s">
        <v>185</v>
      </c>
    </row>
    <row r="460" spans="1:12" ht="13.9" customHeight="1" x14ac:dyDescent="0.2">
      <c r="A460" s="45" t="s">
        <v>203</v>
      </c>
      <c r="B460" s="38">
        <v>1500</v>
      </c>
      <c r="C460" s="38">
        <v>578</v>
      </c>
      <c r="D460" s="38">
        <v>922</v>
      </c>
      <c r="E460" s="38"/>
      <c r="F460" s="38">
        <v>1500</v>
      </c>
      <c r="G460" s="38">
        <v>578</v>
      </c>
      <c r="H460" s="38">
        <v>922</v>
      </c>
      <c r="I460" s="38"/>
      <c r="J460" s="39" t="s">
        <v>185</v>
      </c>
      <c r="K460" s="39" t="s">
        <v>185</v>
      </c>
      <c r="L460" s="39" t="s">
        <v>185</v>
      </c>
    </row>
    <row r="461" spans="1:12" ht="13.9" customHeight="1" x14ac:dyDescent="0.2">
      <c r="A461" s="45" t="s">
        <v>575</v>
      </c>
      <c r="B461" s="38">
        <v>1201</v>
      </c>
      <c r="C461" s="38">
        <v>466</v>
      </c>
      <c r="D461" s="38">
        <v>735</v>
      </c>
      <c r="E461" s="38"/>
      <c r="F461" s="38">
        <v>1201</v>
      </c>
      <c r="G461" s="38">
        <v>466</v>
      </c>
      <c r="H461" s="38">
        <v>735</v>
      </c>
      <c r="I461" s="38"/>
      <c r="J461" s="39" t="s">
        <v>185</v>
      </c>
      <c r="K461" s="39" t="s">
        <v>185</v>
      </c>
      <c r="L461" s="39" t="s">
        <v>185</v>
      </c>
    </row>
    <row r="462" spans="1:12" ht="13.9" customHeight="1" x14ac:dyDescent="0.2">
      <c r="A462" s="127" t="s">
        <v>239</v>
      </c>
      <c r="B462" s="126">
        <f>SUM(B463:B468)</f>
        <v>81259</v>
      </c>
      <c r="C462" s="126">
        <f>SUM(C463:C468)</f>
        <v>38638</v>
      </c>
      <c r="D462" s="126">
        <f>SUM(D463:D468)</f>
        <v>42621</v>
      </c>
      <c r="E462" s="126"/>
      <c r="F462" s="126">
        <f>SUM(F463:F468)</f>
        <v>58228</v>
      </c>
      <c r="G462" s="126">
        <f>SUM(G463:G468)</f>
        <v>26066</v>
      </c>
      <c r="H462" s="126">
        <f>SUM(H463:H468)</f>
        <v>32162</v>
      </c>
      <c r="I462" s="126"/>
      <c r="J462" s="126">
        <f>SUM(J463:J468)</f>
        <v>23031</v>
      </c>
      <c r="K462" s="126">
        <f>SUM(K463:K468)</f>
        <v>12572</v>
      </c>
      <c r="L462" s="126">
        <f>SUM(L463:L468)</f>
        <v>10459</v>
      </c>
    </row>
    <row r="463" spans="1:12" ht="13.9" customHeight="1" x14ac:dyDescent="0.2">
      <c r="A463" s="45" t="s">
        <v>199</v>
      </c>
      <c r="B463" s="38">
        <v>23223</v>
      </c>
      <c r="C463" s="38">
        <v>11371</v>
      </c>
      <c r="D463" s="38">
        <v>11852</v>
      </c>
      <c r="E463" s="38"/>
      <c r="F463" s="38">
        <v>17047</v>
      </c>
      <c r="G463" s="38">
        <v>8022</v>
      </c>
      <c r="H463" s="38">
        <v>9025</v>
      </c>
      <c r="I463" s="38"/>
      <c r="J463" s="38">
        <v>6176</v>
      </c>
      <c r="K463" s="38">
        <v>3349</v>
      </c>
      <c r="L463" s="38">
        <v>2827</v>
      </c>
    </row>
    <row r="464" spans="1:12" ht="13.9" customHeight="1" x14ac:dyDescent="0.2">
      <c r="A464" s="45" t="s">
        <v>200</v>
      </c>
      <c r="B464" s="38">
        <v>17478</v>
      </c>
      <c r="C464" s="38">
        <v>8379</v>
      </c>
      <c r="D464" s="38">
        <v>9099</v>
      </c>
      <c r="E464" s="38"/>
      <c r="F464" s="38">
        <v>12621</v>
      </c>
      <c r="G464" s="38">
        <v>5806</v>
      </c>
      <c r="H464" s="38">
        <v>6815</v>
      </c>
      <c r="I464" s="38"/>
      <c r="J464" s="38">
        <v>4857</v>
      </c>
      <c r="K464" s="38">
        <v>2573</v>
      </c>
      <c r="L464" s="38">
        <v>2284</v>
      </c>
    </row>
    <row r="465" spans="1:12" ht="13.9" customHeight="1" x14ac:dyDescent="0.2">
      <c r="A465" s="45" t="s">
        <v>201</v>
      </c>
      <c r="B465" s="38">
        <v>15306</v>
      </c>
      <c r="C465" s="38">
        <v>7305</v>
      </c>
      <c r="D465" s="38">
        <v>8001</v>
      </c>
      <c r="E465" s="38"/>
      <c r="F465" s="38">
        <v>11262</v>
      </c>
      <c r="G465" s="38">
        <v>5108</v>
      </c>
      <c r="H465" s="38">
        <v>6154</v>
      </c>
      <c r="I465" s="38"/>
      <c r="J465" s="38">
        <v>4044</v>
      </c>
      <c r="K465" s="38">
        <v>2197</v>
      </c>
      <c r="L465" s="38">
        <v>1847</v>
      </c>
    </row>
    <row r="466" spans="1:12" ht="13.9" customHeight="1" x14ac:dyDescent="0.2">
      <c r="A466" s="45" t="s">
        <v>202</v>
      </c>
      <c r="B466" s="38">
        <v>11886</v>
      </c>
      <c r="C466" s="38">
        <v>5547</v>
      </c>
      <c r="D466" s="38">
        <v>6339</v>
      </c>
      <c r="E466" s="38"/>
      <c r="F466" s="38">
        <v>8510</v>
      </c>
      <c r="G466" s="38">
        <v>3699</v>
      </c>
      <c r="H466" s="38">
        <v>4811</v>
      </c>
      <c r="I466" s="38"/>
      <c r="J466" s="38">
        <v>3376</v>
      </c>
      <c r="K466" s="38">
        <v>1848</v>
      </c>
      <c r="L466" s="38">
        <v>1528</v>
      </c>
    </row>
    <row r="467" spans="1:12" ht="13.9" customHeight="1" x14ac:dyDescent="0.2">
      <c r="A467" s="45" t="s">
        <v>203</v>
      </c>
      <c r="B467" s="38">
        <v>7511</v>
      </c>
      <c r="C467" s="38">
        <v>3514</v>
      </c>
      <c r="D467" s="38">
        <v>3997</v>
      </c>
      <c r="E467" s="38"/>
      <c r="F467" s="38">
        <v>5356</v>
      </c>
      <c r="G467" s="38">
        <v>2292</v>
      </c>
      <c r="H467" s="38">
        <v>3064</v>
      </c>
      <c r="I467" s="38"/>
      <c r="J467" s="38">
        <v>2155</v>
      </c>
      <c r="K467" s="38">
        <v>1222</v>
      </c>
      <c r="L467" s="38">
        <v>933</v>
      </c>
    </row>
    <row r="468" spans="1:12" ht="13.9" customHeight="1" x14ac:dyDescent="0.2">
      <c r="A468" s="45" t="s">
        <v>575</v>
      </c>
      <c r="B468" s="6">
        <v>5855</v>
      </c>
      <c r="C468" s="6">
        <v>2522</v>
      </c>
      <c r="D468" s="6">
        <v>3333</v>
      </c>
      <c r="E468" s="6"/>
      <c r="F468" s="6">
        <v>3432</v>
      </c>
      <c r="G468" s="6">
        <v>1139</v>
      </c>
      <c r="H468" s="6">
        <v>2293</v>
      </c>
      <c r="I468" s="6"/>
      <c r="J468" s="6">
        <v>2423</v>
      </c>
      <c r="K468" s="6">
        <v>1383</v>
      </c>
      <c r="L468" s="6">
        <v>1040</v>
      </c>
    </row>
    <row r="469" spans="1:12" ht="13.9" customHeight="1" x14ac:dyDescent="0.2">
      <c r="A469" s="277" t="s">
        <v>240</v>
      </c>
      <c r="B469" s="126">
        <f>SUM(B470:B475)</f>
        <v>5850</v>
      </c>
      <c r="C469" s="126">
        <f>SUM(C470:C475)</f>
        <v>2864</v>
      </c>
      <c r="D469" s="126">
        <f>SUM(D470:D475)</f>
        <v>2986</v>
      </c>
      <c r="E469" s="126"/>
      <c r="F469" s="126">
        <f>SUM(F470:F475)</f>
        <v>4200</v>
      </c>
      <c r="G469" s="126">
        <f>SUM(G470:G475)</f>
        <v>1996</v>
      </c>
      <c r="H469" s="126">
        <f>SUM(H470:H475)</f>
        <v>2204</v>
      </c>
      <c r="I469" s="126"/>
      <c r="J469" s="126">
        <f>SUM(J470:J475)</f>
        <v>1650</v>
      </c>
      <c r="K469" s="126">
        <f>SUM(K470:K475)</f>
        <v>868</v>
      </c>
      <c r="L469" s="126">
        <f>SUM(L470:L475)</f>
        <v>782</v>
      </c>
    </row>
    <row r="470" spans="1:12" ht="13.9" customHeight="1" x14ac:dyDescent="0.2">
      <c r="A470" s="45" t="s">
        <v>199</v>
      </c>
      <c r="B470" s="38">
        <v>1741</v>
      </c>
      <c r="C470" s="38">
        <v>888</v>
      </c>
      <c r="D470" s="38">
        <v>853</v>
      </c>
      <c r="E470" s="38"/>
      <c r="F470" s="38">
        <v>1277</v>
      </c>
      <c r="G470" s="38">
        <v>640</v>
      </c>
      <c r="H470" s="38">
        <v>637</v>
      </c>
      <c r="I470" s="38"/>
      <c r="J470" s="38">
        <v>464</v>
      </c>
      <c r="K470" s="38">
        <v>248</v>
      </c>
      <c r="L470" s="38">
        <v>216</v>
      </c>
    </row>
    <row r="471" spans="1:12" ht="13.9" customHeight="1" x14ac:dyDescent="0.2">
      <c r="A471" s="45" t="s">
        <v>200</v>
      </c>
      <c r="B471" s="38">
        <v>1312</v>
      </c>
      <c r="C471" s="38">
        <v>658</v>
      </c>
      <c r="D471" s="38">
        <v>654</v>
      </c>
      <c r="E471" s="38"/>
      <c r="F471" s="38">
        <v>945</v>
      </c>
      <c r="G471" s="38">
        <v>472</v>
      </c>
      <c r="H471" s="38">
        <v>473</v>
      </c>
      <c r="I471" s="38"/>
      <c r="J471" s="38">
        <v>367</v>
      </c>
      <c r="K471" s="38">
        <v>186</v>
      </c>
      <c r="L471" s="38">
        <v>181</v>
      </c>
    </row>
    <row r="472" spans="1:12" ht="13.9" customHeight="1" x14ac:dyDescent="0.2">
      <c r="A472" s="45" t="s">
        <v>201</v>
      </c>
      <c r="B472" s="38">
        <v>1004</v>
      </c>
      <c r="C472" s="38">
        <v>484</v>
      </c>
      <c r="D472" s="38">
        <v>520</v>
      </c>
      <c r="E472" s="38"/>
      <c r="F472" s="38">
        <v>747</v>
      </c>
      <c r="G472" s="38">
        <v>358</v>
      </c>
      <c r="H472" s="38">
        <v>389</v>
      </c>
      <c r="I472" s="38"/>
      <c r="J472" s="38">
        <v>257</v>
      </c>
      <c r="K472" s="38">
        <v>126</v>
      </c>
      <c r="L472" s="38">
        <v>131</v>
      </c>
    </row>
    <row r="473" spans="1:12" ht="13.9" customHeight="1" x14ac:dyDescent="0.2">
      <c r="A473" s="45" t="s">
        <v>202</v>
      </c>
      <c r="B473" s="38">
        <v>837</v>
      </c>
      <c r="C473" s="38">
        <v>396</v>
      </c>
      <c r="D473" s="38">
        <v>441</v>
      </c>
      <c r="E473" s="38"/>
      <c r="F473" s="38">
        <v>603</v>
      </c>
      <c r="G473" s="38">
        <v>268</v>
      </c>
      <c r="H473" s="38">
        <v>335</v>
      </c>
      <c r="I473" s="38"/>
      <c r="J473" s="38">
        <v>234</v>
      </c>
      <c r="K473" s="38">
        <v>128</v>
      </c>
      <c r="L473" s="38">
        <v>106</v>
      </c>
    </row>
    <row r="474" spans="1:12" ht="13.9" customHeight="1" x14ac:dyDescent="0.2">
      <c r="A474" s="45" t="s">
        <v>203</v>
      </c>
      <c r="B474" s="38">
        <v>485</v>
      </c>
      <c r="C474" s="38">
        <v>249</v>
      </c>
      <c r="D474" s="38">
        <v>236</v>
      </c>
      <c r="E474" s="38"/>
      <c r="F474" s="38">
        <v>333</v>
      </c>
      <c r="G474" s="38">
        <v>165</v>
      </c>
      <c r="H474" s="38">
        <v>168</v>
      </c>
      <c r="I474" s="38"/>
      <c r="J474" s="38">
        <v>152</v>
      </c>
      <c r="K474" s="38">
        <v>84</v>
      </c>
      <c r="L474" s="38">
        <v>68</v>
      </c>
    </row>
    <row r="475" spans="1:12" ht="13.9" customHeight="1" x14ac:dyDescent="0.2">
      <c r="A475" s="45" t="s">
        <v>575</v>
      </c>
      <c r="B475" s="38">
        <v>471</v>
      </c>
      <c r="C475" s="38">
        <v>189</v>
      </c>
      <c r="D475" s="38">
        <v>282</v>
      </c>
      <c r="E475" s="38"/>
      <c r="F475" s="38">
        <v>295</v>
      </c>
      <c r="G475" s="38">
        <v>93</v>
      </c>
      <c r="H475" s="38">
        <v>202</v>
      </c>
      <c r="I475" s="38"/>
      <c r="J475" s="38">
        <v>176</v>
      </c>
      <c r="K475" s="38">
        <v>96</v>
      </c>
      <c r="L475" s="38">
        <v>80</v>
      </c>
    </row>
    <row r="476" spans="1:12" ht="13.9" customHeight="1" x14ac:dyDescent="0.2">
      <c r="A476" s="277" t="s">
        <v>380</v>
      </c>
      <c r="B476" s="126">
        <f>SUM(B477:B482)</f>
        <v>15945</v>
      </c>
      <c r="C476" s="126">
        <f>SUM(C477:C482)</f>
        <v>7794</v>
      </c>
      <c r="D476" s="126">
        <f>SUM(D477:D482)</f>
        <v>8151</v>
      </c>
      <c r="E476" s="126"/>
      <c r="F476" s="126">
        <f>SUM(F477:F482)</f>
        <v>10419</v>
      </c>
      <c r="G476" s="126">
        <f>SUM(G477:G482)</f>
        <v>4617</v>
      </c>
      <c r="H476" s="126">
        <f>SUM(H477:H482)</f>
        <v>5802</v>
      </c>
      <c r="I476" s="126"/>
      <c r="J476" s="126">
        <f>SUM(J477:J482)</f>
        <v>5526</v>
      </c>
      <c r="K476" s="126">
        <f>SUM(K477:K482)</f>
        <v>3177</v>
      </c>
      <c r="L476" s="126">
        <f>SUM(L477:L482)</f>
        <v>2349</v>
      </c>
    </row>
    <row r="477" spans="1:12" ht="13.9" customHeight="1" x14ac:dyDescent="0.2">
      <c r="A477" s="45" t="s">
        <v>199</v>
      </c>
      <c r="B477" s="38">
        <v>4644</v>
      </c>
      <c r="C477" s="38">
        <v>2336</v>
      </c>
      <c r="D477" s="38">
        <v>2308</v>
      </c>
      <c r="E477" s="38"/>
      <c r="F477" s="38">
        <v>3143</v>
      </c>
      <c r="G477" s="38">
        <v>1480</v>
      </c>
      <c r="H477" s="38">
        <v>1663</v>
      </c>
      <c r="I477" s="38"/>
      <c r="J477" s="38">
        <v>1501</v>
      </c>
      <c r="K477" s="38">
        <v>856</v>
      </c>
      <c r="L477" s="38">
        <v>645</v>
      </c>
    </row>
    <row r="478" spans="1:12" ht="13.9" customHeight="1" x14ac:dyDescent="0.2">
      <c r="A478" s="45" t="s">
        <v>200</v>
      </c>
      <c r="B478" s="38">
        <v>3448</v>
      </c>
      <c r="C478" s="38">
        <v>1691</v>
      </c>
      <c r="D478" s="38">
        <v>1757</v>
      </c>
      <c r="E478" s="38"/>
      <c r="F478" s="38">
        <v>2317</v>
      </c>
      <c r="G478" s="38">
        <v>1059</v>
      </c>
      <c r="H478" s="38">
        <v>1258</v>
      </c>
      <c r="I478" s="38"/>
      <c r="J478" s="38">
        <v>1131</v>
      </c>
      <c r="K478" s="38">
        <v>632</v>
      </c>
      <c r="L478" s="38">
        <v>499</v>
      </c>
    </row>
    <row r="479" spans="1:12" ht="13.9" customHeight="1" x14ac:dyDescent="0.2">
      <c r="A479" s="45" t="s">
        <v>201</v>
      </c>
      <c r="B479" s="38">
        <v>2990</v>
      </c>
      <c r="C479" s="38">
        <v>1463</v>
      </c>
      <c r="D479" s="38">
        <v>1527</v>
      </c>
      <c r="E479" s="38"/>
      <c r="F479" s="38">
        <v>2000</v>
      </c>
      <c r="G479" s="38">
        <v>894</v>
      </c>
      <c r="H479" s="38">
        <v>1106</v>
      </c>
      <c r="I479" s="38"/>
      <c r="J479" s="38">
        <v>990</v>
      </c>
      <c r="K479" s="38">
        <v>569</v>
      </c>
      <c r="L479" s="38">
        <v>421</v>
      </c>
    </row>
    <row r="480" spans="1:12" ht="13.9" customHeight="1" x14ac:dyDescent="0.2">
      <c r="A480" s="45" t="s">
        <v>202</v>
      </c>
      <c r="B480" s="38">
        <v>2267</v>
      </c>
      <c r="C480" s="38">
        <v>1041</v>
      </c>
      <c r="D480" s="38">
        <v>1226</v>
      </c>
      <c r="E480" s="38"/>
      <c r="F480" s="38">
        <v>1475</v>
      </c>
      <c r="G480" s="38">
        <v>588</v>
      </c>
      <c r="H480" s="38">
        <v>887</v>
      </c>
      <c r="I480" s="38"/>
      <c r="J480" s="38">
        <v>792</v>
      </c>
      <c r="K480" s="38">
        <v>453</v>
      </c>
      <c r="L480" s="38">
        <v>339</v>
      </c>
    </row>
    <row r="481" spans="1:12" ht="13.9" customHeight="1" x14ac:dyDescent="0.2">
      <c r="A481" s="45" t="s">
        <v>203</v>
      </c>
      <c r="B481" s="38">
        <v>1400</v>
      </c>
      <c r="C481" s="38">
        <v>692</v>
      </c>
      <c r="D481" s="38">
        <v>708</v>
      </c>
      <c r="E481" s="38"/>
      <c r="F481" s="38">
        <v>923</v>
      </c>
      <c r="G481" s="38">
        <v>390</v>
      </c>
      <c r="H481" s="38">
        <v>533</v>
      </c>
      <c r="I481" s="38"/>
      <c r="J481" s="38">
        <v>477</v>
      </c>
      <c r="K481" s="38">
        <v>302</v>
      </c>
      <c r="L481" s="38">
        <v>175</v>
      </c>
    </row>
    <row r="482" spans="1:12" ht="13.9" customHeight="1" x14ac:dyDescent="0.2">
      <c r="A482" s="45" t="s">
        <v>575</v>
      </c>
      <c r="B482" s="38">
        <v>1196</v>
      </c>
      <c r="C482" s="38">
        <v>571</v>
      </c>
      <c r="D482" s="38">
        <v>625</v>
      </c>
      <c r="E482" s="38"/>
      <c r="F482" s="38">
        <v>561</v>
      </c>
      <c r="G482" s="38">
        <v>206</v>
      </c>
      <c r="H482" s="38">
        <v>355</v>
      </c>
      <c r="I482" s="38"/>
      <c r="J482" s="38">
        <v>635</v>
      </c>
      <c r="K482" s="38">
        <v>365</v>
      </c>
      <c r="L482" s="38">
        <v>270</v>
      </c>
    </row>
    <row r="483" spans="1:12" ht="13.9" customHeight="1" x14ac:dyDescent="0.2">
      <c r="A483" s="277" t="s">
        <v>241</v>
      </c>
      <c r="B483" s="126">
        <f>SUM(B484:B489)</f>
        <v>5662</v>
      </c>
      <c r="C483" s="126">
        <f>SUM(C484:C489)</f>
        <v>2626</v>
      </c>
      <c r="D483" s="126">
        <f>SUM(D484:D489)</f>
        <v>3036</v>
      </c>
      <c r="E483" s="126"/>
      <c r="F483" s="126">
        <f>SUM(F484:F489)</f>
        <v>3950</v>
      </c>
      <c r="G483" s="126">
        <f>SUM(G484:G489)</f>
        <v>1727</v>
      </c>
      <c r="H483" s="126">
        <f>SUM(H484:H489)</f>
        <v>2223</v>
      </c>
      <c r="I483" s="126"/>
      <c r="J483" s="126">
        <f>SUM(J484:J489)</f>
        <v>1712</v>
      </c>
      <c r="K483" s="126">
        <f>SUM(K484:K489)</f>
        <v>899</v>
      </c>
      <c r="L483" s="126">
        <f>SUM(L484:L489)</f>
        <v>813</v>
      </c>
    </row>
    <row r="484" spans="1:12" ht="13.9" customHeight="1" x14ac:dyDescent="0.2">
      <c r="A484" s="45" t="s">
        <v>199</v>
      </c>
      <c r="B484" s="38">
        <v>1449</v>
      </c>
      <c r="C484" s="38">
        <v>691</v>
      </c>
      <c r="D484" s="38">
        <v>758</v>
      </c>
      <c r="E484" s="38"/>
      <c r="F484" s="38">
        <v>1122</v>
      </c>
      <c r="G484" s="38">
        <v>519</v>
      </c>
      <c r="H484" s="38">
        <v>603</v>
      </c>
      <c r="I484" s="38"/>
      <c r="J484" s="38">
        <v>327</v>
      </c>
      <c r="K484" s="38">
        <v>172</v>
      </c>
      <c r="L484" s="38">
        <v>155</v>
      </c>
    </row>
    <row r="485" spans="1:12" ht="13.9" customHeight="1" x14ac:dyDescent="0.2">
      <c r="A485" s="45" t="s">
        <v>200</v>
      </c>
      <c r="B485" s="38">
        <v>1161</v>
      </c>
      <c r="C485" s="38">
        <v>552</v>
      </c>
      <c r="D485" s="38">
        <v>609</v>
      </c>
      <c r="E485" s="38"/>
      <c r="F485" s="38">
        <v>827</v>
      </c>
      <c r="G485" s="38">
        <v>382</v>
      </c>
      <c r="H485" s="38">
        <v>445</v>
      </c>
      <c r="I485" s="38"/>
      <c r="J485" s="38">
        <v>334</v>
      </c>
      <c r="K485" s="38">
        <v>170</v>
      </c>
      <c r="L485" s="38">
        <v>164</v>
      </c>
    </row>
    <row r="486" spans="1:12" ht="13.9" customHeight="1" x14ac:dyDescent="0.2">
      <c r="A486" s="45" t="s">
        <v>201</v>
      </c>
      <c r="B486" s="38">
        <v>1044</v>
      </c>
      <c r="C486" s="38">
        <v>494</v>
      </c>
      <c r="D486" s="38">
        <v>550</v>
      </c>
      <c r="E486" s="38"/>
      <c r="F486" s="38">
        <v>716</v>
      </c>
      <c r="G486" s="38">
        <v>319</v>
      </c>
      <c r="H486" s="38">
        <v>397</v>
      </c>
      <c r="I486" s="38"/>
      <c r="J486" s="38">
        <v>328</v>
      </c>
      <c r="K486" s="38">
        <v>175</v>
      </c>
      <c r="L486" s="38">
        <v>153</v>
      </c>
    </row>
    <row r="487" spans="1:12" ht="13.9" customHeight="1" x14ac:dyDescent="0.2">
      <c r="A487" s="45" t="s">
        <v>202</v>
      </c>
      <c r="B487" s="38">
        <v>877</v>
      </c>
      <c r="C487" s="38">
        <v>405</v>
      </c>
      <c r="D487" s="38">
        <v>472</v>
      </c>
      <c r="E487" s="38"/>
      <c r="F487" s="38">
        <v>606</v>
      </c>
      <c r="G487" s="38">
        <v>262</v>
      </c>
      <c r="H487" s="38">
        <v>344</v>
      </c>
      <c r="I487" s="38"/>
      <c r="J487" s="38">
        <v>271</v>
      </c>
      <c r="K487" s="38">
        <v>143</v>
      </c>
      <c r="L487" s="38">
        <v>128</v>
      </c>
    </row>
    <row r="488" spans="1:12" ht="13.9" customHeight="1" x14ac:dyDescent="0.2">
      <c r="A488" s="45" t="s">
        <v>203</v>
      </c>
      <c r="B488" s="38">
        <v>636</v>
      </c>
      <c r="C488" s="38">
        <v>303</v>
      </c>
      <c r="D488" s="38">
        <v>333</v>
      </c>
      <c r="E488" s="38"/>
      <c r="F488" s="38">
        <v>433</v>
      </c>
      <c r="G488" s="38">
        <v>184</v>
      </c>
      <c r="H488" s="38">
        <v>249</v>
      </c>
      <c r="I488" s="38"/>
      <c r="J488" s="38">
        <v>203</v>
      </c>
      <c r="K488" s="38">
        <v>119</v>
      </c>
      <c r="L488" s="38">
        <v>84</v>
      </c>
    </row>
    <row r="489" spans="1:12" ht="13.9" customHeight="1" x14ac:dyDescent="0.2">
      <c r="A489" s="45" t="s">
        <v>575</v>
      </c>
      <c r="B489" s="38">
        <v>495</v>
      </c>
      <c r="C489" s="38">
        <v>181</v>
      </c>
      <c r="D489" s="38">
        <v>314</v>
      </c>
      <c r="E489" s="38"/>
      <c r="F489" s="38">
        <v>246</v>
      </c>
      <c r="G489" s="38">
        <v>61</v>
      </c>
      <c r="H489" s="38">
        <v>185</v>
      </c>
      <c r="I489" s="38"/>
      <c r="J489" s="38">
        <v>249</v>
      </c>
      <c r="K489" s="38">
        <v>120</v>
      </c>
      <c r="L489" s="38">
        <v>129</v>
      </c>
    </row>
    <row r="490" spans="1:12" ht="5.0999999999999996" customHeight="1" x14ac:dyDescent="0.2">
      <c r="A490" s="114"/>
      <c r="B490" s="93"/>
      <c r="C490" s="93"/>
      <c r="D490" s="93"/>
      <c r="E490" s="93"/>
      <c r="F490" s="93"/>
      <c r="G490" s="93"/>
      <c r="H490" s="93"/>
      <c r="I490" s="93"/>
      <c r="J490" s="93"/>
      <c r="K490" s="93"/>
      <c r="L490" s="93"/>
    </row>
    <row r="491" spans="1:12" ht="15" customHeight="1" x14ac:dyDescent="0.2">
      <c r="A491" s="45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</row>
    <row r="492" spans="1:12" ht="15" customHeight="1" x14ac:dyDescent="0.2">
      <c r="A492" s="45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</row>
    <row r="493" spans="1:12" ht="15" customHeight="1" x14ac:dyDescent="0.2">
      <c r="A493" s="45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</row>
    <row r="494" spans="1:12" ht="15" customHeight="1" x14ac:dyDescent="0.2">
      <c r="A494" s="45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</row>
    <row r="495" spans="1:12" ht="15" customHeight="1" x14ac:dyDescent="0.2">
      <c r="A495" s="45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</row>
    <row r="496" spans="1:12" ht="14.25" customHeight="1" x14ac:dyDescent="0.2">
      <c r="A496" s="45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</row>
    <row r="497" spans="1:12" ht="15" customHeight="1" x14ac:dyDescent="0.25">
      <c r="A497" s="12"/>
      <c r="B497" s="12"/>
      <c r="C497" s="161"/>
      <c r="D497" s="161"/>
      <c r="E497" s="161"/>
      <c r="F497" s="161"/>
      <c r="G497" s="161"/>
      <c r="H497" s="161"/>
      <c r="I497" s="161"/>
      <c r="J497" s="161"/>
      <c r="K497" s="161"/>
      <c r="L497" s="161"/>
    </row>
    <row r="498" spans="1:12" ht="15" customHeight="1" x14ac:dyDescent="0.25">
      <c r="A498" s="12"/>
      <c r="B498" s="12"/>
      <c r="C498" s="301" t="s">
        <v>384</v>
      </c>
      <c r="D498" s="301"/>
      <c r="E498" s="301"/>
      <c r="F498" s="301"/>
      <c r="G498" s="301"/>
      <c r="H498" s="301"/>
      <c r="I498" s="301"/>
      <c r="J498" s="301"/>
      <c r="K498" s="301"/>
      <c r="L498" s="301"/>
    </row>
    <row r="499" spans="1:12" ht="5.0999999999999996" customHeight="1" x14ac:dyDescent="0.25">
      <c r="A499" s="85"/>
      <c r="B499" s="85"/>
      <c r="C499" s="99"/>
      <c r="D499" s="99"/>
      <c r="E499" s="99"/>
      <c r="F499" s="99"/>
      <c r="G499" s="99"/>
      <c r="H499" s="99"/>
      <c r="I499" s="99"/>
      <c r="J499" s="99"/>
      <c r="K499" s="99"/>
      <c r="L499" s="106"/>
    </row>
    <row r="500" spans="1:12" ht="4.9000000000000004" customHeight="1" x14ac:dyDescent="0.2">
      <c r="A500" s="61"/>
      <c r="B500" s="61"/>
      <c r="C500" s="61"/>
      <c r="D500" s="61"/>
      <c r="E500" s="61"/>
      <c r="F500" s="61"/>
      <c r="G500" s="61"/>
      <c r="H500" s="61"/>
      <c r="I500" s="61"/>
      <c r="J500" s="61"/>
      <c r="K500" s="61"/>
      <c r="L500" s="61"/>
    </row>
    <row r="501" spans="1:12" ht="15" customHeight="1" x14ac:dyDescent="0.2">
      <c r="A501" s="84" t="s">
        <v>503</v>
      </c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22"/>
    </row>
    <row r="502" spans="1:12" ht="15" customHeight="1" x14ac:dyDescent="0.2">
      <c r="A502" s="84" t="s">
        <v>506</v>
      </c>
      <c r="B502" s="15"/>
      <c r="C502" s="15"/>
      <c r="D502" s="15"/>
      <c r="E502" s="15"/>
      <c r="F502" s="15"/>
      <c r="G502" s="60"/>
      <c r="H502" s="60"/>
      <c r="I502" s="60"/>
      <c r="J502" s="60"/>
      <c r="K502" s="60"/>
      <c r="L502" s="23"/>
    </row>
    <row r="503" spans="1:12" ht="15" customHeight="1" x14ac:dyDescent="0.2">
      <c r="A503" s="3"/>
      <c r="B503" s="15"/>
      <c r="C503" s="15"/>
      <c r="D503" s="15"/>
      <c r="E503" s="15"/>
      <c r="F503" s="15"/>
      <c r="G503" s="60"/>
      <c r="H503" s="60"/>
      <c r="I503" s="60"/>
      <c r="J503" s="60"/>
      <c r="K503" s="60"/>
      <c r="L503" s="40" t="s">
        <v>1</v>
      </c>
    </row>
    <row r="504" spans="1:12" ht="5.0999999999999996" customHeight="1" x14ac:dyDescent="0.25">
      <c r="A504" s="109"/>
      <c r="B504" s="109"/>
      <c r="C504" s="109"/>
      <c r="D504" s="309"/>
      <c r="E504" s="309"/>
      <c r="F504" s="309"/>
      <c r="G504" s="309"/>
      <c r="H504" s="309"/>
      <c r="I504" s="309"/>
      <c r="J504" s="309"/>
      <c r="K504" s="309"/>
      <c r="L504" s="309"/>
    </row>
    <row r="505" spans="1:12" ht="5.0999999999999996" customHeight="1" x14ac:dyDescent="0.25">
      <c r="A505" s="104"/>
      <c r="B505" s="100"/>
      <c r="C505" s="100"/>
      <c r="D505" s="100"/>
      <c r="E505" s="100"/>
      <c r="F505" s="100"/>
      <c r="G505" s="100"/>
      <c r="H505" s="100"/>
      <c r="I505" s="100"/>
      <c r="J505" s="100"/>
      <c r="K505" s="110"/>
      <c r="L505" s="111"/>
    </row>
    <row r="506" spans="1:12" ht="18" customHeight="1" x14ac:dyDescent="0.2">
      <c r="A506" s="305" t="s">
        <v>198</v>
      </c>
      <c r="B506" s="267"/>
      <c r="C506" s="267" t="s">
        <v>3</v>
      </c>
      <c r="D506" s="267"/>
      <c r="E506" s="268"/>
      <c r="F506" s="267" t="s">
        <v>4</v>
      </c>
      <c r="G506" s="267" t="s">
        <v>574</v>
      </c>
      <c r="H506" s="267"/>
      <c r="I506" s="268"/>
      <c r="J506" s="267"/>
      <c r="K506" s="269" t="s">
        <v>5</v>
      </c>
      <c r="L506" s="267"/>
    </row>
    <row r="507" spans="1:12" ht="18" customHeight="1" x14ac:dyDescent="0.2">
      <c r="A507" s="305"/>
      <c r="B507" s="262" t="s">
        <v>6</v>
      </c>
      <c r="C507" s="262" t="s">
        <v>7</v>
      </c>
      <c r="D507" s="262" t="s">
        <v>8</v>
      </c>
      <c r="E507" s="262"/>
      <c r="F507" s="262" t="s">
        <v>6</v>
      </c>
      <c r="G507" s="262" t="s">
        <v>7</v>
      </c>
      <c r="H507" s="262" t="s">
        <v>8</v>
      </c>
      <c r="I507" s="262"/>
      <c r="J507" s="262" t="s">
        <v>6</v>
      </c>
      <c r="K507" s="262" t="s">
        <v>7</v>
      </c>
      <c r="L507" s="262" t="s">
        <v>8</v>
      </c>
    </row>
    <row r="508" spans="1:12" ht="5.0999999999999996" customHeight="1" x14ac:dyDescent="0.2">
      <c r="A508" s="112"/>
      <c r="B508" s="113"/>
      <c r="C508" s="113"/>
      <c r="D508" s="113"/>
      <c r="E508" s="113"/>
      <c r="F508" s="113"/>
      <c r="G508" s="113"/>
      <c r="H508" s="113"/>
      <c r="I508" s="113"/>
      <c r="J508" s="113"/>
      <c r="K508" s="113"/>
      <c r="L508" s="113"/>
    </row>
    <row r="509" spans="1:12" ht="5.0999999999999996" customHeight="1" x14ac:dyDescent="0.2">
      <c r="A509" s="30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</row>
    <row r="510" spans="1:12" ht="13.9" customHeight="1" x14ac:dyDescent="0.2">
      <c r="A510" s="277" t="s">
        <v>242</v>
      </c>
      <c r="B510" s="126">
        <f>SUM(B511:B516)</f>
        <v>7994</v>
      </c>
      <c r="C510" s="126">
        <f>SUM(C511:C516)</f>
        <v>3926</v>
      </c>
      <c r="D510" s="126">
        <f>SUM(D511:D516)</f>
        <v>4068</v>
      </c>
      <c r="E510" s="126"/>
      <c r="F510" s="126">
        <f>SUM(F511:F516)</f>
        <v>5471</v>
      </c>
      <c r="G510" s="126">
        <f>SUM(G511:G516)</f>
        <v>2598</v>
      </c>
      <c r="H510" s="126">
        <f>SUM(H511:H516)</f>
        <v>2873</v>
      </c>
      <c r="I510" s="126"/>
      <c r="J510" s="126">
        <f>SUM(J511:J516)</f>
        <v>2523</v>
      </c>
      <c r="K510" s="126">
        <f>SUM(K511:K516)</f>
        <v>1328</v>
      </c>
      <c r="L510" s="126">
        <f>SUM(L511:L516)</f>
        <v>1195</v>
      </c>
    </row>
    <row r="511" spans="1:12" ht="13.9" customHeight="1" x14ac:dyDescent="0.2">
      <c r="A511" s="45" t="s">
        <v>199</v>
      </c>
      <c r="B511" s="38">
        <v>2179</v>
      </c>
      <c r="C511" s="38">
        <v>1080</v>
      </c>
      <c r="D511" s="38">
        <v>1099</v>
      </c>
      <c r="E511" s="38"/>
      <c r="F511" s="38">
        <v>1512</v>
      </c>
      <c r="G511" s="38">
        <v>732</v>
      </c>
      <c r="H511" s="38">
        <v>780</v>
      </c>
      <c r="I511" s="38"/>
      <c r="J511" s="38">
        <v>667</v>
      </c>
      <c r="K511" s="38">
        <v>348</v>
      </c>
      <c r="L511" s="38">
        <v>319</v>
      </c>
    </row>
    <row r="512" spans="1:12" ht="13.9" customHeight="1" x14ac:dyDescent="0.2">
      <c r="A512" s="45" t="s">
        <v>200</v>
      </c>
      <c r="B512" s="38">
        <v>1704</v>
      </c>
      <c r="C512" s="38">
        <v>829</v>
      </c>
      <c r="D512" s="38">
        <v>875</v>
      </c>
      <c r="E512" s="38"/>
      <c r="F512" s="38">
        <v>1189</v>
      </c>
      <c r="G512" s="38">
        <v>557</v>
      </c>
      <c r="H512" s="38">
        <v>632</v>
      </c>
      <c r="I512" s="38"/>
      <c r="J512" s="38">
        <v>515</v>
      </c>
      <c r="K512" s="38">
        <v>272</v>
      </c>
      <c r="L512" s="38">
        <v>243</v>
      </c>
    </row>
    <row r="513" spans="1:12" ht="13.9" customHeight="1" x14ac:dyDescent="0.2">
      <c r="A513" s="45" t="s">
        <v>201</v>
      </c>
      <c r="B513" s="38">
        <v>1549</v>
      </c>
      <c r="C513" s="38">
        <v>774</v>
      </c>
      <c r="D513" s="38">
        <v>775</v>
      </c>
      <c r="E513" s="38"/>
      <c r="F513" s="38">
        <v>1078</v>
      </c>
      <c r="G513" s="38">
        <v>533</v>
      </c>
      <c r="H513" s="38">
        <v>545</v>
      </c>
      <c r="I513" s="38"/>
      <c r="J513" s="38">
        <v>471</v>
      </c>
      <c r="K513" s="38">
        <v>241</v>
      </c>
      <c r="L513" s="38">
        <v>230</v>
      </c>
    </row>
    <row r="514" spans="1:12" ht="13.9" customHeight="1" x14ac:dyDescent="0.2">
      <c r="A514" s="45" t="s">
        <v>202</v>
      </c>
      <c r="B514" s="38">
        <v>1249</v>
      </c>
      <c r="C514" s="38">
        <v>624</v>
      </c>
      <c r="D514" s="38">
        <v>625</v>
      </c>
      <c r="E514" s="38"/>
      <c r="F514" s="38">
        <v>816</v>
      </c>
      <c r="G514" s="38">
        <v>397</v>
      </c>
      <c r="H514" s="38">
        <v>419</v>
      </c>
      <c r="I514" s="38"/>
      <c r="J514" s="38">
        <v>433</v>
      </c>
      <c r="K514" s="38">
        <v>227</v>
      </c>
      <c r="L514" s="38">
        <v>206</v>
      </c>
    </row>
    <row r="515" spans="1:12" ht="13.9" customHeight="1" x14ac:dyDescent="0.2">
      <c r="A515" s="45" t="s">
        <v>203</v>
      </c>
      <c r="B515" s="38">
        <v>731</v>
      </c>
      <c r="C515" s="38">
        <v>333</v>
      </c>
      <c r="D515" s="38">
        <v>398</v>
      </c>
      <c r="E515" s="38"/>
      <c r="F515" s="38">
        <v>485</v>
      </c>
      <c r="G515" s="38">
        <v>218</v>
      </c>
      <c r="H515" s="38">
        <v>267</v>
      </c>
      <c r="I515" s="38"/>
      <c r="J515" s="38">
        <v>246</v>
      </c>
      <c r="K515" s="38">
        <v>115</v>
      </c>
      <c r="L515" s="38">
        <v>131</v>
      </c>
    </row>
    <row r="516" spans="1:12" ht="13.9" customHeight="1" x14ac:dyDescent="0.2">
      <c r="A516" s="45" t="s">
        <v>575</v>
      </c>
      <c r="B516" s="38">
        <v>582</v>
      </c>
      <c r="C516" s="38">
        <v>286</v>
      </c>
      <c r="D516" s="38">
        <v>296</v>
      </c>
      <c r="E516" s="38"/>
      <c r="F516" s="38">
        <v>391</v>
      </c>
      <c r="G516" s="38">
        <v>161</v>
      </c>
      <c r="H516" s="38">
        <v>230</v>
      </c>
      <c r="I516" s="38"/>
      <c r="J516" s="38">
        <v>191</v>
      </c>
      <c r="K516" s="38">
        <v>125</v>
      </c>
      <c r="L516" s="38">
        <v>66</v>
      </c>
    </row>
    <row r="517" spans="1:12" ht="13.9" customHeight="1" x14ac:dyDescent="0.2">
      <c r="A517" s="277" t="s">
        <v>243</v>
      </c>
      <c r="B517" s="126">
        <f>SUM(B518:B523)</f>
        <v>6334</v>
      </c>
      <c r="C517" s="126">
        <f>SUM(C518:C523)</f>
        <v>2870</v>
      </c>
      <c r="D517" s="126">
        <f>SUM(D518:D523)</f>
        <v>3464</v>
      </c>
      <c r="E517" s="126"/>
      <c r="F517" s="126">
        <f>SUM(F518:F523)</f>
        <v>4630</v>
      </c>
      <c r="G517" s="126">
        <f>SUM(G518:G523)</f>
        <v>2000</v>
      </c>
      <c r="H517" s="126">
        <f>SUM(H518:H523)</f>
        <v>2630</v>
      </c>
      <c r="I517" s="126"/>
      <c r="J517" s="126">
        <f>SUM(J518:J523)</f>
        <v>1704</v>
      </c>
      <c r="K517" s="126">
        <f>SUM(K518:K523)</f>
        <v>870</v>
      </c>
      <c r="L517" s="126">
        <f>SUM(L518:L523)</f>
        <v>834</v>
      </c>
    </row>
    <row r="518" spans="1:12" ht="13.9" customHeight="1" x14ac:dyDescent="0.2">
      <c r="A518" s="45" t="s">
        <v>199</v>
      </c>
      <c r="B518" s="38">
        <v>1737</v>
      </c>
      <c r="C518" s="38">
        <v>796</v>
      </c>
      <c r="D518" s="38">
        <v>941</v>
      </c>
      <c r="E518" s="38"/>
      <c r="F518" s="38">
        <v>1293</v>
      </c>
      <c r="G518" s="38">
        <v>572</v>
      </c>
      <c r="H518" s="38">
        <v>721</v>
      </c>
      <c r="I518" s="38"/>
      <c r="J518" s="38">
        <v>444</v>
      </c>
      <c r="K518" s="38">
        <v>224</v>
      </c>
      <c r="L518" s="38">
        <v>220</v>
      </c>
    </row>
    <row r="519" spans="1:12" ht="13.9" customHeight="1" x14ac:dyDescent="0.2">
      <c r="A519" s="45" t="s">
        <v>200</v>
      </c>
      <c r="B519" s="38">
        <v>1351</v>
      </c>
      <c r="C519" s="38">
        <v>631</v>
      </c>
      <c r="D519" s="38">
        <v>720</v>
      </c>
      <c r="E519" s="38"/>
      <c r="F519" s="38">
        <v>1012</v>
      </c>
      <c r="G519" s="38">
        <v>459</v>
      </c>
      <c r="H519" s="38">
        <v>553</v>
      </c>
      <c r="I519" s="38"/>
      <c r="J519" s="38">
        <v>339</v>
      </c>
      <c r="K519" s="38">
        <v>172</v>
      </c>
      <c r="L519" s="38">
        <v>167</v>
      </c>
    </row>
    <row r="520" spans="1:12" ht="13.9" customHeight="1" x14ac:dyDescent="0.2">
      <c r="A520" s="45" t="s">
        <v>201</v>
      </c>
      <c r="B520" s="38">
        <v>1238</v>
      </c>
      <c r="C520" s="38">
        <v>586</v>
      </c>
      <c r="D520" s="38">
        <v>652</v>
      </c>
      <c r="E520" s="38"/>
      <c r="F520" s="38">
        <v>928</v>
      </c>
      <c r="G520" s="38">
        <v>419</v>
      </c>
      <c r="H520" s="38">
        <v>509</v>
      </c>
      <c r="I520" s="38"/>
      <c r="J520" s="38">
        <v>310</v>
      </c>
      <c r="K520" s="38">
        <v>167</v>
      </c>
      <c r="L520" s="38">
        <v>143</v>
      </c>
    </row>
    <row r="521" spans="1:12" ht="13.9" customHeight="1" x14ac:dyDescent="0.2">
      <c r="A521" s="45" t="s">
        <v>202</v>
      </c>
      <c r="B521" s="38">
        <v>928</v>
      </c>
      <c r="C521" s="38">
        <v>403</v>
      </c>
      <c r="D521" s="38">
        <v>525</v>
      </c>
      <c r="E521" s="38"/>
      <c r="F521" s="38">
        <v>689</v>
      </c>
      <c r="G521" s="38">
        <v>278</v>
      </c>
      <c r="H521" s="38">
        <v>411</v>
      </c>
      <c r="I521" s="38"/>
      <c r="J521" s="38">
        <v>239</v>
      </c>
      <c r="K521" s="38">
        <v>125</v>
      </c>
      <c r="L521" s="38">
        <v>114</v>
      </c>
    </row>
    <row r="522" spans="1:12" ht="13.9" customHeight="1" x14ac:dyDescent="0.2">
      <c r="A522" s="45" t="s">
        <v>203</v>
      </c>
      <c r="B522" s="38">
        <v>607</v>
      </c>
      <c r="C522" s="38">
        <v>269</v>
      </c>
      <c r="D522" s="38">
        <v>338</v>
      </c>
      <c r="E522" s="38"/>
      <c r="F522" s="38">
        <v>423</v>
      </c>
      <c r="G522" s="38">
        <v>174</v>
      </c>
      <c r="H522" s="38">
        <v>249</v>
      </c>
      <c r="I522" s="38"/>
      <c r="J522" s="38">
        <v>184</v>
      </c>
      <c r="K522" s="38">
        <v>95</v>
      </c>
      <c r="L522" s="38">
        <v>89</v>
      </c>
    </row>
    <row r="523" spans="1:12" ht="13.9" customHeight="1" x14ac:dyDescent="0.2">
      <c r="A523" s="45" t="s">
        <v>575</v>
      </c>
      <c r="B523" s="6">
        <v>473</v>
      </c>
      <c r="C523" s="6">
        <v>185</v>
      </c>
      <c r="D523" s="6">
        <v>288</v>
      </c>
      <c r="E523" s="6"/>
      <c r="F523" s="6">
        <v>285</v>
      </c>
      <c r="G523" s="6">
        <v>98</v>
      </c>
      <c r="H523" s="6">
        <v>187</v>
      </c>
      <c r="I523" s="6"/>
      <c r="J523" s="6">
        <v>188</v>
      </c>
      <c r="K523" s="6">
        <v>87</v>
      </c>
      <c r="L523" s="6">
        <v>101</v>
      </c>
    </row>
    <row r="524" spans="1:12" ht="13.9" customHeight="1" x14ac:dyDescent="0.2">
      <c r="A524" s="277" t="s">
        <v>244</v>
      </c>
      <c r="B524" s="126">
        <f>SUM(B525:B530)</f>
        <v>5242</v>
      </c>
      <c r="C524" s="126">
        <f>SUM(C525:C530)</f>
        <v>2550</v>
      </c>
      <c r="D524" s="126">
        <f>SUM(D525:D530)</f>
        <v>2692</v>
      </c>
      <c r="E524" s="126"/>
      <c r="F524" s="126">
        <f>SUM(F525:F530)</f>
        <v>3684</v>
      </c>
      <c r="G524" s="126">
        <f>SUM(G525:G530)</f>
        <v>1649</v>
      </c>
      <c r="H524" s="126">
        <f>SUM(H525:H530)</f>
        <v>2035</v>
      </c>
      <c r="I524" s="126"/>
      <c r="J524" s="126">
        <f>SUM(J525:J530)</f>
        <v>1558</v>
      </c>
      <c r="K524" s="126">
        <f>SUM(K525:K530)</f>
        <v>901</v>
      </c>
      <c r="L524" s="126">
        <f>SUM(L525:L530)</f>
        <v>657</v>
      </c>
    </row>
    <row r="525" spans="1:12" ht="13.9" customHeight="1" x14ac:dyDescent="0.2">
      <c r="A525" s="45" t="s">
        <v>199</v>
      </c>
      <c r="B525" s="38">
        <v>1553</v>
      </c>
      <c r="C525" s="38">
        <v>790</v>
      </c>
      <c r="D525" s="38">
        <v>763</v>
      </c>
      <c r="E525" s="38"/>
      <c r="F525" s="38">
        <v>1112</v>
      </c>
      <c r="G525" s="38">
        <v>552</v>
      </c>
      <c r="H525" s="38">
        <v>560</v>
      </c>
      <c r="I525" s="38"/>
      <c r="J525" s="38">
        <v>441</v>
      </c>
      <c r="K525" s="38">
        <v>238</v>
      </c>
      <c r="L525" s="38">
        <v>203</v>
      </c>
    </row>
    <row r="526" spans="1:12" ht="13.9" customHeight="1" x14ac:dyDescent="0.2">
      <c r="A526" s="45" t="s">
        <v>200</v>
      </c>
      <c r="B526" s="38">
        <v>1138</v>
      </c>
      <c r="C526" s="38">
        <v>546</v>
      </c>
      <c r="D526" s="38">
        <v>592</v>
      </c>
      <c r="E526" s="38"/>
      <c r="F526" s="38">
        <v>804</v>
      </c>
      <c r="G526" s="38">
        <v>361</v>
      </c>
      <c r="H526" s="38">
        <v>443</v>
      </c>
      <c r="I526" s="38"/>
      <c r="J526" s="38">
        <v>334</v>
      </c>
      <c r="K526" s="38">
        <v>185</v>
      </c>
      <c r="L526" s="38">
        <v>149</v>
      </c>
    </row>
    <row r="527" spans="1:12" ht="13.9" customHeight="1" x14ac:dyDescent="0.2">
      <c r="A527" s="45" t="s">
        <v>201</v>
      </c>
      <c r="B527" s="38">
        <v>984</v>
      </c>
      <c r="C527" s="38">
        <v>490</v>
      </c>
      <c r="D527" s="38">
        <v>494</v>
      </c>
      <c r="E527" s="38"/>
      <c r="F527" s="38">
        <v>709</v>
      </c>
      <c r="G527" s="38">
        <v>329</v>
      </c>
      <c r="H527" s="38">
        <v>380</v>
      </c>
      <c r="I527" s="38"/>
      <c r="J527" s="38">
        <v>275</v>
      </c>
      <c r="K527" s="38">
        <v>161</v>
      </c>
      <c r="L527" s="38">
        <v>114</v>
      </c>
    </row>
    <row r="528" spans="1:12" ht="13.9" customHeight="1" x14ac:dyDescent="0.2">
      <c r="A528" s="45" t="s">
        <v>202</v>
      </c>
      <c r="B528" s="38">
        <v>702</v>
      </c>
      <c r="C528" s="38">
        <v>331</v>
      </c>
      <c r="D528" s="38">
        <v>371</v>
      </c>
      <c r="E528" s="38"/>
      <c r="F528" s="38">
        <v>517</v>
      </c>
      <c r="G528" s="38">
        <v>214</v>
      </c>
      <c r="H528" s="38">
        <v>303</v>
      </c>
      <c r="I528" s="38"/>
      <c r="J528" s="38">
        <v>185</v>
      </c>
      <c r="K528" s="38">
        <v>117</v>
      </c>
      <c r="L528" s="38">
        <v>68</v>
      </c>
    </row>
    <row r="529" spans="1:12" ht="13.9" customHeight="1" x14ac:dyDescent="0.2">
      <c r="A529" s="45" t="s">
        <v>203</v>
      </c>
      <c r="B529" s="38">
        <v>503</v>
      </c>
      <c r="C529" s="38">
        <v>241</v>
      </c>
      <c r="D529" s="38">
        <v>262</v>
      </c>
      <c r="E529" s="38"/>
      <c r="F529" s="38">
        <v>359</v>
      </c>
      <c r="G529" s="38">
        <v>153</v>
      </c>
      <c r="H529" s="38">
        <v>206</v>
      </c>
      <c r="I529" s="38"/>
      <c r="J529" s="38">
        <v>144</v>
      </c>
      <c r="K529" s="38">
        <v>88</v>
      </c>
      <c r="L529" s="38">
        <v>56</v>
      </c>
    </row>
    <row r="530" spans="1:12" ht="13.9" customHeight="1" x14ac:dyDescent="0.2">
      <c r="A530" s="75" t="s">
        <v>575</v>
      </c>
      <c r="B530" s="38">
        <v>362</v>
      </c>
      <c r="C530" s="38">
        <v>152</v>
      </c>
      <c r="D530" s="38">
        <v>210</v>
      </c>
      <c r="E530" s="38"/>
      <c r="F530" s="38">
        <v>183</v>
      </c>
      <c r="G530" s="38">
        <v>40</v>
      </c>
      <c r="H530" s="38">
        <v>143</v>
      </c>
      <c r="I530" s="38"/>
      <c r="J530" s="38">
        <v>179</v>
      </c>
      <c r="K530" s="38">
        <v>112</v>
      </c>
      <c r="L530" s="38">
        <v>67</v>
      </c>
    </row>
    <row r="531" spans="1:12" ht="13.9" customHeight="1" x14ac:dyDescent="0.2">
      <c r="A531" s="277" t="s">
        <v>346</v>
      </c>
      <c r="B531" s="126">
        <f>SUM(B532:B537)</f>
        <v>4462</v>
      </c>
      <c r="C531" s="126">
        <f>SUM(C532:C537)</f>
        <v>2124</v>
      </c>
      <c r="D531" s="126">
        <f>SUM(D532:D537)</f>
        <v>2338</v>
      </c>
      <c r="E531" s="126"/>
      <c r="F531" s="126">
        <f>SUM(F532:F537)</f>
        <v>3490</v>
      </c>
      <c r="G531" s="126">
        <f>SUM(G532:G537)</f>
        <v>1621</v>
      </c>
      <c r="H531" s="126">
        <f>SUM(H532:H537)</f>
        <v>1869</v>
      </c>
      <c r="I531" s="126"/>
      <c r="J531" s="126">
        <f>SUM(J532:J537)</f>
        <v>972</v>
      </c>
      <c r="K531" s="126">
        <f>SUM(K532:K537)</f>
        <v>503</v>
      </c>
      <c r="L531" s="126">
        <f>SUM(L532:L537)</f>
        <v>469</v>
      </c>
    </row>
    <row r="532" spans="1:12" ht="13.9" customHeight="1" x14ac:dyDescent="0.2">
      <c r="A532" s="45" t="s">
        <v>199</v>
      </c>
      <c r="B532" s="38">
        <v>1322</v>
      </c>
      <c r="C532" s="38">
        <v>646</v>
      </c>
      <c r="D532" s="38">
        <v>676</v>
      </c>
      <c r="E532" s="38"/>
      <c r="F532" s="38">
        <v>1047</v>
      </c>
      <c r="G532" s="38">
        <v>496</v>
      </c>
      <c r="H532" s="38">
        <v>551</v>
      </c>
      <c r="I532" s="38"/>
      <c r="J532" s="38">
        <v>275</v>
      </c>
      <c r="K532" s="38">
        <v>150</v>
      </c>
      <c r="L532" s="38">
        <v>125</v>
      </c>
    </row>
    <row r="533" spans="1:12" ht="13.9" customHeight="1" x14ac:dyDescent="0.2">
      <c r="A533" s="45" t="s">
        <v>200</v>
      </c>
      <c r="B533" s="38">
        <v>961</v>
      </c>
      <c r="C533" s="38">
        <v>460</v>
      </c>
      <c r="D533" s="38">
        <v>501</v>
      </c>
      <c r="E533" s="38"/>
      <c r="F533" s="38">
        <v>751</v>
      </c>
      <c r="G533" s="38">
        <v>353</v>
      </c>
      <c r="H533" s="38">
        <v>398</v>
      </c>
      <c r="I533" s="38"/>
      <c r="J533" s="38">
        <v>210</v>
      </c>
      <c r="K533" s="38">
        <v>107</v>
      </c>
      <c r="L533" s="38">
        <v>103</v>
      </c>
    </row>
    <row r="534" spans="1:12" ht="13.9" customHeight="1" x14ac:dyDescent="0.2">
      <c r="A534" s="45" t="s">
        <v>201</v>
      </c>
      <c r="B534" s="38">
        <v>827</v>
      </c>
      <c r="C534" s="38">
        <v>403</v>
      </c>
      <c r="D534" s="38">
        <v>424</v>
      </c>
      <c r="E534" s="38"/>
      <c r="F534" s="38">
        <v>664</v>
      </c>
      <c r="G534" s="38">
        <v>317</v>
      </c>
      <c r="H534" s="38">
        <v>347</v>
      </c>
      <c r="I534" s="38"/>
      <c r="J534" s="38">
        <v>163</v>
      </c>
      <c r="K534" s="38">
        <v>86</v>
      </c>
      <c r="L534" s="38">
        <v>77</v>
      </c>
    </row>
    <row r="535" spans="1:12" ht="13.9" customHeight="1" x14ac:dyDescent="0.2">
      <c r="A535" s="45" t="s">
        <v>202</v>
      </c>
      <c r="B535" s="38">
        <v>643</v>
      </c>
      <c r="C535" s="38">
        <v>311</v>
      </c>
      <c r="D535" s="38">
        <v>332</v>
      </c>
      <c r="E535" s="38"/>
      <c r="F535" s="38">
        <v>493</v>
      </c>
      <c r="G535" s="38">
        <v>244</v>
      </c>
      <c r="H535" s="38">
        <v>249</v>
      </c>
      <c r="I535" s="38"/>
      <c r="J535" s="38">
        <v>150</v>
      </c>
      <c r="K535" s="38">
        <v>67</v>
      </c>
      <c r="L535" s="38">
        <v>83</v>
      </c>
    </row>
    <row r="536" spans="1:12" ht="13.9" customHeight="1" x14ac:dyDescent="0.2">
      <c r="A536" s="45" t="s">
        <v>203</v>
      </c>
      <c r="B536" s="38">
        <v>376</v>
      </c>
      <c r="C536" s="38">
        <v>166</v>
      </c>
      <c r="D536" s="38">
        <v>210</v>
      </c>
      <c r="E536" s="38"/>
      <c r="F536" s="38">
        <v>298</v>
      </c>
      <c r="G536" s="38">
        <v>125</v>
      </c>
      <c r="H536" s="38">
        <v>173</v>
      </c>
      <c r="I536" s="38"/>
      <c r="J536" s="38">
        <v>78</v>
      </c>
      <c r="K536" s="38">
        <v>41</v>
      </c>
      <c r="L536" s="38">
        <v>37</v>
      </c>
    </row>
    <row r="537" spans="1:12" ht="13.9" customHeight="1" x14ac:dyDescent="0.2">
      <c r="A537" s="45" t="s">
        <v>575</v>
      </c>
      <c r="B537" s="38">
        <v>333</v>
      </c>
      <c r="C537" s="38">
        <v>138</v>
      </c>
      <c r="D537" s="38">
        <v>195</v>
      </c>
      <c r="E537" s="38"/>
      <c r="F537" s="38">
        <v>237</v>
      </c>
      <c r="G537" s="38">
        <v>86</v>
      </c>
      <c r="H537" s="38">
        <v>151</v>
      </c>
      <c r="I537" s="38"/>
      <c r="J537" s="38">
        <v>96</v>
      </c>
      <c r="K537" s="38">
        <v>52</v>
      </c>
      <c r="L537" s="38">
        <v>44</v>
      </c>
    </row>
    <row r="538" spans="1:12" ht="13.9" customHeight="1" x14ac:dyDescent="0.2">
      <c r="A538" s="277" t="s">
        <v>245</v>
      </c>
      <c r="B538" s="126">
        <f>SUM(B539:B544)</f>
        <v>14598</v>
      </c>
      <c r="C538" s="126">
        <f>SUM(C539:C544)</f>
        <v>6574</v>
      </c>
      <c r="D538" s="126">
        <f>SUM(D539:D544)</f>
        <v>8024</v>
      </c>
      <c r="E538" s="126"/>
      <c r="F538" s="126">
        <f>SUM(F539:F544)</f>
        <v>11457</v>
      </c>
      <c r="G538" s="126">
        <f>SUM(G539:G544)</f>
        <v>4921</v>
      </c>
      <c r="H538" s="126">
        <f>SUM(H539:H544)</f>
        <v>6536</v>
      </c>
      <c r="I538" s="126"/>
      <c r="J538" s="126">
        <f>SUM(J539:J544)</f>
        <v>3141</v>
      </c>
      <c r="K538" s="126">
        <f>SUM(K539:K544)</f>
        <v>1653</v>
      </c>
      <c r="L538" s="126">
        <f>SUM(L539:L544)</f>
        <v>1488</v>
      </c>
    </row>
    <row r="539" spans="1:12" ht="13.9" customHeight="1" x14ac:dyDescent="0.2">
      <c r="A539" s="45" t="s">
        <v>199</v>
      </c>
      <c r="B539" s="38">
        <v>4194</v>
      </c>
      <c r="C539" s="38">
        <v>1981</v>
      </c>
      <c r="D539" s="38">
        <v>2213</v>
      </c>
      <c r="E539" s="38"/>
      <c r="F539" s="38">
        <v>3318</v>
      </c>
      <c r="G539" s="38">
        <v>1517</v>
      </c>
      <c r="H539" s="38">
        <v>1801</v>
      </c>
      <c r="I539" s="38"/>
      <c r="J539" s="38">
        <v>876</v>
      </c>
      <c r="K539" s="38">
        <v>464</v>
      </c>
      <c r="L539" s="38">
        <v>412</v>
      </c>
    </row>
    <row r="540" spans="1:12" ht="13.9" customHeight="1" x14ac:dyDescent="0.2">
      <c r="A540" s="45" t="s">
        <v>200</v>
      </c>
      <c r="B540" s="38">
        <v>3015</v>
      </c>
      <c r="C540" s="38">
        <v>1365</v>
      </c>
      <c r="D540" s="38">
        <v>1650</v>
      </c>
      <c r="E540" s="38"/>
      <c r="F540" s="38">
        <v>2346</v>
      </c>
      <c r="G540" s="38">
        <v>1043</v>
      </c>
      <c r="H540" s="38">
        <v>1303</v>
      </c>
      <c r="I540" s="38"/>
      <c r="J540" s="38">
        <v>669</v>
      </c>
      <c r="K540" s="38">
        <v>322</v>
      </c>
      <c r="L540" s="38">
        <v>347</v>
      </c>
    </row>
    <row r="541" spans="1:12" ht="13.9" customHeight="1" x14ac:dyDescent="0.2">
      <c r="A541" s="45" t="s">
        <v>201</v>
      </c>
      <c r="B541" s="38">
        <v>2872</v>
      </c>
      <c r="C541" s="38">
        <v>1257</v>
      </c>
      <c r="D541" s="38">
        <v>1615</v>
      </c>
      <c r="E541" s="38"/>
      <c r="F541" s="38">
        <v>2306</v>
      </c>
      <c r="G541" s="38">
        <v>961</v>
      </c>
      <c r="H541" s="38">
        <v>1345</v>
      </c>
      <c r="I541" s="38"/>
      <c r="J541" s="38">
        <v>566</v>
      </c>
      <c r="K541" s="38">
        <v>296</v>
      </c>
      <c r="L541" s="38">
        <v>270</v>
      </c>
    </row>
    <row r="542" spans="1:12" ht="13.9" customHeight="1" x14ac:dyDescent="0.2">
      <c r="A542" s="45" t="s">
        <v>202</v>
      </c>
      <c r="B542" s="38">
        <v>2147</v>
      </c>
      <c r="C542" s="38">
        <v>973</v>
      </c>
      <c r="D542" s="38">
        <v>1174</v>
      </c>
      <c r="E542" s="38"/>
      <c r="F542" s="38">
        <v>1667</v>
      </c>
      <c r="G542" s="38">
        <v>718</v>
      </c>
      <c r="H542" s="38">
        <v>949</v>
      </c>
      <c r="I542" s="38"/>
      <c r="J542" s="38">
        <v>480</v>
      </c>
      <c r="K542" s="38">
        <v>255</v>
      </c>
      <c r="L542" s="38">
        <v>225</v>
      </c>
    </row>
    <row r="543" spans="1:12" ht="13.9" customHeight="1" x14ac:dyDescent="0.2">
      <c r="A543" s="45" t="s">
        <v>203</v>
      </c>
      <c r="B543" s="38">
        <v>1400</v>
      </c>
      <c r="C543" s="38">
        <v>613</v>
      </c>
      <c r="D543" s="38">
        <v>787</v>
      </c>
      <c r="E543" s="38"/>
      <c r="F543" s="38">
        <v>1093</v>
      </c>
      <c r="G543" s="38">
        <v>440</v>
      </c>
      <c r="H543" s="38">
        <v>653</v>
      </c>
      <c r="I543" s="38"/>
      <c r="J543" s="38">
        <v>307</v>
      </c>
      <c r="K543" s="38">
        <v>173</v>
      </c>
      <c r="L543" s="38">
        <v>134</v>
      </c>
    </row>
    <row r="544" spans="1:12" ht="13.9" customHeight="1" x14ac:dyDescent="0.2">
      <c r="A544" s="45" t="s">
        <v>575</v>
      </c>
      <c r="B544" s="38">
        <v>970</v>
      </c>
      <c r="C544" s="38">
        <v>385</v>
      </c>
      <c r="D544" s="38">
        <v>585</v>
      </c>
      <c r="E544" s="38"/>
      <c r="F544" s="38">
        <v>727</v>
      </c>
      <c r="G544" s="38">
        <v>242</v>
      </c>
      <c r="H544" s="38">
        <v>485</v>
      </c>
      <c r="I544" s="38"/>
      <c r="J544" s="38">
        <v>243</v>
      </c>
      <c r="K544" s="38">
        <v>143</v>
      </c>
      <c r="L544" s="38">
        <v>100</v>
      </c>
    </row>
    <row r="545" spans="1:12" ht="4.9000000000000004" customHeight="1" x14ac:dyDescent="0.2">
      <c r="A545" s="114"/>
      <c r="B545" s="93"/>
      <c r="C545" s="93"/>
      <c r="D545" s="93"/>
      <c r="E545" s="93"/>
      <c r="F545" s="93"/>
      <c r="G545" s="93"/>
      <c r="H545" s="93"/>
      <c r="I545" s="93"/>
      <c r="J545" s="93"/>
      <c r="K545" s="93"/>
      <c r="L545" s="93"/>
    </row>
    <row r="546" spans="1:12" ht="18" customHeight="1" x14ac:dyDescent="0.2">
      <c r="A546" s="45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</row>
    <row r="547" spans="1:12" ht="18" customHeight="1" x14ac:dyDescent="0.2">
      <c r="A547" s="45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</row>
    <row r="548" spans="1:12" ht="18" customHeight="1" x14ac:dyDescent="0.2">
      <c r="A548" s="45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</row>
    <row r="549" spans="1:12" ht="18" customHeight="1" x14ac:dyDescent="0.2">
      <c r="A549" s="45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</row>
    <row r="550" spans="1:12" ht="18" customHeight="1" x14ac:dyDescent="0.2">
      <c r="A550" s="45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</row>
    <row r="551" spans="1:12" ht="15" customHeight="1" x14ac:dyDescent="0.2">
      <c r="A551" s="45"/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</row>
    <row r="552" spans="1:12" ht="15" customHeight="1" x14ac:dyDescent="0.25">
      <c r="A552" s="45"/>
      <c r="B552" s="38"/>
      <c r="C552" s="301" t="s">
        <v>384</v>
      </c>
      <c r="D552" s="301"/>
      <c r="E552" s="301"/>
      <c r="F552" s="301"/>
      <c r="G552" s="301"/>
      <c r="H552" s="301"/>
      <c r="I552" s="301"/>
      <c r="J552" s="301"/>
      <c r="K552" s="301"/>
      <c r="L552" s="301"/>
    </row>
    <row r="553" spans="1:12" ht="5.0999999999999996" customHeight="1" x14ac:dyDescent="0.25">
      <c r="A553" s="85"/>
      <c r="B553" s="85"/>
      <c r="C553" s="99"/>
      <c r="D553" s="99"/>
      <c r="E553" s="99"/>
      <c r="F553" s="99"/>
      <c r="G553" s="99"/>
      <c r="H553" s="99"/>
      <c r="I553" s="99"/>
      <c r="J553" s="99"/>
      <c r="K553" s="99"/>
      <c r="L553" s="106"/>
    </row>
    <row r="554" spans="1:12" ht="5.0999999999999996" customHeight="1" x14ac:dyDescent="0.2">
      <c r="A554" s="61"/>
      <c r="B554" s="61"/>
      <c r="C554" s="61"/>
      <c r="D554" s="61"/>
      <c r="E554" s="61"/>
      <c r="F554" s="61"/>
      <c r="G554" s="61"/>
      <c r="H554" s="61"/>
      <c r="I554" s="61"/>
      <c r="J554" s="61"/>
      <c r="K554" s="61"/>
      <c r="L554" s="61"/>
    </row>
    <row r="555" spans="1:12" ht="15" customHeight="1" x14ac:dyDescent="0.2">
      <c r="A555" s="84" t="s">
        <v>503</v>
      </c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22"/>
    </row>
    <row r="556" spans="1:12" ht="15" customHeight="1" x14ac:dyDescent="0.2">
      <c r="A556" s="84" t="s">
        <v>506</v>
      </c>
      <c r="B556" s="15"/>
      <c r="C556" s="15"/>
      <c r="D556" s="15"/>
      <c r="E556" s="15"/>
      <c r="F556" s="15"/>
      <c r="G556" s="60"/>
      <c r="H556" s="60"/>
      <c r="I556" s="60"/>
      <c r="J556" s="60"/>
      <c r="K556" s="60"/>
      <c r="L556" s="23"/>
    </row>
    <row r="557" spans="1:12" ht="15" customHeight="1" x14ac:dyDescent="0.2">
      <c r="A557" s="3"/>
      <c r="B557" s="15"/>
      <c r="C557" s="15"/>
      <c r="D557" s="15"/>
      <c r="E557" s="15"/>
      <c r="F557" s="15"/>
      <c r="G557" s="60"/>
      <c r="H557" s="60"/>
      <c r="I557" s="60"/>
      <c r="J557" s="60"/>
      <c r="K557" s="60"/>
      <c r="L557" s="40" t="s">
        <v>1</v>
      </c>
    </row>
    <row r="558" spans="1:12" ht="5.0999999999999996" customHeight="1" x14ac:dyDescent="0.25">
      <c r="A558" s="109"/>
      <c r="B558" s="109"/>
      <c r="C558" s="109"/>
      <c r="D558" s="309"/>
      <c r="E558" s="309"/>
      <c r="F558" s="309"/>
      <c r="G558" s="309"/>
      <c r="H558" s="309"/>
      <c r="I558" s="309"/>
      <c r="J558" s="309"/>
      <c r="K558" s="309"/>
      <c r="L558" s="309"/>
    </row>
    <row r="559" spans="1:12" ht="5.0999999999999996" customHeight="1" x14ac:dyDescent="0.25">
      <c r="A559" s="104"/>
      <c r="B559" s="100"/>
      <c r="C559" s="100"/>
      <c r="D559" s="100"/>
      <c r="E559" s="100"/>
      <c r="F559" s="100"/>
      <c r="G559" s="100"/>
      <c r="H559" s="100"/>
      <c r="I559" s="100"/>
      <c r="J559" s="100"/>
      <c r="K559" s="110"/>
      <c r="L559" s="111"/>
    </row>
    <row r="560" spans="1:12" ht="18" customHeight="1" x14ac:dyDescent="0.2">
      <c r="A560" s="305" t="s">
        <v>198</v>
      </c>
      <c r="B560" s="267"/>
      <c r="C560" s="267" t="s">
        <v>3</v>
      </c>
      <c r="D560" s="267"/>
      <c r="E560" s="268"/>
      <c r="F560" s="267" t="s">
        <v>4</v>
      </c>
      <c r="G560" s="267" t="s">
        <v>574</v>
      </c>
      <c r="H560" s="267"/>
      <c r="I560" s="268"/>
      <c r="J560" s="267"/>
      <c r="K560" s="269" t="s">
        <v>5</v>
      </c>
      <c r="L560" s="267"/>
    </row>
    <row r="561" spans="1:12" ht="18" customHeight="1" x14ac:dyDescent="0.2">
      <c r="A561" s="305"/>
      <c r="B561" s="262" t="s">
        <v>6</v>
      </c>
      <c r="C561" s="262" t="s">
        <v>7</v>
      </c>
      <c r="D561" s="262" t="s">
        <v>8</v>
      </c>
      <c r="E561" s="262"/>
      <c r="F561" s="262" t="s">
        <v>6</v>
      </c>
      <c r="G561" s="262" t="s">
        <v>7</v>
      </c>
      <c r="H561" s="262" t="s">
        <v>8</v>
      </c>
      <c r="I561" s="262"/>
      <c r="J561" s="262" t="s">
        <v>6</v>
      </c>
      <c r="K561" s="262" t="s">
        <v>7</v>
      </c>
      <c r="L561" s="262" t="s">
        <v>8</v>
      </c>
    </row>
    <row r="562" spans="1:12" ht="5.0999999999999996" customHeight="1" x14ac:dyDescent="0.2">
      <c r="A562" s="112"/>
      <c r="B562" s="113"/>
      <c r="C562" s="113"/>
      <c r="D562" s="113"/>
      <c r="E562" s="113"/>
      <c r="F562" s="113"/>
      <c r="G562" s="113"/>
      <c r="H562" s="113"/>
      <c r="I562" s="113"/>
      <c r="J562" s="113"/>
      <c r="K562" s="113"/>
      <c r="L562" s="113"/>
    </row>
    <row r="563" spans="1:12" ht="5.0999999999999996" customHeight="1" x14ac:dyDescent="0.2">
      <c r="A563" s="30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</row>
    <row r="564" spans="1:12" ht="13.9" customHeight="1" x14ac:dyDescent="0.2">
      <c r="A564" s="277" t="s">
        <v>246</v>
      </c>
      <c r="B564" s="126">
        <f>SUM(B565:B570)</f>
        <v>4052</v>
      </c>
      <c r="C564" s="126">
        <f>SUM(C565:C570)</f>
        <v>1988</v>
      </c>
      <c r="D564" s="126">
        <f>SUM(D565:D570)</f>
        <v>2064</v>
      </c>
      <c r="E564" s="126"/>
      <c r="F564" s="126">
        <f>SUM(F565:F570)</f>
        <v>2851</v>
      </c>
      <c r="G564" s="126">
        <f>SUM(G565:G570)</f>
        <v>1327</v>
      </c>
      <c r="H564" s="126">
        <f>SUM(H565:H570)</f>
        <v>1524</v>
      </c>
      <c r="I564" s="126"/>
      <c r="J564" s="126">
        <f>SUM(J565:J570)</f>
        <v>1201</v>
      </c>
      <c r="K564" s="126">
        <f>SUM(K565:K570)</f>
        <v>661</v>
      </c>
      <c r="L564" s="126">
        <f>SUM(L565:L570)</f>
        <v>540</v>
      </c>
    </row>
    <row r="565" spans="1:12" ht="13.9" customHeight="1" x14ac:dyDescent="0.2">
      <c r="A565" s="45" t="s">
        <v>199</v>
      </c>
      <c r="B565" s="38">
        <v>1178</v>
      </c>
      <c r="C565" s="38">
        <v>580</v>
      </c>
      <c r="D565" s="38">
        <v>598</v>
      </c>
      <c r="E565" s="38"/>
      <c r="F565" s="38">
        <v>815</v>
      </c>
      <c r="G565" s="38">
        <v>385</v>
      </c>
      <c r="H565" s="38">
        <v>430</v>
      </c>
      <c r="I565" s="38"/>
      <c r="J565" s="38">
        <v>363</v>
      </c>
      <c r="K565" s="38">
        <v>195</v>
      </c>
      <c r="L565" s="38">
        <v>168</v>
      </c>
    </row>
    <row r="566" spans="1:12" ht="13.9" customHeight="1" x14ac:dyDescent="0.2">
      <c r="A566" s="45" t="s">
        <v>200</v>
      </c>
      <c r="B566" s="38">
        <v>872</v>
      </c>
      <c r="C566" s="38">
        <v>434</v>
      </c>
      <c r="D566" s="38">
        <v>438</v>
      </c>
      <c r="E566" s="38"/>
      <c r="F566" s="38">
        <v>593</v>
      </c>
      <c r="G566" s="38">
        <v>292</v>
      </c>
      <c r="H566" s="38">
        <v>301</v>
      </c>
      <c r="I566" s="38"/>
      <c r="J566" s="38">
        <v>279</v>
      </c>
      <c r="K566" s="38">
        <v>142</v>
      </c>
      <c r="L566" s="38">
        <v>137</v>
      </c>
    </row>
    <row r="567" spans="1:12" ht="13.9" customHeight="1" x14ac:dyDescent="0.2">
      <c r="A567" s="45" t="s">
        <v>201</v>
      </c>
      <c r="B567" s="38">
        <v>831</v>
      </c>
      <c r="C567" s="38">
        <v>424</v>
      </c>
      <c r="D567" s="38">
        <v>407</v>
      </c>
      <c r="E567" s="38"/>
      <c r="F567" s="38">
        <v>626</v>
      </c>
      <c r="G567" s="38">
        <v>302</v>
      </c>
      <c r="H567" s="38">
        <v>324</v>
      </c>
      <c r="I567" s="38"/>
      <c r="J567" s="38">
        <v>205</v>
      </c>
      <c r="K567" s="38">
        <v>122</v>
      </c>
      <c r="L567" s="38">
        <v>83</v>
      </c>
    </row>
    <row r="568" spans="1:12" ht="13.9" customHeight="1" x14ac:dyDescent="0.2">
      <c r="A568" s="45" t="s">
        <v>202</v>
      </c>
      <c r="B568" s="38">
        <v>580</v>
      </c>
      <c r="C568" s="38">
        <v>271</v>
      </c>
      <c r="D568" s="38">
        <v>309</v>
      </c>
      <c r="E568" s="38"/>
      <c r="F568" s="38">
        <v>416</v>
      </c>
      <c r="G568" s="38">
        <v>189</v>
      </c>
      <c r="H568" s="38">
        <v>227</v>
      </c>
      <c r="I568" s="38"/>
      <c r="J568" s="38">
        <v>164</v>
      </c>
      <c r="K568" s="38">
        <v>82</v>
      </c>
      <c r="L568" s="38">
        <v>82</v>
      </c>
    </row>
    <row r="569" spans="1:12" ht="13.9" customHeight="1" x14ac:dyDescent="0.2">
      <c r="A569" s="45" t="s">
        <v>203</v>
      </c>
      <c r="B569" s="38">
        <v>353</v>
      </c>
      <c r="C569" s="38">
        <v>169</v>
      </c>
      <c r="D569" s="38">
        <v>184</v>
      </c>
      <c r="E569" s="38"/>
      <c r="F569" s="38">
        <v>251</v>
      </c>
      <c r="G569" s="38">
        <v>103</v>
      </c>
      <c r="H569" s="38">
        <v>148</v>
      </c>
      <c r="I569" s="38"/>
      <c r="J569" s="38">
        <v>102</v>
      </c>
      <c r="K569" s="38">
        <v>66</v>
      </c>
      <c r="L569" s="38">
        <v>36</v>
      </c>
    </row>
    <row r="570" spans="1:12" ht="13.9" customHeight="1" x14ac:dyDescent="0.2">
      <c r="A570" s="45" t="s">
        <v>575</v>
      </c>
      <c r="B570" s="38">
        <v>238</v>
      </c>
      <c r="C570" s="38">
        <v>110</v>
      </c>
      <c r="D570" s="38">
        <v>128</v>
      </c>
      <c r="E570" s="38"/>
      <c r="F570" s="38">
        <v>150</v>
      </c>
      <c r="G570" s="38">
        <v>56</v>
      </c>
      <c r="H570" s="38">
        <v>94</v>
      </c>
      <c r="I570" s="38"/>
      <c r="J570" s="38">
        <v>88</v>
      </c>
      <c r="K570" s="38">
        <v>54</v>
      </c>
      <c r="L570" s="38">
        <v>34</v>
      </c>
    </row>
    <row r="571" spans="1:12" ht="13.9" customHeight="1" x14ac:dyDescent="0.2">
      <c r="A571" s="277" t="s">
        <v>345</v>
      </c>
      <c r="B571" s="126">
        <f>SUM(B572:B577)</f>
        <v>4948</v>
      </c>
      <c r="C571" s="126">
        <f>SUM(C572:C577)</f>
        <v>2380</v>
      </c>
      <c r="D571" s="126">
        <f>SUM(D572:D577)</f>
        <v>2568</v>
      </c>
      <c r="E571" s="126"/>
      <c r="F571" s="126">
        <f>SUM(F572:F577)</f>
        <v>3886</v>
      </c>
      <c r="G571" s="126">
        <f>SUM(G572:G577)</f>
        <v>1817</v>
      </c>
      <c r="H571" s="126">
        <f>SUM(H572:H577)</f>
        <v>2069</v>
      </c>
      <c r="I571" s="126"/>
      <c r="J571" s="126">
        <f>SUM(J572:J577)</f>
        <v>1062</v>
      </c>
      <c r="K571" s="126">
        <f>SUM(K572:K577)</f>
        <v>563</v>
      </c>
      <c r="L571" s="126">
        <f>SUM(L572:L577)</f>
        <v>499</v>
      </c>
    </row>
    <row r="572" spans="1:12" ht="13.9" customHeight="1" x14ac:dyDescent="0.2">
      <c r="A572" s="45" t="s">
        <v>199</v>
      </c>
      <c r="B572" s="38">
        <v>1473</v>
      </c>
      <c r="C572" s="38">
        <v>730</v>
      </c>
      <c r="D572" s="38">
        <v>743</v>
      </c>
      <c r="E572" s="38"/>
      <c r="F572" s="38">
        <v>1190</v>
      </c>
      <c r="G572" s="38">
        <v>579</v>
      </c>
      <c r="H572" s="38">
        <v>611</v>
      </c>
      <c r="I572" s="38"/>
      <c r="J572" s="38">
        <v>283</v>
      </c>
      <c r="K572" s="38">
        <v>151</v>
      </c>
      <c r="L572" s="38">
        <v>132</v>
      </c>
    </row>
    <row r="573" spans="1:12" ht="13.9" customHeight="1" x14ac:dyDescent="0.2">
      <c r="A573" s="45" t="s">
        <v>200</v>
      </c>
      <c r="B573" s="38">
        <v>1124</v>
      </c>
      <c r="C573" s="38">
        <v>536</v>
      </c>
      <c r="D573" s="38">
        <v>588</v>
      </c>
      <c r="E573" s="38"/>
      <c r="F573" s="38">
        <v>887</v>
      </c>
      <c r="G573" s="38">
        <v>406</v>
      </c>
      <c r="H573" s="38">
        <v>481</v>
      </c>
      <c r="I573" s="38"/>
      <c r="J573" s="38">
        <v>237</v>
      </c>
      <c r="K573" s="38">
        <v>130</v>
      </c>
      <c r="L573" s="38">
        <v>107</v>
      </c>
    </row>
    <row r="574" spans="1:12" ht="13.9" customHeight="1" x14ac:dyDescent="0.2">
      <c r="A574" s="45" t="s">
        <v>201</v>
      </c>
      <c r="B574" s="38">
        <v>880</v>
      </c>
      <c r="C574" s="38">
        <v>410</v>
      </c>
      <c r="D574" s="38">
        <v>470</v>
      </c>
      <c r="E574" s="38"/>
      <c r="F574" s="38">
        <v>704</v>
      </c>
      <c r="G574" s="38">
        <v>327</v>
      </c>
      <c r="H574" s="38">
        <v>377</v>
      </c>
      <c r="I574" s="38"/>
      <c r="J574" s="38">
        <v>176</v>
      </c>
      <c r="K574" s="38">
        <v>83</v>
      </c>
      <c r="L574" s="38">
        <v>93</v>
      </c>
    </row>
    <row r="575" spans="1:12" ht="13.9" customHeight="1" x14ac:dyDescent="0.2">
      <c r="A575" s="45" t="s">
        <v>202</v>
      </c>
      <c r="B575" s="38">
        <v>738</v>
      </c>
      <c r="C575" s="38">
        <v>369</v>
      </c>
      <c r="D575" s="38">
        <v>369</v>
      </c>
      <c r="E575" s="38"/>
      <c r="F575" s="38">
        <v>569</v>
      </c>
      <c r="G575" s="38">
        <v>273</v>
      </c>
      <c r="H575" s="38">
        <v>296</v>
      </c>
      <c r="I575" s="38"/>
      <c r="J575" s="38">
        <v>169</v>
      </c>
      <c r="K575" s="38">
        <v>96</v>
      </c>
      <c r="L575" s="38">
        <v>73</v>
      </c>
    </row>
    <row r="576" spans="1:12" ht="13.9" customHeight="1" x14ac:dyDescent="0.2">
      <c r="A576" s="45" t="s">
        <v>203</v>
      </c>
      <c r="B576" s="38">
        <v>408</v>
      </c>
      <c r="C576" s="38">
        <v>201</v>
      </c>
      <c r="D576" s="38">
        <v>207</v>
      </c>
      <c r="E576" s="38"/>
      <c r="F576" s="38">
        <v>322</v>
      </c>
      <c r="G576" s="38">
        <v>154</v>
      </c>
      <c r="H576" s="38">
        <v>168</v>
      </c>
      <c r="I576" s="38"/>
      <c r="J576" s="38">
        <v>86</v>
      </c>
      <c r="K576" s="38">
        <v>47</v>
      </c>
      <c r="L576" s="38">
        <v>39</v>
      </c>
    </row>
    <row r="577" spans="1:12" ht="13.9" customHeight="1" x14ac:dyDescent="0.2">
      <c r="A577" s="75" t="s">
        <v>575</v>
      </c>
      <c r="B577" s="6">
        <v>325</v>
      </c>
      <c r="C577" s="6">
        <v>134</v>
      </c>
      <c r="D577" s="6">
        <v>191</v>
      </c>
      <c r="E577" s="6"/>
      <c r="F577" s="6">
        <v>214</v>
      </c>
      <c r="G577" s="6">
        <v>78</v>
      </c>
      <c r="H577" s="6">
        <v>136</v>
      </c>
      <c r="I577" s="6"/>
      <c r="J577" s="6">
        <v>111</v>
      </c>
      <c r="K577" s="6">
        <v>56</v>
      </c>
      <c r="L577" s="6">
        <v>55</v>
      </c>
    </row>
    <row r="578" spans="1:12" ht="13.9" customHeight="1" x14ac:dyDescent="0.2">
      <c r="A578" s="277" t="s">
        <v>344</v>
      </c>
      <c r="B578" s="126">
        <f>SUM(B579:B584)</f>
        <v>6172</v>
      </c>
      <c r="C578" s="126">
        <f>SUM(C579:C584)</f>
        <v>2942</v>
      </c>
      <c r="D578" s="126">
        <f>SUM(D579:D584)</f>
        <v>3230</v>
      </c>
      <c r="E578" s="126"/>
      <c r="F578" s="126">
        <f>SUM(F579:F584)</f>
        <v>4190</v>
      </c>
      <c r="G578" s="126">
        <f>SUM(G579:G584)</f>
        <v>1793</v>
      </c>
      <c r="H578" s="126">
        <f>SUM(H579:H584)</f>
        <v>2397</v>
      </c>
      <c r="I578" s="126"/>
      <c r="J578" s="126">
        <f>SUM(J579:J584)</f>
        <v>1982</v>
      </c>
      <c r="K578" s="126">
        <f>SUM(K579:K584)</f>
        <v>1149</v>
      </c>
      <c r="L578" s="126">
        <f>SUM(L579:L584)</f>
        <v>833</v>
      </c>
    </row>
    <row r="579" spans="1:12" ht="13.9" customHeight="1" x14ac:dyDescent="0.2">
      <c r="A579" s="45" t="s">
        <v>199</v>
      </c>
      <c r="B579" s="38">
        <v>1753</v>
      </c>
      <c r="C579" s="38">
        <v>853</v>
      </c>
      <c r="D579" s="38">
        <v>900</v>
      </c>
      <c r="E579" s="38"/>
      <c r="F579" s="38">
        <v>1218</v>
      </c>
      <c r="G579" s="38">
        <v>550</v>
      </c>
      <c r="H579" s="38">
        <v>668</v>
      </c>
      <c r="I579" s="38"/>
      <c r="J579" s="38">
        <v>535</v>
      </c>
      <c r="K579" s="38">
        <v>303</v>
      </c>
      <c r="L579" s="38">
        <v>232</v>
      </c>
    </row>
    <row r="580" spans="1:12" ht="13.9" customHeight="1" x14ac:dyDescent="0.2">
      <c r="A580" s="45" t="s">
        <v>200</v>
      </c>
      <c r="B580" s="38">
        <v>1392</v>
      </c>
      <c r="C580" s="38">
        <v>677</v>
      </c>
      <c r="D580" s="38">
        <v>715</v>
      </c>
      <c r="E580" s="38"/>
      <c r="F580" s="38">
        <v>950</v>
      </c>
      <c r="G580" s="38">
        <v>422</v>
      </c>
      <c r="H580" s="38">
        <v>528</v>
      </c>
      <c r="I580" s="38"/>
      <c r="J580" s="38">
        <v>442</v>
      </c>
      <c r="K580" s="38">
        <v>255</v>
      </c>
      <c r="L580" s="38">
        <v>187</v>
      </c>
    </row>
    <row r="581" spans="1:12" ht="13.9" customHeight="1" x14ac:dyDescent="0.2">
      <c r="A581" s="45" t="s">
        <v>201</v>
      </c>
      <c r="B581" s="38">
        <v>1087</v>
      </c>
      <c r="C581" s="38">
        <v>520</v>
      </c>
      <c r="D581" s="38">
        <v>567</v>
      </c>
      <c r="E581" s="38"/>
      <c r="F581" s="38">
        <v>784</v>
      </c>
      <c r="G581" s="38">
        <v>349</v>
      </c>
      <c r="H581" s="38">
        <v>435</v>
      </c>
      <c r="I581" s="38"/>
      <c r="J581" s="38">
        <v>303</v>
      </c>
      <c r="K581" s="38">
        <v>171</v>
      </c>
      <c r="L581" s="38">
        <v>132</v>
      </c>
    </row>
    <row r="582" spans="1:12" ht="13.9" customHeight="1" x14ac:dyDescent="0.2">
      <c r="A582" s="45" t="s">
        <v>202</v>
      </c>
      <c r="B582" s="38">
        <v>918</v>
      </c>
      <c r="C582" s="38">
        <v>423</v>
      </c>
      <c r="D582" s="38">
        <v>495</v>
      </c>
      <c r="E582" s="38"/>
      <c r="F582" s="38">
        <v>659</v>
      </c>
      <c r="G582" s="38">
        <v>268</v>
      </c>
      <c r="H582" s="38">
        <v>391</v>
      </c>
      <c r="I582" s="38"/>
      <c r="J582" s="38">
        <v>259</v>
      </c>
      <c r="K582" s="38">
        <v>155</v>
      </c>
      <c r="L582" s="38">
        <v>104</v>
      </c>
    </row>
    <row r="583" spans="1:12" ht="13.9" customHeight="1" x14ac:dyDescent="0.2">
      <c r="A583" s="45" t="s">
        <v>203</v>
      </c>
      <c r="B583" s="38">
        <v>612</v>
      </c>
      <c r="C583" s="38">
        <v>278</v>
      </c>
      <c r="D583" s="38">
        <v>334</v>
      </c>
      <c r="E583" s="38"/>
      <c r="F583" s="38">
        <v>436</v>
      </c>
      <c r="G583" s="38">
        <v>186</v>
      </c>
      <c r="H583" s="38">
        <v>250</v>
      </c>
      <c r="I583" s="38"/>
      <c r="J583" s="38">
        <v>176</v>
      </c>
      <c r="K583" s="38">
        <v>92</v>
      </c>
      <c r="L583" s="38">
        <v>84</v>
      </c>
    </row>
    <row r="584" spans="1:12" ht="13.9" customHeight="1" x14ac:dyDescent="0.2">
      <c r="A584" s="45" t="s">
        <v>575</v>
      </c>
      <c r="B584" s="38">
        <v>410</v>
      </c>
      <c r="C584" s="38">
        <v>191</v>
      </c>
      <c r="D584" s="38">
        <v>219</v>
      </c>
      <c r="E584" s="38"/>
      <c r="F584" s="38">
        <v>143</v>
      </c>
      <c r="G584" s="38">
        <v>18</v>
      </c>
      <c r="H584" s="38">
        <v>125</v>
      </c>
      <c r="I584" s="38"/>
      <c r="J584" s="38">
        <v>267</v>
      </c>
      <c r="K584" s="38">
        <v>173</v>
      </c>
      <c r="L584" s="38">
        <v>94</v>
      </c>
    </row>
    <row r="585" spans="1:12" ht="13.9" customHeight="1" x14ac:dyDescent="0.2">
      <c r="A585" s="127" t="s">
        <v>247</v>
      </c>
      <c r="B585" s="126">
        <f>SUM(B586:B591)</f>
        <v>154052</v>
      </c>
      <c r="C585" s="126">
        <f>SUM(C586:C591)</f>
        <v>71850</v>
      </c>
      <c r="D585" s="126">
        <f>SUM(D586:D591)</f>
        <v>82202</v>
      </c>
      <c r="E585" s="126"/>
      <c r="F585" s="126">
        <f>SUM(F586:F591)</f>
        <v>131410</v>
      </c>
      <c r="G585" s="126">
        <f>SUM(G586:G591)</f>
        <v>59645</v>
      </c>
      <c r="H585" s="126">
        <f>SUM(H586:H591)</f>
        <v>71765</v>
      </c>
      <c r="I585" s="126"/>
      <c r="J585" s="126">
        <f>SUM(J586:J591)</f>
        <v>22642</v>
      </c>
      <c r="K585" s="126">
        <f>SUM(K586:K591)</f>
        <v>12205</v>
      </c>
      <c r="L585" s="126">
        <f>SUM(L586:L591)</f>
        <v>10437</v>
      </c>
    </row>
    <row r="586" spans="1:12" ht="13.9" customHeight="1" x14ac:dyDescent="0.2">
      <c r="A586" s="45" t="s">
        <v>199</v>
      </c>
      <c r="B586" s="38">
        <v>43736</v>
      </c>
      <c r="C586" s="38">
        <v>21156</v>
      </c>
      <c r="D586" s="38">
        <v>22580</v>
      </c>
      <c r="E586" s="38"/>
      <c r="F586" s="38">
        <v>36466</v>
      </c>
      <c r="G586" s="38">
        <v>17324</v>
      </c>
      <c r="H586" s="38">
        <v>19142</v>
      </c>
      <c r="I586" s="38"/>
      <c r="J586" s="38">
        <v>7270</v>
      </c>
      <c r="K586" s="38">
        <v>3832</v>
      </c>
      <c r="L586" s="38">
        <v>3438</v>
      </c>
    </row>
    <row r="587" spans="1:12" ht="13.9" customHeight="1" x14ac:dyDescent="0.2">
      <c r="A587" s="45" t="s">
        <v>200</v>
      </c>
      <c r="B587" s="38">
        <v>33053</v>
      </c>
      <c r="C587" s="38">
        <v>15774</v>
      </c>
      <c r="D587" s="38">
        <v>17279</v>
      </c>
      <c r="E587" s="38"/>
      <c r="F587" s="38">
        <v>27764</v>
      </c>
      <c r="G587" s="38">
        <v>12900</v>
      </c>
      <c r="H587" s="38">
        <v>14864</v>
      </c>
      <c r="I587" s="38"/>
      <c r="J587" s="38">
        <v>5289</v>
      </c>
      <c r="K587" s="38">
        <v>2874</v>
      </c>
      <c r="L587" s="38">
        <v>2415</v>
      </c>
    </row>
    <row r="588" spans="1:12" ht="13.9" customHeight="1" x14ac:dyDescent="0.2">
      <c r="A588" s="45" t="s">
        <v>201</v>
      </c>
      <c r="B588" s="38">
        <v>29463</v>
      </c>
      <c r="C588" s="38">
        <v>13817</v>
      </c>
      <c r="D588" s="38">
        <v>15646</v>
      </c>
      <c r="E588" s="38"/>
      <c r="F588" s="38">
        <v>25438</v>
      </c>
      <c r="G588" s="38">
        <v>11595</v>
      </c>
      <c r="H588" s="38">
        <v>13843</v>
      </c>
      <c r="I588" s="38"/>
      <c r="J588" s="38">
        <v>4025</v>
      </c>
      <c r="K588" s="38">
        <v>2222</v>
      </c>
      <c r="L588" s="38">
        <v>1803</v>
      </c>
    </row>
    <row r="589" spans="1:12" ht="13.9" customHeight="1" x14ac:dyDescent="0.2">
      <c r="A589" s="45" t="s">
        <v>202</v>
      </c>
      <c r="B589" s="38">
        <v>22067</v>
      </c>
      <c r="C589" s="38">
        <v>10017</v>
      </c>
      <c r="D589" s="38">
        <v>12050</v>
      </c>
      <c r="E589" s="38"/>
      <c r="F589" s="38">
        <v>19194</v>
      </c>
      <c r="G589" s="38">
        <v>8516</v>
      </c>
      <c r="H589" s="38">
        <v>10678</v>
      </c>
      <c r="I589" s="38"/>
      <c r="J589" s="38">
        <v>2873</v>
      </c>
      <c r="K589" s="38">
        <v>1501</v>
      </c>
      <c r="L589" s="38">
        <v>1372</v>
      </c>
    </row>
    <row r="590" spans="1:12" ht="13.9" customHeight="1" x14ac:dyDescent="0.2">
      <c r="A590" s="45" t="s">
        <v>203</v>
      </c>
      <c r="B590" s="38">
        <v>14493</v>
      </c>
      <c r="C590" s="38">
        <v>6379</v>
      </c>
      <c r="D590" s="38">
        <v>8114</v>
      </c>
      <c r="E590" s="38"/>
      <c r="F590" s="38">
        <v>12694</v>
      </c>
      <c r="G590" s="38">
        <v>5408</v>
      </c>
      <c r="H590" s="38">
        <v>7286</v>
      </c>
      <c r="I590" s="38"/>
      <c r="J590" s="38">
        <v>1799</v>
      </c>
      <c r="K590" s="38">
        <v>971</v>
      </c>
      <c r="L590" s="38">
        <v>828</v>
      </c>
    </row>
    <row r="591" spans="1:12" ht="13.9" customHeight="1" x14ac:dyDescent="0.2">
      <c r="A591" s="45" t="s">
        <v>575</v>
      </c>
      <c r="B591" s="38">
        <v>11240</v>
      </c>
      <c r="C591" s="38">
        <v>4707</v>
      </c>
      <c r="D591" s="38">
        <v>6533</v>
      </c>
      <c r="E591" s="38"/>
      <c r="F591" s="38">
        <v>9854</v>
      </c>
      <c r="G591" s="38">
        <v>3902</v>
      </c>
      <c r="H591" s="38">
        <v>5952</v>
      </c>
      <c r="I591" s="38"/>
      <c r="J591" s="38">
        <v>1386</v>
      </c>
      <c r="K591" s="38">
        <v>805</v>
      </c>
      <c r="L591" s="38">
        <v>581</v>
      </c>
    </row>
    <row r="592" spans="1:12" ht="13.9" customHeight="1" x14ac:dyDescent="0.2">
      <c r="A592" s="277" t="s">
        <v>247</v>
      </c>
      <c r="B592" s="126">
        <f>SUM(B593:B598)</f>
        <v>35736</v>
      </c>
      <c r="C592" s="126">
        <f>SUM(C593:C598)</f>
        <v>15942</v>
      </c>
      <c r="D592" s="126">
        <f>SUM(D593:D598)</f>
        <v>19794</v>
      </c>
      <c r="E592" s="126"/>
      <c r="F592" s="126">
        <f>SUM(F593:F598)</f>
        <v>33381</v>
      </c>
      <c r="G592" s="126">
        <f>SUM(G593:G598)</f>
        <v>14676</v>
      </c>
      <c r="H592" s="126">
        <f>SUM(H593:H598)</f>
        <v>18705</v>
      </c>
      <c r="I592" s="126"/>
      <c r="J592" s="126">
        <f>SUM(J593:J598)</f>
        <v>2355</v>
      </c>
      <c r="K592" s="126">
        <f>SUM(K593:K598)</f>
        <v>1266</v>
      </c>
      <c r="L592" s="126">
        <f>SUM(L593:L598)</f>
        <v>1089</v>
      </c>
    </row>
    <row r="593" spans="1:12" ht="13.9" customHeight="1" x14ac:dyDescent="0.2">
      <c r="A593" s="45" t="s">
        <v>199</v>
      </c>
      <c r="B593" s="38">
        <v>10322</v>
      </c>
      <c r="C593" s="38">
        <v>4859</v>
      </c>
      <c r="D593" s="38">
        <v>5463</v>
      </c>
      <c r="E593" s="38"/>
      <c r="F593" s="38">
        <v>9576</v>
      </c>
      <c r="G593" s="38">
        <v>4470</v>
      </c>
      <c r="H593" s="38">
        <v>5106</v>
      </c>
      <c r="I593" s="38"/>
      <c r="J593" s="38">
        <v>746</v>
      </c>
      <c r="K593" s="38">
        <v>389</v>
      </c>
      <c r="L593" s="38">
        <v>357</v>
      </c>
    </row>
    <row r="594" spans="1:12" ht="13.9" customHeight="1" x14ac:dyDescent="0.2">
      <c r="A594" s="45" t="s">
        <v>200</v>
      </c>
      <c r="B594" s="38">
        <v>7437</v>
      </c>
      <c r="C594" s="38">
        <v>3391</v>
      </c>
      <c r="D594" s="38">
        <v>4046</v>
      </c>
      <c r="E594" s="38"/>
      <c r="F594" s="38">
        <v>6922</v>
      </c>
      <c r="G594" s="38">
        <v>3121</v>
      </c>
      <c r="H594" s="38">
        <v>3801</v>
      </c>
      <c r="I594" s="38"/>
      <c r="J594" s="38">
        <v>515</v>
      </c>
      <c r="K594" s="38">
        <v>270</v>
      </c>
      <c r="L594" s="38">
        <v>245</v>
      </c>
    </row>
    <row r="595" spans="1:12" ht="13.9" customHeight="1" x14ac:dyDescent="0.2">
      <c r="A595" s="45" t="s">
        <v>201</v>
      </c>
      <c r="B595" s="38">
        <v>6679</v>
      </c>
      <c r="C595" s="38">
        <v>2904</v>
      </c>
      <c r="D595" s="38">
        <v>3775</v>
      </c>
      <c r="E595" s="38"/>
      <c r="F595" s="38">
        <v>6285</v>
      </c>
      <c r="G595" s="38">
        <v>2694</v>
      </c>
      <c r="H595" s="38">
        <v>3591</v>
      </c>
      <c r="I595" s="38"/>
      <c r="J595" s="38">
        <v>394</v>
      </c>
      <c r="K595" s="38">
        <v>210</v>
      </c>
      <c r="L595" s="38">
        <v>184</v>
      </c>
    </row>
    <row r="596" spans="1:12" ht="13.9" customHeight="1" x14ac:dyDescent="0.2">
      <c r="A596" s="45" t="s">
        <v>202</v>
      </c>
      <c r="B596" s="38">
        <v>5124</v>
      </c>
      <c r="C596" s="38">
        <v>2229</v>
      </c>
      <c r="D596" s="38">
        <v>2895</v>
      </c>
      <c r="E596" s="38"/>
      <c r="F596" s="38">
        <v>4830</v>
      </c>
      <c r="G596" s="38">
        <v>2076</v>
      </c>
      <c r="H596" s="38">
        <v>2754</v>
      </c>
      <c r="I596" s="38"/>
      <c r="J596" s="38">
        <v>294</v>
      </c>
      <c r="K596" s="38">
        <v>153</v>
      </c>
      <c r="L596" s="38">
        <v>141</v>
      </c>
    </row>
    <row r="597" spans="1:12" ht="13.9" customHeight="1" x14ac:dyDescent="0.2">
      <c r="A597" s="45" t="s">
        <v>203</v>
      </c>
      <c r="B597" s="38">
        <v>3458</v>
      </c>
      <c r="C597" s="38">
        <v>1441</v>
      </c>
      <c r="D597" s="38">
        <v>2017</v>
      </c>
      <c r="E597" s="38"/>
      <c r="F597" s="38">
        <v>3256</v>
      </c>
      <c r="G597" s="38">
        <v>1325</v>
      </c>
      <c r="H597" s="38">
        <v>1931</v>
      </c>
      <c r="I597" s="38"/>
      <c r="J597" s="38">
        <v>202</v>
      </c>
      <c r="K597" s="38">
        <v>116</v>
      </c>
      <c r="L597" s="38">
        <v>86</v>
      </c>
    </row>
    <row r="598" spans="1:12" ht="13.9" customHeight="1" x14ac:dyDescent="0.2">
      <c r="A598" s="45" t="s">
        <v>575</v>
      </c>
      <c r="B598" s="38">
        <v>2716</v>
      </c>
      <c r="C598" s="38">
        <v>1118</v>
      </c>
      <c r="D598" s="38">
        <v>1598</v>
      </c>
      <c r="E598" s="38"/>
      <c r="F598" s="38">
        <v>2512</v>
      </c>
      <c r="G598" s="38">
        <v>990</v>
      </c>
      <c r="H598" s="38">
        <v>1522</v>
      </c>
      <c r="I598" s="38"/>
      <c r="J598" s="38">
        <v>204</v>
      </c>
      <c r="K598" s="38">
        <v>128</v>
      </c>
      <c r="L598" s="38">
        <v>76</v>
      </c>
    </row>
    <row r="599" spans="1:12" ht="5.0999999999999996" customHeight="1" x14ac:dyDescent="0.2">
      <c r="A599" s="114"/>
      <c r="B599" s="93"/>
      <c r="C599" s="93"/>
      <c r="D599" s="93"/>
      <c r="E599" s="93"/>
      <c r="F599" s="93"/>
      <c r="G599" s="93"/>
      <c r="H599" s="93"/>
      <c r="I599" s="93"/>
      <c r="J599" s="93"/>
      <c r="K599" s="93"/>
      <c r="L599" s="93"/>
    </row>
    <row r="600" spans="1:12" ht="15" customHeight="1" x14ac:dyDescent="0.2">
      <c r="A600" s="45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</row>
    <row r="601" spans="1:12" ht="15" customHeight="1" x14ac:dyDescent="0.2">
      <c r="A601" s="45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</row>
    <row r="602" spans="1:12" ht="15" customHeight="1" x14ac:dyDescent="0.2">
      <c r="A602" s="45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</row>
    <row r="603" spans="1:12" ht="15" customHeight="1" x14ac:dyDescent="0.2">
      <c r="A603" s="45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</row>
    <row r="604" spans="1:12" ht="15" customHeight="1" x14ac:dyDescent="0.2">
      <c r="A604" s="45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</row>
    <row r="605" spans="1:12" ht="15" customHeight="1" x14ac:dyDescent="0.2">
      <c r="A605" s="45"/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</row>
    <row r="606" spans="1:12" ht="1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0"/>
    </row>
    <row r="607" spans="1:12" ht="15" customHeight="1" x14ac:dyDescent="0.25">
      <c r="A607" s="1"/>
      <c r="B607" s="1"/>
      <c r="C607" s="301" t="s">
        <v>384</v>
      </c>
      <c r="D607" s="301"/>
      <c r="E607" s="301"/>
      <c r="F607" s="301"/>
      <c r="G607" s="301"/>
      <c r="H607" s="301"/>
      <c r="I607" s="301"/>
      <c r="J607" s="301"/>
      <c r="K607" s="301"/>
      <c r="L607" s="301"/>
    </row>
    <row r="608" spans="1:12" ht="5.0999999999999996" customHeight="1" x14ac:dyDescent="0.25">
      <c r="A608" s="85"/>
      <c r="B608" s="85"/>
      <c r="C608" s="99"/>
      <c r="D608" s="99"/>
      <c r="E608" s="99"/>
      <c r="F608" s="99"/>
      <c r="G608" s="99"/>
      <c r="H608" s="99"/>
      <c r="I608" s="99"/>
      <c r="J608" s="99"/>
      <c r="K608" s="99"/>
      <c r="L608" s="106"/>
    </row>
    <row r="609" spans="1:12" ht="5.0999999999999996" customHeight="1" x14ac:dyDescent="0.2">
      <c r="A609" s="61"/>
      <c r="B609" s="61"/>
      <c r="C609" s="61"/>
      <c r="D609" s="61"/>
      <c r="E609" s="61"/>
      <c r="F609" s="61"/>
      <c r="G609" s="61"/>
      <c r="H609" s="61"/>
      <c r="I609" s="61"/>
      <c r="J609" s="61"/>
      <c r="K609" s="61"/>
      <c r="L609" s="61"/>
    </row>
    <row r="610" spans="1:12" ht="15" customHeight="1" x14ac:dyDescent="0.2">
      <c r="A610" s="84" t="s">
        <v>503</v>
      </c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22"/>
    </row>
    <row r="611" spans="1:12" ht="15" customHeight="1" x14ac:dyDescent="0.2">
      <c r="A611" s="84" t="s">
        <v>506</v>
      </c>
      <c r="B611" s="15"/>
      <c r="C611" s="15"/>
      <c r="D611" s="15"/>
      <c r="E611" s="15"/>
      <c r="F611" s="15"/>
      <c r="G611" s="60"/>
      <c r="H611" s="60"/>
      <c r="I611" s="60"/>
      <c r="J611" s="60"/>
      <c r="K611" s="60"/>
      <c r="L611" s="23"/>
    </row>
    <row r="612" spans="1:12" ht="15" customHeight="1" x14ac:dyDescent="0.2">
      <c r="A612" s="3"/>
      <c r="B612" s="15"/>
      <c r="C612" s="15"/>
      <c r="D612" s="15"/>
      <c r="E612" s="15"/>
      <c r="F612" s="15"/>
      <c r="G612" s="60"/>
      <c r="H612" s="60"/>
      <c r="I612" s="60"/>
      <c r="J612" s="60"/>
      <c r="K612" s="60"/>
      <c r="L612" s="40" t="s">
        <v>1</v>
      </c>
    </row>
    <row r="613" spans="1:12" ht="5.0999999999999996" customHeight="1" x14ac:dyDescent="0.25">
      <c r="A613" s="109"/>
      <c r="B613" s="109"/>
      <c r="C613" s="109"/>
      <c r="D613" s="309"/>
      <c r="E613" s="309"/>
      <c r="F613" s="309"/>
      <c r="G613" s="309"/>
      <c r="H613" s="309"/>
      <c r="I613" s="309"/>
      <c r="J613" s="309"/>
      <c r="K613" s="309"/>
      <c r="L613" s="309"/>
    </row>
    <row r="614" spans="1:12" ht="5.0999999999999996" customHeight="1" x14ac:dyDescent="0.25">
      <c r="A614" s="104"/>
      <c r="B614" s="100"/>
      <c r="C614" s="100"/>
      <c r="D614" s="100"/>
      <c r="E614" s="100"/>
      <c r="F614" s="100"/>
      <c r="G614" s="100"/>
      <c r="H614" s="100"/>
      <c r="I614" s="100"/>
      <c r="J614" s="100"/>
      <c r="K614" s="110"/>
      <c r="L614" s="111"/>
    </row>
    <row r="615" spans="1:12" ht="18" customHeight="1" x14ac:dyDescent="0.2">
      <c r="A615" s="305" t="s">
        <v>198</v>
      </c>
      <c r="B615" s="267"/>
      <c r="C615" s="267" t="s">
        <v>3</v>
      </c>
      <c r="D615" s="267"/>
      <c r="E615" s="268"/>
      <c r="F615" s="267" t="s">
        <v>4</v>
      </c>
      <c r="G615" s="267" t="s">
        <v>574</v>
      </c>
      <c r="H615" s="267"/>
      <c r="I615" s="268"/>
      <c r="J615" s="267"/>
      <c r="K615" s="269" t="s">
        <v>5</v>
      </c>
      <c r="L615" s="267"/>
    </row>
    <row r="616" spans="1:12" ht="18" customHeight="1" x14ac:dyDescent="0.2">
      <c r="A616" s="305"/>
      <c r="B616" s="262" t="s">
        <v>6</v>
      </c>
      <c r="C616" s="262" t="s">
        <v>7</v>
      </c>
      <c r="D616" s="262" t="s">
        <v>8</v>
      </c>
      <c r="E616" s="262"/>
      <c r="F616" s="262" t="s">
        <v>6</v>
      </c>
      <c r="G616" s="262" t="s">
        <v>7</v>
      </c>
      <c r="H616" s="262" t="s">
        <v>8</v>
      </c>
      <c r="I616" s="262"/>
      <c r="J616" s="262" t="s">
        <v>6</v>
      </c>
      <c r="K616" s="262" t="s">
        <v>7</v>
      </c>
      <c r="L616" s="262" t="s">
        <v>8</v>
      </c>
    </row>
    <row r="617" spans="1:12" ht="5.0999999999999996" customHeight="1" x14ac:dyDescent="0.2">
      <c r="A617" s="112"/>
      <c r="B617" s="113"/>
      <c r="C617" s="113"/>
      <c r="D617" s="113"/>
      <c r="E617" s="113"/>
      <c r="F617" s="113"/>
      <c r="G617" s="113"/>
      <c r="H617" s="113"/>
      <c r="I617" s="113"/>
      <c r="J617" s="113"/>
      <c r="K617" s="113"/>
      <c r="L617" s="113"/>
    </row>
    <row r="618" spans="1:12" ht="5.0999999999999996" customHeight="1" x14ac:dyDescent="0.2">
      <c r="A618" s="30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</row>
    <row r="619" spans="1:12" ht="13.9" customHeight="1" x14ac:dyDescent="0.2">
      <c r="A619" s="277" t="s">
        <v>343</v>
      </c>
      <c r="B619" s="126">
        <f>SUM(B620:B625)</f>
        <v>30818</v>
      </c>
      <c r="C619" s="126">
        <f>SUM(C620:C625)</f>
        <v>14228</v>
      </c>
      <c r="D619" s="126">
        <f>SUM(D620:D625)</f>
        <v>16590</v>
      </c>
      <c r="E619" s="126"/>
      <c r="F619" s="126">
        <f>SUM(F620:F625)</f>
        <v>29667</v>
      </c>
      <c r="G619" s="126">
        <f>SUM(G620:G625)</f>
        <v>13473</v>
      </c>
      <c r="H619" s="126">
        <f>SUM(H620:H625)</f>
        <v>16194</v>
      </c>
      <c r="I619" s="126"/>
      <c r="J619" s="126">
        <f>SUM(J620:J625)</f>
        <v>1151</v>
      </c>
      <c r="K619" s="126">
        <f>SUM(K620:K625)</f>
        <v>755</v>
      </c>
      <c r="L619" s="126">
        <f>SUM(L620:L625)</f>
        <v>396</v>
      </c>
    </row>
    <row r="620" spans="1:12" ht="13.9" customHeight="1" x14ac:dyDescent="0.2">
      <c r="A620" s="45" t="s">
        <v>199</v>
      </c>
      <c r="B620" s="38">
        <v>9308</v>
      </c>
      <c r="C620" s="38">
        <v>4586</v>
      </c>
      <c r="D620" s="38">
        <v>4722</v>
      </c>
      <c r="E620" s="38"/>
      <c r="F620" s="38">
        <v>8608</v>
      </c>
      <c r="G620" s="38">
        <v>4179</v>
      </c>
      <c r="H620" s="38">
        <v>4429</v>
      </c>
      <c r="I620" s="38"/>
      <c r="J620" s="38">
        <v>700</v>
      </c>
      <c r="K620" s="38">
        <v>407</v>
      </c>
      <c r="L620" s="38">
        <v>293</v>
      </c>
    </row>
    <row r="621" spans="1:12" ht="13.9" customHeight="1" x14ac:dyDescent="0.2">
      <c r="A621" s="45" t="s">
        <v>200</v>
      </c>
      <c r="B621" s="38">
        <v>6653</v>
      </c>
      <c r="C621" s="38">
        <v>3191</v>
      </c>
      <c r="D621" s="38">
        <v>3462</v>
      </c>
      <c r="E621" s="38"/>
      <c r="F621" s="38">
        <v>6295</v>
      </c>
      <c r="G621" s="38">
        <v>2935</v>
      </c>
      <c r="H621" s="38">
        <v>3360</v>
      </c>
      <c r="I621" s="38"/>
      <c r="J621" s="38">
        <v>358</v>
      </c>
      <c r="K621" s="38">
        <v>256</v>
      </c>
      <c r="L621" s="38">
        <v>102</v>
      </c>
    </row>
    <row r="622" spans="1:12" ht="13.9" customHeight="1" x14ac:dyDescent="0.2">
      <c r="A622" s="45" t="s">
        <v>201</v>
      </c>
      <c r="B622" s="38">
        <v>5642</v>
      </c>
      <c r="C622" s="38">
        <v>2559</v>
      </c>
      <c r="D622" s="38">
        <v>3083</v>
      </c>
      <c r="E622" s="38"/>
      <c r="F622" s="38">
        <v>5551</v>
      </c>
      <c r="G622" s="38">
        <v>2469</v>
      </c>
      <c r="H622" s="38">
        <v>3082</v>
      </c>
      <c r="I622" s="38"/>
      <c r="J622" s="38">
        <v>91</v>
      </c>
      <c r="K622" s="38">
        <v>90</v>
      </c>
      <c r="L622" s="38">
        <v>1</v>
      </c>
    </row>
    <row r="623" spans="1:12" ht="13.9" customHeight="1" x14ac:dyDescent="0.2">
      <c r="A623" s="45" t="s">
        <v>202</v>
      </c>
      <c r="B623" s="38">
        <v>4261</v>
      </c>
      <c r="C623" s="38">
        <v>1867</v>
      </c>
      <c r="D623" s="38">
        <v>2394</v>
      </c>
      <c r="E623" s="38"/>
      <c r="F623" s="38">
        <v>4259</v>
      </c>
      <c r="G623" s="38">
        <v>1865</v>
      </c>
      <c r="H623" s="38">
        <v>2394</v>
      </c>
      <c r="I623" s="38"/>
      <c r="J623" s="38">
        <v>2</v>
      </c>
      <c r="K623" s="38">
        <v>2</v>
      </c>
      <c r="L623" s="38">
        <v>0</v>
      </c>
    </row>
    <row r="624" spans="1:12" ht="13.9" customHeight="1" x14ac:dyDescent="0.2">
      <c r="A624" s="45" t="s">
        <v>203</v>
      </c>
      <c r="B624" s="38">
        <v>2720</v>
      </c>
      <c r="C624" s="38">
        <v>1173</v>
      </c>
      <c r="D624" s="38">
        <v>1547</v>
      </c>
      <c r="E624" s="38"/>
      <c r="F624" s="38">
        <v>2720</v>
      </c>
      <c r="G624" s="38">
        <v>1173</v>
      </c>
      <c r="H624" s="38">
        <v>1547</v>
      </c>
      <c r="I624" s="38"/>
      <c r="J624" s="38">
        <v>0</v>
      </c>
      <c r="K624" s="38">
        <v>0</v>
      </c>
      <c r="L624" s="38">
        <v>0</v>
      </c>
    </row>
    <row r="625" spans="1:12" ht="13.9" customHeight="1" x14ac:dyDescent="0.2">
      <c r="A625" s="45" t="s">
        <v>575</v>
      </c>
      <c r="B625" s="38">
        <v>2234</v>
      </c>
      <c r="C625" s="38">
        <v>852</v>
      </c>
      <c r="D625" s="38">
        <v>1382</v>
      </c>
      <c r="E625" s="38"/>
      <c r="F625" s="38">
        <v>2234</v>
      </c>
      <c r="G625" s="38">
        <v>852</v>
      </c>
      <c r="H625" s="38">
        <v>1382</v>
      </c>
      <c r="I625" s="38"/>
      <c r="J625" s="38">
        <v>0</v>
      </c>
      <c r="K625" s="38">
        <v>0</v>
      </c>
      <c r="L625" s="38">
        <v>0</v>
      </c>
    </row>
    <row r="626" spans="1:12" ht="13.9" customHeight="1" x14ac:dyDescent="0.2">
      <c r="A626" s="277" t="s">
        <v>341</v>
      </c>
      <c r="B626" s="126">
        <f>SUM(B627:B632)</f>
        <v>4989</v>
      </c>
      <c r="C626" s="126">
        <f>SUM(C627:C632)</f>
        <v>2391</v>
      </c>
      <c r="D626" s="126">
        <f>SUM(D627:D632)</f>
        <v>2598</v>
      </c>
      <c r="E626" s="126"/>
      <c r="F626" s="126">
        <f>SUM(F627:F632)</f>
        <v>3113</v>
      </c>
      <c r="G626" s="126">
        <f>SUM(G627:G632)</f>
        <v>1443</v>
      </c>
      <c r="H626" s="126">
        <f>SUM(H627:H632)</f>
        <v>1670</v>
      </c>
      <c r="I626" s="126"/>
      <c r="J626" s="126">
        <f>SUM(J627:J632)</f>
        <v>1876</v>
      </c>
      <c r="K626" s="126">
        <f>SUM(K627:K632)</f>
        <v>948</v>
      </c>
      <c r="L626" s="126">
        <f>SUM(L627:L632)</f>
        <v>928</v>
      </c>
    </row>
    <row r="627" spans="1:12" ht="13.9" customHeight="1" x14ac:dyDescent="0.2">
      <c r="A627" s="45" t="s">
        <v>199</v>
      </c>
      <c r="B627" s="38">
        <v>1364</v>
      </c>
      <c r="C627" s="38">
        <v>658</v>
      </c>
      <c r="D627" s="38">
        <v>706</v>
      </c>
      <c r="E627" s="38"/>
      <c r="F627" s="38">
        <v>876</v>
      </c>
      <c r="G627" s="38">
        <v>415</v>
      </c>
      <c r="H627" s="38">
        <v>461</v>
      </c>
      <c r="I627" s="38"/>
      <c r="J627" s="38">
        <v>488</v>
      </c>
      <c r="K627" s="38">
        <v>243</v>
      </c>
      <c r="L627" s="38">
        <v>245</v>
      </c>
    </row>
    <row r="628" spans="1:12" ht="13.9" customHeight="1" x14ac:dyDescent="0.2">
      <c r="A628" s="45" t="s">
        <v>200</v>
      </c>
      <c r="B628" s="38">
        <v>1095</v>
      </c>
      <c r="C628" s="38">
        <v>541</v>
      </c>
      <c r="D628" s="38">
        <v>554</v>
      </c>
      <c r="E628" s="38"/>
      <c r="F628" s="38">
        <v>661</v>
      </c>
      <c r="G628" s="38">
        <v>314</v>
      </c>
      <c r="H628" s="38">
        <v>347</v>
      </c>
      <c r="I628" s="38"/>
      <c r="J628" s="38">
        <v>434</v>
      </c>
      <c r="K628" s="38">
        <v>227</v>
      </c>
      <c r="L628" s="38">
        <v>207</v>
      </c>
    </row>
    <row r="629" spans="1:12" ht="13.9" customHeight="1" x14ac:dyDescent="0.2">
      <c r="A629" s="45" t="s">
        <v>201</v>
      </c>
      <c r="B629" s="38">
        <v>945</v>
      </c>
      <c r="C629" s="38">
        <v>489</v>
      </c>
      <c r="D629" s="38">
        <v>456</v>
      </c>
      <c r="E629" s="38"/>
      <c r="F629" s="38">
        <v>587</v>
      </c>
      <c r="G629" s="38">
        <v>306</v>
      </c>
      <c r="H629" s="38">
        <v>281</v>
      </c>
      <c r="I629" s="38"/>
      <c r="J629" s="38">
        <v>358</v>
      </c>
      <c r="K629" s="38">
        <v>183</v>
      </c>
      <c r="L629" s="38">
        <v>175</v>
      </c>
    </row>
    <row r="630" spans="1:12" ht="13.9" customHeight="1" x14ac:dyDescent="0.2">
      <c r="A630" s="45" t="s">
        <v>202</v>
      </c>
      <c r="B630" s="38">
        <v>746</v>
      </c>
      <c r="C630" s="38">
        <v>353</v>
      </c>
      <c r="D630" s="38">
        <v>393</v>
      </c>
      <c r="E630" s="38"/>
      <c r="F630" s="38">
        <v>462</v>
      </c>
      <c r="G630" s="38">
        <v>203</v>
      </c>
      <c r="H630" s="38">
        <v>259</v>
      </c>
      <c r="I630" s="38"/>
      <c r="J630" s="38">
        <v>284</v>
      </c>
      <c r="K630" s="38">
        <v>150</v>
      </c>
      <c r="L630" s="38">
        <v>134</v>
      </c>
    </row>
    <row r="631" spans="1:12" ht="13.9" customHeight="1" x14ac:dyDescent="0.2">
      <c r="A631" s="45" t="s">
        <v>203</v>
      </c>
      <c r="B631" s="38">
        <v>472</v>
      </c>
      <c r="C631" s="38">
        <v>197</v>
      </c>
      <c r="D631" s="38">
        <v>275</v>
      </c>
      <c r="E631" s="38"/>
      <c r="F631" s="38">
        <v>301</v>
      </c>
      <c r="G631" s="38">
        <v>117</v>
      </c>
      <c r="H631" s="38">
        <v>184</v>
      </c>
      <c r="I631" s="38"/>
      <c r="J631" s="38">
        <v>171</v>
      </c>
      <c r="K631" s="38">
        <v>80</v>
      </c>
      <c r="L631" s="38">
        <v>91</v>
      </c>
    </row>
    <row r="632" spans="1:12" ht="13.9" customHeight="1" x14ac:dyDescent="0.2">
      <c r="A632" s="45" t="s">
        <v>575</v>
      </c>
      <c r="B632" s="6">
        <v>367</v>
      </c>
      <c r="C632" s="6">
        <v>153</v>
      </c>
      <c r="D632" s="6">
        <v>214</v>
      </c>
      <c r="E632" s="6"/>
      <c r="F632" s="6">
        <v>226</v>
      </c>
      <c r="G632" s="6">
        <v>88</v>
      </c>
      <c r="H632" s="6">
        <v>138</v>
      </c>
      <c r="I632" s="6"/>
      <c r="J632" s="6">
        <v>141</v>
      </c>
      <c r="K632" s="6">
        <v>65</v>
      </c>
      <c r="L632" s="6">
        <v>76</v>
      </c>
    </row>
    <row r="633" spans="1:12" ht="13.9" customHeight="1" x14ac:dyDescent="0.2">
      <c r="A633" s="277" t="s">
        <v>342</v>
      </c>
      <c r="B633" s="126">
        <f>SUM(B634:B639)</f>
        <v>15349</v>
      </c>
      <c r="C633" s="126">
        <f>SUM(C634:C639)</f>
        <v>7117</v>
      </c>
      <c r="D633" s="126">
        <f>SUM(D634:D639)</f>
        <v>8232</v>
      </c>
      <c r="E633" s="126"/>
      <c r="F633" s="126">
        <f>SUM(F634:F639)</f>
        <v>13137</v>
      </c>
      <c r="G633" s="126">
        <f>SUM(G634:G639)</f>
        <v>5897</v>
      </c>
      <c r="H633" s="126">
        <f>SUM(H634:H639)</f>
        <v>7240</v>
      </c>
      <c r="I633" s="126"/>
      <c r="J633" s="126">
        <f>SUM(J634:J639)</f>
        <v>2212</v>
      </c>
      <c r="K633" s="126">
        <f>SUM(K634:K639)</f>
        <v>1220</v>
      </c>
      <c r="L633" s="126">
        <f>SUM(L634:L639)</f>
        <v>992</v>
      </c>
    </row>
    <row r="634" spans="1:12" ht="13.9" customHeight="1" x14ac:dyDescent="0.2">
      <c r="A634" s="45" t="s">
        <v>199</v>
      </c>
      <c r="B634" s="38">
        <v>4159</v>
      </c>
      <c r="C634" s="38">
        <v>2034</v>
      </c>
      <c r="D634" s="38">
        <v>2125</v>
      </c>
      <c r="E634" s="38"/>
      <c r="F634" s="38">
        <v>3445</v>
      </c>
      <c r="G634" s="38">
        <v>1638</v>
      </c>
      <c r="H634" s="38">
        <v>1807</v>
      </c>
      <c r="I634" s="38"/>
      <c r="J634" s="38">
        <v>714</v>
      </c>
      <c r="K634" s="38">
        <v>396</v>
      </c>
      <c r="L634" s="38">
        <v>318</v>
      </c>
    </row>
    <row r="635" spans="1:12" ht="13.9" customHeight="1" x14ac:dyDescent="0.2">
      <c r="A635" s="45" t="s">
        <v>200</v>
      </c>
      <c r="B635" s="38">
        <v>3419</v>
      </c>
      <c r="C635" s="38">
        <v>1601</v>
      </c>
      <c r="D635" s="38">
        <v>1818</v>
      </c>
      <c r="E635" s="38"/>
      <c r="F635" s="38">
        <v>2840</v>
      </c>
      <c r="G635" s="38">
        <v>1308</v>
      </c>
      <c r="H635" s="38">
        <v>1532</v>
      </c>
      <c r="I635" s="38"/>
      <c r="J635" s="38">
        <v>579</v>
      </c>
      <c r="K635" s="38">
        <v>293</v>
      </c>
      <c r="L635" s="38">
        <v>286</v>
      </c>
    </row>
    <row r="636" spans="1:12" ht="13.9" customHeight="1" x14ac:dyDescent="0.2">
      <c r="A636" s="45" t="s">
        <v>201</v>
      </c>
      <c r="B636" s="38">
        <v>2940</v>
      </c>
      <c r="C636" s="38">
        <v>1388</v>
      </c>
      <c r="D636" s="38">
        <v>1552</v>
      </c>
      <c r="E636" s="38"/>
      <c r="F636" s="38">
        <v>2560</v>
      </c>
      <c r="G636" s="38">
        <v>1173</v>
      </c>
      <c r="H636" s="38">
        <v>1387</v>
      </c>
      <c r="I636" s="38"/>
      <c r="J636" s="38">
        <v>380</v>
      </c>
      <c r="K636" s="38">
        <v>215</v>
      </c>
      <c r="L636" s="38">
        <v>165</v>
      </c>
    </row>
    <row r="637" spans="1:12" ht="13.9" customHeight="1" x14ac:dyDescent="0.2">
      <c r="A637" s="45" t="s">
        <v>202</v>
      </c>
      <c r="B637" s="38">
        <v>2297</v>
      </c>
      <c r="C637" s="38">
        <v>1024</v>
      </c>
      <c r="D637" s="38">
        <v>1273</v>
      </c>
      <c r="E637" s="38"/>
      <c r="F637" s="38">
        <v>1948</v>
      </c>
      <c r="G637" s="38">
        <v>834</v>
      </c>
      <c r="H637" s="38">
        <v>1114</v>
      </c>
      <c r="I637" s="38"/>
      <c r="J637" s="38">
        <v>349</v>
      </c>
      <c r="K637" s="38">
        <v>190</v>
      </c>
      <c r="L637" s="38">
        <v>159</v>
      </c>
    </row>
    <row r="638" spans="1:12" ht="13.9" customHeight="1" x14ac:dyDescent="0.2">
      <c r="A638" s="45" t="s">
        <v>203</v>
      </c>
      <c r="B638" s="38">
        <v>1455</v>
      </c>
      <c r="C638" s="38">
        <v>649</v>
      </c>
      <c r="D638" s="38">
        <v>806</v>
      </c>
      <c r="E638" s="38"/>
      <c r="F638" s="38">
        <v>1283</v>
      </c>
      <c r="G638" s="38">
        <v>538</v>
      </c>
      <c r="H638" s="38">
        <v>745</v>
      </c>
      <c r="I638" s="38"/>
      <c r="J638" s="38">
        <v>172</v>
      </c>
      <c r="K638" s="38">
        <v>111</v>
      </c>
      <c r="L638" s="38">
        <v>61</v>
      </c>
    </row>
    <row r="639" spans="1:12" ht="13.9" customHeight="1" x14ac:dyDescent="0.2">
      <c r="A639" s="45" t="s">
        <v>575</v>
      </c>
      <c r="B639" s="38">
        <v>1079</v>
      </c>
      <c r="C639" s="38">
        <v>421</v>
      </c>
      <c r="D639" s="38">
        <v>658</v>
      </c>
      <c r="E639" s="38"/>
      <c r="F639" s="38">
        <v>1061</v>
      </c>
      <c r="G639" s="38">
        <v>406</v>
      </c>
      <c r="H639" s="38">
        <v>655</v>
      </c>
      <c r="I639" s="38"/>
      <c r="J639" s="38">
        <v>18</v>
      </c>
      <c r="K639" s="38">
        <v>15</v>
      </c>
      <c r="L639" s="38">
        <v>3</v>
      </c>
    </row>
    <row r="640" spans="1:12" ht="13.9" customHeight="1" x14ac:dyDescent="0.2">
      <c r="A640" s="277" t="s">
        <v>248</v>
      </c>
      <c r="B640" s="126">
        <f>SUM(B641:B646)</f>
        <v>6271</v>
      </c>
      <c r="C640" s="126">
        <f>SUM(C641:C646)</f>
        <v>2927</v>
      </c>
      <c r="D640" s="126">
        <f>SUM(D641:D646)</f>
        <v>3344</v>
      </c>
      <c r="E640" s="126"/>
      <c r="F640" s="126">
        <f>SUM(F641:F646)</f>
        <v>5119</v>
      </c>
      <c r="G640" s="126">
        <f>SUM(G641:G646)</f>
        <v>2304</v>
      </c>
      <c r="H640" s="126">
        <f>SUM(H641:H646)</f>
        <v>2815</v>
      </c>
      <c r="I640" s="126"/>
      <c r="J640" s="126">
        <f>SUM(J641:J646)</f>
        <v>1152</v>
      </c>
      <c r="K640" s="126">
        <f>SUM(K641:K646)</f>
        <v>623</v>
      </c>
      <c r="L640" s="126">
        <f>SUM(L641:L646)</f>
        <v>529</v>
      </c>
    </row>
    <row r="641" spans="1:12" ht="13.9" customHeight="1" x14ac:dyDescent="0.2">
      <c r="A641" s="45" t="s">
        <v>199</v>
      </c>
      <c r="B641" s="38">
        <v>1822</v>
      </c>
      <c r="C641" s="38">
        <v>885</v>
      </c>
      <c r="D641" s="38">
        <v>937</v>
      </c>
      <c r="E641" s="38"/>
      <c r="F641" s="38">
        <v>1464</v>
      </c>
      <c r="G641" s="38">
        <v>683</v>
      </c>
      <c r="H641" s="38">
        <v>781</v>
      </c>
      <c r="I641" s="38"/>
      <c r="J641" s="38">
        <v>358</v>
      </c>
      <c r="K641" s="38">
        <v>202</v>
      </c>
      <c r="L641" s="38">
        <v>156</v>
      </c>
    </row>
    <row r="642" spans="1:12" ht="13.9" customHeight="1" x14ac:dyDescent="0.2">
      <c r="A642" s="45" t="s">
        <v>200</v>
      </c>
      <c r="B642" s="38">
        <v>1385</v>
      </c>
      <c r="C642" s="38">
        <v>664</v>
      </c>
      <c r="D642" s="38">
        <v>721</v>
      </c>
      <c r="E642" s="38"/>
      <c r="F642" s="38">
        <v>1148</v>
      </c>
      <c r="G642" s="38">
        <v>552</v>
      </c>
      <c r="H642" s="38">
        <v>596</v>
      </c>
      <c r="I642" s="38"/>
      <c r="J642" s="38">
        <v>237</v>
      </c>
      <c r="K642" s="38">
        <v>112</v>
      </c>
      <c r="L642" s="38">
        <v>125</v>
      </c>
    </row>
    <row r="643" spans="1:12" ht="13.9" customHeight="1" x14ac:dyDescent="0.2">
      <c r="A643" s="45" t="s">
        <v>201</v>
      </c>
      <c r="B643" s="38">
        <v>1238</v>
      </c>
      <c r="C643" s="38">
        <v>592</v>
      </c>
      <c r="D643" s="38">
        <v>646</v>
      </c>
      <c r="E643" s="38"/>
      <c r="F643" s="38">
        <v>1010</v>
      </c>
      <c r="G643" s="38">
        <v>475</v>
      </c>
      <c r="H643" s="38">
        <v>535</v>
      </c>
      <c r="I643" s="38"/>
      <c r="J643" s="38">
        <v>228</v>
      </c>
      <c r="K643" s="38">
        <v>117</v>
      </c>
      <c r="L643" s="38">
        <v>111</v>
      </c>
    </row>
    <row r="644" spans="1:12" ht="13.9" customHeight="1" x14ac:dyDescent="0.2">
      <c r="A644" s="45" t="s">
        <v>202</v>
      </c>
      <c r="B644" s="38">
        <v>877</v>
      </c>
      <c r="C644" s="38">
        <v>382</v>
      </c>
      <c r="D644" s="38">
        <v>495</v>
      </c>
      <c r="E644" s="38"/>
      <c r="F644" s="38">
        <v>734</v>
      </c>
      <c r="G644" s="38">
        <v>300</v>
      </c>
      <c r="H644" s="38">
        <v>434</v>
      </c>
      <c r="I644" s="38"/>
      <c r="J644" s="38">
        <v>143</v>
      </c>
      <c r="K644" s="38">
        <v>82</v>
      </c>
      <c r="L644" s="38">
        <v>61</v>
      </c>
    </row>
    <row r="645" spans="1:12" ht="13.9" customHeight="1" x14ac:dyDescent="0.2">
      <c r="A645" s="45" t="s">
        <v>203</v>
      </c>
      <c r="B645" s="38">
        <v>576</v>
      </c>
      <c r="C645" s="38">
        <v>226</v>
      </c>
      <c r="D645" s="38">
        <v>350</v>
      </c>
      <c r="E645" s="38"/>
      <c r="F645" s="38">
        <v>470</v>
      </c>
      <c r="G645" s="38">
        <v>176</v>
      </c>
      <c r="H645" s="38">
        <v>294</v>
      </c>
      <c r="I645" s="38"/>
      <c r="J645" s="38">
        <v>106</v>
      </c>
      <c r="K645" s="38">
        <v>50</v>
      </c>
      <c r="L645" s="38">
        <v>56</v>
      </c>
    </row>
    <row r="646" spans="1:12" ht="13.9" customHeight="1" x14ac:dyDescent="0.2">
      <c r="A646" s="45" t="s">
        <v>575</v>
      </c>
      <c r="B646" s="38">
        <v>373</v>
      </c>
      <c r="C646" s="38">
        <v>178</v>
      </c>
      <c r="D646" s="38">
        <v>195</v>
      </c>
      <c r="E646" s="38"/>
      <c r="F646" s="38">
        <v>293</v>
      </c>
      <c r="G646" s="38">
        <v>118</v>
      </c>
      <c r="H646" s="38">
        <v>175</v>
      </c>
      <c r="I646" s="38"/>
      <c r="J646" s="38">
        <v>80</v>
      </c>
      <c r="K646" s="38">
        <v>60</v>
      </c>
      <c r="L646" s="38">
        <v>20</v>
      </c>
    </row>
    <row r="647" spans="1:12" ht="13.9" customHeight="1" x14ac:dyDescent="0.2">
      <c r="A647" s="277" t="s">
        <v>249</v>
      </c>
      <c r="B647" s="126">
        <f>SUM(B648:B653)</f>
        <v>12044</v>
      </c>
      <c r="C647" s="126">
        <f>SUM(C648:C653)</f>
        <v>5663</v>
      </c>
      <c r="D647" s="126">
        <f>SUM(D648:D653)</f>
        <v>6381</v>
      </c>
      <c r="E647" s="126"/>
      <c r="F647" s="126">
        <f>SUM(F648:F653)</f>
        <v>9773</v>
      </c>
      <c r="G647" s="126">
        <f>SUM(G648:G653)</f>
        <v>4548</v>
      </c>
      <c r="H647" s="126">
        <f>SUM(H648:H653)</f>
        <v>5225</v>
      </c>
      <c r="I647" s="126"/>
      <c r="J647" s="126">
        <f>SUM(J648:J653)</f>
        <v>2271</v>
      </c>
      <c r="K647" s="126">
        <f>SUM(K648:K653)</f>
        <v>1115</v>
      </c>
      <c r="L647" s="126">
        <f>SUM(L648:L653)</f>
        <v>1156</v>
      </c>
    </row>
    <row r="648" spans="1:12" ht="13.9" customHeight="1" x14ac:dyDescent="0.2">
      <c r="A648" s="45" t="s">
        <v>199</v>
      </c>
      <c r="B648" s="38">
        <v>3471</v>
      </c>
      <c r="C648" s="38">
        <v>1662</v>
      </c>
      <c r="D648" s="38">
        <v>1809</v>
      </c>
      <c r="E648" s="38"/>
      <c r="F648" s="38">
        <v>2596</v>
      </c>
      <c r="G648" s="38">
        <v>1213</v>
      </c>
      <c r="H648" s="38">
        <v>1383</v>
      </c>
      <c r="I648" s="38"/>
      <c r="J648" s="38">
        <v>875</v>
      </c>
      <c r="K648" s="38">
        <v>449</v>
      </c>
      <c r="L648" s="38">
        <v>426</v>
      </c>
    </row>
    <row r="649" spans="1:12" ht="13.9" customHeight="1" x14ac:dyDescent="0.2">
      <c r="A649" s="45" t="s">
        <v>200</v>
      </c>
      <c r="B649" s="38">
        <v>2608</v>
      </c>
      <c r="C649" s="38">
        <v>1232</v>
      </c>
      <c r="D649" s="38">
        <v>1376</v>
      </c>
      <c r="E649" s="38"/>
      <c r="F649" s="38">
        <v>2040</v>
      </c>
      <c r="G649" s="38">
        <v>943</v>
      </c>
      <c r="H649" s="38">
        <v>1097</v>
      </c>
      <c r="I649" s="38"/>
      <c r="J649" s="38">
        <v>568</v>
      </c>
      <c r="K649" s="38">
        <v>289</v>
      </c>
      <c r="L649" s="38">
        <v>279</v>
      </c>
    </row>
    <row r="650" spans="1:12" ht="13.9" customHeight="1" x14ac:dyDescent="0.2">
      <c r="A650" s="45" t="s">
        <v>201</v>
      </c>
      <c r="B650" s="38">
        <v>2385</v>
      </c>
      <c r="C650" s="38">
        <v>1154</v>
      </c>
      <c r="D650" s="38">
        <v>1231</v>
      </c>
      <c r="E650" s="38"/>
      <c r="F650" s="38">
        <v>1921</v>
      </c>
      <c r="G650" s="38">
        <v>928</v>
      </c>
      <c r="H650" s="38">
        <v>993</v>
      </c>
      <c r="I650" s="38"/>
      <c r="J650" s="38">
        <v>464</v>
      </c>
      <c r="K650" s="38">
        <v>226</v>
      </c>
      <c r="L650" s="38">
        <v>238</v>
      </c>
    </row>
    <row r="651" spans="1:12" ht="13.9" customHeight="1" x14ac:dyDescent="0.2">
      <c r="A651" s="45" t="s">
        <v>202</v>
      </c>
      <c r="B651" s="38">
        <v>1628</v>
      </c>
      <c r="C651" s="38">
        <v>742</v>
      </c>
      <c r="D651" s="38">
        <v>886</v>
      </c>
      <c r="E651" s="38"/>
      <c r="F651" s="38">
        <v>1363</v>
      </c>
      <c r="G651" s="38">
        <v>621</v>
      </c>
      <c r="H651" s="38">
        <v>742</v>
      </c>
      <c r="I651" s="38"/>
      <c r="J651" s="38">
        <v>265</v>
      </c>
      <c r="K651" s="38">
        <v>121</v>
      </c>
      <c r="L651" s="38">
        <v>144</v>
      </c>
    </row>
    <row r="652" spans="1:12" ht="13.9" customHeight="1" x14ac:dyDescent="0.2">
      <c r="A652" s="45" t="s">
        <v>203</v>
      </c>
      <c r="B652" s="38">
        <v>1055</v>
      </c>
      <c r="C652" s="38">
        <v>471</v>
      </c>
      <c r="D652" s="38">
        <v>584</v>
      </c>
      <c r="E652" s="38"/>
      <c r="F652" s="38">
        <v>977</v>
      </c>
      <c r="G652" s="38">
        <v>456</v>
      </c>
      <c r="H652" s="38">
        <v>521</v>
      </c>
      <c r="I652" s="38"/>
      <c r="J652" s="38">
        <v>78</v>
      </c>
      <c r="K652" s="38">
        <v>15</v>
      </c>
      <c r="L652" s="38">
        <v>63</v>
      </c>
    </row>
    <row r="653" spans="1:12" ht="13.9" customHeight="1" x14ac:dyDescent="0.2">
      <c r="A653" s="45" t="s">
        <v>575</v>
      </c>
      <c r="B653" s="38">
        <v>897</v>
      </c>
      <c r="C653" s="38">
        <v>402</v>
      </c>
      <c r="D653" s="38">
        <v>495</v>
      </c>
      <c r="E653" s="38"/>
      <c r="F653" s="38">
        <v>876</v>
      </c>
      <c r="G653" s="38">
        <v>387</v>
      </c>
      <c r="H653" s="38">
        <v>489</v>
      </c>
      <c r="I653" s="38"/>
      <c r="J653" s="38">
        <v>21</v>
      </c>
      <c r="K653" s="38">
        <v>15</v>
      </c>
      <c r="L653" s="38">
        <v>6</v>
      </c>
    </row>
    <row r="654" spans="1:12" ht="5.0999999999999996" customHeight="1" x14ac:dyDescent="0.2">
      <c r="A654" s="114"/>
      <c r="B654" s="93"/>
      <c r="C654" s="93"/>
      <c r="D654" s="93"/>
      <c r="E654" s="93"/>
      <c r="F654" s="93"/>
      <c r="G654" s="93"/>
      <c r="H654" s="93"/>
      <c r="I654" s="93"/>
      <c r="J654" s="93"/>
      <c r="K654" s="93"/>
      <c r="L654" s="93"/>
    </row>
    <row r="655" spans="1:12" ht="15" customHeight="1" x14ac:dyDescent="0.2">
      <c r="A655" s="45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</row>
    <row r="656" spans="1:12" ht="15" customHeight="1" x14ac:dyDescent="0.2">
      <c r="A656" s="45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</row>
    <row r="657" spans="1:12" ht="15" customHeight="1" x14ac:dyDescent="0.2">
      <c r="A657" s="45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</row>
    <row r="658" spans="1:12" ht="15" customHeight="1" x14ac:dyDescent="0.2">
      <c r="A658" s="45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</row>
    <row r="659" spans="1:12" ht="15" customHeight="1" x14ac:dyDescent="0.2">
      <c r="A659" s="45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</row>
    <row r="660" spans="1:12" ht="15" customHeight="1" x14ac:dyDescent="0.2">
      <c r="A660" s="45"/>
      <c r="B660" s="38"/>
      <c r="C660" s="38"/>
      <c r="D660" s="38"/>
      <c r="E660" s="38"/>
      <c r="F660" s="38"/>
      <c r="G660" s="38"/>
      <c r="H660" s="38"/>
      <c r="I660" s="38"/>
      <c r="J660" s="38"/>
      <c r="K660" s="38"/>
      <c r="L660" s="38"/>
    </row>
    <row r="661" spans="1:12" ht="1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0"/>
    </row>
    <row r="662" spans="1:12" ht="15" customHeight="1" x14ac:dyDescent="0.25">
      <c r="A662" s="12"/>
      <c r="B662" s="12"/>
      <c r="C662" s="301" t="s">
        <v>384</v>
      </c>
      <c r="D662" s="301"/>
      <c r="E662" s="301"/>
      <c r="F662" s="301"/>
      <c r="G662" s="301"/>
      <c r="H662" s="301"/>
      <c r="I662" s="301"/>
      <c r="J662" s="301"/>
      <c r="K662" s="301"/>
      <c r="L662" s="301"/>
    </row>
    <row r="663" spans="1:12" ht="4.9000000000000004" customHeight="1" x14ac:dyDescent="0.25">
      <c r="A663" s="85"/>
      <c r="B663" s="85"/>
      <c r="C663" s="99"/>
      <c r="D663" s="99"/>
      <c r="E663" s="99"/>
      <c r="F663" s="99"/>
      <c r="G663" s="99"/>
      <c r="H663" s="99"/>
      <c r="I663" s="99"/>
      <c r="J663" s="99"/>
      <c r="K663" s="99"/>
      <c r="L663" s="106"/>
    </row>
    <row r="664" spans="1:12" ht="4.9000000000000004" customHeight="1" x14ac:dyDescent="0.2">
      <c r="A664" s="61"/>
      <c r="B664" s="61"/>
      <c r="C664" s="61"/>
      <c r="D664" s="61"/>
      <c r="E664" s="61"/>
      <c r="F664" s="61"/>
      <c r="G664" s="61"/>
      <c r="H664" s="61"/>
      <c r="I664" s="61"/>
      <c r="J664" s="61"/>
      <c r="K664" s="61"/>
      <c r="L664" s="61"/>
    </row>
    <row r="665" spans="1:12" ht="15" customHeight="1" x14ac:dyDescent="0.2">
      <c r="A665" s="84" t="s">
        <v>503</v>
      </c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22"/>
    </row>
    <row r="666" spans="1:12" ht="15" customHeight="1" x14ac:dyDescent="0.2">
      <c r="A666" s="84" t="s">
        <v>506</v>
      </c>
      <c r="B666" s="15"/>
      <c r="C666" s="15"/>
      <c r="D666" s="15"/>
      <c r="E666" s="15"/>
      <c r="F666" s="15"/>
      <c r="G666" s="60"/>
      <c r="H666" s="60"/>
      <c r="I666" s="60"/>
      <c r="J666" s="60"/>
      <c r="K666" s="60"/>
      <c r="L666" s="23"/>
    </row>
    <row r="667" spans="1:12" ht="15" customHeight="1" x14ac:dyDescent="0.2">
      <c r="A667" s="3"/>
      <c r="B667" s="15"/>
      <c r="C667" s="15"/>
      <c r="D667" s="15"/>
      <c r="E667" s="15"/>
      <c r="F667" s="15"/>
      <c r="G667" s="60"/>
      <c r="H667" s="60"/>
      <c r="I667" s="60"/>
      <c r="J667" s="60"/>
      <c r="K667" s="60"/>
      <c r="L667" s="40" t="s">
        <v>1</v>
      </c>
    </row>
    <row r="668" spans="1:12" ht="4.9000000000000004" customHeight="1" x14ac:dyDescent="0.25">
      <c r="A668" s="109"/>
      <c r="B668" s="109"/>
      <c r="C668" s="109"/>
      <c r="D668" s="309"/>
      <c r="E668" s="309"/>
      <c r="F668" s="309"/>
      <c r="G668" s="309"/>
      <c r="H668" s="309"/>
      <c r="I668" s="309"/>
      <c r="J668" s="309"/>
      <c r="K668" s="309"/>
      <c r="L668" s="309"/>
    </row>
    <row r="669" spans="1:12" ht="4.9000000000000004" customHeight="1" x14ac:dyDescent="0.25">
      <c r="A669" s="104"/>
      <c r="B669" s="100"/>
      <c r="C669" s="100"/>
      <c r="D669" s="100"/>
      <c r="E669" s="100"/>
      <c r="F669" s="100"/>
      <c r="G669" s="100"/>
      <c r="H669" s="100"/>
      <c r="I669" s="100"/>
      <c r="J669" s="100"/>
      <c r="K669" s="110"/>
      <c r="L669" s="111"/>
    </row>
    <row r="670" spans="1:12" ht="18" customHeight="1" x14ac:dyDescent="0.2">
      <c r="A670" s="305" t="s">
        <v>198</v>
      </c>
      <c r="B670" s="267"/>
      <c r="C670" s="267" t="s">
        <v>3</v>
      </c>
      <c r="D670" s="267"/>
      <c r="E670" s="268"/>
      <c r="F670" s="267" t="s">
        <v>4</v>
      </c>
      <c r="G670" s="267" t="s">
        <v>574</v>
      </c>
      <c r="H670" s="267"/>
      <c r="I670" s="268"/>
      <c r="J670" s="267"/>
      <c r="K670" s="269" t="s">
        <v>5</v>
      </c>
      <c r="L670" s="267"/>
    </row>
    <row r="671" spans="1:12" ht="15" customHeight="1" x14ac:dyDescent="0.2">
      <c r="A671" s="305"/>
      <c r="B671" s="262" t="s">
        <v>6</v>
      </c>
      <c r="C671" s="262" t="s">
        <v>7</v>
      </c>
      <c r="D671" s="262" t="s">
        <v>8</v>
      </c>
      <c r="E671" s="262"/>
      <c r="F671" s="262" t="s">
        <v>6</v>
      </c>
      <c r="G671" s="262" t="s">
        <v>7</v>
      </c>
      <c r="H671" s="262" t="s">
        <v>8</v>
      </c>
      <c r="I671" s="262"/>
      <c r="J671" s="262" t="s">
        <v>6</v>
      </c>
      <c r="K671" s="262" t="s">
        <v>7</v>
      </c>
      <c r="L671" s="262" t="s">
        <v>8</v>
      </c>
    </row>
    <row r="672" spans="1:12" ht="4.9000000000000004" customHeight="1" x14ac:dyDescent="0.2">
      <c r="A672" s="112"/>
      <c r="B672" s="113"/>
      <c r="C672" s="113"/>
      <c r="D672" s="113"/>
      <c r="E672" s="113"/>
      <c r="F672" s="113"/>
      <c r="G672" s="113"/>
      <c r="H672" s="113"/>
      <c r="I672" s="113"/>
      <c r="J672" s="113"/>
      <c r="K672" s="113"/>
      <c r="L672" s="113"/>
    </row>
    <row r="673" spans="1:12" ht="4.9000000000000004" customHeight="1" x14ac:dyDescent="0.2">
      <c r="A673" s="30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</row>
    <row r="674" spans="1:12" ht="13.9" customHeight="1" x14ac:dyDescent="0.2">
      <c r="A674" s="277" t="s">
        <v>250</v>
      </c>
      <c r="B674" s="126">
        <f>SUM(B675:B680)</f>
        <v>7162</v>
      </c>
      <c r="C674" s="126">
        <f>SUM(C675:C680)</f>
        <v>3420</v>
      </c>
      <c r="D674" s="126">
        <f>SUM(D675:D680)</f>
        <v>3742</v>
      </c>
      <c r="E674" s="126"/>
      <c r="F674" s="126">
        <f>SUM(F675:F680)</f>
        <v>5951</v>
      </c>
      <c r="G674" s="126">
        <f>SUM(G675:G680)</f>
        <v>2768</v>
      </c>
      <c r="H674" s="126">
        <f>SUM(H675:H680)</f>
        <v>3183</v>
      </c>
      <c r="I674" s="126"/>
      <c r="J674" s="126">
        <f>SUM(J675:J680)</f>
        <v>1211</v>
      </c>
      <c r="K674" s="126">
        <f>SUM(K675:K680)</f>
        <v>652</v>
      </c>
      <c r="L674" s="126">
        <f>SUM(L675:L680)</f>
        <v>559</v>
      </c>
    </row>
    <row r="675" spans="1:12" ht="13.9" customHeight="1" x14ac:dyDescent="0.2">
      <c r="A675" s="45" t="s">
        <v>199</v>
      </c>
      <c r="B675" s="38">
        <v>1914</v>
      </c>
      <c r="C675" s="38">
        <v>905</v>
      </c>
      <c r="D675" s="38">
        <v>1009</v>
      </c>
      <c r="E675" s="38"/>
      <c r="F675" s="38">
        <v>1538</v>
      </c>
      <c r="G675" s="38">
        <v>723</v>
      </c>
      <c r="H675" s="38">
        <v>815</v>
      </c>
      <c r="I675" s="38"/>
      <c r="J675" s="38">
        <v>376</v>
      </c>
      <c r="K675" s="38">
        <v>182</v>
      </c>
      <c r="L675" s="38">
        <v>194</v>
      </c>
    </row>
    <row r="676" spans="1:12" ht="13.9" customHeight="1" x14ac:dyDescent="0.2">
      <c r="A676" s="45" t="s">
        <v>200</v>
      </c>
      <c r="B676" s="38">
        <v>1503</v>
      </c>
      <c r="C676" s="38">
        <v>769</v>
      </c>
      <c r="D676" s="38">
        <v>734</v>
      </c>
      <c r="E676" s="38"/>
      <c r="F676" s="38">
        <v>1222</v>
      </c>
      <c r="G676" s="38">
        <v>606</v>
      </c>
      <c r="H676" s="38">
        <v>616</v>
      </c>
      <c r="I676" s="38"/>
      <c r="J676" s="38">
        <v>281</v>
      </c>
      <c r="K676" s="38">
        <v>163</v>
      </c>
      <c r="L676" s="38">
        <v>118</v>
      </c>
    </row>
    <row r="677" spans="1:12" ht="13.9" customHeight="1" x14ac:dyDescent="0.2">
      <c r="A677" s="45" t="s">
        <v>201</v>
      </c>
      <c r="B677" s="38">
        <v>1471</v>
      </c>
      <c r="C677" s="38">
        <v>727</v>
      </c>
      <c r="D677" s="38">
        <v>744</v>
      </c>
      <c r="E677" s="38"/>
      <c r="F677" s="38">
        <v>1222</v>
      </c>
      <c r="G677" s="38">
        <v>585</v>
      </c>
      <c r="H677" s="38">
        <v>637</v>
      </c>
      <c r="I677" s="38"/>
      <c r="J677" s="38">
        <v>249</v>
      </c>
      <c r="K677" s="38">
        <v>142</v>
      </c>
      <c r="L677" s="38">
        <v>107</v>
      </c>
    </row>
    <row r="678" spans="1:12" ht="13.9" customHeight="1" x14ac:dyDescent="0.2">
      <c r="A678" s="45" t="s">
        <v>202</v>
      </c>
      <c r="B678" s="38">
        <v>1071</v>
      </c>
      <c r="C678" s="38">
        <v>516</v>
      </c>
      <c r="D678" s="38">
        <v>555</v>
      </c>
      <c r="E678" s="38"/>
      <c r="F678" s="38">
        <v>900</v>
      </c>
      <c r="G678" s="38">
        <v>436</v>
      </c>
      <c r="H678" s="38">
        <v>464</v>
      </c>
      <c r="I678" s="38"/>
      <c r="J678" s="38">
        <v>171</v>
      </c>
      <c r="K678" s="38">
        <v>80</v>
      </c>
      <c r="L678" s="38">
        <v>91</v>
      </c>
    </row>
    <row r="679" spans="1:12" ht="13.9" customHeight="1" x14ac:dyDescent="0.2">
      <c r="A679" s="45" t="s">
        <v>203</v>
      </c>
      <c r="B679" s="38">
        <v>674</v>
      </c>
      <c r="C679" s="38">
        <v>303</v>
      </c>
      <c r="D679" s="38">
        <v>371</v>
      </c>
      <c r="E679" s="38"/>
      <c r="F679" s="38">
        <v>571</v>
      </c>
      <c r="G679" s="38">
        <v>235</v>
      </c>
      <c r="H679" s="38">
        <v>336</v>
      </c>
      <c r="I679" s="38"/>
      <c r="J679" s="38">
        <v>103</v>
      </c>
      <c r="K679" s="38">
        <v>68</v>
      </c>
      <c r="L679" s="38">
        <v>35</v>
      </c>
    </row>
    <row r="680" spans="1:12" ht="13.9" customHeight="1" x14ac:dyDescent="0.2">
      <c r="A680" s="45" t="s">
        <v>575</v>
      </c>
      <c r="B680" s="38">
        <v>529</v>
      </c>
      <c r="C680" s="38">
        <v>200</v>
      </c>
      <c r="D680" s="38">
        <v>329</v>
      </c>
      <c r="E680" s="38"/>
      <c r="F680" s="38">
        <v>498</v>
      </c>
      <c r="G680" s="38">
        <v>183</v>
      </c>
      <c r="H680" s="38">
        <v>315</v>
      </c>
      <c r="I680" s="38"/>
      <c r="J680" s="38">
        <v>31</v>
      </c>
      <c r="K680" s="38">
        <v>17</v>
      </c>
      <c r="L680" s="38">
        <v>14</v>
      </c>
    </row>
    <row r="681" spans="1:12" ht="13.9" customHeight="1" x14ac:dyDescent="0.2">
      <c r="A681" s="277" t="s">
        <v>251</v>
      </c>
      <c r="B681" s="126">
        <f>SUM(B682:B687)</f>
        <v>5797</v>
      </c>
      <c r="C681" s="126">
        <f>SUM(C682:C687)</f>
        <v>2778</v>
      </c>
      <c r="D681" s="126">
        <f>SUM(D682:D687)</f>
        <v>3019</v>
      </c>
      <c r="E681" s="126"/>
      <c r="F681" s="126">
        <f>SUM(F682:F687)</f>
        <v>3221</v>
      </c>
      <c r="G681" s="126">
        <f>SUM(G682:G687)</f>
        <v>1487</v>
      </c>
      <c r="H681" s="126">
        <f>SUM(H682:H687)</f>
        <v>1734</v>
      </c>
      <c r="I681" s="126"/>
      <c r="J681" s="126">
        <f>SUM(J682:J687)</f>
        <v>2576</v>
      </c>
      <c r="K681" s="126">
        <f>SUM(K682:K687)</f>
        <v>1291</v>
      </c>
      <c r="L681" s="126">
        <f>SUM(L682:L687)</f>
        <v>1285</v>
      </c>
    </row>
    <row r="682" spans="1:12" ht="13.9" customHeight="1" x14ac:dyDescent="0.2">
      <c r="A682" s="45" t="s">
        <v>199</v>
      </c>
      <c r="B682" s="38">
        <v>1614</v>
      </c>
      <c r="C682" s="38">
        <v>800</v>
      </c>
      <c r="D682" s="38">
        <v>814</v>
      </c>
      <c r="E682" s="38"/>
      <c r="F682" s="38">
        <v>817</v>
      </c>
      <c r="G682" s="38">
        <v>404</v>
      </c>
      <c r="H682" s="38">
        <v>413</v>
      </c>
      <c r="I682" s="38"/>
      <c r="J682" s="38">
        <v>797</v>
      </c>
      <c r="K682" s="38">
        <v>396</v>
      </c>
      <c r="L682" s="38">
        <v>401</v>
      </c>
    </row>
    <row r="683" spans="1:12" ht="13.9" customHeight="1" x14ac:dyDescent="0.2">
      <c r="A683" s="45" t="s">
        <v>200</v>
      </c>
      <c r="B683" s="38">
        <v>1323</v>
      </c>
      <c r="C683" s="38">
        <v>637</v>
      </c>
      <c r="D683" s="38">
        <v>686</v>
      </c>
      <c r="E683" s="38"/>
      <c r="F683" s="38">
        <v>711</v>
      </c>
      <c r="G683" s="38">
        <v>336</v>
      </c>
      <c r="H683" s="38">
        <v>375</v>
      </c>
      <c r="I683" s="38"/>
      <c r="J683" s="38">
        <v>612</v>
      </c>
      <c r="K683" s="38">
        <v>301</v>
      </c>
      <c r="L683" s="38">
        <v>311</v>
      </c>
    </row>
    <row r="684" spans="1:12" ht="13.9" customHeight="1" x14ac:dyDescent="0.2">
      <c r="A684" s="45" t="s">
        <v>201</v>
      </c>
      <c r="B684" s="38">
        <v>1096</v>
      </c>
      <c r="C684" s="38">
        <v>533</v>
      </c>
      <c r="D684" s="38">
        <v>563</v>
      </c>
      <c r="E684" s="38"/>
      <c r="F684" s="38">
        <v>655</v>
      </c>
      <c r="G684" s="38">
        <v>296</v>
      </c>
      <c r="H684" s="38">
        <v>359</v>
      </c>
      <c r="I684" s="38"/>
      <c r="J684" s="38">
        <v>441</v>
      </c>
      <c r="K684" s="38">
        <v>237</v>
      </c>
      <c r="L684" s="38">
        <v>204</v>
      </c>
    </row>
    <row r="685" spans="1:12" ht="13.9" customHeight="1" x14ac:dyDescent="0.2">
      <c r="A685" s="45" t="s">
        <v>202</v>
      </c>
      <c r="B685" s="38">
        <v>809</v>
      </c>
      <c r="C685" s="38">
        <v>374</v>
      </c>
      <c r="D685" s="38">
        <v>435</v>
      </c>
      <c r="E685" s="38"/>
      <c r="F685" s="38">
        <v>465</v>
      </c>
      <c r="G685" s="38">
        <v>205</v>
      </c>
      <c r="H685" s="38">
        <v>260</v>
      </c>
      <c r="I685" s="38"/>
      <c r="J685" s="38">
        <v>344</v>
      </c>
      <c r="K685" s="38">
        <v>169</v>
      </c>
      <c r="L685" s="38">
        <v>175</v>
      </c>
    </row>
    <row r="686" spans="1:12" ht="13.9" customHeight="1" x14ac:dyDescent="0.2">
      <c r="A686" s="45" t="s">
        <v>203</v>
      </c>
      <c r="B686" s="38">
        <v>565</v>
      </c>
      <c r="C686" s="38">
        <v>259</v>
      </c>
      <c r="D686" s="38">
        <v>306</v>
      </c>
      <c r="E686" s="38"/>
      <c r="F686" s="38">
        <v>344</v>
      </c>
      <c r="G686" s="38">
        <v>155</v>
      </c>
      <c r="H686" s="38">
        <v>189</v>
      </c>
      <c r="I686" s="38"/>
      <c r="J686" s="38">
        <v>221</v>
      </c>
      <c r="K686" s="38">
        <v>104</v>
      </c>
      <c r="L686" s="38">
        <v>117</v>
      </c>
    </row>
    <row r="687" spans="1:12" ht="13.9" customHeight="1" x14ac:dyDescent="0.2">
      <c r="A687" s="45" t="s">
        <v>575</v>
      </c>
      <c r="B687" s="6">
        <v>390</v>
      </c>
      <c r="C687" s="6">
        <v>175</v>
      </c>
      <c r="D687" s="6">
        <v>215</v>
      </c>
      <c r="E687" s="6"/>
      <c r="F687" s="6">
        <v>229</v>
      </c>
      <c r="G687" s="6">
        <v>91</v>
      </c>
      <c r="H687" s="6">
        <v>138</v>
      </c>
      <c r="I687" s="6"/>
      <c r="J687" s="6">
        <v>161</v>
      </c>
      <c r="K687" s="6">
        <v>84</v>
      </c>
      <c r="L687" s="6">
        <v>77</v>
      </c>
    </row>
    <row r="688" spans="1:12" ht="13.9" customHeight="1" x14ac:dyDescent="0.2">
      <c r="A688" s="277" t="s">
        <v>347</v>
      </c>
      <c r="B688" s="126">
        <f>SUM(B689:B694)</f>
        <v>9230</v>
      </c>
      <c r="C688" s="126">
        <f>SUM(C689:C694)</f>
        <v>4443</v>
      </c>
      <c r="D688" s="126">
        <f>SUM(D689:D694)</f>
        <v>4787</v>
      </c>
      <c r="E688" s="126"/>
      <c r="F688" s="126">
        <f>SUM(F689:F694)</f>
        <v>7002</v>
      </c>
      <c r="G688" s="126">
        <f>SUM(G689:G694)</f>
        <v>3171</v>
      </c>
      <c r="H688" s="126">
        <f>SUM(H689:H694)</f>
        <v>3831</v>
      </c>
      <c r="I688" s="126"/>
      <c r="J688" s="126">
        <f>SUM(J689:J694)</f>
        <v>2228</v>
      </c>
      <c r="K688" s="126">
        <f>SUM(K689:K694)</f>
        <v>1272</v>
      </c>
      <c r="L688" s="126">
        <f>SUM(L689:L694)</f>
        <v>956</v>
      </c>
    </row>
    <row r="689" spans="1:12" ht="13.9" customHeight="1" x14ac:dyDescent="0.2">
      <c r="A689" s="45" t="s">
        <v>199</v>
      </c>
      <c r="B689" s="38">
        <v>2338</v>
      </c>
      <c r="C689" s="38">
        <v>1151</v>
      </c>
      <c r="D689" s="38">
        <v>1187</v>
      </c>
      <c r="E689" s="38"/>
      <c r="F689" s="38">
        <v>1793</v>
      </c>
      <c r="G689" s="38">
        <v>851</v>
      </c>
      <c r="H689" s="38">
        <v>942</v>
      </c>
      <c r="I689" s="38"/>
      <c r="J689" s="38">
        <v>545</v>
      </c>
      <c r="K689" s="38">
        <v>300</v>
      </c>
      <c r="L689" s="38">
        <v>245</v>
      </c>
    </row>
    <row r="690" spans="1:12" ht="13.9" customHeight="1" x14ac:dyDescent="0.2">
      <c r="A690" s="45" t="s">
        <v>200</v>
      </c>
      <c r="B690" s="38">
        <v>1821</v>
      </c>
      <c r="C690" s="38">
        <v>895</v>
      </c>
      <c r="D690" s="38">
        <v>926</v>
      </c>
      <c r="E690" s="38"/>
      <c r="F690" s="38">
        <v>1406</v>
      </c>
      <c r="G690" s="38">
        <v>660</v>
      </c>
      <c r="H690" s="38">
        <v>746</v>
      </c>
      <c r="I690" s="38"/>
      <c r="J690" s="38">
        <v>415</v>
      </c>
      <c r="K690" s="38">
        <v>235</v>
      </c>
      <c r="L690" s="38">
        <v>180</v>
      </c>
    </row>
    <row r="691" spans="1:12" ht="13.9" customHeight="1" x14ac:dyDescent="0.2">
      <c r="A691" s="45" t="s">
        <v>201</v>
      </c>
      <c r="B691" s="38">
        <v>1871</v>
      </c>
      <c r="C691" s="38">
        <v>906</v>
      </c>
      <c r="D691" s="38">
        <v>965</v>
      </c>
      <c r="E691" s="38"/>
      <c r="F691" s="38">
        <v>1431</v>
      </c>
      <c r="G691" s="38">
        <v>660</v>
      </c>
      <c r="H691" s="38">
        <v>771</v>
      </c>
      <c r="I691" s="38"/>
      <c r="J691" s="38">
        <v>440</v>
      </c>
      <c r="K691" s="38">
        <v>246</v>
      </c>
      <c r="L691" s="38">
        <v>194</v>
      </c>
    </row>
    <row r="692" spans="1:12" ht="13.9" customHeight="1" x14ac:dyDescent="0.2">
      <c r="A692" s="45" t="s">
        <v>202</v>
      </c>
      <c r="B692" s="38">
        <v>1366</v>
      </c>
      <c r="C692" s="38">
        <v>651</v>
      </c>
      <c r="D692" s="38">
        <v>715</v>
      </c>
      <c r="E692" s="38"/>
      <c r="F692" s="38">
        <v>1057</v>
      </c>
      <c r="G692" s="38">
        <v>467</v>
      </c>
      <c r="H692" s="38">
        <v>590</v>
      </c>
      <c r="I692" s="38"/>
      <c r="J692" s="38">
        <v>309</v>
      </c>
      <c r="K692" s="38">
        <v>184</v>
      </c>
      <c r="L692" s="38">
        <v>125</v>
      </c>
    </row>
    <row r="693" spans="1:12" ht="13.9" customHeight="1" x14ac:dyDescent="0.2">
      <c r="A693" s="45" t="s">
        <v>203</v>
      </c>
      <c r="B693" s="38">
        <v>1014</v>
      </c>
      <c r="C693" s="38">
        <v>477</v>
      </c>
      <c r="D693" s="38">
        <v>537</v>
      </c>
      <c r="E693" s="38"/>
      <c r="F693" s="38">
        <v>778</v>
      </c>
      <c r="G693" s="38">
        <v>333</v>
      </c>
      <c r="H693" s="38">
        <v>445</v>
      </c>
      <c r="I693" s="38"/>
      <c r="J693" s="38">
        <v>236</v>
      </c>
      <c r="K693" s="38">
        <v>144</v>
      </c>
      <c r="L693" s="38">
        <v>92</v>
      </c>
    </row>
    <row r="694" spans="1:12" ht="13.9" customHeight="1" x14ac:dyDescent="0.2">
      <c r="A694" s="45" t="s">
        <v>575</v>
      </c>
      <c r="B694" s="38">
        <v>820</v>
      </c>
      <c r="C694" s="38">
        <v>363</v>
      </c>
      <c r="D694" s="38">
        <v>457</v>
      </c>
      <c r="E694" s="38"/>
      <c r="F694" s="38">
        <v>537</v>
      </c>
      <c r="G694" s="38">
        <v>200</v>
      </c>
      <c r="H694" s="38">
        <v>337</v>
      </c>
      <c r="I694" s="38"/>
      <c r="J694" s="38">
        <v>283</v>
      </c>
      <c r="K694" s="38">
        <v>163</v>
      </c>
      <c r="L694" s="38">
        <v>120</v>
      </c>
    </row>
    <row r="695" spans="1:12" ht="13.9" customHeight="1" x14ac:dyDescent="0.2">
      <c r="A695" s="277" t="s">
        <v>348</v>
      </c>
      <c r="B695" s="126">
        <f>SUM(B696:B701)</f>
        <v>1795</v>
      </c>
      <c r="C695" s="126">
        <f>SUM(C696:C701)</f>
        <v>880</v>
      </c>
      <c r="D695" s="126">
        <f>SUM(D696:D701)</f>
        <v>915</v>
      </c>
      <c r="E695" s="126"/>
      <c r="F695" s="126">
        <f>SUM(F696:F701)</f>
        <v>1282</v>
      </c>
      <c r="G695" s="126">
        <f>SUM(G696:G701)</f>
        <v>621</v>
      </c>
      <c r="H695" s="126">
        <f>SUM(H696:H701)</f>
        <v>661</v>
      </c>
      <c r="I695" s="126"/>
      <c r="J695" s="126">
        <f>SUM(J696:J701)</f>
        <v>513</v>
      </c>
      <c r="K695" s="126">
        <f>SUM(K696:K701)</f>
        <v>259</v>
      </c>
      <c r="L695" s="126">
        <f>SUM(L696:L701)</f>
        <v>254</v>
      </c>
    </row>
    <row r="696" spans="1:12" ht="13.9" customHeight="1" x14ac:dyDescent="0.2">
      <c r="A696" s="45" t="s">
        <v>199</v>
      </c>
      <c r="B696" s="38">
        <v>607</v>
      </c>
      <c r="C696" s="38">
        <v>312</v>
      </c>
      <c r="D696" s="38">
        <v>295</v>
      </c>
      <c r="E696" s="38"/>
      <c r="F696" s="38">
        <v>402</v>
      </c>
      <c r="G696" s="38">
        <v>201</v>
      </c>
      <c r="H696" s="38">
        <v>201</v>
      </c>
      <c r="I696" s="38"/>
      <c r="J696" s="38">
        <v>205</v>
      </c>
      <c r="K696" s="38">
        <v>111</v>
      </c>
      <c r="L696" s="38">
        <v>94</v>
      </c>
    </row>
    <row r="697" spans="1:12" ht="13.9" customHeight="1" x14ac:dyDescent="0.2">
      <c r="A697" s="45" t="s">
        <v>200</v>
      </c>
      <c r="B697" s="38">
        <v>377</v>
      </c>
      <c r="C697" s="38">
        <v>187</v>
      </c>
      <c r="D697" s="38">
        <v>190</v>
      </c>
      <c r="E697" s="38"/>
      <c r="F697" s="38">
        <v>251</v>
      </c>
      <c r="G697" s="38">
        <v>121</v>
      </c>
      <c r="H697" s="38">
        <v>130</v>
      </c>
      <c r="I697" s="38"/>
      <c r="J697" s="38">
        <v>126</v>
      </c>
      <c r="K697" s="38">
        <v>66</v>
      </c>
      <c r="L697" s="38">
        <v>60</v>
      </c>
    </row>
    <row r="698" spans="1:12" ht="13.9" customHeight="1" x14ac:dyDescent="0.2">
      <c r="A698" s="45" t="s">
        <v>201</v>
      </c>
      <c r="B698" s="38">
        <v>320</v>
      </c>
      <c r="C698" s="38">
        <v>156</v>
      </c>
      <c r="D698" s="38">
        <v>164</v>
      </c>
      <c r="E698" s="38"/>
      <c r="F698" s="38">
        <v>250</v>
      </c>
      <c r="G698" s="38">
        <v>119</v>
      </c>
      <c r="H698" s="38">
        <v>131</v>
      </c>
      <c r="I698" s="38"/>
      <c r="J698" s="38">
        <v>70</v>
      </c>
      <c r="K698" s="38">
        <v>37</v>
      </c>
      <c r="L698" s="38">
        <v>33</v>
      </c>
    </row>
    <row r="699" spans="1:12" ht="13.9" customHeight="1" x14ac:dyDescent="0.2">
      <c r="A699" s="45" t="s">
        <v>202</v>
      </c>
      <c r="B699" s="38">
        <v>247</v>
      </c>
      <c r="C699" s="38">
        <v>112</v>
      </c>
      <c r="D699" s="38">
        <v>135</v>
      </c>
      <c r="E699" s="38"/>
      <c r="F699" s="38">
        <v>189</v>
      </c>
      <c r="G699" s="38">
        <v>91</v>
      </c>
      <c r="H699" s="38">
        <v>98</v>
      </c>
      <c r="I699" s="38"/>
      <c r="J699" s="38">
        <v>58</v>
      </c>
      <c r="K699" s="38">
        <v>21</v>
      </c>
      <c r="L699" s="38">
        <v>37</v>
      </c>
    </row>
    <row r="700" spans="1:12" ht="13.9" customHeight="1" x14ac:dyDescent="0.2">
      <c r="A700" s="45" t="s">
        <v>203</v>
      </c>
      <c r="B700" s="38">
        <v>146</v>
      </c>
      <c r="C700" s="38">
        <v>64</v>
      </c>
      <c r="D700" s="38">
        <v>82</v>
      </c>
      <c r="E700" s="38"/>
      <c r="F700" s="38">
        <v>104</v>
      </c>
      <c r="G700" s="38">
        <v>44</v>
      </c>
      <c r="H700" s="38">
        <v>60</v>
      </c>
      <c r="I700" s="38"/>
      <c r="J700" s="38">
        <v>42</v>
      </c>
      <c r="K700" s="38">
        <v>20</v>
      </c>
      <c r="L700" s="38">
        <v>22</v>
      </c>
    </row>
    <row r="701" spans="1:12" ht="13.9" customHeight="1" x14ac:dyDescent="0.2">
      <c r="A701" s="45" t="s">
        <v>575</v>
      </c>
      <c r="B701" s="38">
        <v>98</v>
      </c>
      <c r="C701" s="38">
        <v>49</v>
      </c>
      <c r="D701" s="38">
        <v>49</v>
      </c>
      <c r="E701" s="38"/>
      <c r="F701" s="38">
        <v>86</v>
      </c>
      <c r="G701" s="38">
        <v>45</v>
      </c>
      <c r="H701" s="38">
        <v>41</v>
      </c>
      <c r="I701" s="38"/>
      <c r="J701" s="38">
        <v>12</v>
      </c>
      <c r="K701" s="38">
        <v>4</v>
      </c>
      <c r="L701" s="38">
        <v>8</v>
      </c>
    </row>
    <row r="702" spans="1:12" ht="13.9" customHeight="1" x14ac:dyDescent="0.2">
      <c r="A702" s="277" t="s">
        <v>252</v>
      </c>
      <c r="B702" s="126">
        <f>SUM(B703:B708)</f>
        <v>13255</v>
      </c>
      <c r="C702" s="126">
        <f>SUM(C703:C708)</f>
        <v>6424</v>
      </c>
      <c r="D702" s="126">
        <f>SUM(D703:D708)</f>
        <v>6831</v>
      </c>
      <c r="E702" s="126"/>
      <c r="F702" s="126">
        <f>SUM(F703:F708)</f>
        <v>10813</v>
      </c>
      <c r="G702" s="126">
        <f>SUM(G703:G708)</f>
        <v>5042</v>
      </c>
      <c r="H702" s="126">
        <f>SUM(H703:H708)</f>
        <v>5771</v>
      </c>
      <c r="I702" s="126"/>
      <c r="J702" s="126">
        <f>SUM(J703:J708)</f>
        <v>2442</v>
      </c>
      <c r="K702" s="126">
        <f>SUM(K703:K708)</f>
        <v>1382</v>
      </c>
      <c r="L702" s="126">
        <f>SUM(L703:L708)</f>
        <v>1060</v>
      </c>
    </row>
    <row r="703" spans="1:12" ht="13.9" customHeight="1" x14ac:dyDescent="0.2">
      <c r="A703" s="45" t="s">
        <v>199</v>
      </c>
      <c r="B703" s="38">
        <v>3690</v>
      </c>
      <c r="C703" s="38">
        <v>1775</v>
      </c>
      <c r="D703" s="38">
        <v>1915</v>
      </c>
      <c r="E703" s="38"/>
      <c r="F703" s="38">
        <v>2956</v>
      </c>
      <c r="G703" s="38">
        <v>1383</v>
      </c>
      <c r="H703" s="38">
        <v>1573</v>
      </c>
      <c r="I703" s="38"/>
      <c r="J703" s="38">
        <v>734</v>
      </c>
      <c r="K703" s="38">
        <v>392</v>
      </c>
      <c r="L703" s="38">
        <v>342</v>
      </c>
    </row>
    <row r="704" spans="1:12" ht="13.9" customHeight="1" x14ac:dyDescent="0.2">
      <c r="A704" s="45" t="s">
        <v>200</v>
      </c>
      <c r="B704" s="38">
        <v>2996</v>
      </c>
      <c r="C704" s="38">
        <v>1491</v>
      </c>
      <c r="D704" s="38">
        <v>1505</v>
      </c>
      <c r="E704" s="38"/>
      <c r="F704" s="38">
        <v>2444</v>
      </c>
      <c r="G704" s="38">
        <v>1151</v>
      </c>
      <c r="H704" s="38">
        <v>1293</v>
      </c>
      <c r="I704" s="38"/>
      <c r="J704" s="38">
        <v>552</v>
      </c>
      <c r="K704" s="38">
        <v>340</v>
      </c>
      <c r="L704" s="38">
        <v>212</v>
      </c>
    </row>
    <row r="705" spans="1:12" ht="13.9" customHeight="1" x14ac:dyDescent="0.2">
      <c r="A705" s="45" t="s">
        <v>201</v>
      </c>
      <c r="B705" s="38">
        <v>2577</v>
      </c>
      <c r="C705" s="38">
        <v>1271</v>
      </c>
      <c r="D705" s="38">
        <v>1306</v>
      </c>
      <c r="E705" s="38"/>
      <c r="F705" s="38">
        <v>2175</v>
      </c>
      <c r="G705" s="38">
        <v>1043</v>
      </c>
      <c r="H705" s="38">
        <v>1132</v>
      </c>
      <c r="I705" s="38"/>
      <c r="J705" s="38">
        <v>402</v>
      </c>
      <c r="K705" s="38">
        <v>228</v>
      </c>
      <c r="L705" s="38">
        <v>174</v>
      </c>
    </row>
    <row r="706" spans="1:12" ht="13.9" customHeight="1" x14ac:dyDescent="0.2">
      <c r="A706" s="45" t="s">
        <v>202</v>
      </c>
      <c r="B706" s="38">
        <v>1856</v>
      </c>
      <c r="C706" s="38">
        <v>903</v>
      </c>
      <c r="D706" s="38">
        <v>953</v>
      </c>
      <c r="E706" s="38"/>
      <c r="F706" s="38">
        <v>1568</v>
      </c>
      <c r="G706" s="38">
        <v>756</v>
      </c>
      <c r="H706" s="38">
        <v>812</v>
      </c>
      <c r="I706" s="38"/>
      <c r="J706" s="38">
        <v>288</v>
      </c>
      <c r="K706" s="38">
        <v>147</v>
      </c>
      <c r="L706" s="38">
        <v>141</v>
      </c>
    </row>
    <row r="707" spans="1:12" ht="13.9" customHeight="1" x14ac:dyDescent="0.2">
      <c r="A707" s="45" t="s">
        <v>203</v>
      </c>
      <c r="B707" s="38">
        <v>1212</v>
      </c>
      <c r="C707" s="38">
        <v>558</v>
      </c>
      <c r="D707" s="38">
        <v>654</v>
      </c>
      <c r="E707" s="38"/>
      <c r="F707" s="38">
        <v>983</v>
      </c>
      <c r="G707" s="38">
        <v>440</v>
      </c>
      <c r="H707" s="38">
        <v>543</v>
      </c>
      <c r="I707" s="38"/>
      <c r="J707" s="38">
        <v>229</v>
      </c>
      <c r="K707" s="38">
        <v>118</v>
      </c>
      <c r="L707" s="38">
        <v>111</v>
      </c>
    </row>
    <row r="708" spans="1:12" ht="13.9" customHeight="1" x14ac:dyDescent="0.2">
      <c r="A708" s="45" t="s">
        <v>575</v>
      </c>
      <c r="B708" s="38">
        <v>924</v>
      </c>
      <c r="C708" s="38">
        <v>426</v>
      </c>
      <c r="D708" s="38">
        <v>498</v>
      </c>
      <c r="E708" s="38"/>
      <c r="F708" s="38">
        <v>687</v>
      </c>
      <c r="G708" s="38">
        <v>269</v>
      </c>
      <c r="H708" s="38">
        <v>418</v>
      </c>
      <c r="I708" s="38"/>
      <c r="J708" s="38">
        <v>237</v>
      </c>
      <c r="K708" s="38">
        <v>157</v>
      </c>
      <c r="L708" s="38">
        <v>80</v>
      </c>
    </row>
    <row r="709" spans="1:12" ht="5.0999999999999996" customHeight="1" x14ac:dyDescent="0.2">
      <c r="A709" s="114"/>
      <c r="B709" s="93"/>
      <c r="C709" s="93"/>
      <c r="D709" s="93"/>
      <c r="E709" s="93"/>
      <c r="F709" s="93"/>
      <c r="G709" s="93"/>
      <c r="H709" s="93"/>
      <c r="I709" s="93"/>
      <c r="J709" s="93"/>
      <c r="K709" s="93"/>
      <c r="L709" s="93"/>
    </row>
    <row r="710" spans="1:12" ht="15" customHeight="1" x14ac:dyDescent="0.2">
      <c r="A710" s="45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</row>
    <row r="711" spans="1:12" ht="15" customHeight="1" x14ac:dyDescent="0.2">
      <c r="A711" s="45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</row>
    <row r="712" spans="1:12" ht="15" customHeight="1" x14ac:dyDescent="0.2">
      <c r="A712" s="45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</row>
    <row r="713" spans="1:12" ht="15" customHeight="1" x14ac:dyDescent="0.2">
      <c r="A713" s="45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</row>
    <row r="714" spans="1:12" ht="15" customHeight="1" x14ac:dyDescent="0.2">
      <c r="A714" s="45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</row>
    <row r="715" spans="1:12" ht="15" customHeight="1" x14ac:dyDescent="0.2">
      <c r="A715" s="45"/>
      <c r="B715" s="38"/>
      <c r="C715" s="38"/>
      <c r="D715" s="38"/>
      <c r="E715" s="38"/>
      <c r="F715" s="38"/>
      <c r="G715" s="38"/>
      <c r="H715" s="38"/>
      <c r="I715" s="38"/>
      <c r="J715" s="38"/>
      <c r="K715" s="38"/>
      <c r="L715" s="38"/>
    </row>
    <row r="716" spans="1:12" ht="15" customHeight="1" x14ac:dyDescent="0.25">
      <c r="A716" s="12"/>
      <c r="B716" s="12"/>
      <c r="C716" s="161"/>
      <c r="D716" s="161"/>
      <c r="E716" s="161"/>
      <c r="F716" s="161"/>
      <c r="G716" s="161"/>
      <c r="H716" s="161"/>
      <c r="I716" s="161"/>
      <c r="J716" s="161"/>
      <c r="K716" s="161"/>
      <c r="L716" s="161"/>
    </row>
    <row r="717" spans="1:12" ht="15" customHeight="1" x14ac:dyDescent="0.25">
      <c r="A717" s="12"/>
      <c r="B717" s="12"/>
      <c r="C717" s="301" t="s">
        <v>384</v>
      </c>
      <c r="D717" s="301"/>
      <c r="E717" s="301"/>
      <c r="F717" s="301"/>
      <c r="G717" s="301"/>
      <c r="H717" s="301"/>
      <c r="I717" s="301"/>
      <c r="J717" s="301"/>
      <c r="K717" s="301"/>
      <c r="L717" s="301"/>
    </row>
    <row r="718" spans="1:12" ht="5.0999999999999996" customHeight="1" x14ac:dyDescent="0.25">
      <c r="A718" s="85"/>
      <c r="B718" s="85"/>
      <c r="C718" s="99"/>
      <c r="D718" s="99"/>
      <c r="E718" s="99"/>
      <c r="F718" s="99"/>
      <c r="G718" s="99"/>
      <c r="H718" s="99"/>
      <c r="I718" s="99"/>
      <c r="J718" s="99"/>
      <c r="K718" s="99"/>
      <c r="L718" s="106"/>
    </row>
    <row r="719" spans="1:12" ht="4.9000000000000004" customHeight="1" x14ac:dyDescent="0.2">
      <c r="A719" s="61"/>
      <c r="B719" s="61"/>
      <c r="C719" s="61"/>
      <c r="D719" s="61"/>
      <c r="E719" s="61"/>
      <c r="F719" s="61"/>
      <c r="G719" s="61"/>
      <c r="H719" s="61"/>
      <c r="I719" s="61"/>
      <c r="J719" s="61"/>
      <c r="K719" s="61"/>
      <c r="L719" s="61"/>
    </row>
    <row r="720" spans="1:12" ht="15" customHeight="1" x14ac:dyDescent="0.2">
      <c r="A720" s="84" t="s">
        <v>503</v>
      </c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22"/>
    </row>
    <row r="721" spans="1:12" ht="15" customHeight="1" x14ac:dyDescent="0.2">
      <c r="A721" s="84" t="s">
        <v>506</v>
      </c>
      <c r="B721" s="15"/>
      <c r="C721" s="15"/>
      <c r="D721" s="15"/>
      <c r="E721" s="15"/>
      <c r="F721" s="15"/>
      <c r="G721" s="60"/>
      <c r="H721" s="60"/>
      <c r="I721" s="60"/>
      <c r="J721" s="60"/>
      <c r="K721" s="60"/>
      <c r="L721" s="23"/>
    </row>
    <row r="722" spans="1:12" ht="15" customHeight="1" x14ac:dyDescent="0.2">
      <c r="A722" s="3"/>
      <c r="B722" s="15"/>
      <c r="C722" s="15"/>
      <c r="D722" s="15"/>
      <c r="E722" s="15"/>
      <c r="F722" s="15"/>
      <c r="G722" s="60"/>
      <c r="H722" s="60"/>
      <c r="I722" s="60"/>
      <c r="J722" s="60"/>
      <c r="K722" s="60"/>
      <c r="L722" s="40" t="s">
        <v>1</v>
      </c>
    </row>
    <row r="723" spans="1:12" ht="5.0999999999999996" customHeight="1" x14ac:dyDescent="0.25">
      <c r="A723" s="109"/>
      <c r="B723" s="109"/>
      <c r="C723" s="109"/>
      <c r="D723" s="309"/>
      <c r="E723" s="309"/>
      <c r="F723" s="309"/>
      <c r="G723" s="309"/>
      <c r="H723" s="309"/>
      <c r="I723" s="309"/>
      <c r="J723" s="309"/>
      <c r="K723" s="309"/>
      <c r="L723" s="309"/>
    </row>
    <row r="724" spans="1:12" ht="5.0999999999999996" customHeight="1" x14ac:dyDescent="0.25">
      <c r="A724" s="104"/>
      <c r="B724" s="100"/>
      <c r="C724" s="100"/>
      <c r="D724" s="100"/>
      <c r="E724" s="100"/>
      <c r="F724" s="100"/>
      <c r="G724" s="100"/>
      <c r="H724" s="100"/>
      <c r="I724" s="100"/>
      <c r="J724" s="100"/>
      <c r="K724" s="110"/>
      <c r="L724" s="111"/>
    </row>
    <row r="725" spans="1:12" ht="18" customHeight="1" x14ac:dyDescent="0.2">
      <c r="A725" s="305" t="s">
        <v>198</v>
      </c>
      <c r="B725" s="267"/>
      <c r="C725" s="267" t="s">
        <v>3</v>
      </c>
      <c r="D725" s="267"/>
      <c r="E725" s="268"/>
      <c r="F725" s="267" t="s">
        <v>4</v>
      </c>
      <c r="G725" s="267" t="s">
        <v>574</v>
      </c>
      <c r="H725" s="267"/>
      <c r="I725" s="268"/>
      <c r="J725" s="267"/>
      <c r="K725" s="269" t="s">
        <v>5</v>
      </c>
      <c r="L725" s="267"/>
    </row>
    <row r="726" spans="1:12" ht="18" customHeight="1" x14ac:dyDescent="0.2">
      <c r="A726" s="305"/>
      <c r="B726" s="262" t="s">
        <v>6</v>
      </c>
      <c r="C726" s="262" t="s">
        <v>7</v>
      </c>
      <c r="D726" s="262" t="s">
        <v>8</v>
      </c>
      <c r="E726" s="262"/>
      <c r="F726" s="262" t="s">
        <v>6</v>
      </c>
      <c r="G726" s="262" t="s">
        <v>7</v>
      </c>
      <c r="H726" s="262" t="s">
        <v>8</v>
      </c>
      <c r="I726" s="262"/>
      <c r="J726" s="262" t="s">
        <v>6</v>
      </c>
      <c r="K726" s="262" t="s">
        <v>7</v>
      </c>
      <c r="L726" s="262" t="s">
        <v>8</v>
      </c>
    </row>
    <row r="727" spans="1:12" ht="5.0999999999999996" customHeight="1" x14ac:dyDescent="0.2">
      <c r="A727" s="112"/>
      <c r="B727" s="113"/>
      <c r="C727" s="113"/>
      <c r="D727" s="113"/>
      <c r="E727" s="113"/>
      <c r="F727" s="113"/>
      <c r="G727" s="113"/>
      <c r="H727" s="113"/>
      <c r="I727" s="113"/>
      <c r="J727" s="113"/>
      <c r="K727" s="113"/>
      <c r="L727" s="113"/>
    </row>
    <row r="728" spans="1:12" ht="5.0999999999999996" customHeight="1" x14ac:dyDescent="0.2">
      <c r="A728" s="30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</row>
    <row r="729" spans="1:12" ht="13.9" customHeight="1" x14ac:dyDescent="0.2">
      <c r="A729" s="277" t="s">
        <v>253</v>
      </c>
      <c r="B729" s="126">
        <f>SUM(B730:B735)</f>
        <v>6154</v>
      </c>
      <c r="C729" s="126">
        <f>SUM(C730:C735)</f>
        <v>2952</v>
      </c>
      <c r="D729" s="126">
        <f>SUM(D730:D735)</f>
        <v>3202</v>
      </c>
      <c r="E729" s="126"/>
      <c r="F729" s="126">
        <f>SUM(F730:F735)</f>
        <v>5696</v>
      </c>
      <c r="G729" s="126">
        <f>SUM(G730:G735)</f>
        <v>2692</v>
      </c>
      <c r="H729" s="126">
        <f>SUM(H730:H735)</f>
        <v>3004</v>
      </c>
      <c r="I729" s="126"/>
      <c r="J729" s="126">
        <f>SUM(J730:J735)</f>
        <v>458</v>
      </c>
      <c r="K729" s="126">
        <f>SUM(K730:K735)</f>
        <v>260</v>
      </c>
      <c r="L729" s="126">
        <f>SUM(L730:L735)</f>
        <v>198</v>
      </c>
    </row>
    <row r="730" spans="1:12" ht="13.9" customHeight="1" x14ac:dyDescent="0.2">
      <c r="A730" s="45" t="s">
        <v>199</v>
      </c>
      <c r="B730" s="38">
        <v>1653</v>
      </c>
      <c r="C730" s="38">
        <v>796</v>
      </c>
      <c r="D730" s="38">
        <v>857</v>
      </c>
      <c r="E730" s="38"/>
      <c r="F730" s="38">
        <v>1530</v>
      </c>
      <c r="G730" s="38">
        <v>740</v>
      </c>
      <c r="H730" s="38">
        <v>790</v>
      </c>
      <c r="I730" s="38"/>
      <c r="J730" s="38">
        <v>123</v>
      </c>
      <c r="K730" s="38">
        <v>56</v>
      </c>
      <c r="L730" s="38">
        <v>67</v>
      </c>
    </row>
    <row r="731" spans="1:12" ht="13.9" customHeight="1" x14ac:dyDescent="0.2">
      <c r="A731" s="45" t="s">
        <v>200</v>
      </c>
      <c r="B731" s="38">
        <v>1229</v>
      </c>
      <c r="C731" s="38">
        <v>588</v>
      </c>
      <c r="D731" s="38">
        <v>641</v>
      </c>
      <c r="E731" s="38"/>
      <c r="F731" s="38">
        <v>1112</v>
      </c>
      <c r="G731" s="38">
        <v>524</v>
      </c>
      <c r="H731" s="38">
        <v>588</v>
      </c>
      <c r="I731" s="38"/>
      <c r="J731" s="38">
        <v>117</v>
      </c>
      <c r="K731" s="38">
        <v>64</v>
      </c>
      <c r="L731" s="38">
        <v>53</v>
      </c>
    </row>
    <row r="732" spans="1:12" ht="13.9" customHeight="1" x14ac:dyDescent="0.2">
      <c r="A732" s="45" t="s">
        <v>201</v>
      </c>
      <c r="B732" s="38">
        <v>1241</v>
      </c>
      <c r="C732" s="38">
        <v>613</v>
      </c>
      <c r="D732" s="38">
        <v>628</v>
      </c>
      <c r="E732" s="38"/>
      <c r="F732" s="38">
        <v>1148</v>
      </c>
      <c r="G732" s="38">
        <v>558</v>
      </c>
      <c r="H732" s="38">
        <v>590</v>
      </c>
      <c r="I732" s="38"/>
      <c r="J732" s="38">
        <v>93</v>
      </c>
      <c r="K732" s="38">
        <v>55</v>
      </c>
      <c r="L732" s="38">
        <v>38</v>
      </c>
    </row>
    <row r="733" spans="1:12" ht="13.9" customHeight="1" x14ac:dyDescent="0.2">
      <c r="A733" s="45" t="s">
        <v>202</v>
      </c>
      <c r="B733" s="38">
        <v>950</v>
      </c>
      <c r="C733" s="38">
        <v>463</v>
      </c>
      <c r="D733" s="38">
        <v>487</v>
      </c>
      <c r="E733" s="38"/>
      <c r="F733" s="38">
        <v>886</v>
      </c>
      <c r="G733" s="38">
        <v>421</v>
      </c>
      <c r="H733" s="38">
        <v>465</v>
      </c>
      <c r="I733" s="38"/>
      <c r="J733" s="38">
        <v>64</v>
      </c>
      <c r="K733" s="38">
        <v>42</v>
      </c>
      <c r="L733" s="38">
        <v>22</v>
      </c>
    </row>
    <row r="734" spans="1:12" ht="13.9" customHeight="1" x14ac:dyDescent="0.2">
      <c r="A734" s="45" t="s">
        <v>203</v>
      </c>
      <c r="B734" s="38">
        <v>621</v>
      </c>
      <c r="C734" s="38">
        <v>285</v>
      </c>
      <c r="D734" s="38">
        <v>336</v>
      </c>
      <c r="E734" s="38"/>
      <c r="F734" s="38">
        <v>578</v>
      </c>
      <c r="G734" s="38">
        <v>253</v>
      </c>
      <c r="H734" s="38">
        <v>325</v>
      </c>
      <c r="I734" s="38"/>
      <c r="J734" s="38">
        <v>43</v>
      </c>
      <c r="K734" s="38">
        <v>32</v>
      </c>
      <c r="L734" s="38">
        <v>11</v>
      </c>
    </row>
    <row r="735" spans="1:12" ht="13.9" customHeight="1" x14ac:dyDescent="0.2">
      <c r="A735" s="45" t="s">
        <v>575</v>
      </c>
      <c r="B735" s="38">
        <v>460</v>
      </c>
      <c r="C735" s="38">
        <v>207</v>
      </c>
      <c r="D735" s="38">
        <v>253</v>
      </c>
      <c r="E735" s="38"/>
      <c r="F735" s="38">
        <v>442</v>
      </c>
      <c r="G735" s="38">
        <v>196</v>
      </c>
      <c r="H735" s="38">
        <v>246</v>
      </c>
      <c r="I735" s="38"/>
      <c r="J735" s="38">
        <v>18</v>
      </c>
      <c r="K735" s="38">
        <v>11</v>
      </c>
      <c r="L735" s="38">
        <v>7</v>
      </c>
    </row>
    <row r="736" spans="1:12" ht="13.9" customHeight="1" x14ac:dyDescent="0.2">
      <c r="A736" s="277" t="s">
        <v>254</v>
      </c>
      <c r="B736" s="126">
        <f>SUM(B737:B742)</f>
        <v>5452</v>
      </c>
      <c r="C736" s="126">
        <f>SUM(C737:C742)</f>
        <v>2685</v>
      </c>
      <c r="D736" s="126">
        <f>SUM(D737:D742)</f>
        <v>2767</v>
      </c>
      <c r="E736" s="126"/>
      <c r="F736" s="126">
        <f>SUM(F737:F742)</f>
        <v>3255</v>
      </c>
      <c r="G736" s="126">
        <f>SUM(G737:G742)</f>
        <v>1523</v>
      </c>
      <c r="H736" s="126">
        <f>SUM(H737:H742)</f>
        <v>1732</v>
      </c>
      <c r="I736" s="126"/>
      <c r="J736" s="126">
        <f>SUM(J737:J742)</f>
        <v>2197</v>
      </c>
      <c r="K736" s="126">
        <f>SUM(K737:K742)</f>
        <v>1162</v>
      </c>
      <c r="L736" s="126">
        <f>SUM(L737:L742)</f>
        <v>1035</v>
      </c>
    </row>
    <row r="737" spans="1:12" ht="13.9" customHeight="1" x14ac:dyDescent="0.2">
      <c r="A737" s="45" t="s">
        <v>199</v>
      </c>
      <c r="B737" s="38">
        <v>1474</v>
      </c>
      <c r="C737" s="38">
        <v>733</v>
      </c>
      <c r="D737" s="38">
        <v>741</v>
      </c>
      <c r="E737" s="38"/>
      <c r="F737" s="38">
        <v>865</v>
      </c>
      <c r="G737" s="38">
        <v>424</v>
      </c>
      <c r="H737" s="38">
        <v>441</v>
      </c>
      <c r="I737" s="38"/>
      <c r="J737" s="38">
        <v>609</v>
      </c>
      <c r="K737" s="38">
        <v>309</v>
      </c>
      <c r="L737" s="38">
        <v>300</v>
      </c>
    </row>
    <row r="738" spans="1:12" ht="13.9" customHeight="1" x14ac:dyDescent="0.2">
      <c r="A738" s="45" t="s">
        <v>200</v>
      </c>
      <c r="B738" s="38">
        <v>1207</v>
      </c>
      <c r="C738" s="38">
        <v>587</v>
      </c>
      <c r="D738" s="38">
        <v>620</v>
      </c>
      <c r="E738" s="38"/>
      <c r="F738" s="38">
        <v>712</v>
      </c>
      <c r="G738" s="38">
        <v>329</v>
      </c>
      <c r="H738" s="38">
        <v>383</v>
      </c>
      <c r="I738" s="38"/>
      <c r="J738" s="38">
        <v>495</v>
      </c>
      <c r="K738" s="38">
        <v>258</v>
      </c>
      <c r="L738" s="38">
        <v>237</v>
      </c>
    </row>
    <row r="739" spans="1:12" ht="13.9" customHeight="1" x14ac:dyDescent="0.2">
      <c r="A739" s="45" t="s">
        <v>201</v>
      </c>
      <c r="B739" s="38">
        <v>1058</v>
      </c>
      <c r="C739" s="38">
        <v>525</v>
      </c>
      <c r="D739" s="38">
        <v>533</v>
      </c>
      <c r="E739" s="38"/>
      <c r="F739" s="38">
        <v>643</v>
      </c>
      <c r="G739" s="38">
        <v>289</v>
      </c>
      <c r="H739" s="38">
        <v>354</v>
      </c>
      <c r="I739" s="38"/>
      <c r="J739" s="38">
        <v>415</v>
      </c>
      <c r="K739" s="38">
        <v>236</v>
      </c>
      <c r="L739" s="38">
        <v>179</v>
      </c>
    </row>
    <row r="740" spans="1:12" ht="13.9" customHeight="1" x14ac:dyDescent="0.2">
      <c r="A740" s="45" t="s">
        <v>202</v>
      </c>
      <c r="B740" s="38">
        <v>835</v>
      </c>
      <c r="C740" s="38">
        <v>401</v>
      </c>
      <c r="D740" s="38">
        <v>434</v>
      </c>
      <c r="E740" s="38"/>
      <c r="F740" s="38">
        <v>533</v>
      </c>
      <c r="G740" s="38">
        <v>241</v>
      </c>
      <c r="H740" s="38">
        <v>292</v>
      </c>
      <c r="I740" s="38"/>
      <c r="J740" s="38">
        <v>302</v>
      </c>
      <c r="K740" s="38">
        <v>160</v>
      </c>
      <c r="L740" s="38">
        <v>142</v>
      </c>
    </row>
    <row r="741" spans="1:12" ht="13.9" customHeight="1" x14ac:dyDescent="0.2">
      <c r="A741" s="45" t="s">
        <v>203</v>
      </c>
      <c r="B741" s="38">
        <v>525</v>
      </c>
      <c r="C741" s="38">
        <v>276</v>
      </c>
      <c r="D741" s="38">
        <v>249</v>
      </c>
      <c r="E741" s="38"/>
      <c r="F741" s="38">
        <v>329</v>
      </c>
      <c r="G741" s="38">
        <v>163</v>
      </c>
      <c r="H741" s="38">
        <v>166</v>
      </c>
      <c r="I741" s="38"/>
      <c r="J741" s="38">
        <v>196</v>
      </c>
      <c r="K741" s="38">
        <v>113</v>
      </c>
      <c r="L741" s="38">
        <v>83</v>
      </c>
    </row>
    <row r="742" spans="1:12" ht="13.9" customHeight="1" x14ac:dyDescent="0.2">
      <c r="A742" s="45" t="s">
        <v>575</v>
      </c>
      <c r="B742" s="6">
        <v>353</v>
      </c>
      <c r="C742" s="6">
        <v>163</v>
      </c>
      <c r="D742" s="6">
        <v>190</v>
      </c>
      <c r="E742" s="6"/>
      <c r="F742" s="6">
        <v>173</v>
      </c>
      <c r="G742" s="6">
        <v>77</v>
      </c>
      <c r="H742" s="6">
        <v>96</v>
      </c>
      <c r="I742" s="6"/>
      <c r="J742" s="6">
        <v>180</v>
      </c>
      <c r="K742" s="6">
        <v>86</v>
      </c>
      <c r="L742" s="6">
        <v>94</v>
      </c>
    </row>
    <row r="743" spans="1:12" ht="13.9" customHeight="1" x14ac:dyDescent="0.2">
      <c r="A743" s="127" t="s">
        <v>255</v>
      </c>
      <c r="B743" s="126">
        <f>SUM(B744:B749)</f>
        <v>189949</v>
      </c>
      <c r="C743" s="126">
        <f>SUM(C744:C749)</f>
        <v>88135</v>
      </c>
      <c r="D743" s="126">
        <f>SUM(D744:D749)</f>
        <v>101814</v>
      </c>
      <c r="E743" s="126"/>
      <c r="F743" s="126">
        <f>SUM(F744:F749)</f>
        <v>141884</v>
      </c>
      <c r="G743" s="126">
        <f>SUM(G744:G749)</f>
        <v>62420</v>
      </c>
      <c r="H743" s="126">
        <f>SUM(H744:H749)</f>
        <v>79464</v>
      </c>
      <c r="I743" s="126"/>
      <c r="J743" s="126">
        <f>SUM(J744:J749)</f>
        <v>48065</v>
      </c>
      <c r="K743" s="126">
        <f>SUM(K744:K749)</f>
        <v>25715</v>
      </c>
      <c r="L743" s="126">
        <f>SUM(L744:L749)</f>
        <v>22350</v>
      </c>
    </row>
    <row r="744" spans="1:12" ht="13.9" customHeight="1" x14ac:dyDescent="0.2">
      <c r="A744" s="45" t="s">
        <v>199</v>
      </c>
      <c r="B744" s="38">
        <v>48896</v>
      </c>
      <c r="C744" s="38">
        <v>23473</v>
      </c>
      <c r="D744" s="38">
        <v>25423</v>
      </c>
      <c r="E744" s="38"/>
      <c r="F744" s="38">
        <v>37518</v>
      </c>
      <c r="G744" s="38">
        <v>17507</v>
      </c>
      <c r="H744" s="38">
        <v>20011</v>
      </c>
      <c r="I744" s="38"/>
      <c r="J744" s="38">
        <v>11378</v>
      </c>
      <c r="K744" s="38">
        <v>5966</v>
      </c>
      <c r="L744" s="38">
        <v>5412</v>
      </c>
    </row>
    <row r="745" spans="1:12" ht="13.9" customHeight="1" x14ac:dyDescent="0.2">
      <c r="A745" s="45" t="s">
        <v>200</v>
      </c>
      <c r="B745" s="38">
        <v>38750</v>
      </c>
      <c r="C745" s="38">
        <v>18282</v>
      </c>
      <c r="D745" s="38">
        <v>20468</v>
      </c>
      <c r="E745" s="38"/>
      <c r="F745" s="38">
        <v>29421</v>
      </c>
      <c r="G745" s="38">
        <v>13359</v>
      </c>
      <c r="H745" s="38">
        <v>16062</v>
      </c>
      <c r="I745" s="38"/>
      <c r="J745" s="38">
        <v>9329</v>
      </c>
      <c r="K745" s="38">
        <v>4923</v>
      </c>
      <c r="L745" s="38">
        <v>4406</v>
      </c>
    </row>
    <row r="746" spans="1:12" ht="13.9" customHeight="1" x14ac:dyDescent="0.2">
      <c r="A746" s="45" t="s">
        <v>201</v>
      </c>
      <c r="B746" s="38">
        <v>35485</v>
      </c>
      <c r="C746" s="38">
        <v>16529</v>
      </c>
      <c r="D746" s="38">
        <v>18956</v>
      </c>
      <c r="E746" s="38"/>
      <c r="F746" s="38">
        <v>27440</v>
      </c>
      <c r="G746" s="38">
        <v>12179</v>
      </c>
      <c r="H746" s="38">
        <v>15261</v>
      </c>
      <c r="I746" s="38"/>
      <c r="J746" s="38">
        <v>8045</v>
      </c>
      <c r="K746" s="38">
        <v>4350</v>
      </c>
      <c r="L746" s="38">
        <v>3695</v>
      </c>
    </row>
    <row r="747" spans="1:12" ht="13.9" customHeight="1" x14ac:dyDescent="0.2">
      <c r="A747" s="45" t="s">
        <v>202</v>
      </c>
      <c r="B747" s="38">
        <v>28722</v>
      </c>
      <c r="C747" s="38">
        <v>12987</v>
      </c>
      <c r="D747" s="38">
        <v>15735</v>
      </c>
      <c r="E747" s="38"/>
      <c r="F747" s="38">
        <v>21872</v>
      </c>
      <c r="G747" s="38">
        <v>9390</v>
      </c>
      <c r="H747" s="38">
        <v>12482</v>
      </c>
      <c r="I747" s="38"/>
      <c r="J747" s="38">
        <v>6850</v>
      </c>
      <c r="K747" s="38">
        <v>3597</v>
      </c>
      <c r="L747" s="38">
        <v>3253</v>
      </c>
    </row>
    <row r="748" spans="1:12" ht="13.9" customHeight="1" x14ac:dyDescent="0.2">
      <c r="A748" s="45" t="s">
        <v>203</v>
      </c>
      <c r="B748" s="38">
        <v>20669</v>
      </c>
      <c r="C748" s="38">
        <v>9206</v>
      </c>
      <c r="D748" s="38">
        <v>11463</v>
      </c>
      <c r="E748" s="38"/>
      <c r="F748" s="38">
        <v>15230</v>
      </c>
      <c r="G748" s="38">
        <v>6264</v>
      </c>
      <c r="H748" s="38">
        <v>8966</v>
      </c>
      <c r="I748" s="38"/>
      <c r="J748" s="38">
        <v>5439</v>
      </c>
      <c r="K748" s="38">
        <v>2942</v>
      </c>
      <c r="L748" s="38">
        <v>2497</v>
      </c>
    </row>
    <row r="749" spans="1:12" ht="13.9" customHeight="1" x14ac:dyDescent="0.2">
      <c r="A749" s="45" t="s">
        <v>575</v>
      </c>
      <c r="B749" s="38">
        <v>17427</v>
      </c>
      <c r="C749" s="38">
        <v>7658</v>
      </c>
      <c r="D749" s="38">
        <v>9769</v>
      </c>
      <c r="E749" s="38"/>
      <c r="F749" s="38">
        <v>10403</v>
      </c>
      <c r="G749" s="38">
        <v>3721</v>
      </c>
      <c r="H749" s="38">
        <v>6682</v>
      </c>
      <c r="I749" s="38"/>
      <c r="J749" s="38">
        <v>7024</v>
      </c>
      <c r="K749" s="38">
        <v>3937</v>
      </c>
      <c r="L749" s="38">
        <v>3087</v>
      </c>
    </row>
    <row r="750" spans="1:12" ht="13.9" customHeight="1" x14ac:dyDescent="0.2">
      <c r="A750" s="277" t="s">
        <v>256</v>
      </c>
      <c r="B750" s="126">
        <f>SUM(B751:B756)</f>
        <v>6248</v>
      </c>
      <c r="C750" s="126">
        <f>SUM(C751:C756)</f>
        <v>2996</v>
      </c>
      <c r="D750" s="126">
        <f>SUM(D751:D756)</f>
        <v>3252</v>
      </c>
      <c r="E750" s="126"/>
      <c r="F750" s="126">
        <f>SUM(F751:F756)</f>
        <v>4355</v>
      </c>
      <c r="G750" s="126">
        <f>SUM(G751:G756)</f>
        <v>1984</v>
      </c>
      <c r="H750" s="126">
        <f>SUM(H751:H756)</f>
        <v>2371</v>
      </c>
      <c r="I750" s="126"/>
      <c r="J750" s="126">
        <f>SUM(J751:J756)</f>
        <v>1893</v>
      </c>
      <c r="K750" s="126">
        <f>SUM(K751:K756)</f>
        <v>1012</v>
      </c>
      <c r="L750" s="126">
        <f>SUM(L751:L756)</f>
        <v>881</v>
      </c>
    </row>
    <row r="751" spans="1:12" ht="13.9" customHeight="1" x14ac:dyDescent="0.2">
      <c r="A751" s="45" t="s">
        <v>199</v>
      </c>
      <c r="B751" s="38">
        <v>1495</v>
      </c>
      <c r="C751" s="38">
        <v>742</v>
      </c>
      <c r="D751" s="38">
        <v>753</v>
      </c>
      <c r="E751" s="38"/>
      <c r="F751" s="38">
        <v>1065</v>
      </c>
      <c r="G751" s="38">
        <v>506</v>
      </c>
      <c r="H751" s="38">
        <v>559</v>
      </c>
      <c r="I751" s="38"/>
      <c r="J751" s="38">
        <v>430</v>
      </c>
      <c r="K751" s="38">
        <v>236</v>
      </c>
      <c r="L751" s="38">
        <v>194</v>
      </c>
    </row>
    <row r="752" spans="1:12" ht="13.9" customHeight="1" x14ac:dyDescent="0.2">
      <c r="A752" s="45" t="s">
        <v>200</v>
      </c>
      <c r="B752" s="38">
        <v>1318</v>
      </c>
      <c r="C752" s="38">
        <v>631</v>
      </c>
      <c r="D752" s="38">
        <v>687</v>
      </c>
      <c r="E752" s="38"/>
      <c r="F752" s="38">
        <v>887</v>
      </c>
      <c r="G752" s="38">
        <v>407</v>
      </c>
      <c r="H752" s="38">
        <v>480</v>
      </c>
      <c r="I752" s="38"/>
      <c r="J752" s="38">
        <v>431</v>
      </c>
      <c r="K752" s="38">
        <v>224</v>
      </c>
      <c r="L752" s="38">
        <v>207</v>
      </c>
    </row>
    <row r="753" spans="1:12" ht="13.9" customHeight="1" x14ac:dyDescent="0.2">
      <c r="A753" s="45" t="s">
        <v>201</v>
      </c>
      <c r="B753" s="38">
        <v>1239</v>
      </c>
      <c r="C753" s="38">
        <v>590</v>
      </c>
      <c r="D753" s="38">
        <v>649</v>
      </c>
      <c r="E753" s="38"/>
      <c r="F753" s="38">
        <v>876</v>
      </c>
      <c r="G753" s="38">
        <v>389</v>
      </c>
      <c r="H753" s="38">
        <v>487</v>
      </c>
      <c r="I753" s="38"/>
      <c r="J753" s="38">
        <v>363</v>
      </c>
      <c r="K753" s="38">
        <v>201</v>
      </c>
      <c r="L753" s="38">
        <v>162</v>
      </c>
    </row>
    <row r="754" spans="1:12" ht="13.9" customHeight="1" x14ac:dyDescent="0.2">
      <c r="A754" s="45" t="s">
        <v>202</v>
      </c>
      <c r="B754" s="38">
        <v>952</v>
      </c>
      <c r="C754" s="38">
        <v>432</v>
      </c>
      <c r="D754" s="38">
        <v>520</v>
      </c>
      <c r="E754" s="38"/>
      <c r="F754" s="38">
        <v>703</v>
      </c>
      <c r="G754" s="38">
        <v>305</v>
      </c>
      <c r="H754" s="38">
        <v>398</v>
      </c>
      <c r="I754" s="38"/>
      <c r="J754" s="38">
        <v>249</v>
      </c>
      <c r="K754" s="38">
        <v>127</v>
      </c>
      <c r="L754" s="38">
        <v>122</v>
      </c>
    </row>
    <row r="755" spans="1:12" ht="13.9" customHeight="1" x14ac:dyDescent="0.2">
      <c r="A755" s="45" t="s">
        <v>203</v>
      </c>
      <c r="B755" s="38">
        <v>619</v>
      </c>
      <c r="C755" s="38">
        <v>291</v>
      </c>
      <c r="D755" s="38">
        <v>328</v>
      </c>
      <c r="E755" s="38"/>
      <c r="F755" s="38">
        <v>453</v>
      </c>
      <c r="G755" s="38">
        <v>198</v>
      </c>
      <c r="H755" s="38">
        <v>255</v>
      </c>
      <c r="I755" s="38"/>
      <c r="J755" s="38">
        <v>166</v>
      </c>
      <c r="K755" s="38">
        <v>93</v>
      </c>
      <c r="L755" s="38">
        <v>73</v>
      </c>
    </row>
    <row r="756" spans="1:12" ht="13.9" customHeight="1" x14ac:dyDescent="0.2">
      <c r="A756" s="45" t="s">
        <v>575</v>
      </c>
      <c r="B756" s="38">
        <v>625</v>
      </c>
      <c r="C756" s="38">
        <v>310</v>
      </c>
      <c r="D756" s="38">
        <v>315</v>
      </c>
      <c r="E756" s="38"/>
      <c r="F756" s="38">
        <v>371</v>
      </c>
      <c r="G756" s="38">
        <v>179</v>
      </c>
      <c r="H756" s="38">
        <v>192</v>
      </c>
      <c r="I756" s="38"/>
      <c r="J756" s="38">
        <v>254</v>
      </c>
      <c r="K756" s="38">
        <v>131</v>
      </c>
      <c r="L756" s="38">
        <v>123</v>
      </c>
    </row>
    <row r="757" spans="1:12" ht="13.9" customHeight="1" x14ac:dyDescent="0.2">
      <c r="A757" s="277" t="s">
        <v>257</v>
      </c>
      <c r="B757" s="126">
        <f>SUM(B758:B763)</f>
        <v>5457</v>
      </c>
      <c r="C757" s="126">
        <f>SUM(C758:C763)</f>
        <v>2668</v>
      </c>
      <c r="D757" s="126">
        <f>SUM(D758:D763)</f>
        <v>2789</v>
      </c>
      <c r="E757" s="126"/>
      <c r="F757" s="126">
        <f>SUM(F758:F763)</f>
        <v>3195</v>
      </c>
      <c r="G757" s="126">
        <f>SUM(G758:G763)</f>
        <v>1422</v>
      </c>
      <c r="H757" s="126">
        <f>SUM(H758:H763)</f>
        <v>1773</v>
      </c>
      <c r="I757" s="126"/>
      <c r="J757" s="126">
        <f>SUM(J758:J763)</f>
        <v>2262</v>
      </c>
      <c r="K757" s="126">
        <f>SUM(K758:K763)</f>
        <v>1246</v>
      </c>
      <c r="L757" s="126">
        <f>SUM(L758:L763)</f>
        <v>1016</v>
      </c>
    </row>
    <row r="758" spans="1:12" ht="13.9" customHeight="1" x14ac:dyDescent="0.2">
      <c r="A758" s="45" t="s">
        <v>199</v>
      </c>
      <c r="B758" s="38">
        <v>1362</v>
      </c>
      <c r="C758" s="38">
        <v>676</v>
      </c>
      <c r="D758" s="38">
        <v>686</v>
      </c>
      <c r="E758" s="38"/>
      <c r="F758" s="38">
        <v>812</v>
      </c>
      <c r="G758" s="38">
        <v>381</v>
      </c>
      <c r="H758" s="38">
        <v>431</v>
      </c>
      <c r="I758" s="38"/>
      <c r="J758" s="38">
        <v>550</v>
      </c>
      <c r="K758" s="38">
        <v>295</v>
      </c>
      <c r="L758" s="38">
        <v>255</v>
      </c>
    </row>
    <row r="759" spans="1:12" ht="13.9" customHeight="1" x14ac:dyDescent="0.2">
      <c r="A759" s="45" t="s">
        <v>200</v>
      </c>
      <c r="B759" s="38">
        <v>1155</v>
      </c>
      <c r="C759" s="38">
        <v>566</v>
      </c>
      <c r="D759" s="38">
        <v>589</v>
      </c>
      <c r="E759" s="38"/>
      <c r="F759" s="38">
        <v>687</v>
      </c>
      <c r="G759" s="38">
        <v>311</v>
      </c>
      <c r="H759" s="38">
        <v>376</v>
      </c>
      <c r="I759" s="38"/>
      <c r="J759" s="38">
        <v>468</v>
      </c>
      <c r="K759" s="38">
        <v>255</v>
      </c>
      <c r="L759" s="38">
        <v>213</v>
      </c>
    </row>
    <row r="760" spans="1:12" ht="13.9" customHeight="1" x14ac:dyDescent="0.2">
      <c r="A760" s="45" t="s">
        <v>201</v>
      </c>
      <c r="B760" s="38">
        <v>1013</v>
      </c>
      <c r="C760" s="38">
        <v>498</v>
      </c>
      <c r="D760" s="38">
        <v>515</v>
      </c>
      <c r="E760" s="38"/>
      <c r="F760" s="38">
        <v>613</v>
      </c>
      <c r="G760" s="38">
        <v>271</v>
      </c>
      <c r="H760" s="38">
        <v>342</v>
      </c>
      <c r="I760" s="38"/>
      <c r="J760" s="38">
        <v>400</v>
      </c>
      <c r="K760" s="38">
        <v>227</v>
      </c>
      <c r="L760" s="38">
        <v>173</v>
      </c>
    </row>
    <row r="761" spans="1:12" ht="13.9" customHeight="1" x14ac:dyDescent="0.2">
      <c r="A761" s="45" t="s">
        <v>202</v>
      </c>
      <c r="B761" s="38">
        <v>811</v>
      </c>
      <c r="C761" s="38">
        <v>396</v>
      </c>
      <c r="D761" s="38">
        <v>415</v>
      </c>
      <c r="E761" s="38"/>
      <c r="F761" s="38">
        <v>499</v>
      </c>
      <c r="G761" s="38">
        <v>222</v>
      </c>
      <c r="H761" s="38">
        <v>277</v>
      </c>
      <c r="I761" s="38"/>
      <c r="J761" s="38">
        <v>312</v>
      </c>
      <c r="K761" s="38">
        <v>174</v>
      </c>
      <c r="L761" s="38">
        <v>138</v>
      </c>
    </row>
    <row r="762" spans="1:12" ht="13.9" customHeight="1" x14ac:dyDescent="0.2">
      <c r="A762" s="45" t="s">
        <v>203</v>
      </c>
      <c r="B762" s="38">
        <v>620</v>
      </c>
      <c r="C762" s="38">
        <v>295</v>
      </c>
      <c r="D762" s="38">
        <v>325</v>
      </c>
      <c r="E762" s="38"/>
      <c r="F762" s="38">
        <v>372</v>
      </c>
      <c r="G762" s="38">
        <v>159</v>
      </c>
      <c r="H762" s="38">
        <v>213</v>
      </c>
      <c r="I762" s="38"/>
      <c r="J762" s="38">
        <v>248</v>
      </c>
      <c r="K762" s="38">
        <v>136</v>
      </c>
      <c r="L762" s="38">
        <v>112</v>
      </c>
    </row>
    <row r="763" spans="1:12" ht="13.9" customHeight="1" x14ac:dyDescent="0.2">
      <c r="A763" s="45" t="s">
        <v>575</v>
      </c>
      <c r="B763" s="38">
        <v>496</v>
      </c>
      <c r="C763" s="38">
        <v>237</v>
      </c>
      <c r="D763" s="38">
        <v>259</v>
      </c>
      <c r="E763" s="38"/>
      <c r="F763" s="38">
        <v>212</v>
      </c>
      <c r="G763" s="38">
        <v>78</v>
      </c>
      <c r="H763" s="38">
        <v>134</v>
      </c>
      <c r="I763" s="38"/>
      <c r="J763" s="38">
        <v>284</v>
      </c>
      <c r="K763" s="38">
        <v>159</v>
      </c>
      <c r="L763" s="38">
        <v>125</v>
      </c>
    </row>
    <row r="764" spans="1:12" ht="4.9000000000000004" customHeight="1" x14ac:dyDescent="0.2">
      <c r="A764" s="114"/>
      <c r="B764" s="93"/>
      <c r="C764" s="93"/>
      <c r="D764" s="93"/>
      <c r="E764" s="93"/>
      <c r="F764" s="93"/>
      <c r="G764" s="93"/>
      <c r="H764" s="93"/>
      <c r="I764" s="93"/>
      <c r="J764" s="93"/>
      <c r="K764" s="93"/>
      <c r="L764" s="93"/>
    </row>
    <row r="765" spans="1:12" ht="18" customHeight="1" x14ac:dyDescent="0.2">
      <c r="A765" s="45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</row>
    <row r="766" spans="1:12" ht="18" customHeight="1" x14ac:dyDescent="0.2">
      <c r="A766" s="45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</row>
    <row r="767" spans="1:12" ht="18" customHeight="1" x14ac:dyDescent="0.2">
      <c r="A767" s="45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</row>
    <row r="768" spans="1:12" ht="18" customHeight="1" x14ac:dyDescent="0.2">
      <c r="A768" s="45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</row>
    <row r="769" spans="1:12" ht="18" customHeight="1" x14ac:dyDescent="0.2">
      <c r="A769" s="45"/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</row>
    <row r="770" spans="1:12" ht="1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0"/>
    </row>
    <row r="771" spans="1:12" ht="15" customHeight="1" x14ac:dyDescent="0.25">
      <c r="A771" s="12"/>
      <c r="B771" s="12"/>
      <c r="C771" s="301" t="s">
        <v>384</v>
      </c>
      <c r="D771" s="301"/>
      <c r="E771" s="301"/>
      <c r="F771" s="301"/>
      <c r="G771" s="301"/>
      <c r="H771" s="301"/>
      <c r="I771" s="301"/>
      <c r="J771" s="301"/>
      <c r="K771" s="301"/>
      <c r="L771" s="301"/>
    </row>
    <row r="772" spans="1:12" ht="5.0999999999999996" customHeight="1" x14ac:dyDescent="0.25">
      <c r="A772" s="85"/>
      <c r="B772" s="85"/>
      <c r="C772" s="99"/>
      <c r="D772" s="99"/>
      <c r="E772" s="99"/>
      <c r="F772" s="99"/>
      <c r="G772" s="99"/>
      <c r="H772" s="99"/>
      <c r="I772" s="99"/>
      <c r="J772" s="99"/>
      <c r="K772" s="99"/>
      <c r="L772" s="106"/>
    </row>
    <row r="773" spans="1:12" ht="5.0999999999999996" customHeight="1" x14ac:dyDescent="0.2">
      <c r="A773" s="61"/>
      <c r="B773" s="61"/>
      <c r="C773" s="61"/>
      <c r="D773" s="61"/>
      <c r="E773" s="61"/>
      <c r="F773" s="61"/>
      <c r="G773" s="61"/>
      <c r="H773" s="61"/>
      <c r="I773" s="61"/>
      <c r="J773" s="61"/>
      <c r="K773" s="61"/>
      <c r="L773" s="61"/>
    </row>
    <row r="774" spans="1:12" ht="15" customHeight="1" x14ac:dyDescent="0.2">
      <c r="A774" s="84" t="s">
        <v>503</v>
      </c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22"/>
    </row>
    <row r="775" spans="1:12" ht="15" customHeight="1" x14ac:dyDescent="0.2">
      <c r="A775" s="84" t="s">
        <v>506</v>
      </c>
      <c r="B775" s="15"/>
      <c r="C775" s="15"/>
      <c r="D775" s="15"/>
      <c r="E775" s="15"/>
      <c r="F775" s="15"/>
      <c r="G775" s="60"/>
      <c r="H775" s="60"/>
      <c r="I775" s="60"/>
      <c r="J775" s="60"/>
      <c r="K775" s="60"/>
      <c r="L775" s="23"/>
    </row>
    <row r="776" spans="1:12" ht="15" customHeight="1" x14ac:dyDescent="0.2">
      <c r="A776" s="3"/>
      <c r="B776" s="15"/>
      <c r="C776" s="15"/>
      <c r="D776" s="15"/>
      <c r="E776" s="15"/>
      <c r="F776" s="15"/>
      <c r="G776" s="60"/>
      <c r="H776" s="60"/>
      <c r="I776" s="60"/>
      <c r="J776" s="60"/>
      <c r="K776" s="60"/>
      <c r="L776" s="40" t="s">
        <v>1</v>
      </c>
    </row>
    <row r="777" spans="1:12" ht="5.0999999999999996" customHeight="1" x14ac:dyDescent="0.25">
      <c r="A777" s="109"/>
      <c r="B777" s="109"/>
      <c r="C777" s="109"/>
      <c r="D777" s="309"/>
      <c r="E777" s="309"/>
      <c r="F777" s="309"/>
      <c r="G777" s="309"/>
      <c r="H777" s="309"/>
      <c r="I777" s="309"/>
      <c r="J777" s="309"/>
      <c r="K777" s="309"/>
      <c r="L777" s="309"/>
    </row>
    <row r="778" spans="1:12" ht="5.0999999999999996" customHeight="1" x14ac:dyDescent="0.25">
      <c r="A778" s="104"/>
      <c r="B778" s="100"/>
      <c r="C778" s="100"/>
      <c r="D778" s="100"/>
      <c r="E778" s="100"/>
      <c r="F778" s="100"/>
      <c r="G778" s="100"/>
      <c r="H778" s="100"/>
      <c r="I778" s="100"/>
      <c r="J778" s="100"/>
      <c r="K778" s="110"/>
      <c r="L778" s="111"/>
    </row>
    <row r="779" spans="1:12" ht="18" customHeight="1" x14ac:dyDescent="0.2">
      <c r="A779" s="305" t="s">
        <v>198</v>
      </c>
      <c r="B779" s="267"/>
      <c r="C779" s="267" t="s">
        <v>3</v>
      </c>
      <c r="D779" s="267"/>
      <c r="E779" s="268"/>
      <c r="F779" s="267" t="s">
        <v>4</v>
      </c>
      <c r="G779" s="267" t="s">
        <v>574</v>
      </c>
      <c r="H779" s="267"/>
      <c r="I779" s="268"/>
      <c r="J779" s="267"/>
      <c r="K779" s="269" t="s">
        <v>5</v>
      </c>
      <c r="L779" s="267"/>
    </row>
    <row r="780" spans="1:12" ht="18" customHeight="1" x14ac:dyDescent="0.2">
      <c r="A780" s="305"/>
      <c r="B780" s="262" t="s">
        <v>6</v>
      </c>
      <c r="C780" s="262" t="s">
        <v>7</v>
      </c>
      <c r="D780" s="262" t="s">
        <v>8</v>
      </c>
      <c r="E780" s="262"/>
      <c r="F780" s="262" t="s">
        <v>6</v>
      </c>
      <c r="G780" s="262" t="s">
        <v>7</v>
      </c>
      <c r="H780" s="262" t="s">
        <v>8</v>
      </c>
      <c r="I780" s="262"/>
      <c r="J780" s="262" t="s">
        <v>6</v>
      </c>
      <c r="K780" s="262" t="s">
        <v>7</v>
      </c>
      <c r="L780" s="262" t="s">
        <v>8</v>
      </c>
    </row>
    <row r="781" spans="1:12" ht="5.0999999999999996" customHeight="1" x14ac:dyDescent="0.2">
      <c r="A781" s="112"/>
      <c r="B781" s="113"/>
      <c r="C781" s="113"/>
      <c r="D781" s="113"/>
      <c r="E781" s="113"/>
      <c r="F781" s="113"/>
      <c r="G781" s="113"/>
      <c r="H781" s="113"/>
      <c r="I781" s="113"/>
      <c r="J781" s="113"/>
      <c r="K781" s="113"/>
      <c r="L781" s="113"/>
    </row>
    <row r="782" spans="1:12" ht="5.0999999999999996" customHeight="1" x14ac:dyDescent="0.2">
      <c r="A782" s="30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</row>
    <row r="783" spans="1:12" ht="13.9" customHeight="1" x14ac:dyDescent="0.2">
      <c r="A783" s="277" t="s">
        <v>258</v>
      </c>
      <c r="B783" s="126">
        <f>SUM(B784:B789)</f>
        <v>12514</v>
      </c>
      <c r="C783" s="126">
        <f>SUM(C784:C789)</f>
        <v>5707</v>
      </c>
      <c r="D783" s="126">
        <f>SUM(D784:D789)</f>
        <v>6807</v>
      </c>
      <c r="E783" s="126"/>
      <c r="F783" s="126">
        <f>SUM(F784:F789)</f>
        <v>10570</v>
      </c>
      <c r="G783" s="126">
        <f>SUM(G784:G789)</f>
        <v>4710</v>
      </c>
      <c r="H783" s="126">
        <f>SUM(H784:H789)</f>
        <v>5860</v>
      </c>
      <c r="I783" s="126"/>
      <c r="J783" s="126">
        <f>SUM(J784:J789)</f>
        <v>1944</v>
      </c>
      <c r="K783" s="126">
        <f>SUM(K784:K789)</f>
        <v>997</v>
      </c>
      <c r="L783" s="126">
        <f>SUM(L784:L789)</f>
        <v>947</v>
      </c>
    </row>
    <row r="784" spans="1:12" ht="13.9" customHeight="1" x14ac:dyDescent="0.2">
      <c r="A784" s="45" t="s">
        <v>199</v>
      </c>
      <c r="B784" s="38">
        <v>3171</v>
      </c>
      <c r="C784" s="38">
        <v>1488</v>
      </c>
      <c r="D784" s="38">
        <v>1683</v>
      </c>
      <c r="E784" s="38"/>
      <c r="F784" s="38">
        <v>2650</v>
      </c>
      <c r="G784" s="38">
        <v>1238</v>
      </c>
      <c r="H784" s="38">
        <v>1412</v>
      </c>
      <c r="I784" s="38"/>
      <c r="J784" s="38">
        <v>521</v>
      </c>
      <c r="K784" s="38">
        <v>250</v>
      </c>
      <c r="L784" s="38">
        <v>271</v>
      </c>
    </row>
    <row r="785" spans="1:12" ht="13.9" customHeight="1" x14ac:dyDescent="0.2">
      <c r="A785" s="45" t="s">
        <v>200</v>
      </c>
      <c r="B785" s="38">
        <v>2641</v>
      </c>
      <c r="C785" s="38">
        <v>1238</v>
      </c>
      <c r="D785" s="38">
        <v>1403</v>
      </c>
      <c r="E785" s="38"/>
      <c r="F785" s="38">
        <v>2175</v>
      </c>
      <c r="G785" s="38">
        <v>992</v>
      </c>
      <c r="H785" s="38">
        <v>1183</v>
      </c>
      <c r="I785" s="38"/>
      <c r="J785" s="38">
        <v>466</v>
      </c>
      <c r="K785" s="38">
        <v>246</v>
      </c>
      <c r="L785" s="38">
        <v>220</v>
      </c>
    </row>
    <row r="786" spans="1:12" ht="13.9" customHeight="1" x14ac:dyDescent="0.2">
      <c r="A786" s="45" t="s">
        <v>201</v>
      </c>
      <c r="B786" s="38">
        <v>2453</v>
      </c>
      <c r="C786" s="38">
        <v>1128</v>
      </c>
      <c r="D786" s="38">
        <v>1325</v>
      </c>
      <c r="E786" s="38"/>
      <c r="F786" s="38">
        <v>2140</v>
      </c>
      <c r="G786" s="38">
        <v>939</v>
      </c>
      <c r="H786" s="38">
        <v>1201</v>
      </c>
      <c r="I786" s="38"/>
      <c r="J786" s="38">
        <v>313</v>
      </c>
      <c r="K786" s="38">
        <v>189</v>
      </c>
      <c r="L786" s="38">
        <v>124</v>
      </c>
    </row>
    <row r="787" spans="1:12" ht="13.9" customHeight="1" x14ac:dyDescent="0.2">
      <c r="A787" s="45" t="s">
        <v>202</v>
      </c>
      <c r="B787" s="38">
        <v>1901</v>
      </c>
      <c r="C787" s="38">
        <v>866</v>
      </c>
      <c r="D787" s="38">
        <v>1035</v>
      </c>
      <c r="E787" s="38"/>
      <c r="F787" s="38">
        <v>1664</v>
      </c>
      <c r="G787" s="38">
        <v>762</v>
      </c>
      <c r="H787" s="38">
        <v>902</v>
      </c>
      <c r="I787" s="38"/>
      <c r="J787" s="38">
        <v>237</v>
      </c>
      <c r="K787" s="38">
        <v>104</v>
      </c>
      <c r="L787" s="38">
        <v>133</v>
      </c>
    </row>
    <row r="788" spans="1:12" ht="13.9" customHeight="1" x14ac:dyDescent="0.2">
      <c r="A788" s="45" t="s">
        <v>203</v>
      </c>
      <c r="B788" s="38">
        <v>1303</v>
      </c>
      <c r="C788" s="38">
        <v>559</v>
      </c>
      <c r="D788" s="38">
        <v>744</v>
      </c>
      <c r="E788" s="38"/>
      <c r="F788" s="38">
        <v>1119</v>
      </c>
      <c r="G788" s="38">
        <v>465</v>
      </c>
      <c r="H788" s="38">
        <v>654</v>
      </c>
      <c r="I788" s="38"/>
      <c r="J788" s="38">
        <v>184</v>
      </c>
      <c r="K788" s="38">
        <v>94</v>
      </c>
      <c r="L788" s="38">
        <v>90</v>
      </c>
    </row>
    <row r="789" spans="1:12" ht="13.9" customHeight="1" x14ac:dyDescent="0.2">
      <c r="A789" s="45" t="s">
        <v>575</v>
      </c>
      <c r="B789" s="38">
        <v>1045</v>
      </c>
      <c r="C789" s="38">
        <v>428</v>
      </c>
      <c r="D789" s="38">
        <v>617</v>
      </c>
      <c r="E789" s="38"/>
      <c r="F789" s="38">
        <v>822</v>
      </c>
      <c r="G789" s="38">
        <v>314</v>
      </c>
      <c r="H789" s="38">
        <v>508</v>
      </c>
      <c r="I789" s="38"/>
      <c r="J789" s="38">
        <v>223</v>
      </c>
      <c r="K789" s="38">
        <v>114</v>
      </c>
      <c r="L789" s="38">
        <v>109</v>
      </c>
    </row>
    <row r="790" spans="1:12" ht="13.9" customHeight="1" x14ac:dyDescent="0.2">
      <c r="A790" s="277" t="s">
        <v>259</v>
      </c>
      <c r="B790" s="126">
        <f>SUM(B791:B796)</f>
        <v>8292</v>
      </c>
      <c r="C790" s="126">
        <f>SUM(C791:C796)</f>
        <v>4005</v>
      </c>
      <c r="D790" s="126">
        <f>SUM(D791:D796)</f>
        <v>4287</v>
      </c>
      <c r="E790" s="126"/>
      <c r="F790" s="126">
        <f>SUM(F791:F796)</f>
        <v>5869</v>
      </c>
      <c r="G790" s="126">
        <f>SUM(G791:G796)</f>
        <v>2683</v>
      </c>
      <c r="H790" s="126">
        <f>SUM(H791:H796)</f>
        <v>3186</v>
      </c>
      <c r="I790" s="126"/>
      <c r="J790" s="126">
        <f>SUM(J791:J796)</f>
        <v>2423</v>
      </c>
      <c r="K790" s="126">
        <f>SUM(K791:K796)</f>
        <v>1322</v>
      </c>
      <c r="L790" s="126">
        <f>SUM(L791:L796)</f>
        <v>1101</v>
      </c>
    </row>
    <row r="791" spans="1:12" ht="13.9" customHeight="1" x14ac:dyDescent="0.2">
      <c r="A791" s="45" t="s">
        <v>199</v>
      </c>
      <c r="B791" s="38">
        <v>2032</v>
      </c>
      <c r="C791" s="38">
        <v>1006</v>
      </c>
      <c r="D791" s="38">
        <v>1026</v>
      </c>
      <c r="E791" s="38"/>
      <c r="F791" s="38">
        <v>1471</v>
      </c>
      <c r="G791" s="38">
        <v>701</v>
      </c>
      <c r="H791" s="38">
        <v>770</v>
      </c>
      <c r="I791" s="38"/>
      <c r="J791" s="38">
        <v>561</v>
      </c>
      <c r="K791" s="38">
        <v>305</v>
      </c>
      <c r="L791" s="38">
        <v>256</v>
      </c>
    </row>
    <row r="792" spans="1:12" ht="13.9" customHeight="1" x14ac:dyDescent="0.2">
      <c r="A792" s="45" t="s">
        <v>200</v>
      </c>
      <c r="B792" s="38">
        <v>1708</v>
      </c>
      <c r="C792" s="38">
        <v>825</v>
      </c>
      <c r="D792" s="38">
        <v>883</v>
      </c>
      <c r="E792" s="38"/>
      <c r="F792" s="38">
        <v>1229</v>
      </c>
      <c r="G792" s="38">
        <v>561</v>
      </c>
      <c r="H792" s="38">
        <v>668</v>
      </c>
      <c r="I792" s="38"/>
      <c r="J792" s="38">
        <v>479</v>
      </c>
      <c r="K792" s="38">
        <v>264</v>
      </c>
      <c r="L792" s="38">
        <v>215</v>
      </c>
    </row>
    <row r="793" spans="1:12" ht="13.9" customHeight="1" x14ac:dyDescent="0.2">
      <c r="A793" s="45" t="s">
        <v>201</v>
      </c>
      <c r="B793" s="38">
        <v>1669</v>
      </c>
      <c r="C793" s="38">
        <v>800</v>
      </c>
      <c r="D793" s="38">
        <v>869</v>
      </c>
      <c r="E793" s="38"/>
      <c r="F793" s="38">
        <v>1246</v>
      </c>
      <c r="G793" s="38">
        <v>572</v>
      </c>
      <c r="H793" s="38">
        <v>674</v>
      </c>
      <c r="I793" s="38"/>
      <c r="J793" s="38">
        <v>423</v>
      </c>
      <c r="K793" s="38">
        <v>228</v>
      </c>
      <c r="L793" s="38">
        <v>195</v>
      </c>
    </row>
    <row r="794" spans="1:12" ht="13.9" customHeight="1" x14ac:dyDescent="0.2">
      <c r="A794" s="45" t="s">
        <v>202</v>
      </c>
      <c r="B794" s="38">
        <v>1272</v>
      </c>
      <c r="C794" s="38">
        <v>613</v>
      </c>
      <c r="D794" s="38">
        <v>659</v>
      </c>
      <c r="E794" s="38"/>
      <c r="F794" s="38">
        <v>933</v>
      </c>
      <c r="G794" s="38">
        <v>439</v>
      </c>
      <c r="H794" s="38">
        <v>494</v>
      </c>
      <c r="I794" s="38"/>
      <c r="J794" s="38">
        <v>339</v>
      </c>
      <c r="K794" s="38">
        <v>174</v>
      </c>
      <c r="L794" s="38">
        <v>165</v>
      </c>
    </row>
    <row r="795" spans="1:12" ht="13.9" customHeight="1" x14ac:dyDescent="0.2">
      <c r="A795" s="45" t="s">
        <v>203</v>
      </c>
      <c r="B795" s="38">
        <v>863</v>
      </c>
      <c r="C795" s="38">
        <v>397</v>
      </c>
      <c r="D795" s="38">
        <v>466</v>
      </c>
      <c r="E795" s="38"/>
      <c r="F795" s="38">
        <v>607</v>
      </c>
      <c r="G795" s="38">
        <v>246</v>
      </c>
      <c r="H795" s="38">
        <v>361</v>
      </c>
      <c r="I795" s="38"/>
      <c r="J795" s="38">
        <v>256</v>
      </c>
      <c r="K795" s="38">
        <v>151</v>
      </c>
      <c r="L795" s="38">
        <v>105</v>
      </c>
    </row>
    <row r="796" spans="1:12" ht="13.9" customHeight="1" x14ac:dyDescent="0.2">
      <c r="A796" s="45" t="s">
        <v>575</v>
      </c>
      <c r="B796" s="6">
        <v>748</v>
      </c>
      <c r="C796" s="6">
        <v>364</v>
      </c>
      <c r="D796" s="6">
        <v>384</v>
      </c>
      <c r="E796" s="6"/>
      <c r="F796" s="6">
        <v>383</v>
      </c>
      <c r="G796" s="6">
        <v>164</v>
      </c>
      <c r="H796" s="6">
        <v>219</v>
      </c>
      <c r="I796" s="6"/>
      <c r="J796" s="6">
        <v>365</v>
      </c>
      <c r="K796" s="6">
        <v>200</v>
      </c>
      <c r="L796" s="6">
        <v>165</v>
      </c>
    </row>
    <row r="797" spans="1:12" ht="13.9" customHeight="1" x14ac:dyDescent="0.2">
      <c r="A797" s="277" t="s">
        <v>349</v>
      </c>
      <c r="B797" s="126">
        <f>SUM(B798:B803)</f>
        <v>14726</v>
      </c>
      <c r="C797" s="126">
        <f>SUM(C798:C803)</f>
        <v>6980</v>
      </c>
      <c r="D797" s="126">
        <f>SUM(D798:D803)</f>
        <v>7746</v>
      </c>
      <c r="E797" s="126"/>
      <c r="F797" s="126">
        <f>SUM(F798:F803)</f>
        <v>9115</v>
      </c>
      <c r="G797" s="126">
        <f>SUM(G798:G803)</f>
        <v>4002</v>
      </c>
      <c r="H797" s="126">
        <f>SUM(H798:H803)</f>
        <v>5113</v>
      </c>
      <c r="I797" s="126"/>
      <c r="J797" s="126">
        <f>SUM(J798:J803)</f>
        <v>5611</v>
      </c>
      <c r="K797" s="126">
        <f>SUM(K798:K803)</f>
        <v>2978</v>
      </c>
      <c r="L797" s="126">
        <f>SUM(L798:L803)</f>
        <v>2633</v>
      </c>
    </row>
    <row r="798" spans="1:12" ht="13.9" customHeight="1" x14ac:dyDescent="0.2">
      <c r="A798" s="45" t="s">
        <v>199</v>
      </c>
      <c r="B798" s="38">
        <v>3677</v>
      </c>
      <c r="C798" s="38">
        <v>1799</v>
      </c>
      <c r="D798" s="38">
        <v>1878</v>
      </c>
      <c r="E798" s="38"/>
      <c r="F798" s="38">
        <v>2344</v>
      </c>
      <c r="G798" s="38">
        <v>1101</v>
      </c>
      <c r="H798" s="38">
        <v>1243</v>
      </c>
      <c r="I798" s="38"/>
      <c r="J798" s="38">
        <v>1333</v>
      </c>
      <c r="K798" s="38">
        <v>698</v>
      </c>
      <c r="L798" s="38">
        <v>635</v>
      </c>
    </row>
    <row r="799" spans="1:12" ht="13.9" customHeight="1" x14ac:dyDescent="0.2">
      <c r="A799" s="45" t="s">
        <v>200</v>
      </c>
      <c r="B799" s="38">
        <v>3043</v>
      </c>
      <c r="C799" s="38">
        <v>1423</v>
      </c>
      <c r="D799" s="38">
        <v>1620</v>
      </c>
      <c r="E799" s="38"/>
      <c r="F799" s="38">
        <v>1933</v>
      </c>
      <c r="G799" s="38">
        <v>842</v>
      </c>
      <c r="H799" s="38">
        <v>1091</v>
      </c>
      <c r="I799" s="38"/>
      <c r="J799" s="38">
        <v>1110</v>
      </c>
      <c r="K799" s="38">
        <v>581</v>
      </c>
      <c r="L799" s="38">
        <v>529</v>
      </c>
    </row>
    <row r="800" spans="1:12" ht="13.9" customHeight="1" x14ac:dyDescent="0.2">
      <c r="A800" s="45" t="s">
        <v>201</v>
      </c>
      <c r="B800" s="38">
        <v>2696</v>
      </c>
      <c r="C800" s="38">
        <v>1262</v>
      </c>
      <c r="D800" s="38">
        <v>1434</v>
      </c>
      <c r="E800" s="38"/>
      <c r="F800" s="38">
        <v>1809</v>
      </c>
      <c r="G800" s="38">
        <v>805</v>
      </c>
      <c r="H800" s="38">
        <v>1004</v>
      </c>
      <c r="I800" s="38"/>
      <c r="J800" s="38">
        <v>887</v>
      </c>
      <c r="K800" s="38">
        <v>457</v>
      </c>
      <c r="L800" s="38">
        <v>430</v>
      </c>
    </row>
    <row r="801" spans="1:12" ht="13.9" customHeight="1" x14ac:dyDescent="0.2">
      <c r="A801" s="45" t="s">
        <v>202</v>
      </c>
      <c r="B801" s="38">
        <v>2211</v>
      </c>
      <c r="C801" s="38">
        <v>1007</v>
      </c>
      <c r="D801" s="38">
        <v>1204</v>
      </c>
      <c r="E801" s="38"/>
      <c r="F801" s="38">
        <v>1432</v>
      </c>
      <c r="G801" s="38">
        <v>605</v>
      </c>
      <c r="H801" s="38">
        <v>827</v>
      </c>
      <c r="I801" s="38"/>
      <c r="J801" s="38">
        <v>779</v>
      </c>
      <c r="K801" s="38">
        <v>402</v>
      </c>
      <c r="L801" s="38">
        <v>377</v>
      </c>
    </row>
    <row r="802" spans="1:12" ht="13.9" customHeight="1" x14ac:dyDescent="0.2">
      <c r="A802" s="45" t="s">
        <v>203</v>
      </c>
      <c r="B802" s="38">
        <v>1690</v>
      </c>
      <c r="C802" s="38">
        <v>841</v>
      </c>
      <c r="D802" s="38">
        <v>849</v>
      </c>
      <c r="E802" s="38"/>
      <c r="F802" s="38">
        <v>981</v>
      </c>
      <c r="G802" s="38">
        <v>459</v>
      </c>
      <c r="H802" s="38">
        <v>522</v>
      </c>
      <c r="I802" s="38"/>
      <c r="J802" s="38">
        <v>709</v>
      </c>
      <c r="K802" s="38">
        <v>382</v>
      </c>
      <c r="L802" s="38">
        <v>327</v>
      </c>
    </row>
    <row r="803" spans="1:12" ht="13.9" customHeight="1" x14ac:dyDescent="0.2">
      <c r="A803" s="45" t="s">
        <v>575</v>
      </c>
      <c r="B803" s="38">
        <v>1409</v>
      </c>
      <c r="C803" s="38">
        <v>648</v>
      </c>
      <c r="D803" s="38">
        <v>761</v>
      </c>
      <c r="E803" s="38"/>
      <c r="F803" s="38">
        <v>616</v>
      </c>
      <c r="G803" s="38">
        <v>190</v>
      </c>
      <c r="H803" s="38">
        <v>426</v>
      </c>
      <c r="I803" s="38"/>
      <c r="J803" s="38">
        <v>793</v>
      </c>
      <c r="K803" s="38">
        <v>458</v>
      </c>
      <c r="L803" s="38">
        <v>335</v>
      </c>
    </row>
    <row r="804" spans="1:12" ht="13.9" customHeight="1" x14ac:dyDescent="0.2">
      <c r="A804" s="277" t="s">
        <v>350</v>
      </c>
      <c r="B804" s="126">
        <f>SUM(B805:B810)</f>
        <v>8552</v>
      </c>
      <c r="C804" s="126">
        <f>SUM(C805:C810)</f>
        <v>3893</v>
      </c>
      <c r="D804" s="126">
        <f>SUM(D805:D810)</f>
        <v>4659</v>
      </c>
      <c r="E804" s="126"/>
      <c r="F804" s="126">
        <f>SUM(F805:F810)</f>
        <v>7522</v>
      </c>
      <c r="G804" s="126">
        <f>SUM(G805:G810)</f>
        <v>3333</v>
      </c>
      <c r="H804" s="126">
        <f>SUM(H805:H810)</f>
        <v>4189</v>
      </c>
      <c r="I804" s="126"/>
      <c r="J804" s="126">
        <f>SUM(J805:J810)</f>
        <v>1030</v>
      </c>
      <c r="K804" s="126">
        <f>SUM(K805:K810)</f>
        <v>560</v>
      </c>
      <c r="L804" s="126">
        <f>SUM(L805:L810)</f>
        <v>470</v>
      </c>
    </row>
    <row r="805" spans="1:12" ht="13.9" customHeight="1" x14ac:dyDescent="0.2">
      <c r="A805" s="45" t="s">
        <v>199</v>
      </c>
      <c r="B805" s="38">
        <v>2351</v>
      </c>
      <c r="C805" s="38">
        <v>1125</v>
      </c>
      <c r="D805" s="38">
        <v>1226</v>
      </c>
      <c r="E805" s="38"/>
      <c r="F805" s="38">
        <v>2029</v>
      </c>
      <c r="G805" s="38">
        <v>965</v>
      </c>
      <c r="H805" s="38">
        <v>1064</v>
      </c>
      <c r="I805" s="38"/>
      <c r="J805" s="38">
        <v>322</v>
      </c>
      <c r="K805" s="38">
        <v>160</v>
      </c>
      <c r="L805" s="38">
        <v>162</v>
      </c>
    </row>
    <row r="806" spans="1:12" ht="13.9" customHeight="1" x14ac:dyDescent="0.2">
      <c r="A806" s="45" t="s">
        <v>200</v>
      </c>
      <c r="B806" s="38">
        <v>1859</v>
      </c>
      <c r="C806" s="38">
        <v>845</v>
      </c>
      <c r="D806" s="38">
        <v>1014</v>
      </c>
      <c r="E806" s="38"/>
      <c r="F806" s="38">
        <v>1616</v>
      </c>
      <c r="G806" s="38">
        <v>716</v>
      </c>
      <c r="H806" s="38">
        <v>900</v>
      </c>
      <c r="I806" s="38"/>
      <c r="J806" s="38">
        <v>243</v>
      </c>
      <c r="K806" s="38">
        <v>129</v>
      </c>
      <c r="L806" s="38">
        <v>114</v>
      </c>
    </row>
    <row r="807" spans="1:12" ht="13.9" customHeight="1" x14ac:dyDescent="0.2">
      <c r="A807" s="45" t="s">
        <v>201</v>
      </c>
      <c r="B807" s="38">
        <v>1607</v>
      </c>
      <c r="C807" s="38">
        <v>714</v>
      </c>
      <c r="D807" s="38">
        <v>893</v>
      </c>
      <c r="E807" s="38"/>
      <c r="F807" s="38">
        <v>1444</v>
      </c>
      <c r="G807" s="38">
        <v>623</v>
      </c>
      <c r="H807" s="38">
        <v>821</v>
      </c>
      <c r="I807" s="38"/>
      <c r="J807" s="38">
        <v>163</v>
      </c>
      <c r="K807" s="38">
        <v>91</v>
      </c>
      <c r="L807" s="38">
        <v>72</v>
      </c>
    </row>
    <row r="808" spans="1:12" ht="13.9" customHeight="1" x14ac:dyDescent="0.2">
      <c r="A808" s="45" t="s">
        <v>202</v>
      </c>
      <c r="B808" s="38">
        <v>1271</v>
      </c>
      <c r="C808" s="38">
        <v>565</v>
      </c>
      <c r="D808" s="38">
        <v>706</v>
      </c>
      <c r="E808" s="38"/>
      <c r="F808" s="38">
        <v>1129</v>
      </c>
      <c r="G808" s="38">
        <v>485</v>
      </c>
      <c r="H808" s="38">
        <v>644</v>
      </c>
      <c r="I808" s="38"/>
      <c r="J808" s="38">
        <v>142</v>
      </c>
      <c r="K808" s="38">
        <v>80</v>
      </c>
      <c r="L808" s="38">
        <v>62</v>
      </c>
    </row>
    <row r="809" spans="1:12" ht="13.9" customHeight="1" x14ac:dyDescent="0.2">
      <c r="A809" s="45" t="s">
        <v>203</v>
      </c>
      <c r="B809" s="38">
        <v>840</v>
      </c>
      <c r="C809" s="38">
        <v>354</v>
      </c>
      <c r="D809" s="38">
        <v>486</v>
      </c>
      <c r="E809" s="38"/>
      <c r="F809" s="38">
        <v>759</v>
      </c>
      <c r="G809" s="38">
        <v>309</v>
      </c>
      <c r="H809" s="38">
        <v>450</v>
      </c>
      <c r="I809" s="38"/>
      <c r="J809" s="38">
        <v>81</v>
      </c>
      <c r="K809" s="38">
        <v>45</v>
      </c>
      <c r="L809" s="38">
        <v>36</v>
      </c>
    </row>
    <row r="810" spans="1:12" ht="13.9" customHeight="1" x14ac:dyDescent="0.2">
      <c r="A810" s="45" t="s">
        <v>575</v>
      </c>
      <c r="B810" s="38">
        <v>624</v>
      </c>
      <c r="C810" s="38">
        <v>290</v>
      </c>
      <c r="D810" s="38">
        <v>334</v>
      </c>
      <c r="E810" s="38"/>
      <c r="F810" s="38">
        <v>545</v>
      </c>
      <c r="G810" s="38">
        <v>235</v>
      </c>
      <c r="H810" s="38">
        <v>310</v>
      </c>
      <c r="I810" s="38"/>
      <c r="J810" s="38">
        <v>79</v>
      </c>
      <c r="K810" s="38">
        <v>55</v>
      </c>
      <c r="L810" s="38">
        <v>24</v>
      </c>
    </row>
    <row r="811" spans="1:12" ht="13.9" customHeight="1" x14ac:dyDescent="0.2">
      <c r="A811" s="277" t="s">
        <v>260</v>
      </c>
      <c r="B811" s="126">
        <f>SUM(B812:B817)</f>
        <v>11102</v>
      </c>
      <c r="C811" s="126">
        <f>SUM(C812:C817)</f>
        <v>5207</v>
      </c>
      <c r="D811" s="126">
        <f>SUM(D812:D817)</f>
        <v>5895</v>
      </c>
      <c r="E811" s="126"/>
      <c r="F811" s="126">
        <f>SUM(F812:F817)</f>
        <v>6720</v>
      </c>
      <c r="G811" s="126">
        <f>SUM(G812:G817)</f>
        <v>2831</v>
      </c>
      <c r="H811" s="126">
        <f>SUM(H812:H817)</f>
        <v>3889</v>
      </c>
      <c r="I811" s="126"/>
      <c r="J811" s="126">
        <f>SUM(J812:J817)</f>
        <v>4382</v>
      </c>
      <c r="K811" s="126">
        <f>SUM(K812:K817)</f>
        <v>2376</v>
      </c>
      <c r="L811" s="126">
        <f>SUM(L812:L817)</f>
        <v>2006</v>
      </c>
    </row>
    <row r="812" spans="1:12" ht="13.9" customHeight="1" x14ac:dyDescent="0.2">
      <c r="A812" s="45" t="s">
        <v>199</v>
      </c>
      <c r="B812" s="38">
        <v>2615</v>
      </c>
      <c r="C812" s="38">
        <v>1245</v>
      </c>
      <c r="D812" s="38">
        <v>1370</v>
      </c>
      <c r="E812" s="38"/>
      <c r="F812" s="38">
        <v>1655</v>
      </c>
      <c r="G812" s="38">
        <v>742</v>
      </c>
      <c r="H812" s="38">
        <v>913</v>
      </c>
      <c r="I812" s="38"/>
      <c r="J812" s="38">
        <v>960</v>
      </c>
      <c r="K812" s="38">
        <v>503</v>
      </c>
      <c r="L812" s="38">
        <v>457</v>
      </c>
    </row>
    <row r="813" spans="1:12" ht="13.9" customHeight="1" x14ac:dyDescent="0.2">
      <c r="A813" s="45" t="s">
        <v>200</v>
      </c>
      <c r="B813" s="38">
        <v>2298</v>
      </c>
      <c r="C813" s="38">
        <v>1107</v>
      </c>
      <c r="D813" s="38">
        <v>1191</v>
      </c>
      <c r="E813" s="38"/>
      <c r="F813" s="38">
        <v>1449</v>
      </c>
      <c r="G813" s="38">
        <v>644</v>
      </c>
      <c r="H813" s="38">
        <v>805</v>
      </c>
      <c r="I813" s="38"/>
      <c r="J813" s="38">
        <v>849</v>
      </c>
      <c r="K813" s="38">
        <v>463</v>
      </c>
      <c r="L813" s="38">
        <v>386</v>
      </c>
    </row>
    <row r="814" spans="1:12" ht="13.9" customHeight="1" x14ac:dyDescent="0.2">
      <c r="A814" s="45" t="s">
        <v>201</v>
      </c>
      <c r="B814" s="38">
        <v>2183</v>
      </c>
      <c r="C814" s="38">
        <v>1039</v>
      </c>
      <c r="D814" s="38">
        <v>1144</v>
      </c>
      <c r="E814" s="38"/>
      <c r="F814" s="38">
        <v>1445</v>
      </c>
      <c r="G814" s="38">
        <v>626</v>
      </c>
      <c r="H814" s="38">
        <v>819</v>
      </c>
      <c r="I814" s="38"/>
      <c r="J814" s="38">
        <v>738</v>
      </c>
      <c r="K814" s="38">
        <v>413</v>
      </c>
      <c r="L814" s="38">
        <v>325</v>
      </c>
    </row>
    <row r="815" spans="1:12" ht="13.9" customHeight="1" x14ac:dyDescent="0.2">
      <c r="A815" s="45" t="s">
        <v>202</v>
      </c>
      <c r="B815" s="38">
        <v>1664</v>
      </c>
      <c r="C815" s="38">
        <v>755</v>
      </c>
      <c r="D815" s="38">
        <v>909</v>
      </c>
      <c r="E815" s="38"/>
      <c r="F815" s="38">
        <v>1065</v>
      </c>
      <c r="G815" s="38">
        <v>427</v>
      </c>
      <c r="H815" s="38">
        <v>638</v>
      </c>
      <c r="I815" s="38"/>
      <c r="J815" s="38">
        <v>599</v>
      </c>
      <c r="K815" s="38">
        <v>328</v>
      </c>
      <c r="L815" s="38">
        <v>271</v>
      </c>
    </row>
    <row r="816" spans="1:12" ht="13.9" customHeight="1" x14ac:dyDescent="0.2">
      <c r="A816" s="45" t="s">
        <v>203</v>
      </c>
      <c r="B816" s="38">
        <v>1237</v>
      </c>
      <c r="C816" s="38">
        <v>571</v>
      </c>
      <c r="D816" s="38">
        <v>666</v>
      </c>
      <c r="E816" s="38"/>
      <c r="F816" s="38">
        <v>720</v>
      </c>
      <c r="G816" s="38">
        <v>310</v>
      </c>
      <c r="H816" s="38">
        <v>410</v>
      </c>
      <c r="I816" s="38"/>
      <c r="J816" s="38">
        <v>517</v>
      </c>
      <c r="K816" s="38">
        <v>261</v>
      </c>
      <c r="L816" s="38">
        <v>256</v>
      </c>
    </row>
    <row r="817" spans="1:12" ht="13.9" customHeight="1" x14ac:dyDescent="0.2">
      <c r="A817" s="45" t="s">
        <v>575</v>
      </c>
      <c r="B817" s="38">
        <v>1105</v>
      </c>
      <c r="C817" s="38">
        <v>490</v>
      </c>
      <c r="D817" s="38">
        <v>615</v>
      </c>
      <c r="E817" s="38"/>
      <c r="F817" s="38">
        <v>386</v>
      </c>
      <c r="G817" s="38">
        <v>82</v>
      </c>
      <c r="H817" s="38">
        <v>304</v>
      </c>
      <c r="I817" s="38"/>
      <c r="J817" s="38">
        <v>719</v>
      </c>
      <c r="K817" s="38">
        <v>408</v>
      </c>
      <c r="L817" s="38">
        <v>311</v>
      </c>
    </row>
    <row r="818" spans="1:12" ht="5.0999999999999996" customHeight="1" x14ac:dyDescent="0.2">
      <c r="A818" s="114"/>
      <c r="B818" s="93"/>
      <c r="C818" s="93"/>
      <c r="D818" s="93"/>
      <c r="E818" s="93"/>
      <c r="F818" s="93"/>
      <c r="G818" s="93"/>
      <c r="H818" s="93"/>
      <c r="I818" s="93"/>
      <c r="J818" s="93"/>
      <c r="K818" s="93"/>
      <c r="L818" s="93"/>
    </row>
    <row r="819" spans="1:12" ht="15" customHeight="1" x14ac:dyDescent="0.2">
      <c r="A819" s="45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</row>
    <row r="820" spans="1:12" ht="15" customHeight="1" x14ac:dyDescent="0.2">
      <c r="A820" s="45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</row>
    <row r="821" spans="1:12" ht="15" customHeight="1" x14ac:dyDescent="0.2">
      <c r="A821" s="45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</row>
    <row r="822" spans="1:12" ht="15" customHeight="1" x14ac:dyDescent="0.2">
      <c r="A822" s="45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</row>
    <row r="823" spans="1:12" ht="15" customHeight="1" x14ac:dyDescent="0.2">
      <c r="A823" s="45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</row>
    <row r="824" spans="1:12" ht="15" customHeight="1" x14ac:dyDescent="0.2">
      <c r="A824" s="45"/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</row>
    <row r="825" spans="1:12" ht="1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0"/>
    </row>
    <row r="826" spans="1:12" ht="15" customHeight="1" x14ac:dyDescent="0.25">
      <c r="A826" s="12"/>
      <c r="B826" s="12"/>
      <c r="C826" s="301" t="s">
        <v>384</v>
      </c>
      <c r="D826" s="301"/>
      <c r="E826" s="301"/>
      <c r="F826" s="301"/>
      <c r="G826" s="301"/>
      <c r="H826" s="301"/>
      <c r="I826" s="301"/>
      <c r="J826" s="301"/>
      <c r="K826" s="301"/>
      <c r="L826" s="301"/>
    </row>
    <row r="827" spans="1:12" ht="5.0999999999999996" customHeight="1" x14ac:dyDescent="0.25">
      <c r="A827" s="85"/>
      <c r="B827" s="85"/>
      <c r="C827" s="99"/>
      <c r="D827" s="99"/>
      <c r="E827" s="99"/>
      <c r="F827" s="99"/>
      <c r="G827" s="99"/>
      <c r="H827" s="99"/>
      <c r="I827" s="99"/>
      <c r="J827" s="99"/>
      <c r="K827" s="99"/>
      <c r="L827" s="106"/>
    </row>
    <row r="828" spans="1:12" ht="5.0999999999999996" customHeight="1" x14ac:dyDescent="0.2">
      <c r="A828" s="61"/>
      <c r="B828" s="61"/>
      <c r="C828" s="61"/>
      <c r="D828" s="61"/>
      <c r="E828" s="61"/>
      <c r="F828" s="61"/>
      <c r="G828" s="61"/>
      <c r="H828" s="61"/>
      <c r="I828" s="61"/>
      <c r="J828" s="61"/>
      <c r="K828" s="61"/>
      <c r="L828" s="61"/>
    </row>
    <row r="829" spans="1:12" ht="15" customHeight="1" x14ac:dyDescent="0.2">
      <c r="A829" s="84" t="s">
        <v>503</v>
      </c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22"/>
    </row>
    <row r="830" spans="1:12" ht="15" customHeight="1" x14ac:dyDescent="0.2">
      <c r="A830" s="84" t="s">
        <v>506</v>
      </c>
      <c r="B830" s="15"/>
      <c r="C830" s="15"/>
      <c r="D830" s="15"/>
      <c r="E830" s="15"/>
      <c r="F830" s="15"/>
      <c r="G830" s="60"/>
      <c r="H830" s="60"/>
      <c r="I830" s="60"/>
      <c r="J830" s="60"/>
      <c r="K830" s="60"/>
      <c r="L830" s="23"/>
    </row>
    <row r="831" spans="1:12" ht="15" customHeight="1" x14ac:dyDescent="0.2">
      <c r="A831" s="3"/>
      <c r="B831" s="15"/>
      <c r="C831" s="15"/>
      <c r="D831" s="15"/>
      <c r="E831" s="15"/>
      <c r="F831" s="15"/>
      <c r="G831" s="60"/>
      <c r="H831" s="60"/>
      <c r="I831" s="60"/>
      <c r="J831" s="60"/>
      <c r="K831" s="60"/>
      <c r="L831" s="40" t="s">
        <v>1</v>
      </c>
    </row>
    <row r="832" spans="1:12" ht="5.0999999999999996" customHeight="1" x14ac:dyDescent="0.25">
      <c r="A832" s="109"/>
      <c r="B832" s="109"/>
      <c r="C832" s="109"/>
      <c r="D832" s="309"/>
      <c r="E832" s="309"/>
      <c r="F832" s="309"/>
      <c r="G832" s="309"/>
      <c r="H832" s="309"/>
      <c r="I832" s="309"/>
      <c r="J832" s="309"/>
      <c r="K832" s="309"/>
      <c r="L832" s="309"/>
    </row>
    <row r="833" spans="1:12" ht="5.0999999999999996" customHeight="1" x14ac:dyDescent="0.25">
      <c r="A833" s="104"/>
      <c r="B833" s="100"/>
      <c r="C833" s="100"/>
      <c r="D833" s="100"/>
      <c r="E833" s="100"/>
      <c r="F833" s="100"/>
      <c r="G833" s="100"/>
      <c r="H833" s="100"/>
      <c r="I833" s="100"/>
      <c r="J833" s="100"/>
      <c r="K833" s="110"/>
      <c r="L833" s="111"/>
    </row>
    <row r="834" spans="1:12" ht="18" customHeight="1" x14ac:dyDescent="0.2">
      <c r="A834" s="305" t="s">
        <v>198</v>
      </c>
      <c r="B834" s="267"/>
      <c r="C834" s="267" t="s">
        <v>3</v>
      </c>
      <c r="D834" s="267"/>
      <c r="E834" s="268"/>
      <c r="F834" s="267" t="s">
        <v>4</v>
      </c>
      <c r="G834" s="267" t="s">
        <v>574</v>
      </c>
      <c r="H834" s="267"/>
      <c r="I834" s="268"/>
      <c r="J834" s="267"/>
      <c r="K834" s="269" t="s">
        <v>5</v>
      </c>
      <c r="L834" s="267"/>
    </row>
    <row r="835" spans="1:12" ht="18" customHeight="1" x14ac:dyDescent="0.2">
      <c r="A835" s="305"/>
      <c r="B835" s="262" t="s">
        <v>6</v>
      </c>
      <c r="C835" s="262" t="s">
        <v>7</v>
      </c>
      <c r="D835" s="262" t="s">
        <v>8</v>
      </c>
      <c r="E835" s="262"/>
      <c r="F835" s="262" t="s">
        <v>6</v>
      </c>
      <c r="G835" s="262" t="s">
        <v>7</v>
      </c>
      <c r="H835" s="262" t="s">
        <v>8</v>
      </c>
      <c r="I835" s="262"/>
      <c r="J835" s="262" t="s">
        <v>6</v>
      </c>
      <c r="K835" s="262" t="s">
        <v>7</v>
      </c>
      <c r="L835" s="262" t="s">
        <v>8</v>
      </c>
    </row>
    <row r="836" spans="1:12" ht="5.0999999999999996" customHeight="1" x14ac:dyDescent="0.2">
      <c r="A836" s="112"/>
      <c r="B836" s="113"/>
      <c r="C836" s="113"/>
      <c r="D836" s="113"/>
      <c r="E836" s="113"/>
      <c r="F836" s="113"/>
      <c r="G836" s="113"/>
      <c r="H836" s="113"/>
      <c r="I836" s="113"/>
      <c r="J836" s="113"/>
      <c r="K836" s="113"/>
      <c r="L836" s="113"/>
    </row>
    <row r="837" spans="1:12" ht="5.0999999999999996" customHeight="1" x14ac:dyDescent="0.2">
      <c r="A837" s="30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</row>
    <row r="838" spans="1:12" ht="13.9" customHeight="1" x14ac:dyDescent="0.2">
      <c r="A838" s="277" t="s">
        <v>261</v>
      </c>
      <c r="B838" s="126">
        <f>SUM(B839:B844)</f>
        <v>16906</v>
      </c>
      <c r="C838" s="126">
        <f>SUM(C839:C844)</f>
        <v>7829</v>
      </c>
      <c r="D838" s="126">
        <f>SUM(D839:D844)</f>
        <v>9077</v>
      </c>
      <c r="E838" s="126"/>
      <c r="F838" s="126">
        <f>SUM(F839:F844)</f>
        <v>11055</v>
      </c>
      <c r="G838" s="126">
        <f>SUM(G839:G844)</f>
        <v>4777</v>
      </c>
      <c r="H838" s="126">
        <f>SUM(H839:H844)</f>
        <v>6278</v>
      </c>
      <c r="I838" s="126"/>
      <c r="J838" s="126">
        <f>SUM(J839:J844)</f>
        <v>5851</v>
      </c>
      <c r="K838" s="126">
        <f>SUM(K839:K844)</f>
        <v>3052</v>
      </c>
      <c r="L838" s="126">
        <f>SUM(L839:L844)</f>
        <v>2799</v>
      </c>
    </row>
    <row r="839" spans="1:12" ht="13.9" customHeight="1" x14ac:dyDescent="0.2">
      <c r="A839" s="45" t="s">
        <v>199</v>
      </c>
      <c r="B839" s="38">
        <v>4077</v>
      </c>
      <c r="C839" s="38">
        <v>1944</v>
      </c>
      <c r="D839" s="38">
        <v>2133</v>
      </c>
      <c r="E839" s="38"/>
      <c r="F839" s="38">
        <v>2825</v>
      </c>
      <c r="G839" s="38">
        <v>1328</v>
      </c>
      <c r="H839" s="38">
        <v>1497</v>
      </c>
      <c r="I839" s="38"/>
      <c r="J839" s="38">
        <v>1252</v>
      </c>
      <c r="K839" s="38">
        <v>616</v>
      </c>
      <c r="L839" s="38">
        <v>636</v>
      </c>
    </row>
    <row r="840" spans="1:12" ht="13.9" customHeight="1" x14ac:dyDescent="0.2">
      <c r="A840" s="45" t="s">
        <v>200</v>
      </c>
      <c r="B840" s="38">
        <v>3138</v>
      </c>
      <c r="C840" s="38">
        <v>1489</v>
      </c>
      <c r="D840" s="38">
        <v>1649</v>
      </c>
      <c r="E840" s="38"/>
      <c r="F840" s="38">
        <v>2169</v>
      </c>
      <c r="G840" s="38">
        <v>994</v>
      </c>
      <c r="H840" s="38">
        <v>1175</v>
      </c>
      <c r="I840" s="38"/>
      <c r="J840" s="38">
        <v>969</v>
      </c>
      <c r="K840" s="38">
        <v>495</v>
      </c>
      <c r="L840" s="38">
        <v>474</v>
      </c>
    </row>
    <row r="841" spans="1:12" ht="13.9" customHeight="1" x14ac:dyDescent="0.2">
      <c r="A841" s="45" t="s">
        <v>201</v>
      </c>
      <c r="B841" s="38">
        <v>3288</v>
      </c>
      <c r="C841" s="38">
        <v>1521</v>
      </c>
      <c r="D841" s="38">
        <v>1767</v>
      </c>
      <c r="E841" s="38"/>
      <c r="F841" s="38">
        <v>2200</v>
      </c>
      <c r="G841" s="38">
        <v>935</v>
      </c>
      <c r="H841" s="38">
        <v>1265</v>
      </c>
      <c r="I841" s="38"/>
      <c r="J841" s="38">
        <v>1088</v>
      </c>
      <c r="K841" s="38">
        <v>586</v>
      </c>
      <c r="L841" s="38">
        <v>502</v>
      </c>
    </row>
    <row r="842" spans="1:12" ht="13.9" customHeight="1" x14ac:dyDescent="0.2">
      <c r="A842" s="45" t="s">
        <v>202</v>
      </c>
      <c r="B842" s="38">
        <v>2744</v>
      </c>
      <c r="C842" s="38">
        <v>1235</v>
      </c>
      <c r="D842" s="38">
        <v>1509</v>
      </c>
      <c r="E842" s="38"/>
      <c r="F842" s="38">
        <v>1796</v>
      </c>
      <c r="G842" s="38">
        <v>734</v>
      </c>
      <c r="H842" s="38">
        <v>1062</v>
      </c>
      <c r="I842" s="38"/>
      <c r="J842" s="38">
        <v>948</v>
      </c>
      <c r="K842" s="38">
        <v>501</v>
      </c>
      <c r="L842" s="38">
        <v>447</v>
      </c>
    </row>
    <row r="843" spans="1:12" ht="13.9" customHeight="1" x14ac:dyDescent="0.2">
      <c r="A843" s="45" t="s">
        <v>203</v>
      </c>
      <c r="B843" s="38">
        <v>1929</v>
      </c>
      <c r="C843" s="38">
        <v>860</v>
      </c>
      <c r="D843" s="38">
        <v>1069</v>
      </c>
      <c r="E843" s="38"/>
      <c r="F843" s="38">
        <v>1252</v>
      </c>
      <c r="G843" s="38">
        <v>494</v>
      </c>
      <c r="H843" s="38">
        <v>758</v>
      </c>
      <c r="I843" s="38"/>
      <c r="J843" s="38">
        <v>677</v>
      </c>
      <c r="K843" s="38">
        <v>366</v>
      </c>
      <c r="L843" s="38">
        <v>311</v>
      </c>
    </row>
    <row r="844" spans="1:12" ht="13.9" customHeight="1" x14ac:dyDescent="0.2">
      <c r="A844" s="75" t="s">
        <v>575</v>
      </c>
      <c r="B844" s="38">
        <v>1730</v>
      </c>
      <c r="C844" s="38">
        <v>780</v>
      </c>
      <c r="D844" s="38">
        <v>950</v>
      </c>
      <c r="E844" s="38"/>
      <c r="F844" s="38">
        <v>813</v>
      </c>
      <c r="G844" s="38">
        <v>292</v>
      </c>
      <c r="H844" s="38">
        <v>521</v>
      </c>
      <c r="I844" s="38"/>
      <c r="J844" s="38">
        <v>917</v>
      </c>
      <c r="K844" s="38">
        <v>488</v>
      </c>
      <c r="L844" s="38">
        <v>429</v>
      </c>
    </row>
    <row r="845" spans="1:12" ht="13.9" customHeight="1" x14ac:dyDescent="0.2">
      <c r="A845" s="277" t="s">
        <v>262</v>
      </c>
      <c r="B845" s="126">
        <f>SUM(B846:B851)</f>
        <v>59887</v>
      </c>
      <c r="C845" s="126">
        <f>SUM(C846:C851)</f>
        <v>26505</v>
      </c>
      <c r="D845" s="126">
        <f>SUM(D846:D851)</f>
        <v>33382</v>
      </c>
      <c r="E845" s="126"/>
      <c r="F845" s="126">
        <f>SUM(F846:F851)</f>
        <v>54576</v>
      </c>
      <c r="G845" s="126">
        <f>SUM(G846:G851)</f>
        <v>23613</v>
      </c>
      <c r="H845" s="126">
        <f>SUM(H846:H851)</f>
        <v>30963</v>
      </c>
      <c r="I845" s="126"/>
      <c r="J845" s="126">
        <f>SUM(J846:J851)</f>
        <v>5311</v>
      </c>
      <c r="K845" s="126">
        <f>SUM(K846:K851)</f>
        <v>2892</v>
      </c>
      <c r="L845" s="126">
        <f>SUM(L846:L851)</f>
        <v>2419</v>
      </c>
    </row>
    <row r="846" spans="1:12" ht="13.9" customHeight="1" x14ac:dyDescent="0.2">
      <c r="A846" s="45" t="s">
        <v>199</v>
      </c>
      <c r="B846" s="38">
        <v>16043</v>
      </c>
      <c r="C846" s="38">
        <v>7459</v>
      </c>
      <c r="D846" s="38">
        <v>8584</v>
      </c>
      <c r="E846" s="38"/>
      <c r="F846" s="38">
        <v>14688</v>
      </c>
      <c r="G846" s="38">
        <v>6732</v>
      </c>
      <c r="H846" s="38">
        <v>7956</v>
      </c>
      <c r="I846" s="38"/>
      <c r="J846" s="38">
        <v>1355</v>
      </c>
      <c r="K846" s="38">
        <v>727</v>
      </c>
      <c r="L846" s="38">
        <v>628</v>
      </c>
    </row>
    <row r="847" spans="1:12" ht="13.9" customHeight="1" x14ac:dyDescent="0.2">
      <c r="A847" s="45" t="s">
        <v>200</v>
      </c>
      <c r="B847" s="38">
        <v>12244</v>
      </c>
      <c r="C847" s="38">
        <v>5636</v>
      </c>
      <c r="D847" s="38">
        <v>6608</v>
      </c>
      <c r="E847" s="38"/>
      <c r="F847" s="38">
        <v>11220</v>
      </c>
      <c r="G847" s="38">
        <v>5090</v>
      </c>
      <c r="H847" s="38">
        <v>6130</v>
      </c>
      <c r="I847" s="38"/>
      <c r="J847" s="38">
        <v>1024</v>
      </c>
      <c r="K847" s="38">
        <v>546</v>
      </c>
      <c r="L847" s="38">
        <v>478</v>
      </c>
    </row>
    <row r="848" spans="1:12" ht="13.9" customHeight="1" x14ac:dyDescent="0.2">
      <c r="A848" s="45" t="s">
        <v>201</v>
      </c>
      <c r="B848" s="38">
        <v>10760</v>
      </c>
      <c r="C848" s="38">
        <v>4824</v>
      </c>
      <c r="D848" s="38">
        <v>5936</v>
      </c>
      <c r="E848" s="38"/>
      <c r="F848" s="38">
        <v>9870</v>
      </c>
      <c r="G848" s="38">
        <v>4348</v>
      </c>
      <c r="H848" s="38">
        <v>5522</v>
      </c>
      <c r="I848" s="38"/>
      <c r="J848" s="38">
        <v>890</v>
      </c>
      <c r="K848" s="38">
        <v>476</v>
      </c>
      <c r="L848" s="38">
        <v>414</v>
      </c>
    </row>
    <row r="849" spans="1:12" ht="13.9" customHeight="1" x14ac:dyDescent="0.2">
      <c r="A849" s="45" t="s">
        <v>202</v>
      </c>
      <c r="B849" s="38">
        <v>8956</v>
      </c>
      <c r="C849" s="38">
        <v>3832</v>
      </c>
      <c r="D849" s="38">
        <v>5124</v>
      </c>
      <c r="E849" s="38"/>
      <c r="F849" s="38">
        <v>8222</v>
      </c>
      <c r="G849" s="38">
        <v>3470</v>
      </c>
      <c r="H849" s="38">
        <v>4752</v>
      </c>
      <c r="I849" s="38"/>
      <c r="J849" s="38">
        <v>734</v>
      </c>
      <c r="K849" s="38">
        <v>362</v>
      </c>
      <c r="L849" s="38">
        <v>372</v>
      </c>
    </row>
    <row r="850" spans="1:12" ht="13.9" customHeight="1" x14ac:dyDescent="0.2">
      <c r="A850" s="45" t="s">
        <v>203</v>
      </c>
      <c r="B850" s="38">
        <v>6485</v>
      </c>
      <c r="C850" s="38">
        <v>2669</v>
      </c>
      <c r="D850" s="38">
        <v>3816</v>
      </c>
      <c r="E850" s="38"/>
      <c r="F850" s="38">
        <v>5891</v>
      </c>
      <c r="G850" s="38">
        <v>2326</v>
      </c>
      <c r="H850" s="38">
        <v>3565</v>
      </c>
      <c r="I850" s="38"/>
      <c r="J850" s="38">
        <v>594</v>
      </c>
      <c r="K850" s="38">
        <v>343</v>
      </c>
      <c r="L850" s="38">
        <v>251</v>
      </c>
    </row>
    <row r="851" spans="1:12" ht="13.9" customHeight="1" x14ac:dyDescent="0.2">
      <c r="A851" s="45" t="s">
        <v>575</v>
      </c>
      <c r="B851" s="6">
        <v>5399</v>
      </c>
      <c r="C851" s="6">
        <v>2085</v>
      </c>
      <c r="D851" s="6">
        <v>3314</v>
      </c>
      <c r="E851" s="6"/>
      <c r="F851" s="6">
        <v>4685</v>
      </c>
      <c r="G851" s="6">
        <v>1647</v>
      </c>
      <c r="H851" s="6">
        <v>3038</v>
      </c>
      <c r="I851" s="6"/>
      <c r="J851" s="6">
        <v>714</v>
      </c>
      <c r="K851" s="6">
        <v>438</v>
      </c>
      <c r="L851" s="6">
        <v>276</v>
      </c>
    </row>
    <row r="852" spans="1:12" ht="13.9" customHeight="1" x14ac:dyDescent="0.2">
      <c r="A852" s="277" t="s">
        <v>263</v>
      </c>
      <c r="B852" s="126">
        <f>SUM(B853:B858)</f>
        <v>6912</v>
      </c>
      <c r="C852" s="126">
        <f>SUM(C853:C858)</f>
        <v>3308</v>
      </c>
      <c r="D852" s="126">
        <f>SUM(D853:D858)</f>
        <v>3604</v>
      </c>
      <c r="E852" s="126"/>
      <c r="F852" s="126">
        <f>SUM(F853:F858)</f>
        <v>3959</v>
      </c>
      <c r="G852" s="126">
        <f>SUM(G853:G858)</f>
        <v>1768</v>
      </c>
      <c r="H852" s="126">
        <f>SUM(H853:H858)</f>
        <v>2191</v>
      </c>
      <c r="I852" s="126"/>
      <c r="J852" s="126">
        <f>SUM(J853:J858)</f>
        <v>2953</v>
      </c>
      <c r="K852" s="126">
        <f>SUM(K853:K858)</f>
        <v>1540</v>
      </c>
      <c r="L852" s="126">
        <f>SUM(L853:L858)</f>
        <v>1413</v>
      </c>
    </row>
    <row r="853" spans="1:12" ht="13.9" customHeight="1" x14ac:dyDescent="0.2">
      <c r="A853" s="45" t="s">
        <v>199</v>
      </c>
      <c r="B853" s="38">
        <v>1693</v>
      </c>
      <c r="C853" s="38">
        <v>810</v>
      </c>
      <c r="D853" s="38">
        <v>883</v>
      </c>
      <c r="E853" s="38"/>
      <c r="F853" s="38">
        <v>1066</v>
      </c>
      <c r="G853" s="38">
        <v>498</v>
      </c>
      <c r="H853" s="38">
        <v>568</v>
      </c>
      <c r="I853" s="38"/>
      <c r="J853" s="38">
        <v>627</v>
      </c>
      <c r="K853" s="38">
        <v>312</v>
      </c>
      <c r="L853" s="38">
        <v>315</v>
      </c>
    </row>
    <row r="854" spans="1:12" ht="13.9" customHeight="1" x14ac:dyDescent="0.2">
      <c r="A854" s="45" t="s">
        <v>200</v>
      </c>
      <c r="B854" s="38">
        <v>1374</v>
      </c>
      <c r="C854" s="38">
        <v>668</v>
      </c>
      <c r="D854" s="38">
        <v>706</v>
      </c>
      <c r="E854" s="38"/>
      <c r="F854" s="38">
        <v>802</v>
      </c>
      <c r="G854" s="38">
        <v>371</v>
      </c>
      <c r="H854" s="38">
        <v>431</v>
      </c>
      <c r="I854" s="38"/>
      <c r="J854" s="38">
        <v>572</v>
      </c>
      <c r="K854" s="38">
        <v>297</v>
      </c>
      <c r="L854" s="38">
        <v>275</v>
      </c>
    </row>
    <row r="855" spans="1:12" ht="13.9" customHeight="1" x14ac:dyDescent="0.2">
      <c r="A855" s="45" t="s">
        <v>201</v>
      </c>
      <c r="B855" s="38">
        <v>1271</v>
      </c>
      <c r="C855" s="38">
        <v>591</v>
      </c>
      <c r="D855" s="38">
        <v>680</v>
      </c>
      <c r="E855" s="38"/>
      <c r="F855" s="38">
        <v>775</v>
      </c>
      <c r="G855" s="38">
        <v>334</v>
      </c>
      <c r="H855" s="38">
        <v>441</v>
      </c>
      <c r="I855" s="38"/>
      <c r="J855" s="38">
        <v>496</v>
      </c>
      <c r="K855" s="38">
        <v>257</v>
      </c>
      <c r="L855" s="38">
        <v>239</v>
      </c>
    </row>
    <row r="856" spans="1:12" ht="13.9" customHeight="1" x14ac:dyDescent="0.2">
      <c r="A856" s="45" t="s">
        <v>202</v>
      </c>
      <c r="B856" s="38">
        <v>1109</v>
      </c>
      <c r="C856" s="38">
        <v>561</v>
      </c>
      <c r="D856" s="38">
        <v>548</v>
      </c>
      <c r="E856" s="38"/>
      <c r="F856" s="38">
        <v>665</v>
      </c>
      <c r="G856" s="38">
        <v>321</v>
      </c>
      <c r="H856" s="38">
        <v>344</v>
      </c>
      <c r="I856" s="38"/>
      <c r="J856" s="38">
        <v>444</v>
      </c>
      <c r="K856" s="38">
        <v>240</v>
      </c>
      <c r="L856" s="38">
        <v>204</v>
      </c>
    </row>
    <row r="857" spans="1:12" ht="13.9" customHeight="1" x14ac:dyDescent="0.2">
      <c r="A857" s="45" t="s">
        <v>203</v>
      </c>
      <c r="B857" s="38">
        <v>807</v>
      </c>
      <c r="C857" s="38">
        <v>371</v>
      </c>
      <c r="D857" s="38">
        <v>436</v>
      </c>
      <c r="E857" s="38"/>
      <c r="F857" s="38">
        <v>460</v>
      </c>
      <c r="G857" s="38">
        <v>196</v>
      </c>
      <c r="H857" s="38">
        <v>264</v>
      </c>
      <c r="I857" s="38"/>
      <c r="J857" s="38">
        <v>347</v>
      </c>
      <c r="K857" s="38">
        <v>175</v>
      </c>
      <c r="L857" s="38">
        <v>172</v>
      </c>
    </row>
    <row r="858" spans="1:12" ht="13.9" customHeight="1" x14ac:dyDescent="0.2">
      <c r="A858" s="45" t="s">
        <v>575</v>
      </c>
      <c r="B858" s="38">
        <v>658</v>
      </c>
      <c r="C858" s="38">
        <v>307</v>
      </c>
      <c r="D858" s="38">
        <v>351</v>
      </c>
      <c r="E858" s="38"/>
      <c r="F858" s="38">
        <v>191</v>
      </c>
      <c r="G858" s="38">
        <v>48</v>
      </c>
      <c r="H858" s="38">
        <v>143</v>
      </c>
      <c r="I858" s="38"/>
      <c r="J858" s="38">
        <v>467</v>
      </c>
      <c r="K858" s="38">
        <v>259</v>
      </c>
      <c r="L858" s="38">
        <v>208</v>
      </c>
    </row>
    <row r="859" spans="1:12" ht="13.9" customHeight="1" x14ac:dyDescent="0.2">
      <c r="A859" s="277" t="s">
        <v>264</v>
      </c>
      <c r="B859" s="126">
        <f>SUM(B860:B865)</f>
        <v>11808</v>
      </c>
      <c r="C859" s="126">
        <f>SUM(C860:C865)</f>
        <v>5637</v>
      </c>
      <c r="D859" s="126">
        <f>SUM(D860:D865)</f>
        <v>6171</v>
      </c>
      <c r="E859" s="126"/>
      <c r="F859" s="126">
        <f>SUM(F860:F865)</f>
        <v>8011</v>
      </c>
      <c r="G859" s="126">
        <f>SUM(G860:G865)</f>
        <v>3615</v>
      </c>
      <c r="H859" s="126">
        <f>SUM(H860:H865)</f>
        <v>4396</v>
      </c>
      <c r="I859" s="126"/>
      <c r="J859" s="126">
        <f>SUM(J860:J865)</f>
        <v>3797</v>
      </c>
      <c r="K859" s="126">
        <f>SUM(K860:K865)</f>
        <v>2022</v>
      </c>
      <c r="L859" s="126">
        <f>SUM(L860:L865)</f>
        <v>1775</v>
      </c>
    </row>
    <row r="860" spans="1:12" ht="13.9" customHeight="1" x14ac:dyDescent="0.2">
      <c r="A860" s="45" t="s">
        <v>199</v>
      </c>
      <c r="B860" s="38">
        <v>3023</v>
      </c>
      <c r="C860" s="38">
        <v>1501</v>
      </c>
      <c r="D860" s="38">
        <v>1522</v>
      </c>
      <c r="E860" s="38"/>
      <c r="F860" s="38">
        <v>2165</v>
      </c>
      <c r="G860" s="38">
        <v>1042</v>
      </c>
      <c r="H860" s="38">
        <v>1123</v>
      </c>
      <c r="I860" s="38"/>
      <c r="J860" s="38">
        <v>858</v>
      </c>
      <c r="K860" s="38">
        <v>459</v>
      </c>
      <c r="L860" s="38">
        <v>399</v>
      </c>
    </row>
    <row r="861" spans="1:12" ht="13.9" customHeight="1" x14ac:dyDescent="0.2">
      <c r="A861" s="45" t="s">
        <v>200</v>
      </c>
      <c r="B861" s="38">
        <v>2394</v>
      </c>
      <c r="C861" s="38">
        <v>1135</v>
      </c>
      <c r="D861" s="38">
        <v>1259</v>
      </c>
      <c r="E861" s="38"/>
      <c r="F861" s="38">
        <v>1649</v>
      </c>
      <c r="G861" s="38">
        <v>767</v>
      </c>
      <c r="H861" s="38">
        <v>882</v>
      </c>
      <c r="I861" s="38"/>
      <c r="J861" s="38">
        <v>745</v>
      </c>
      <c r="K861" s="38">
        <v>368</v>
      </c>
      <c r="L861" s="38">
        <v>377</v>
      </c>
    </row>
    <row r="862" spans="1:12" ht="13.9" customHeight="1" x14ac:dyDescent="0.2">
      <c r="A862" s="45" t="s">
        <v>201</v>
      </c>
      <c r="B862" s="38">
        <v>2257</v>
      </c>
      <c r="C862" s="38">
        <v>1080</v>
      </c>
      <c r="D862" s="38">
        <v>1177</v>
      </c>
      <c r="E862" s="38"/>
      <c r="F862" s="38">
        <v>1591</v>
      </c>
      <c r="G862" s="38">
        <v>721</v>
      </c>
      <c r="H862" s="38">
        <v>870</v>
      </c>
      <c r="I862" s="38"/>
      <c r="J862" s="38">
        <v>666</v>
      </c>
      <c r="K862" s="38">
        <v>359</v>
      </c>
      <c r="L862" s="38">
        <v>307</v>
      </c>
    </row>
    <row r="863" spans="1:12" ht="13.9" customHeight="1" x14ac:dyDescent="0.2">
      <c r="A863" s="45" t="s">
        <v>202</v>
      </c>
      <c r="B863" s="38">
        <v>1772</v>
      </c>
      <c r="C863" s="38">
        <v>818</v>
      </c>
      <c r="D863" s="38">
        <v>954</v>
      </c>
      <c r="E863" s="38"/>
      <c r="F863" s="38">
        <v>1235</v>
      </c>
      <c r="G863" s="38">
        <v>523</v>
      </c>
      <c r="H863" s="38">
        <v>712</v>
      </c>
      <c r="I863" s="38"/>
      <c r="J863" s="38">
        <v>537</v>
      </c>
      <c r="K863" s="38">
        <v>295</v>
      </c>
      <c r="L863" s="38">
        <v>242</v>
      </c>
    </row>
    <row r="864" spans="1:12" ht="13.9" customHeight="1" x14ac:dyDescent="0.2">
      <c r="A864" s="45" t="s">
        <v>203</v>
      </c>
      <c r="B864" s="38">
        <v>1309</v>
      </c>
      <c r="C864" s="38">
        <v>596</v>
      </c>
      <c r="D864" s="38">
        <v>713</v>
      </c>
      <c r="E864" s="38"/>
      <c r="F864" s="38">
        <v>870</v>
      </c>
      <c r="G864" s="38">
        <v>353</v>
      </c>
      <c r="H864" s="38">
        <v>517</v>
      </c>
      <c r="I864" s="38"/>
      <c r="J864" s="38">
        <v>439</v>
      </c>
      <c r="K864" s="38">
        <v>243</v>
      </c>
      <c r="L864" s="38">
        <v>196</v>
      </c>
    </row>
    <row r="865" spans="1:12" ht="13.9" customHeight="1" x14ac:dyDescent="0.2">
      <c r="A865" s="45" t="s">
        <v>575</v>
      </c>
      <c r="B865" s="38">
        <v>1053</v>
      </c>
      <c r="C865" s="38">
        <v>507</v>
      </c>
      <c r="D865" s="38">
        <v>546</v>
      </c>
      <c r="E865" s="38"/>
      <c r="F865" s="38">
        <v>501</v>
      </c>
      <c r="G865" s="38">
        <v>209</v>
      </c>
      <c r="H865" s="38">
        <v>292</v>
      </c>
      <c r="I865" s="38"/>
      <c r="J865" s="38">
        <v>552</v>
      </c>
      <c r="K865" s="38">
        <v>298</v>
      </c>
      <c r="L865" s="38">
        <v>254</v>
      </c>
    </row>
    <row r="866" spans="1:12" ht="13.9" customHeight="1" x14ac:dyDescent="0.2">
      <c r="A866" s="277" t="s">
        <v>265</v>
      </c>
      <c r="B866" s="126">
        <f>SUM(B867:B872)</f>
        <v>12727</v>
      </c>
      <c r="C866" s="126">
        <f>SUM(C867:C872)</f>
        <v>5939</v>
      </c>
      <c r="D866" s="126">
        <f>SUM(D867:D872)</f>
        <v>6788</v>
      </c>
      <c r="E866" s="126"/>
      <c r="F866" s="126">
        <f>SUM(F867:F872)</f>
        <v>8252</v>
      </c>
      <c r="G866" s="126">
        <f>SUM(G867:G872)</f>
        <v>3628</v>
      </c>
      <c r="H866" s="126">
        <f>SUM(H867:H872)</f>
        <v>4624</v>
      </c>
      <c r="I866" s="126"/>
      <c r="J866" s="126">
        <f>SUM(J867:J872)</f>
        <v>4475</v>
      </c>
      <c r="K866" s="126">
        <f>SUM(K867:K872)</f>
        <v>2311</v>
      </c>
      <c r="L866" s="126">
        <f>SUM(L867:L872)</f>
        <v>2164</v>
      </c>
    </row>
    <row r="867" spans="1:12" ht="13.9" customHeight="1" x14ac:dyDescent="0.2">
      <c r="A867" s="45" t="s">
        <v>199</v>
      </c>
      <c r="B867" s="38">
        <v>3257</v>
      </c>
      <c r="C867" s="38">
        <v>1574</v>
      </c>
      <c r="D867" s="38">
        <v>1683</v>
      </c>
      <c r="E867" s="38"/>
      <c r="F867" s="38">
        <v>2254</v>
      </c>
      <c r="G867" s="38">
        <v>1062</v>
      </c>
      <c r="H867" s="38">
        <v>1192</v>
      </c>
      <c r="I867" s="38"/>
      <c r="J867" s="38">
        <v>1003</v>
      </c>
      <c r="K867" s="38">
        <v>512</v>
      </c>
      <c r="L867" s="38">
        <v>491</v>
      </c>
    </row>
    <row r="868" spans="1:12" ht="13.9" customHeight="1" x14ac:dyDescent="0.2">
      <c r="A868" s="45" t="s">
        <v>200</v>
      </c>
      <c r="B868" s="38">
        <v>2521</v>
      </c>
      <c r="C868" s="38">
        <v>1185</v>
      </c>
      <c r="D868" s="38">
        <v>1336</v>
      </c>
      <c r="E868" s="38"/>
      <c r="F868" s="38">
        <v>1695</v>
      </c>
      <c r="G868" s="38">
        <v>772</v>
      </c>
      <c r="H868" s="38">
        <v>923</v>
      </c>
      <c r="I868" s="38"/>
      <c r="J868" s="38">
        <v>826</v>
      </c>
      <c r="K868" s="38">
        <v>413</v>
      </c>
      <c r="L868" s="38">
        <v>413</v>
      </c>
    </row>
    <row r="869" spans="1:12" ht="13.9" customHeight="1" x14ac:dyDescent="0.2">
      <c r="A869" s="45" t="s">
        <v>201</v>
      </c>
      <c r="B869" s="38">
        <v>2337</v>
      </c>
      <c r="C869" s="38">
        <v>1136</v>
      </c>
      <c r="D869" s="38">
        <v>1201</v>
      </c>
      <c r="E869" s="38"/>
      <c r="F869" s="38">
        <v>1624</v>
      </c>
      <c r="G869" s="38">
        <v>767</v>
      </c>
      <c r="H869" s="38">
        <v>857</v>
      </c>
      <c r="I869" s="38"/>
      <c r="J869" s="38">
        <v>713</v>
      </c>
      <c r="K869" s="38">
        <v>369</v>
      </c>
      <c r="L869" s="38">
        <v>344</v>
      </c>
    </row>
    <row r="870" spans="1:12" ht="13.9" customHeight="1" x14ac:dyDescent="0.2">
      <c r="A870" s="45" t="s">
        <v>202</v>
      </c>
      <c r="B870" s="38">
        <v>1959</v>
      </c>
      <c r="C870" s="38">
        <v>895</v>
      </c>
      <c r="D870" s="38">
        <v>1064</v>
      </c>
      <c r="E870" s="38"/>
      <c r="F870" s="38">
        <v>1275</v>
      </c>
      <c r="G870" s="38">
        <v>538</v>
      </c>
      <c r="H870" s="38">
        <v>737</v>
      </c>
      <c r="I870" s="38"/>
      <c r="J870" s="38">
        <v>684</v>
      </c>
      <c r="K870" s="38">
        <v>357</v>
      </c>
      <c r="L870" s="38">
        <v>327</v>
      </c>
    </row>
    <row r="871" spans="1:12" ht="13.9" customHeight="1" x14ac:dyDescent="0.2">
      <c r="A871" s="45" t="s">
        <v>203</v>
      </c>
      <c r="B871" s="38">
        <v>1372</v>
      </c>
      <c r="C871" s="38">
        <v>599</v>
      </c>
      <c r="D871" s="38">
        <v>773</v>
      </c>
      <c r="E871" s="38"/>
      <c r="F871" s="38">
        <v>875</v>
      </c>
      <c r="G871" s="38">
        <v>334</v>
      </c>
      <c r="H871" s="38">
        <v>541</v>
      </c>
      <c r="I871" s="38"/>
      <c r="J871" s="38">
        <v>497</v>
      </c>
      <c r="K871" s="38">
        <v>265</v>
      </c>
      <c r="L871" s="38">
        <v>232</v>
      </c>
    </row>
    <row r="872" spans="1:12" ht="13.9" customHeight="1" x14ac:dyDescent="0.2">
      <c r="A872" s="45" t="s">
        <v>575</v>
      </c>
      <c r="B872" s="38">
        <v>1281</v>
      </c>
      <c r="C872" s="38">
        <v>550</v>
      </c>
      <c r="D872" s="38">
        <v>731</v>
      </c>
      <c r="E872" s="38"/>
      <c r="F872" s="38">
        <v>529</v>
      </c>
      <c r="G872" s="38">
        <v>155</v>
      </c>
      <c r="H872" s="38">
        <v>374</v>
      </c>
      <c r="I872" s="38"/>
      <c r="J872" s="38">
        <v>752</v>
      </c>
      <c r="K872" s="38">
        <v>395</v>
      </c>
      <c r="L872" s="38">
        <v>357</v>
      </c>
    </row>
    <row r="873" spans="1:12" ht="5.0999999999999996" customHeight="1" x14ac:dyDescent="0.2">
      <c r="A873" s="114"/>
      <c r="B873" s="93"/>
      <c r="C873" s="93"/>
      <c r="D873" s="93"/>
      <c r="E873" s="93"/>
      <c r="F873" s="93"/>
      <c r="G873" s="93"/>
      <c r="H873" s="93"/>
      <c r="I873" s="93"/>
      <c r="J873" s="93"/>
      <c r="K873" s="93"/>
      <c r="L873" s="93"/>
    </row>
    <row r="874" spans="1:12" ht="15" customHeight="1" x14ac:dyDescent="0.2">
      <c r="A874" s="45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</row>
    <row r="875" spans="1:12" ht="15" customHeight="1" x14ac:dyDescent="0.2">
      <c r="A875" s="45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</row>
    <row r="876" spans="1:12" ht="15" customHeight="1" x14ac:dyDescent="0.2">
      <c r="A876" s="45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</row>
    <row r="877" spans="1:12" ht="15" customHeight="1" x14ac:dyDescent="0.2">
      <c r="A877" s="45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</row>
    <row r="878" spans="1:12" ht="15" customHeight="1" x14ac:dyDescent="0.2">
      <c r="A878" s="45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</row>
    <row r="879" spans="1:12" ht="15" customHeight="1" x14ac:dyDescent="0.2">
      <c r="A879" s="45"/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</row>
    <row r="880" spans="1:12" ht="1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0"/>
    </row>
    <row r="881" spans="1:12" ht="15" customHeight="1" x14ac:dyDescent="0.25">
      <c r="A881" s="12"/>
      <c r="B881" s="12"/>
      <c r="C881" s="301" t="s">
        <v>384</v>
      </c>
      <c r="D881" s="301"/>
      <c r="E881" s="301"/>
      <c r="F881" s="301"/>
      <c r="G881" s="301"/>
      <c r="H881" s="301"/>
      <c r="I881" s="301"/>
      <c r="J881" s="301"/>
      <c r="K881" s="301"/>
      <c r="L881" s="301"/>
    </row>
    <row r="882" spans="1:12" ht="4.9000000000000004" customHeight="1" x14ac:dyDescent="0.25">
      <c r="A882" s="85"/>
      <c r="B882" s="85"/>
      <c r="C882" s="99"/>
      <c r="D882" s="99"/>
      <c r="E882" s="99"/>
      <c r="F882" s="99"/>
      <c r="G882" s="99"/>
      <c r="H882" s="99"/>
      <c r="I882" s="99"/>
      <c r="J882" s="99"/>
      <c r="K882" s="99"/>
      <c r="L882" s="106"/>
    </row>
    <row r="883" spans="1:12" ht="4.9000000000000004" customHeight="1" x14ac:dyDescent="0.2">
      <c r="A883" s="61"/>
      <c r="B883" s="61"/>
      <c r="C883" s="61"/>
      <c r="D883" s="61"/>
      <c r="E883" s="61"/>
      <c r="F883" s="61"/>
      <c r="G883" s="61"/>
      <c r="H883" s="61"/>
      <c r="I883" s="61"/>
      <c r="J883" s="61"/>
      <c r="K883" s="61"/>
      <c r="L883" s="61"/>
    </row>
    <row r="884" spans="1:12" ht="15" customHeight="1" x14ac:dyDescent="0.2">
      <c r="A884" s="84" t="s">
        <v>503</v>
      </c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22"/>
    </row>
    <row r="885" spans="1:12" ht="15" customHeight="1" x14ac:dyDescent="0.2">
      <c r="A885" s="84" t="s">
        <v>506</v>
      </c>
      <c r="B885" s="15"/>
      <c r="C885" s="15"/>
      <c r="D885" s="15"/>
      <c r="E885" s="15"/>
      <c r="F885" s="15"/>
      <c r="G885" s="60"/>
      <c r="H885" s="60"/>
      <c r="I885" s="60"/>
      <c r="J885" s="60"/>
      <c r="K885" s="60"/>
      <c r="L885" s="23"/>
    </row>
    <row r="886" spans="1:12" ht="15" customHeight="1" x14ac:dyDescent="0.2">
      <c r="A886" s="3"/>
      <c r="B886" s="15"/>
      <c r="C886" s="15"/>
      <c r="D886" s="15"/>
      <c r="E886" s="15"/>
      <c r="F886" s="15"/>
      <c r="G886" s="60"/>
      <c r="H886" s="60"/>
      <c r="I886" s="60"/>
      <c r="J886" s="60"/>
      <c r="K886" s="60"/>
      <c r="L886" s="40" t="s">
        <v>1</v>
      </c>
    </row>
    <row r="887" spans="1:12" ht="4.9000000000000004" customHeight="1" x14ac:dyDescent="0.25">
      <c r="A887" s="109"/>
      <c r="B887" s="109"/>
      <c r="C887" s="109"/>
      <c r="D887" s="309"/>
      <c r="E887" s="309"/>
      <c r="F887" s="309"/>
      <c r="G887" s="309"/>
      <c r="H887" s="309"/>
      <c r="I887" s="309"/>
      <c r="J887" s="309"/>
      <c r="K887" s="309"/>
      <c r="L887" s="309"/>
    </row>
    <row r="888" spans="1:12" ht="4.9000000000000004" customHeight="1" x14ac:dyDescent="0.25">
      <c r="A888" s="104"/>
      <c r="B888" s="100"/>
      <c r="C888" s="100"/>
      <c r="D888" s="100"/>
      <c r="E888" s="100"/>
      <c r="F888" s="100"/>
      <c r="G888" s="100"/>
      <c r="H888" s="100"/>
      <c r="I888" s="100"/>
      <c r="J888" s="100"/>
      <c r="K888" s="110"/>
      <c r="L888" s="111"/>
    </row>
    <row r="889" spans="1:12" ht="18" customHeight="1" x14ac:dyDescent="0.2">
      <c r="A889" s="305" t="s">
        <v>198</v>
      </c>
      <c r="B889" s="267"/>
      <c r="C889" s="267" t="s">
        <v>3</v>
      </c>
      <c r="D889" s="267"/>
      <c r="E889" s="268"/>
      <c r="F889" s="267" t="s">
        <v>4</v>
      </c>
      <c r="G889" s="267" t="s">
        <v>574</v>
      </c>
      <c r="H889" s="267"/>
      <c r="I889" s="268"/>
      <c r="J889" s="267"/>
      <c r="K889" s="269" t="s">
        <v>5</v>
      </c>
      <c r="L889" s="267"/>
    </row>
    <row r="890" spans="1:12" ht="18" customHeight="1" x14ac:dyDescent="0.2">
      <c r="A890" s="305"/>
      <c r="B890" s="262" t="s">
        <v>6</v>
      </c>
      <c r="C890" s="262" t="s">
        <v>7</v>
      </c>
      <c r="D890" s="262" t="s">
        <v>8</v>
      </c>
      <c r="E890" s="262"/>
      <c r="F890" s="262" t="s">
        <v>6</v>
      </c>
      <c r="G890" s="262" t="s">
        <v>7</v>
      </c>
      <c r="H890" s="262" t="s">
        <v>8</v>
      </c>
      <c r="I890" s="262"/>
      <c r="J890" s="262" t="s">
        <v>6</v>
      </c>
      <c r="K890" s="262" t="s">
        <v>7</v>
      </c>
      <c r="L890" s="262" t="s">
        <v>8</v>
      </c>
    </row>
    <row r="891" spans="1:12" ht="4.9000000000000004" customHeight="1" x14ac:dyDescent="0.2">
      <c r="A891" s="112"/>
      <c r="B891" s="113"/>
      <c r="C891" s="113"/>
      <c r="D891" s="113"/>
      <c r="E891" s="113"/>
      <c r="F891" s="113"/>
      <c r="G891" s="113"/>
      <c r="H891" s="113"/>
      <c r="I891" s="113"/>
      <c r="J891" s="113"/>
      <c r="K891" s="113"/>
      <c r="L891" s="113"/>
    </row>
    <row r="892" spans="1:12" ht="4.9000000000000004" customHeight="1" x14ac:dyDescent="0.2">
      <c r="A892" s="30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</row>
    <row r="893" spans="1:12" ht="13.9" customHeight="1" x14ac:dyDescent="0.2">
      <c r="A893" s="277" t="s">
        <v>266</v>
      </c>
      <c r="B893" s="126">
        <f>SUM(B894:B899)</f>
        <v>14818</v>
      </c>
      <c r="C893" s="126">
        <f>SUM(C894:C899)</f>
        <v>7461</v>
      </c>
      <c r="D893" s="126">
        <f>SUM(D894:D899)</f>
        <v>7357</v>
      </c>
      <c r="E893" s="126"/>
      <c r="F893" s="126">
        <f>SUM(F894:F899)</f>
        <v>8685</v>
      </c>
      <c r="G893" s="126">
        <f>SUM(G894:G899)</f>
        <v>4054</v>
      </c>
      <c r="H893" s="126">
        <f>SUM(H894:H899)</f>
        <v>4631</v>
      </c>
      <c r="I893" s="126"/>
      <c r="J893" s="126">
        <f>SUM(J894:J899)</f>
        <v>6133</v>
      </c>
      <c r="K893" s="126">
        <f>SUM(K894:K899)</f>
        <v>3407</v>
      </c>
      <c r="L893" s="126">
        <f>SUM(L894:L899)</f>
        <v>2726</v>
      </c>
    </row>
    <row r="894" spans="1:12" ht="13.9" customHeight="1" x14ac:dyDescent="0.2">
      <c r="A894" s="45" t="s">
        <v>199</v>
      </c>
      <c r="B894" s="38">
        <v>4100</v>
      </c>
      <c r="C894" s="38">
        <v>2104</v>
      </c>
      <c r="D894" s="38">
        <v>1996</v>
      </c>
      <c r="E894" s="38"/>
      <c r="F894" s="38">
        <v>2494</v>
      </c>
      <c r="G894" s="38">
        <v>1211</v>
      </c>
      <c r="H894" s="38">
        <v>1283</v>
      </c>
      <c r="I894" s="38"/>
      <c r="J894" s="38">
        <v>1606</v>
      </c>
      <c r="K894" s="38">
        <v>893</v>
      </c>
      <c r="L894" s="38">
        <v>713</v>
      </c>
    </row>
    <row r="895" spans="1:12" ht="13.9" customHeight="1" x14ac:dyDescent="0.2">
      <c r="A895" s="45" t="s">
        <v>200</v>
      </c>
      <c r="B895" s="38">
        <v>3057</v>
      </c>
      <c r="C895" s="38">
        <v>1534</v>
      </c>
      <c r="D895" s="38">
        <v>1523</v>
      </c>
      <c r="E895" s="38"/>
      <c r="F895" s="38">
        <v>1910</v>
      </c>
      <c r="G895" s="38">
        <v>892</v>
      </c>
      <c r="H895" s="38">
        <v>1018</v>
      </c>
      <c r="I895" s="38"/>
      <c r="J895" s="38">
        <v>1147</v>
      </c>
      <c r="K895" s="38">
        <v>642</v>
      </c>
      <c r="L895" s="38">
        <v>505</v>
      </c>
    </row>
    <row r="896" spans="1:12" ht="13.9" customHeight="1" x14ac:dyDescent="0.2">
      <c r="A896" s="45" t="s">
        <v>201</v>
      </c>
      <c r="B896" s="38">
        <v>2712</v>
      </c>
      <c r="C896" s="38">
        <v>1346</v>
      </c>
      <c r="D896" s="38">
        <v>1366</v>
      </c>
      <c r="E896" s="38"/>
      <c r="F896" s="38">
        <v>1807</v>
      </c>
      <c r="G896" s="38">
        <v>849</v>
      </c>
      <c r="H896" s="38">
        <v>958</v>
      </c>
      <c r="I896" s="38"/>
      <c r="J896" s="38">
        <v>905</v>
      </c>
      <c r="K896" s="38">
        <v>497</v>
      </c>
      <c r="L896" s="38">
        <v>408</v>
      </c>
    </row>
    <row r="897" spans="1:12" ht="13.9" customHeight="1" x14ac:dyDescent="0.2">
      <c r="A897" s="45" t="s">
        <v>202</v>
      </c>
      <c r="B897" s="38">
        <v>2100</v>
      </c>
      <c r="C897" s="38">
        <v>1012</v>
      </c>
      <c r="D897" s="38">
        <v>1088</v>
      </c>
      <c r="E897" s="38"/>
      <c r="F897" s="38">
        <v>1254</v>
      </c>
      <c r="G897" s="38">
        <v>559</v>
      </c>
      <c r="H897" s="38">
        <v>695</v>
      </c>
      <c r="I897" s="38"/>
      <c r="J897" s="38">
        <v>846</v>
      </c>
      <c r="K897" s="38">
        <v>453</v>
      </c>
      <c r="L897" s="38">
        <v>393</v>
      </c>
    </row>
    <row r="898" spans="1:12" ht="13.9" customHeight="1" x14ac:dyDescent="0.2">
      <c r="A898" s="45" t="s">
        <v>203</v>
      </c>
      <c r="B898" s="38">
        <v>1595</v>
      </c>
      <c r="C898" s="38">
        <v>803</v>
      </c>
      <c r="D898" s="38">
        <v>792</v>
      </c>
      <c r="E898" s="38"/>
      <c r="F898" s="38">
        <v>871</v>
      </c>
      <c r="G898" s="38">
        <v>415</v>
      </c>
      <c r="H898" s="38">
        <v>456</v>
      </c>
      <c r="I898" s="38"/>
      <c r="J898" s="38">
        <v>724</v>
      </c>
      <c r="K898" s="38">
        <v>388</v>
      </c>
      <c r="L898" s="38">
        <v>336</v>
      </c>
    </row>
    <row r="899" spans="1:12" ht="13.9" customHeight="1" x14ac:dyDescent="0.2">
      <c r="A899" s="45" t="s">
        <v>575</v>
      </c>
      <c r="B899" s="38">
        <v>1254</v>
      </c>
      <c r="C899" s="38">
        <v>662</v>
      </c>
      <c r="D899" s="38">
        <v>592</v>
      </c>
      <c r="E899" s="38"/>
      <c r="F899" s="38">
        <v>349</v>
      </c>
      <c r="G899" s="38">
        <v>128</v>
      </c>
      <c r="H899" s="38">
        <v>221</v>
      </c>
      <c r="I899" s="38"/>
      <c r="J899" s="38">
        <v>905</v>
      </c>
      <c r="K899" s="38">
        <v>534</v>
      </c>
      <c r="L899" s="38">
        <v>371</v>
      </c>
    </row>
    <row r="900" spans="1:12" ht="13.9" customHeight="1" x14ac:dyDescent="0.2">
      <c r="A900" s="127" t="s">
        <v>267</v>
      </c>
      <c r="B900" s="126">
        <f>SUM(B901:B906)</f>
        <v>87583</v>
      </c>
      <c r="C900" s="126">
        <f>SUM(C901:C906)</f>
        <v>41952</v>
      </c>
      <c r="D900" s="126">
        <f>SUM(D901:D906)</f>
        <v>45631</v>
      </c>
      <c r="E900" s="126"/>
      <c r="F900" s="126">
        <f>SUM(F901:F906)</f>
        <v>70718</v>
      </c>
      <c r="G900" s="126">
        <f>SUM(G901:G906)</f>
        <v>32753</v>
      </c>
      <c r="H900" s="126">
        <f>SUM(H901:H906)</f>
        <v>37965</v>
      </c>
      <c r="I900" s="126"/>
      <c r="J900" s="126">
        <f>SUM(J901:J906)</f>
        <v>16865</v>
      </c>
      <c r="K900" s="126">
        <f>SUM(K901:K906)</f>
        <v>9199</v>
      </c>
      <c r="L900" s="126">
        <f>SUM(L901:L906)</f>
        <v>7666</v>
      </c>
    </row>
    <row r="901" spans="1:12" ht="13.9" customHeight="1" x14ac:dyDescent="0.2">
      <c r="A901" s="45" t="s">
        <v>199</v>
      </c>
      <c r="B901" s="38">
        <v>25693</v>
      </c>
      <c r="C901" s="38">
        <v>12882</v>
      </c>
      <c r="D901" s="38">
        <v>12811</v>
      </c>
      <c r="E901" s="38"/>
      <c r="F901" s="38">
        <v>21063</v>
      </c>
      <c r="G901" s="38">
        <v>10323</v>
      </c>
      <c r="H901" s="38">
        <v>10740</v>
      </c>
      <c r="I901" s="38"/>
      <c r="J901" s="38">
        <v>4630</v>
      </c>
      <c r="K901" s="38">
        <v>2559</v>
      </c>
      <c r="L901" s="38">
        <v>2071</v>
      </c>
    </row>
    <row r="902" spans="1:12" ht="13.9" customHeight="1" x14ac:dyDescent="0.2">
      <c r="A902" s="45" t="s">
        <v>200</v>
      </c>
      <c r="B902" s="38">
        <v>18550</v>
      </c>
      <c r="C902" s="38">
        <v>9175</v>
      </c>
      <c r="D902" s="38">
        <v>9375</v>
      </c>
      <c r="E902" s="38"/>
      <c r="F902" s="38">
        <v>15042</v>
      </c>
      <c r="G902" s="38">
        <v>7219</v>
      </c>
      <c r="H902" s="38">
        <v>7823</v>
      </c>
      <c r="I902" s="38"/>
      <c r="J902" s="38">
        <v>3508</v>
      </c>
      <c r="K902" s="38">
        <v>1956</v>
      </c>
      <c r="L902" s="38">
        <v>1552</v>
      </c>
    </row>
    <row r="903" spans="1:12" ht="13.9" customHeight="1" x14ac:dyDescent="0.2">
      <c r="A903" s="45" t="s">
        <v>201</v>
      </c>
      <c r="B903" s="38">
        <v>16288</v>
      </c>
      <c r="C903" s="38">
        <v>7896</v>
      </c>
      <c r="D903" s="38">
        <v>8392</v>
      </c>
      <c r="E903" s="38"/>
      <c r="F903" s="38">
        <v>13472</v>
      </c>
      <c r="G903" s="38">
        <v>6349</v>
      </c>
      <c r="H903" s="38">
        <v>7123</v>
      </c>
      <c r="I903" s="38"/>
      <c r="J903" s="38">
        <v>2816</v>
      </c>
      <c r="K903" s="38">
        <v>1547</v>
      </c>
      <c r="L903" s="38">
        <v>1269</v>
      </c>
    </row>
    <row r="904" spans="1:12" ht="13.9" customHeight="1" x14ac:dyDescent="0.2">
      <c r="A904" s="45" t="s">
        <v>202</v>
      </c>
      <c r="B904" s="38">
        <v>12253</v>
      </c>
      <c r="C904" s="38">
        <v>5497</v>
      </c>
      <c r="D904" s="38">
        <v>6756</v>
      </c>
      <c r="E904" s="38"/>
      <c r="F904" s="38">
        <v>9933</v>
      </c>
      <c r="G904" s="38">
        <v>4285</v>
      </c>
      <c r="H904" s="38">
        <v>5648</v>
      </c>
      <c r="I904" s="38"/>
      <c r="J904" s="38">
        <v>2320</v>
      </c>
      <c r="K904" s="38">
        <v>1212</v>
      </c>
      <c r="L904" s="38">
        <v>1108</v>
      </c>
    </row>
    <row r="905" spans="1:12" ht="13.9" customHeight="1" x14ac:dyDescent="0.2">
      <c r="A905" s="45" t="s">
        <v>203</v>
      </c>
      <c r="B905" s="38">
        <v>8192</v>
      </c>
      <c r="C905" s="38">
        <v>3640</v>
      </c>
      <c r="D905" s="38">
        <v>4552</v>
      </c>
      <c r="E905" s="38"/>
      <c r="F905" s="38">
        <v>6435</v>
      </c>
      <c r="G905" s="38">
        <v>2727</v>
      </c>
      <c r="H905" s="38">
        <v>3708</v>
      </c>
      <c r="I905" s="38"/>
      <c r="J905" s="38">
        <v>1757</v>
      </c>
      <c r="K905" s="38">
        <v>913</v>
      </c>
      <c r="L905" s="38">
        <v>844</v>
      </c>
    </row>
    <row r="906" spans="1:12" ht="13.9" customHeight="1" x14ac:dyDescent="0.2">
      <c r="A906" s="45" t="s">
        <v>575</v>
      </c>
      <c r="B906" s="6">
        <v>6607</v>
      </c>
      <c r="C906" s="6">
        <v>2862</v>
      </c>
      <c r="D906" s="6">
        <v>3745</v>
      </c>
      <c r="E906" s="6"/>
      <c r="F906" s="6">
        <v>4773</v>
      </c>
      <c r="G906" s="6">
        <v>1850</v>
      </c>
      <c r="H906" s="6">
        <v>2923</v>
      </c>
      <c r="I906" s="6"/>
      <c r="J906" s="6">
        <v>1834</v>
      </c>
      <c r="K906" s="6">
        <v>1012</v>
      </c>
      <c r="L906" s="6">
        <v>822</v>
      </c>
    </row>
    <row r="907" spans="1:12" ht="13.9" customHeight="1" x14ac:dyDescent="0.2">
      <c r="A907" s="277" t="s">
        <v>268</v>
      </c>
      <c r="B907" s="126">
        <f>SUM(B908:B913)</f>
        <v>6920</v>
      </c>
      <c r="C907" s="126">
        <f>SUM(C908:C913)</f>
        <v>3387</v>
      </c>
      <c r="D907" s="126">
        <f>SUM(D908:D913)</f>
        <v>3533</v>
      </c>
      <c r="E907" s="126"/>
      <c r="F907" s="126">
        <f>SUM(F908:F913)</f>
        <v>6083</v>
      </c>
      <c r="G907" s="126">
        <f>SUM(G908:G913)</f>
        <v>2899</v>
      </c>
      <c r="H907" s="126">
        <f>SUM(H908:H913)</f>
        <v>3184</v>
      </c>
      <c r="I907" s="126"/>
      <c r="J907" s="126">
        <f>SUM(J908:J913)</f>
        <v>837</v>
      </c>
      <c r="K907" s="126">
        <f>SUM(K908:K913)</f>
        <v>488</v>
      </c>
      <c r="L907" s="126">
        <f>SUM(L908:L913)</f>
        <v>349</v>
      </c>
    </row>
    <row r="908" spans="1:12" ht="13.9" customHeight="1" x14ac:dyDescent="0.2">
      <c r="A908" s="45" t="s">
        <v>199</v>
      </c>
      <c r="B908" s="38">
        <v>1887</v>
      </c>
      <c r="C908" s="38">
        <v>943</v>
      </c>
      <c r="D908" s="38">
        <v>944</v>
      </c>
      <c r="E908" s="38"/>
      <c r="F908" s="38">
        <v>1669</v>
      </c>
      <c r="G908" s="38">
        <v>824</v>
      </c>
      <c r="H908" s="38">
        <v>845</v>
      </c>
      <c r="I908" s="38"/>
      <c r="J908" s="38">
        <v>218</v>
      </c>
      <c r="K908" s="38">
        <v>119</v>
      </c>
      <c r="L908" s="38">
        <v>99</v>
      </c>
    </row>
    <row r="909" spans="1:12" ht="13.9" customHeight="1" x14ac:dyDescent="0.2">
      <c r="A909" s="45" t="s">
        <v>200</v>
      </c>
      <c r="B909" s="38">
        <v>1456</v>
      </c>
      <c r="C909" s="38">
        <v>690</v>
      </c>
      <c r="D909" s="38">
        <v>766</v>
      </c>
      <c r="E909" s="38"/>
      <c r="F909" s="38">
        <v>1288</v>
      </c>
      <c r="G909" s="38">
        <v>600</v>
      </c>
      <c r="H909" s="38">
        <v>688</v>
      </c>
      <c r="I909" s="38"/>
      <c r="J909" s="38">
        <v>168</v>
      </c>
      <c r="K909" s="38">
        <v>90</v>
      </c>
      <c r="L909" s="38">
        <v>78</v>
      </c>
    </row>
    <row r="910" spans="1:12" ht="13.9" customHeight="1" x14ac:dyDescent="0.2">
      <c r="A910" s="45" t="s">
        <v>201</v>
      </c>
      <c r="B910" s="38">
        <v>1394</v>
      </c>
      <c r="C910" s="38">
        <v>707</v>
      </c>
      <c r="D910" s="38">
        <v>687</v>
      </c>
      <c r="E910" s="38"/>
      <c r="F910" s="38">
        <v>1238</v>
      </c>
      <c r="G910" s="38">
        <v>624</v>
      </c>
      <c r="H910" s="38">
        <v>614</v>
      </c>
      <c r="I910" s="38"/>
      <c r="J910" s="38">
        <v>156</v>
      </c>
      <c r="K910" s="38">
        <v>83</v>
      </c>
      <c r="L910" s="38">
        <v>73</v>
      </c>
    </row>
    <row r="911" spans="1:12" ht="13.9" customHeight="1" x14ac:dyDescent="0.2">
      <c r="A911" s="45" t="s">
        <v>202</v>
      </c>
      <c r="B911" s="38">
        <v>958</v>
      </c>
      <c r="C911" s="38">
        <v>452</v>
      </c>
      <c r="D911" s="38">
        <v>506</v>
      </c>
      <c r="E911" s="38"/>
      <c r="F911" s="38">
        <v>832</v>
      </c>
      <c r="G911" s="38">
        <v>373</v>
      </c>
      <c r="H911" s="38">
        <v>459</v>
      </c>
      <c r="I911" s="38"/>
      <c r="J911" s="38">
        <v>126</v>
      </c>
      <c r="K911" s="38">
        <v>79</v>
      </c>
      <c r="L911" s="38">
        <v>47</v>
      </c>
    </row>
    <row r="912" spans="1:12" ht="13.9" customHeight="1" x14ac:dyDescent="0.2">
      <c r="A912" s="45" t="s">
        <v>203</v>
      </c>
      <c r="B912" s="38">
        <v>718</v>
      </c>
      <c r="C912" s="38">
        <v>336</v>
      </c>
      <c r="D912" s="38">
        <v>382</v>
      </c>
      <c r="E912" s="38"/>
      <c r="F912" s="38">
        <v>641</v>
      </c>
      <c r="G912" s="38">
        <v>290</v>
      </c>
      <c r="H912" s="38">
        <v>351</v>
      </c>
      <c r="I912" s="38"/>
      <c r="J912" s="38">
        <v>77</v>
      </c>
      <c r="K912" s="38">
        <v>46</v>
      </c>
      <c r="L912" s="38">
        <v>31</v>
      </c>
    </row>
    <row r="913" spans="1:12" ht="13.9" customHeight="1" x14ac:dyDescent="0.2">
      <c r="A913" s="45" t="s">
        <v>575</v>
      </c>
      <c r="B913" s="38">
        <v>507</v>
      </c>
      <c r="C913" s="38">
        <v>259</v>
      </c>
      <c r="D913" s="38">
        <v>248</v>
      </c>
      <c r="E913" s="38"/>
      <c r="F913" s="38">
        <v>415</v>
      </c>
      <c r="G913" s="38">
        <v>188</v>
      </c>
      <c r="H913" s="38">
        <v>227</v>
      </c>
      <c r="I913" s="38"/>
      <c r="J913" s="38">
        <v>92</v>
      </c>
      <c r="K913" s="38">
        <v>71</v>
      </c>
      <c r="L913" s="38">
        <v>21</v>
      </c>
    </row>
    <row r="914" spans="1:12" ht="13.9" customHeight="1" x14ac:dyDescent="0.2">
      <c r="A914" s="277" t="s">
        <v>269</v>
      </c>
      <c r="B914" s="126">
        <f>SUM(B915:B920)</f>
        <v>7409</v>
      </c>
      <c r="C914" s="126">
        <f>SUM(C915:C920)</f>
        <v>3711</v>
      </c>
      <c r="D914" s="126">
        <f>SUM(D915:D920)</f>
        <v>3698</v>
      </c>
      <c r="E914" s="126"/>
      <c r="F914" s="126">
        <f>SUM(F915:F920)</f>
        <v>4845</v>
      </c>
      <c r="G914" s="126">
        <f>SUM(G915:G920)</f>
        <v>2350</v>
      </c>
      <c r="H914" s="126">
        <f>SUM(H915:H920)</f>
        <v>2495</v>
      </c>
      <c r="I914" s="126"/>
      <c r="J914" s="126">
        <f>SUM(J915:J920)</f>
        <v>2564</v>
      </c>
      <c r="K914" s="126">
        <f>SUM(K915:K920)</f>
        <v>1361</v>
      </c>
      <c r="L914" s="126">
        <f>SUM(L915:L920)</f>
        <v>1203</v>
      </c>
    </row>
    <row r="915" spans="1:12" ht="13.9" customHeight="1" x14ac:dyDescent="0.2">
      <c r="A915" s="45" t="s">
        <v>199</v>
      </c>
      <c r="B915" s="38">
        <v>2108</v>
      </c>
      <c r="C915" s="38">
        <v>1100</v>
      </c>
      <c r="D915" s="38">
        <v>1008</v>
      </c>
      <c r="E915" s="38"/>
      <c r="F915" s="38">
        <v>1406</v>
      </c>
      <c r="G915" s="38">
        <v>724</v>
      </c>
      <c r="H915" s="38">
        <v>682</v>
      </c>
      <c r="I915" s="38"/>
      <c r="J915" s="38">
        <v>702</v>
      </c>
      <c r="K915" s="38">
        <v>376</v>
      </c>
      <c r="L915" s="38">
        <v>326</v>
      </c>
    </row>
    <row r="916" spans="1:12" ht="13.9" customHeight="1" x14ac:dyDescent="0.2">
      <c r="A916" s="45" t="s">
        <v>200</v>
      </c>
      <c r="B916" s="38">
        <v>1544</v>
      </c>
      <c r="C916" s="38">
        <v>792</v>
      </c>
      <c r="D916" s="38">
        <v>752</v>
      </c>
      <c r="E916" s="38"/>
      <c r="F916" s="38">
        <v>1051</v>
      </c>
      <c r="G916" s="38">
        <v>511</v>
      </c>
      <c r="H916" s="38">
        <v>540</v>
      </c>
      <c r="I916" s="38"/>
      <c r="J916" s="38">
        <v>493</v>
      </c>
      <c r="K916" s="38">
        <v>281</v>
      </c>
      <c r="L916" s="38">
        <v>212</v>
      </c>
    </row>
    <row r="917" spans="1:12" ht="13.9" customHeight="1" x14ac:dyDescent="0.2">
      <c r="A917" s="45" t="s">
        <v>201</v>
      </c>
      <c r="B917" s="38">
        <v>1414</v>
      </c>
      <c r="C917" s="38">
        <v>692</v>
      </c>
      <c r="D917" s="38">
        <v>722</v>
      </c>
      <c r="E917" s="38"/>
      <c r="F917" s="38">
        <v>973</v>
      </c>
      <c r="G917" s="38">
        <v>453</v>
      </c>
      <c r="H917" s="38">
        <v>520</v>
      </c>
      <c r="I917" s="38"/>
      <c r="J917" s="38">
        <v>441</v>
      </c>
      <c r="K917" s="38">
        <v>239</v>
      </c>
      <c r="L917" s="38">
        <v>202</v>
      </c>
    </row>
    <row r="918" spans="1:12" ht="13.9" customHeight="1" x14ac:dyDescent="0.2">
      <c r="A918" s="45" t="s">
        <v>202</v>
      </c>
      <c r="B918" s="38">
        <v>995</v>
      </c>
      <c r="C918" s="38">
        <v>506</v>
      </c>
      <c r="D918" s="38">
        <v>489</v>
      </c>
      <c r="E918" s="38"/>
      <c r="F918" s="38">
        <v>653</v>
      </c>
      <c r="G918" s="38">
        <v>328</v>
      </c>
      <c r="H918" s="38">
        <v>325</v>
      </c>
      <c r="I918" s="38"/>
      <c r="J918" s="38">
        <v>342</v>
      </c>
      <c r="K918" s="38">
        <v>178</v>
      </c>
      <c r="L918" s="38">
        <v>164</v>
      </c>
    </row>
    <row r="919" spans="1:12" ht="13.9" customHeight="1" x14ac:dyDescent="0.2">
      <c r="A919" s="45" t="s">
        <v>203</v>
      </c>
      <c r="B919" s="38">
        <v>701</v>
      </c>
      <c r="C919" s="38">
        <v>314</v>
      </c>
      <c r="D919" s="38">
        <v>387</v>
      </c>
      <c r="E919" s="38"/>
      <c r="F919" s="38">
        <v>437</v>
      </c>
      <c r="G919" s="38">
        <v>194</v>
      </c>
      <c r="H919" s="38">
        <v>243</v>
      </c>
      <c r="I919" s="38"/>
      <c r="J919" s="38">
        <v>264</v>
      </c>
      <c r="K919" s="38">
        <v>120</v>
      </c>
      <c r="L919" s="38">
        <v>144</v>
      </c>
    </row>
    <row r="920" spans="1:12" ht="13.9" customHeight="1" x14ac:dyDescent="0.2">
      <c r="A920" s="75" t="s">
        <v>575</v>
      </c>
      <c r="B920" s="38">
        <v>647</v>
      </c>
      <c r="C920" s="38">
        <v>307</v>
      </c>
      <c r="D920" s="38">
        <v>340</v>
      </c>
      <c r="E920" s="38"/>
      <c r="F920" s="38">
        <v>325</v>
      </c>
      <c r="G920" s="38">
        <v>140</v>
      </c>
      <c r="H920" s="38">
        <v>185</v>
      </c>
      <c r="I920" s="38"/>
      <c r="J920" s="38">
        <v>322</v>
      </c>
      <c r="K920" s="38">
        <v>167</v>
      </c>
      <c r="L920" s="38">
        <v>155</v>
      </c>
    </row>
    <row r="921" spans="1:12" ht="13.9" customHeight="1" x14ac:dyDescent="0.2">
      <c r="A921" s="277" t="s">
        <v>270</v>
      </c>
      <c r="B921" s="126">
        <f>SUM(B922:B927)</f>
        <v>6869</v>
      </c>
      <c r="C921" s="126">
        <f>SUM(C922:C927)</f>
        <v>3303</v>
      </c>
      <c r="D921" s="126">
        <f>SUM(D922:D927)</f>
        <v>3566</v>
      </c>
      <c r="E921" s="126"/>
      <c r="F921" s="126">
        <f>SUM(F922:F927)</f>
        <v>5346</v>
      </c>
      <c r="G921" s="126">
        <f>SUM(G922:G927)</f>
        <v>2472</v>
      </c>
      <c r="H921" s="126">
        <f>SUM(H922:H927)</f>
        <v>2874</v>
      </c>
      <c r="I921" s="126"/>
      <c r="J921" s="126">
        <f>SUM(J922:J927)</f>
        <v>1523</v>
      </c>
      <c r="K921" s="126">
        <f>SUM(K922:K927)</f>
        <v>831</v>
      </c>
      <c r="L921" s="126">
        <f>SUM(L922:L927)</f>
        <v>692</v>
      </c>
    </row>
    <row r="922" spans="1:12" ht="13.9" customHeight="1" x14ac:dyDescent="0.2">
      <c r="A922" s="45" t="s">
        <v>199</v>
      </c>
      <c r="B922" s="38">
        <v>1922</v>
      </c>
      <c r="C922" s="38">
        <v>961</v>
      </c>
      <c r="D922" s="38">
        <v>961</v>
      </c>
      <c r="E922" s="38"/>
      <c r="F922" s="38">
        <v>1541</v>
      </c>
      <c r="G922" s="38">
        <v>760</v>
      </c>
      <c r="H922" s="38">
        <v>781</v>
      </c>
      <c r="I922" s="38"/>
      <c r="J922" s="38">
        <v>381</v>
      </c>
      <c r="K922" s="38">
        <v>201</v>
      </c>
      <c r="L922" s="38">
        <v>180</v>
      </c>
    </row>
    <row r="923" spans="1:12" ht="13.9" customHeight="1" x14ac:dyDescent="0.2">
      <c r="A923" s="45" t="s">
        <v>200</v>
      </c>
      <c r="B923" s="38">
        <v>1361</v>
      </c>
      <c r="C923" s="38">
        <v>685</v>
      </c>
      <c r="D923" s="38">
        <v>676</v>
      </c>
      <c r="E923" s="38"/>
      <c r="F923" s="38">
        <v>1061</v>
      </c>
      <c r="G923" s="38">
        <v>516</v>
      </c>
      <c r="H923" s="38">
        <v>545</v>
      </c>
      <c r="I923" s="38"/>
      <c r="J923" s="38">
        <v>300</v>
      </c>
      <c r="K923" s="38">
        <v>169</v>
      </c>
      <c r="L923" s="38">
        <v>131</v>
      </c>
    </row>
    <row r="924" spans="1:12" ht="13.9" customHeight="1" x14ac:dyDescent="0.2">
      <c r="A924" s="45" t="s">
        <v>201</v>
      </c>
      <c r="B924" s="38">
        <v>1360</v>
      </c>
      <c r="C924" s="38">
        <v>618</v>
      </c>
      <c r="D924" s="38">
        <v>742</v>
      </c>
      <c r="E924" s="38"/>
      <c r="F924" s="38">
        <v>1105</v>
      </c>
      <c r="G924" s="38">
        <v>485</v>
      </c>
      <c r="H924" s="38">
        <v>620</v>
      </c>
      <c r="I924" s="38"/>
      <c r="J924" s="38">
        <v>255</v>
      </c>
      <c r="K924" s="38">
        <v>133</v>
      </c>
      <c r="L924" s="38">
        <v>122</v>
      </c>
    </row>
    <row r="925" spans="1:12" ht="13.9" customHeight="1" x14ac:dyDescent="0.2">
      <c r="A925" s="45" t="s">
        <v>202</v>
      </c>
      <c r="B925" s="38">
        <v>998</v>
      </c>
      <c r="C925" s="38">
        <v>475</v>
      </c>
      <c r="D925" s="38">
        <v>523</v>
      </c>
      <c r="E925" s="38"/>
      <c r="F925" s="38">
        <v>798</v>
      </c>
      <c r="G925" s="38">
        <v>353</v>
      </c>
      <c r="H925" s="38">
        <v>445</v>
      </c>
      <c r="I925" s="38"/>
      <c r="J925" s="38">
        <v>200</v>
      </c>
      <c r="K925" s="38">
        <v>122</v>
      </c>
      <c r="L925" s="38">
        <v>78</v>
      </c>
    </row>
    <row r="926" spans="1:12" ht="13.9" customHeight="1" x14ac:dyDescent="0.2">
      <c r="A926" s="45" t="s">
        <v>203</v>
      </c>
      <c r="B926" s="38">
        <v>676</v>
      </c>
      <c r="C926" s="38">
        <v>304</v>
      </c>
      <c r="D926" s="38">
        <v>372</v>
      </c>
      <c r="E926" s="38"/>
      <c r="F926" s="38">
        <v>520</v>
      </c>
      <c r="G926" s="38">
        <v>225</v>
      </c>
      <c r="H926" s="38">
        <v>295</v>
      </c>
      <c r="I926" s="38"/>
      <c r="J926" s="38">
        <v>156</v>
      </c>
      <c r="K926" s="38">
        <v>79</v>
      </c>
      <c r="L926" s="38">
        <v>77</v>
      </c>
    </row>
    <row r="927" spans="1:12" ht="13.9" customHeight="1" x14ac:dyDescent="0.2">
      <c r="A927" s="45" t="s">
        <v>575</v>
      </c>
      <c r="B927" s="38">
        <v>552</v>
      </c>
      <c r="C927" s="38">
        <v>260</v>
      </c>
      <c r="D927" s="38">
        <v>292</v>
      </c>
      <c r="E927" s="38"/>
      <c r="F927" s="38">
        <v>321</v>
      </c>
      <c r="G927" s="38">
        <v>133</v>
      </c>
      <c r="H927" s="38">
        <v>188</v>
      </c>
      <c r="I927" s="38"/>
      <c r="J927" s="38">
        <v>231</v>
      </c>
      <c r="K927" s="38">
        <v>127</v>
      </c>
      <c r="L927" s="38">
        <v>104</v>
      </c>
    </row>
    <row r="928" spans="1:12" ht="5.0999999999999996" customHeight="1" x14ac:dyDescent="0.2">
      <c r="A928" s="114"/>
      <c r="B928" s="93"/>
      <c r="C928" s="93"/>
      <c r="D928" s="93"/>
      <c r="E928" s="93"/>
      <c r="F928" s="93"/>
      <c r="G928" s="93"/>
      <c r="H928" s="93"/>
      <c r="I928" s="93"/>
      <c r="J928" s="93"/>
      <c r="K928" s="93"/>
      <c r="L928" s="93"/>
    </row>
    <row r="929" spans="1:12" ht="14.25" customHeight="1" x14ac:dyDescent="0.2">
      <c r="A929" s="45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</row>
    <row r="930" spans="1:12" ht="14.25" customHeight="1" x14ac:dyDescent="0.2">
      <c r="A930" s="45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</row>
    <row r="931" spans="1:12" ht="14.25" customHeight="1" x14ac:dyDescent="0.2">
      <c r="A931" s="45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</row>
    <row r="932" spans="1:12" ht="14.25" customHeight="1" x14ac:dyDescent="0.2">
      <c r="A932" s="45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</row>
    <row r="933" spans="1:12" ht="14.25" customHeight="1" x14ac:dyDescent="0.2">
      <c r="A933" s="45"/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</row>
    <row r="934" spans="1:12" ht="14.25" customHeight="1" x14ac:dyDescent="0.2">
      <c r="A934" s="45"/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</row>
    <row r="935" spans="1:12" ht="1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0"/>
    </row>
    <row r="936" spans="1:12" ht="15" customHeight="1" x14ac:dyDescent="0.25">
      <c r="A936" s="12"/>
      <c r="B936" s="12"/>
      <c r="C936" s="301" t="s">
        <v>384</v>
      </c>
      <c r="D936" s="301"/>
      <c r="E936" s="301"/>
      <c r="F936" s="301"/>
      <c r="G936" s="301"/>
      <c r="H936" s="301"/>
      <c r="I936" s="301"/>
      <c r="J936" s="301"/>
      <c r="K936" s="301"/>
      <c r="L936" s="301"/>
    </row>
    <row r="937" spans="1:12" ht="5.0999999999999996" customHeight="1" x14ac:dyDescent="0.25">
      <c r="A937" s="85"/>
      <c r="B937" s="85"/>
      <c r="C937" s="99"/>
      <c r="D937" s="99"/>
      <c r="E937" s="99"/>
      <c r="F937" s="99"/>
      <c r="G937" s="99"/>
      <c r="H937" s="99"/>
      <c r="I937" s="99"/>
      <c r="J937" s="99"/>
      <c r="K937" s="99"/>
      <c r="L937" s="106"/>
    </row>
    <row r="938" spans="1:12" ht="5.0999999999999996" customHeight="1" x14ac:dyDescent="0.2">
      <c r="A938" s="61"/>
      <c r="B938" s="61"/>
      <c r="C938" s="61"/>
      <c r="D938" s="61"/>
      <c r="E938" s="61"/>
      <c r="F938" s="61"/>
      <c r="G938" s="61"/>
      <c r="H938" s="61"/>
      <c r="I938" s="61"/>
      <c r="J938" s="61"/>
      <c r="K938" s="61"/>
      <c r="L938" s="61"/>
    </row>
    <row r="939" spans="1:12" ht="15" customHeight="1" x14ac:dyDescent="0.2">
      <c r="A939" s="84" t="s">
        <v>503</v>
      </c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22"/>
    </row>
    <row r="940" spans="1:12" ht="15" customHeight="1" x14ac:dyDescent="0.2">
      <c r="A940" s="84" t="s">
        <v>506</v>
      </c>
      <c r="B940" s="15"/>
      <c r="C940" s="15"/>
      <c r="D940" s="15"/>
      <c r="E940" s="15"/>
      <c r="F940" s="15"/>
      <c r="G940" s="60"/>
      <c r="H940" s="60"/>
      <c r="I940" s="60"/>
      <c r="J940" s="60"/>
      <c r="K940" s="60"/>
      <c r="L940" s="23"/>
    </row>
    <row r="941" spans="1:12" ht="15" customHeight="1" x14ac:dyDescent="0.2">
      <c r="A941" s="3"/>
      <c r="B941" s="15"/>
      <c r="C941" s="15"/>
      <c r="D941" s="15"/>
      <c r="E941" s="15"/>
      <c r="F941" s="15"/>
      <c r="G941" s="60"/>
      <c r="H941" s="60"/>
      <c r="I941" s="60"/>
      <c r="J941" s="60"/>
      <c r="K941" s="60"/>
      <c r="L941" s="40" t="s">
        <v>1</v>
      </c>
    </row>
    <row r="942" spans="1:12" ht="5.0999999999999996" customHeight="1" x14ac:dyDescent="0.25">
      <c r="A942" s="109"/>
      <c r="B942" s="109"/>
      <c r="C942" s="109"/>
      <c r="D942" s="309"/>
      <c r="E942" s="309"/>
      <c r="F942" s="309"/>
      <c r="G942" s="309"/>
      <c r="H942" s="309"/>
      <c r="I942" s="309"/>
      <c r="J942" s="309"/>
      <c r="K942" s="309"/>
      <c r="L942" s="309"/>
    </row>
    <row r="943" spans="1:12" ht="5.0999999999999996" customHeight="1" x14ac:dyDescent="0.25">
      <c r="A943" s="104"/>
      <c r="B943" s="100"/>
      <c r="C943" s="100"/>
      <c r="D943" s="100"/>
      <c r="E943" s="100"/>
      <c r="F943" s="100"/>
      <c r="G943" s="100"/>
      <c r="H943" s="100"/>
      <c r="I943" s="100"/>
      <c r="J943" s="100"/>
      <c r="K943" s="110"/>
      <c r="L943" s="111"/>
    </row>
    <row r="944" spans="1:12" ht="18" customHeight="1" x14ac:dyDescent="0.2">
      <c r="A944" s="305" t="s">
        <v>198</v>
      </c>
      <c r="B944" s="267"/>
      <c r="C944" s="267" t="s">
        <v>3</v>
      </c>
      <c r="D944" s="267"/>
      <c r="E944" s="268"/>
      <c r="F944" s="267" t="s">
        <v>4</v>
      </c>
      <c r="G944" s="267" t="s">
        <v>574</v>
      </c>
      <c r="H944" s="267"/>
      <c r="I944" s="268"/>
      <c r="J944" s="267"/>
      <c r="K944" s="269" t="s">
        <v>5</v>
      </c>
      <c r="L944" s="267"/>
    </row>
    <row r="945" spans="1:12" ht="18" customHeight="1" x14ac:dyDescent="0.2">
      <c r="A945" s="305"/>
      <c r="B945" s="262" t="s">
        <v>6</v>
      </c>
      <c r="C945" s="262" t="s">
        <v>7</v>
      </c>
      <c r="D945" s="262" t="s">
        <v>8</v>
      </c>
      <c r="E945" s="262"/>
      <c r="F945" s="262" t="s">
        <v>6</v>
      </c>
      <c r="G945" s="262" t="s">
        <v>7</v>
      </c>
      <c r="H945" s="262" t="s">
        <v>8</v>
      </c>
      <c r="I945" s="262"/>
      <c r="J945" s="262" t="s">
        <v>6</v>
      </c>
      <c r="K945" s="262" t="s">
        <v>7</v>
      </c>
      <c r="L945" s="262" t="s">
        <v>8</v>
      </c>
    </row>
    <row r="946" spans="1:12" ht="5.0999999999999996" customHeight="1" x14ac:dyDescent="0.2">
      <c r="A946" s="112"/>
      <c r="B946" s="113"/>
      <c r="C946" s="113"/>
      <c r="D946" s="113"/>
      <c r="E946" s="113"/>
      <c r="F946" s="113"/>
      <c r="G946" s="113"/>
      <c r="H946" s="113"/>
      <c r="I946" s="113"/>
      <c r="J946" s="113"/>
      <c r="K946" s="113"/>
      <c r="L946" s="113"/>
    </row>
    <row r="947" spans="1:12" ht="5.0999999999999996" customHeight="1" x14ac:dyDescent="0.2">
      <c r="A947" s="30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</row>
    <row r="948" spans="1:12" ht="13.9" customHeight="1" x14ac:dyDescent="0.2">
      <c r="A948" s="277" t="s">
        <v>271</v>
      </c>
      <c r="B948" s="126">
        <f>SUM(B949:B954)</f>
        <v>4958</v>
      </c>
      <c r="C948" s="126">
        <f>SUM(C949:C954)</f>
        <v>2483</v>
      </c>
      <c r="D948" s="126">
        <f>SUM(D949:D954)</f>
        <v>2475</v>
      </c>
      <c r="E948" s="126"/>
      <c r="F948" s="126">
        <f>SUM(F949:F954)</f>
        <v>3323</v>
      </c>
      <c r="G948" s="126">
        <f>SUM(G949:G954)</f>
        <v>1586</v>
      </c>
      <c r="H948" s="126">
        <f>SUM(H949:H954)</f>
        <v>1737</v>
      </c>
      <c r="I948" s="126"/>
      <c r="J948" s="126">
        <f>SUM(J949:J954)</f>
        <v>1635</v>
      </c>
      <c r="K948" s="126">
        <f>SUM(K949:K954)</f>
        <v>897</v>
      </c>
      <c r="L948" s="126">
        <f>SUM(L949:L954)</f>
        <v>738</v>
      </c>
    </row>
    <row r="949" spans="1:12" ht="13.9" customHeight="1" x14ac:dyDescent="0.2">
      <c r="A949" s="45" t="s">
        <v>199</v>
      </c>
      <c r="B949" s="38">
        <v>1249</v>
      </c>
      <c r="C949" s="38">
        <v>648</v>
      </c>
      <c r="D949" s="38">
        <v>601</v>
      </c>
      <c r="E949" s="38"/>
      <c r="F949" s="38">
        <v>827</v>
      </c>
      <c r="G949" s="38">
        <v>415</v>
      </c>
      <c r="H949" s="38">
        <v>412</v>
      </c>
      <c r="I949" s="38"/>
      <c r="J949" s="38">
        <v>422</v>
      </c>
      <c r="K949" s="38">
        <v>233</v>
      </c>
      <c r="L949" s="38">
        <v>189</v>
      </c>
    </row>
    <row r="950" spans="1:12" ht="13.9" customHeight="1" x14ac:dyDescent="0.2">
      <c r="A950" s="45" t="s">
        <v>200</v>
      </c>
      <c r="B950" s="38">
        <v>1045</v>
      </c>
      <c r="C950" s="38">
        <v>518</v>
      </c>
      <c r="D950" s="38">
        <v>527</v>
      </c>
      <c r="E950" s="38"/>
      <c r="F950" s="38">
        <v>682</v>
      </c>
      <c r="G950" s="38">
        <v>319</v>
      </c>
      <c r="H950" s="38">
        <v>363</v>
      </c>
      <c r="I950" s="38"/>
      <c r="J950" s="38">
        <v>363</v>
      </c>
      <c r="K950" s="38">
        <v>199</v>
      </c>
      <c r="L950" s="38">
        <v>164</v>
      </c>
    </row>
    <row r="951" spans="1:12" ht="13.9" customHeight="1" x14ac:dyDescent="0.2">
      <c r="A951" s="45" t="s">
        <v>201</v>
      </c>
      <c r="B951" s="38">
        <v>930</v>
      </c>
      <c r="C951" s="38">
        <v>464</v>
      </c>
      <c r="D951" s="38">
        <v>466</v>
      </c>
      <c r="E951" s="38"/>
      <c r="F951" s="38">
        <v>671</v>
      </c>
      <c r="G951" s="38">
        <v>316</v>
      </c>
      <c r="H951" s="38">
        <v>355</v>
      </c>
      <c r="I951" s="38"/>
      <c r="J951" s="38">
        <v>259</v>
      </c>
      <c r="K951" s="38">
        <v>148</v>
      </c>
      <c r="L951" s="38">
        <v>111</v>
      </c>
    </row>
    <row r="952" spans="1:12" ht="13.9" customHeight="1" x14ac:dyDescent="0.2">
      <c r="A952" s="45" t="s">
        <v>202</v>
      </c>
      <c r="B952" s="38">
        <v>732</v>
      </c>
      <c r="C952" s="38">
        <v>340</v>
      </c>
      <c r="D952" s="38">
        <v>392</v>
      </c>
      <c r="E952" s="38"/>
      <c r="F952" s="38">
        <v>516</v>
      </c>
      <c r="G952" s="38">
        <v>234</v>
      </c>
      <c r="H952" s="38">
        <v>282</v>
      </c>
      <c r="I952" s="38"/>
      <c r="J952" s="38">
        <v>216</v>
      </c>
      <c r="K952" s="38">
        <v>106</v>
      </c>
      <c r="L952" s="38">
        <v>110</v>
      </c>
    </row>
    <row r="953" spans="1:12" ht="13.9" customHeight="1" x14ac:dyDescent="0.2">
      <c r="A953" s="45" t="s">
        <v>203</v>
      </c>
      <c r="B953" s="38">
        <v>536</v>
      </c>
      <c r="C953" s="38">
        <v>280</v>
      </c>
      <c r="D953" s="38">
        <v>256</v>
      </c>
      <c r="E953" s="38"/>
      <c r="F953" s="38">
        <v>354</v>
      </c>
      <c r="G953" s="38">
        <v>175</v>
      </c>
      <c r="H953" s="38">
        <v>179</v>
      </c>
      <c r="I953" s="38"/>
      <c r="J953" s="38">
        <v>182</v>
      </c>
      <c r="K953" s="38">
        <v>105</v>
      </c>
      <c r="L953" s="38">
        <v>77</v>
      </c>
    </row>
    <row r="954" spans="1:12" ht="13.9" customHeight="1" x14ac:dyDescent="0.2">
      <c r="A954" s="45" t="s">
        <v>575</v>
      </c>
      <c r="B954" s="38">
        <v>466</v>
      </c>
      <c r="C954" s="38">
        <v>233</v>
      </c>
      <c r="D954" s="38">
        <v>233</v>
      </c>
      <c r="E954" s="38"/>
      <c r="F954" s="38">
        <v>273</v>
      </c>
      <c r="G954" s="38">
        <v>127</v>
      </c>
      <c r="H954" s="38">
        <v>146</v>
      </c>
      <c r="I954" s="38"/>
      <c r="J954" s="38">
        <v>193</v>
      </c>
      <c r="K954" s="38">
        <v>106</v>
      </c>
      <c r="L954" s="38">
        <v>87</v>
      </c>
    </row>
    <row r="955" spans="1:12" ht="13.9" customHeight="1" x14ac:dyDescent="0.2">
      <c r="A955" s="277" t="s">
        <v>272</v>
      </c>
      <c r="B955" s="126">
        <f>SUM(B956:B961)</f>
        <v>6912</v>
      </c>
      <c r="C955" s="126">
        <f>SUM(C956:C961)</f>
        <v>3287</v>
      </c>
      <c r="D955" s="126">
        <f>SUM(D956:D961)</f>
        <v>3625</v>
      </c>
      <c r="E955" s="126"/>
      <c r="F955" s="126">
        <f>SUM(F956:F961)</f>
        <v>4616</v>
      </c>
      <c r="G955" s="126">
        <f>SUM(G956:G961)</f>
        <v>2067</v>
      </c>
      <c r="H955" s="126">
        <f>SUM(H956:H961)</f>
        <v>2549</v>
      </c>
      <c r="I955" s="126"/>
      <c r="J955" s="126">
        <f>SUM(J956:J961)</f>
        <v>2296</v>
      </c>
      <c r="K955" s="126">
        <f>SUM(K956:K961)</f>
        <v>1220</v>
      </c>
      <c r="L955" s="126">
        <f>SUM(L956:L961)</f>
        <v>1076</v>
      </c>
    </row>
    <row r="956" spans="1:12" ht="13.9" customHeight="1" x14ac:dyDescent="0.2">
      <c r="A956" s="45" t="s">
        <v>199</v>
      </c>
      <c r="B956" s="38">
        <v>1831</v>
      </c>
      <c r="C956" s="38">
        <v>984</v>
      </c>
      <c r="D956" s="38">
        <v>847</v>
      </c>
      <c r="E956" s="38"/>
      <c r="F956" s="38">
        <v>1295</v>
      </c>
      <c r="G956" s="38">
        <v>678</v>
      </c>
      <c r="H956" s="38">
        <v>617</v>
      </c>
      <c r="I956" s="38"/>
      <c r="J956" s="38">
        <v>536</v>
      </c>
      <c r="K956" s="38">
        <v>306</v>
      </c>
      <c r="L956" s="38">
        <v>230</v>
      </c>
    </row>
    <row r="957" spans="1:12" ht="13.9" customHeight="1" x14ac:dyDescent="0.2">
      <c r="A957" s="45" t="s">
        <v>200</v>
      </c>
      <c r="B957" s="38">
        <v>1418</v>
      </c>
      <c r="C957" s="38">
        <v>715</v>
      </c>
      <c r="D957" s="38">
        <v>703</v>
      </c>
      <c r="E957" s="38"/>
      <c r="F957" s="38">
        <v>984</v>
      </c>
      <c r="G957" s="38">
        <v>481</v>
      </c>
      <c r="H957" s="38">
        <v>503</v>
      </c>
      <c r="I957" s="38"/>
      <c r="J957" s="38">
        <v>434</v>
      </c>
      <c r="K957" s="38">
        <v>234</v>
      </c>
      <c r="L957" s="38">
        <v>200</v>
      </c>
    </row>
    <row r="958" spans="1:12" ht="13.9" customHeight="1" x14ac:dyDescent="0.2">
      <c r="A958" s="45" t="s">
        <v>201</v>
      </c>
      <c r="B958" s="38">
        <v>1220</v>
      </c>
      <c r="C958" s="38">
        <v>573</v>
      </c>
      <c r="D958" s="38">
        <v>647</v>
      </c>
      <c r="E958" s="38"/>
      <c r="F958" s="38">
        <v>853</v>
      </c>
      <c r="G958" s="38">
        <v>372</v>
      </c>
      <c r="H958" s="38">
        <v>481</v>
      </c>
      <c r="I958" s="38"/>
      <c r="J958" s="38">
        <v>367</v>
      </c>
      <c r="K958" s="38">
        <v>201</v>
      </c>
      <c r="L958" s="38">
        <v>166</v>
      </c>
    </row>
    <row r="959" spans="1:12" ht="13.9" customHeight="1" x14ac:dyDescent="0.2">
      <c r="A959" s="45" t="s">
        <v>202</v>
      </c>
      <c r="B959" s="38">
        <v>1026</v>
      </c>
      <c r="C959" s="38">
        <v>409</v>
      </c>
      <c r="D959" s="38">
        <v>617</v>
      </c>
      <c r="E959" s="38"/>
      <c r="F959" s="38">
        <v>655</v>
      </c>
      <c r="G959" s="38">
        <v>245</v>
      </c>
      <c r="H959" s="38">
        <v>410</v>
      </c>
      <c r="I959" s="38"/>
      <c r="J959" s="38">
        <v>371</v>
      </c>
      <c r="K959" s="38">
        <v>164</v>
      </c>
      <c r="L959" s="38">
        <v>207</v>
      </c>
    </row>
    <row r="960" spans="1:12" ht="13.9" customHeight="1" x14ac:dyDescent="0.2">
      <c r="A960" s="45" t="s">
        <v>203</v>
      </c>
      <c r="B960" s="38">
        <v>835</v>
      </c>
      <c r="C960" s="38">
        <v>352</v>
      </c>
      <c r="D960" s="38">
        <v>483</v>
      </c>
      <c r="E960" s="38"/>
      <c r="F960" s="38">
        <v>531</v>
      </c>
      <c r="G960" s="38">
        <v>188</v>
      </c>
      <c r="H960" s="38">
        <v>343</v>
      </c>
      <c r="I960" s="38"/>
      <c r="J960" s="38">
        <v>304</v>
      </c>
      <c r="K960" s="38">
        <v>164</v>
      </c>
      <c r="L960" s="38">
        <v>140</v>
      </c>
    </row>
    <row r="961" spans="1:12" ht="13.9" customHeight="1" x14ac:dyDescent="0.2">
      <c r="A961" s="45" t="s">
        <v>575</v>
      </c>
      <c r="B961" s="6">
        <v>582</v>
      </c>
      <c r="C961" s="6">
        <v>254</v>
      </c>
      <c r="D961" s="6">
        <v>328</v>
      </c>
      <c r="E961" s="6"/>
      <c r="F961" s="6">
        <v>298</v>
      </c>
      <c r="G961" s="6">
        <v>103</v>
      </c>
      <c r="H961" s="6">
        <v>195</v>
      </c>
      <c r="I961" s="6"/>
      <c r="J961" s="6">
        <v>284</v>
      </c>
      <c r="K961" s="6">
        <v>151</v>
      </c>
      <c r="L961" s="6">
        <v>133</v>
      </c>
    </row>
    <row r="962" spans="1:12" ht="13.9" customHeight="1" x14ac:dyDescent="0.2">
      <c r="A962" s="277" t="s">
        <v>273</v>
      </c>
      <c r="B962" s="126">
        <f>SUM(B963:B968)</f>
        <v>10670</v>
      </c>
      <c r="C962" s="126">
        <f>SUM(C963:C968)</f>
        <v>5317</v>
      </c>
      <c r="D962" s="126">
        <f>SUM(D963:D968)</f>
        <v>5353</v>
      </c>
      <c r="E962" s="126"/>
      <c r="F962" s="126">
        <f>SUM(F963:F968)</f>
        <v>7035</v>
      </c>
      <c r="G962" s="126">
        <f>SUM(G963:G968)</f>
        <v>3317</v>
      </c>
      <c r="H962" s="126">
        <f>SUM(H963:H968)</f>
        <v>3718</v>
      </c>
      <c r="I962" s="126"/>
      <c r="J962" s="126">
        <f>SUM(J963:J968)</f>
        <v>3635</v>
      </c>
      <c r="K962" s="126">
        <f>SUM(K963:K968)</f>
        <v>2000</v>
      </c>
      <c r="L962" s="126">
        <f>SUM(L963:L968)</f>
        <v>1635</v>
      </c>
    </row>
    <row r="963" spans="1:12" ht="13.9" customHeight="1" x14ac:dyDescent="0.2">
      <c r="A963" s="45" t="s">
        <v>199</v>
      </c>
      <c r="B963" s="38">
        <v>3062</v>
      </c>
      <c r="C963" s="38">
        <v>1544</v>
      </c>
      <c r="D963" s="38">
        <v>1518</v>
      </c>
      <c r="E963" s="38"/>
      <c r="F963" s="38">
        <v>1985</v>
      </c>
      <c r="G963" s="38">
        <v>954</v>
      </c>
      <c r="H963" s="38">
        <v>1031</v>
      </c>
      <c r="I963" s="38"/>
      <c r="J963" s="38">
        <v>1077</v>
      </c>
      <c r="K963" s="38">
        <v>590</v>
      </c>
      <c r="L963" s="38">
        <v>487</v>
      </c>
    </row>
    <row r="964" spans="1:12" ht="13.9" customHeight="1" x14ac:dyDescent="0.2">
      <c r="A964" s="45" t="s">
        <v>200</v>
      </c>
      <c r="B964" s="38">
        <v>2323</v>
      </c>
      <c r="C964" s="38">
        <v>1158</v>
      </c>
      <c r="D964" s="38">
        <v>1165</v>
      </c>
      <c r="E964" s="38"/>
      <c r="F964" s="38">
        <v>1514</v>
      </c>
      <c r="G964" s="38">
        <v>713</v>
      </c>
      <c r="H964" s="38">
        <v>801</v>
      </c>
      <c r="I964" s="38"/>
      <c r="J964" s="38">
        <v>809</v>
      </c>
      <c r="K964" s="38">
        <v>445</v>
      </c>
      <c r="L964" s="38">
        <v>364</v>
      </c>
    </row>
    <row r="965" spans="1:12" ht="13.9" customHeight="1" x14ac:dyDescent="0.2">
      <c r="A965" s="45" t="s">
        <v>201</v>
      </c>
      <c r="B965" s="38">
        <v>1985</v>
      </c>
      <c r="C965" s="38">
        <v>1032</v>
      </c>
      <c r="D965" s="38">
        <v>953</v>
      </c>
      <c r="E965" s="38"/>
      <c r="F965" s="38">
        <v>1426</v>
      </c>
      <c r="G965" s="38">
        <v>706</v>
      </c>
      <c r="H965" s="38">
        <v>720</v>
      </c>
      <c r="I965" s="38"/>
      <c r="J965" s="38">
        <v>559</v>
      </c>
      <c r="K965" s="38">
        <v>326</v>
      </c>
      <c r="L965" s="38">
        <v>233</v>
      </c>
    </row>
    <row r="966" spans="1:12" ht="13.9" customHeight="1" x14ac:dyDescent="0.2">
      <c r="A966" s="45" t="s">
        <v>202</v>
      </c>
      <c r="B966" s="38">
        <v>1519</v>
      </c>
      <c r="C966" s="38">
        <v>716</v>
      </c>
      <c r="D966" s="38">
        <v>803</v>
      </c>
      <c r="E966" s="38"/>
      <c r="F966" s="38">
        <v>1022</v>
      </c>
      <c r="G966" s="38">
        <v>439</v>
      </c>
      <c r="H966" s="38">
        <v>583</v>
      </c>
      <c r="I966" s="38"/>
      <c r="J966" s="38">
        <v>497</v>
      </c>
      <c r="K966" s="38">
        <v>277</v>
      </c>
      <c r="L966" s="38">
        <v>220</v>
      </c>
    </row>
    <row r="967" spans="1:12" ht="13.9" customHeight="1" x14ac:dyDescent="0.2">
      <c r="A967" s="45" t="s">
        <v>203</v>
      </c>
      <c r="B967" s="38">
        <v>946</v>
      </c>
      <c r="C967" s="38">
        <v>441</v>
      </c>
      <c r="D967" s="38">
        <v>505</v>
      </c>
      <c r="E967" s="38"/>
      <c r="F967" s="38">
        <v>594</v>
      </c>
      <c r="G967" s="38">
        <v>258</v>
      </c>
      <c r="H967" s="38">
        <v>336</v>
      </c>
      <c r="I967" s="38"/>
      <c r="J967" s="38">
        <v>352</v>
      </c>
      <c r="K967" s="38">
        <v>183</v>
      </c>
      <c r="L967" s="38">
        <v>169</v>
      </c>
    </row>
    <row r="968" spans="1:12" ht="13.9" customHeight="1" x14ac:dyDescent="0.2">
      <c r="A968" s="45" t="s">
        <v>575</v>
      </c>
      <c r="B968" s="38">
        <v>835</v>
      </c>
      <c r="C968" s="38">
        <v>426</v>
      </c>
      <c r="D968" s="38">
        <v>409</v>
      </c>
      <c r="E968" s="38"/>
      <c r="F968" s="38">
        <v>494</v>
      </c>
      <c r="G968" s="38">
        <v>247</v>
      </c>
      <c r="H968" s="38">
        <v>247</v>
      </c>
      <c r="I968" s="38"/>
      <c r="J968" s="38">
        <v>341</v>
      </c>
      <c r="K968" s="38">
        <v>179</v>
      </c>
      <c r="L968" s="38">
        <v>162</v>
      </c>
    </row>
    <row r="969" spans="1:12" ht="13.9" customHeight="1" x14ac:dyDescent="0.2">
      <c r="A969" s="277" t="s">
        <v>267</v>
      </c>
      <c r="B969" s="126">
        <f>SUM(B970:B975)</f>
        <v>37699</v>
      </c>
      <c r="C969" s="126">
        <f>SUM(C970:C975)</f>
        <v>17319</v>
      </c>
      <c r="D969" s="126">
        <f>SUM(D970:D975)</f>
        <v>20380</v>
      </c>
      <c r="E969" s="126"/>
      <c r="F969" s="126">
        <f>SUM(F970:F975)</f>
        <v>35337</v>
      </c>
      <c r="G969" s="126">
        <f>SUM(G970:G975)</f>
        <v>16013</v>
      </c>
      <c r="H969" s="126">
        <f>SUM(H970:H975)</f>
        <v>19324</v>
      </c>
      <c r="I969" s="126"/>
      <c r="J969" s="126">
        <f>SUM(J970:J975)</f>
        <v>2362</v>
      </c>
      <c r="K969" s="126">
        <f>SUM(K970:K975)</f>
        <v>1306</v>
      </c>
      <c r="L969" s="126">
        <f>SUM(L970:L975)</f>
        <v>1056</v>
      </c>
    </row>
    <row r="970" spans="1:12" ht="13.9" customHeight="1" x14ac:dyDescent="0.2">
      <c r="A970" s="45" t="s">
        <v>199</v>
      </c>
      <c r="B970" s="38">
        <v>11777</v>
      </c>
      <c r="C970" s="38">
        <v>5744</v>
      </c>
      <c r="D970" s="38">
        <v>6033</v>
      </c>
      <c r="E970" s="38"/>
      <c r="F970" s="38">
        <v>11063</v>
      </c>
      <c r="G970" s="38">
        <v>5325</v>
      </c>
      <c r="H970" s="38">
        <v>5738</v>
      </c>
      <c r="I970" s="38"/>
      <c r="J970" s="38">
        <v>714</v>
      </c>
      <c r="K970" s="38">
        <v>419</v>
      </c>
      <c r="L970" s="38">
        <v>295</v>
      </c>
    </row>
    <row r="971" spans="1:12" ht="13.9" customHeight="1" x14ac:dyDescent="0.2">
      <c r="A971" s="45" t="s">
        <v>200</v>
      </c>
      <c r="B971" s="38">
        <v>8015</v>
      </c>
      <c r="C971" s="38">
        <v>3895</v>
      </c>
      <c r="D971" s="38">
        <v>4120</v>
      </c>
      <c r="E971" s="38"/>
      <c r="F971" s="38">
        <v>7515</v>
      </c>
      <c r="G971" s="38">
        <v>3614</v>
      </c>
      <c r="H971" s="38">
        <v>3901</v>
      </c>
      <c r="I971" s="38"/>
      <c r="J971" s="38">
        <v>500</v>
      </c>
      <c r="K971" s="38">
        <v>281</v>
      </c>
      <c r="L971" s="38">
        <v>219</v>
      </c>
    </row>
    <row r="972" spans="1:12" ht="13.9" customHeight="1" x14ac:dyDescent="0.2">
      <c r="A972" s="45" t="s">
        <v>201</v>
      </c>
      <c r="B972" s="38">
        <v>6821</v>
      </c>
      <c r="C972" s="38">
        <v>3204</v>
      </c>
      <c r="D972" s="38">
        <v>3617</v>
      </c>
      <c r="E972" s="38"/>
      <c r="F972" s="38">
        <v>6410</v>
      </c>
      <c r="G972" s="38">
        <v>2985</v>
      </c>
      <c r="H972" s="38">
        <v>3425</v>
      </c>
      <c r="I972" s="38"/>
      <c r="J972" s="38">
        <v>411</v>
      </c>
      <c r="K972" s="38">
        <v>219</v>
      </c>
      <c r="L972" s="38">
        <v>192</v>
      </c>
    </row>
    <row r="973" spans="1:12" ht="13.9" customHeight="1" x14ac:dyDescent="0.2">
      <c r="A973" s="45" t="s">
        <v>202</v>
      </c>
      <c r="B973" s="38">
        <v>5240</v>
      </c>
      <c r="C973" s="38">
        <v>2192</v>
      </c>
      <c r="D973" s="38">
        <v>3048</v>
      </c>
      <c r="E973" s="38"/>
      <c r="F973" s="38">
        <v>4918</v>
      </c>
      <c r="G973" s="38">
        <v>2037</v>
      </c>
      <c r="H973" s="38">
        <v>2881</v>
      </c>
      <c r="I973" s="38"/>
      <c r="J973" s="38">
        <v>322</v>
      </c>
      <c r="K973" s="38">
        <v>155</v>
      </c>
      <c r="L973" s="38">
        <v>167</v>
      </c>
    </row>
    <row r="974" spans="1:12" ht="13.9" customHeight="1" x14ac:dyDescent="0.2">
      <c r="A974" s="45" t="s">
        <v>203</v>
      </c>
      <c r="B974" s="38">
        <v>3237</v>
      </c>
      <c r="C974" s="38">
        <v>1343</v>
      </c>
      <c r="D974" s="38">
        <v>1894</v>
      </c>
      <c r="E974" s="38"/>
      <c r="F974" s="38">
        <v>3028</v>
      </c>
      <c r="G974" s="38">
        <v>1234</v>
      </c>
      <c r="H974" s="38">
        <v>1794</v>
      </c>
      <c r="I974" s="38"/>
      <c r="J974" s="38">
        <v>209</v>
      </c>
      <c r="K974" s="38">
        <v>109</v>
      </c>
      <c r="L974" s="38">
        <v>100</v>
      </c>
    </row>
    <row r="975" spans="1:12" ht="13.9" customHeight="1" x14ac:dyDescent="0.2">
      <c r="A975" s="45" t="s">
        <v>575</v>
      </c>
      <c r="B975" s="38">
        <v>2609</v>
      </c>
      <c r="C975" s="38">
        <v>941</v>
      </c>
      <c r="D975" s="38">
        <v>1668</v>
      </c>
      <c r="E975" s="38"/>
      <c r="F975" s="38">
        <v>2403</v>
      </c>
      <c r="G975" s="38">
        <v>818</v>
      </c>
      <c r="H975" s="38">
        <v>1585</v>
      </c>
      <c r="I975" s="38"/>
      <c r="J975" s="38">
        <v>206</v>
      </c>
      <c r="K975" s="38">
        <v>123</v>
      </c>
      <c r="L975" s="38">
        <v>83</v>
      </c>
    </row>
    <row r="976" spans="1:12" ht="13.9" customHeight="1" x14ac:dyDescent="0.2">
      <c r="A976" s="277" t="s">
        <v>274</v>
      </c>
      <c r="B976" s="126">
        <f>SUM(B977:B982)</f>
        <v>6146</v>
      </c>
      <c r="C976" s="126">
        <f>SUM(C977:C982)</f>
        <v>3145</v>
      </c>
      <c r="D976" s="126">
        <f>SUM(D977:D982)</f>
        <v>3001</v>
      </c>
      <c r="E976" s="126"/>
      <c r="F976" s="126">
        <f>SUM(F977:F982)</f>
        <v>4133</v>
      </c>
      <c r="G976" s="126">
        <f>SUM(G977:G982)</f>
        <v>2049</v>
      </c>
      <c r="H976" s="126">
        <f>SUM(H977:H982)</f>
        <v>2084</v>
      </c>
      <c r="I976" s="126"/>
      <c r="J976" s="126">
        <f>SUM(J977:J982)</f>
        <v>2013</v>
      </c>
      <c r="K976" s="126">
        <f>SUM(K977:K982)</f>
        <v>1096</v>
      </c>
      <c r="L976" s="126">
        <f>SUM(L977:L982)</f>
        <v>917</v>
      </c>
    </row>
    <row r="977" spans="1:12" ht="13.9" customHeight="1" x14ac:dyDescent="0.2">
      <c r="A977" s="45" t="s">
        <v>199</v>
      </c>
      <c r="B977" s="38">
        <v>1857</v>
      </c>
      <c r="C977" s="38">
        <v>958</v>
      </c>
      <c r="D977" s="38">
        <v>899</v>
      </c>
      <c r="E977" s="38"/>
      <c r="F977" s="38">
        <v>1277</v>
      </c>
      <c r="G977" s="38">
        <v>643</v>
      </c>
      <c r="H977" s="38">
        <v>634</v>
      </c>
      <c r="I977" s="38"/>
      <c r="J977" s="38">
        <v>580</v>
      </c>
      <c r="K977" s="38">
        <v>315</v>
      </c>
      <c r="L977" s="38">
        <v>265</v>
      </c>
    </row>
    <row r="978" spans="1:12" ht="13.9" customHeight="1" x14ac:dyDescent="0.2">
      <c r="A978" s="45" t="s">
        <v>200</v>
      </c>
      <c r="B978" s="38">
        <v>1388</v>
      </c>
      <c r="C978" s="38">
        <v>722</v>
      </c>
      <c r="D978" s="38">
        <v>666</v>
      </c>
      <c r="E978" s="38"/>
      <c r="F978" s="38">
        <v>947</v>
      </c>
      <c r="G978" s="38">
        <v>465</v>
      </c>
      <c r="H978" s="38">
        <v>482</v>
      </c>
      <c r="I978" s="38"/>
      <c r="J978" s="38">
        <v>441</v>
      </c>
      <c r="K978" s="38">
        <v>257</v>
      </c>
      <c r="L978" s="38">
        <v>184</v>
      </c>
    </row>
    <row r="979" spans="1:12" ht="13.9" customHeight="1" x14ac:dyDescent="0.2">
      <c r="A979" s="45" t="s">
        <v>201</v>
      </c>
      <c r="B979" s="38">
        <v>1164</v>
      </c>
      <c r="C979" s="38">
        <v>606</v>
      </c>
      <c r="D979" s="38">
        <v>558</v>
      </c>
      <c r="E979" s="38"/>
      <c r="F979" s="38">
        <v>796</v>
      </c>
      <c r="G979" s="38">
        <v>408</v>
      </c>
      <c r="H979" s="38">
        <v>388</v>
      </c>
      <c r="I979" s="38"/>
      <c r="J979" s="38">
        <v>368</v>
      </c>
      <c r="K979" s="38">
        <v>198</v>
      </c>
      <c r="L979" s="38">
        <v>170</v>
      </c>
    </row>
    <row r="980" spans="1:12" ht="13.9" customHeight="1" x14ac:dyDescent="0.2">
      <c r="A980" s="45" t="s">
        <v>202</v>
      </c>
      <c r="B980" s="38">
        <v>785</v>
      </c>
      <c r="C980" s="38">
        <v>407</v>
      </c>
      <c r="D980" s="38">
        <v>378</v>
      </c>
      <c r="E980" s="38"/>
      <c r="F980" s="38">
        <v>539</v>
      </c>
      <c r="G980" s="38">
        <v>276</v>
      </c>
      <c r="H980" s="38">
        <v>263</v>
      </c>
      <c r="I980" s="38"/>
      <c r="J980" s="38">
        <v>246</v>
      </c>
      <c r="K980" s="38">
        <v>131</v>
      </c>
      <c r="L980" s="38">
        <v>115</v>
      </c>
    </row>
    <row r="981" spans="1:12" ht="13.9" customHeight="1" x14ac:dyDescent="0.2">
      <c r="A981" s="45" t="s">
        <v>203</v>
      </c>
      <c r="B981" s="38">
        <v>543</v>
      </c>
      <c r="C981" s="38">
        <v>270</v>
      </c>
      <c r="D981" s="38">
        <v>273</v>
      </c>
      <c r="E981" s="38"/>
      <c r="F981" s="38">
        <v>330</v>
      </c>
      <c r="G981" s="38">
        <v>163</v>
      </c>
      <c r="H981" s="38">
        <v>167</v>
      </c>
      <c r="I981" s="38"/>
      <c r="J981" s="38">
        <v>213</v>
      </c>
      <c r="K981" s="38">
        <v>107</v>
      </c>
      <c r="L981" s="38">
        <v>106</v>
      </c>
    </row>
    <row r="982" spans="1:12" ht="13.9" customHeight="1" x14ac:dyDescent="0.2">
      <c r="A982" s="45" t="s">
        <v>575</v>
      </c>
      <c r="B982" s="38">
        <v>409</v>
      </c>
      <c r="C982" s="38">
        <v>182</v>
      </c>
      <c r="D982" s="38">
        <v>227</v>
      </c>
      <c r="E982" s="38"/>
      <c r="F982" s="38">
        <v>244</v>
      </c>
      <c r="G982" s="38">
        <v>94</v>
      </c>
      <c r="H982" s="38">
        <v>150</v>
      </c>
      <c r="I982" s="38"/>
      <c r="J982" s="38">
        <v>165</v>
      </c>
      <c r="K982" s="38">
        <v>88</v>
      </c>
      <c r="L982" s="38">
        <v>77</v>
      </c>
    </row>
    <row r="983" spans="1:12" ht="5.0999999999999996" customHeight="1" x14ac:dyDescent="0.2">
      <c r="A983" s="114"/>
      <c r="B983" s="93"/>
      <c r="C983" s="93"/>
      <c r="D983" s="93"/>
      <c r="E983" s="93"/>
      <c r="F983" s="93"/>
      <c r="G983" s="93"/>
      <c r="H983" s="93"/>
      <c r="I983" s="93"/>
      <c r="J983" s="93"/>
      <c r="K983" s="93"/>
      <c r="L983" s="93"/>
    </row>
    <row r="984" spans="1:12" ht="15" customHeight="1" x14ac:dyDescent="0.2">
      <c r="A984" s="45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</row>
    <row r="985" spans="1:12" ht="15" customHeight="1" x14ac:dyDescent="0.2">
      <c r="A985" s="45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</row>
    <row r="986" spans="1:12" ht="15" customHeight="1" x14ac:dyDescent="0.2">
      <c r="A986" s="45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</row>
    <row r="987" spans="1:12" ht="15" customHeight="1" x14ac:dyDescent="0.2">
      <c r="A987" s="45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</row>
    <row r="988" spans="1:12" ht="15" customHeight="1" x14ac:dyDescent="0.2">
      <c r="A988" s="45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</row>
    <row r="989" spans="1:12" ht="15" customHeight="1" x14ac:dyDescent="0.2">
      <c r="A989" s="45"/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</row>
    <row r="990" spans="1:12" ht="1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0"/>
    </row>
    <row r="991" spans="1:12" ht="15" customHeight="1" x14ac:dyDescent="0.25">
      <c r="A991" s="1"/>
      <c r="B991" s="1"/>
      <c r="C991" s="301" t="s">
        <v>384</v>
      </c>
      <c r="D991" s="301"/>
      <c r="E991" s="301"/>
      <c r="F991" s="301"/>
      <c r="G991" s="301"/>
      <c r="H991" s="301"/>
      <c r="I991" s="301"/>
      <c r="J991" s="301"/>
      <c r="K991" s="301"/>
      <c r="L991" s="301"/>
    </row>
    <row r="992" spans="1:12" ht="5.0999999999999996" customHeight="1" x14ac:dyDescent="0.25">
      <c r="A992" s="85"/>
      <c r="B992" s="85"/>
      <c r="C992" s="99"/>
      <c r="D992" s="99"/>
      <c r="E992" s="99"/>
      <c r="F992" s="99"/>
      <c r="G992" s="99"/>
      <c r="H992" s="99"/>
      <c r="I992" s="99"/>
      <c r="J992" s="99"/>
      <c r="K992" s="99"/>
      <c r="L992" s="106"/>
    </row>
    <row r="993" spans="1:13" ht="5.0999999999999996" customHeight="1" x14ac:dyDescent="0.2">
      <c r="A993" s="61"/>
      <c r="B993" s="61"/>
      <c r="C993" s="61"/>
      <c r="D993" s="61"/>
      <c r="E993" s="61"/>
      <c r="F993" s="61"/>
      <c r="G993" s="61"/>
      <c r="H993" s="61"/>
      <c r="I993" s="61"/>
      <c r="J993" s="61"/>
      <c r="K993" s="61"/>
      <c r="L993" s="61"/>
    </row>
    <row r="994" spans="1:13" ht="15" customHeight="1" x14ac:dyDescent="0.2">
      <c r="A994" s="84" t="s">
        <v>503</v>
      </c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22"/>
    </row>
    <row r="995" spans="1:13" ht="15" customHeight="1" x14ac:dyDescent="0.2">
      <c r="A995" s="84" t="s">
        <v>506</v>
      </c>
      <c r="B995" s="15"/>
      <c r="C995" s="15"/>
      <c r="D995" s="15"/>
      <c r="E995" s="15"/>
      <c r="F995" s="15"/>
      <c r="G995" s="60"/>
      <c r="H995" s="60"/>
      <c r="I995" s="60"/>
      <c r="J995" s="60"/>
      <c r="K995" s="60"/>
      <c r="L995" s="23"/>
    </row>
    <row r="996" spans="1:13" ht="15" customHeight="1" x14ac:dyDescent="0.2">
      <c r="A996" s="3"/>
      <c r="B996" s="15"/>
      <c r="C996" s="15"/>
      <c r="D996" s="15"/>
      <c r="E996" s="15"/>
      <c r="F996" s="15"/>
      <c r="G996" s="60"/>
      <c r="H996" s="60"/>
      <c r="I996" s="60"/>
      <c r="J996" s="60"/>
      <c r="K996" s="60"/>
      <c r="L996" s="40" t="s">
        <v>1</v>
      </c>
    </row>
    <row r="997" spans="1:13" ht="5.0999999999999996" customHeight="1" x14ac:dyDescent="0.25">
      <c r="A997" s="109"/>
      <c r="B997" s="109"/>
      <c r="C997" s="109"/>
      <c r="D997" s="309"/>
      <c r="E997" s="309"/>
      <c r="F997" s="309"/>
      <c r="G997" s="309"/>
      <c r="H997" s="309"/>
      <c r="I997" s="309"/>
      <c r="J997" s="309"/>
      <c r="K997" s="309"/>
      <c r="L997" s="309"/>
    </row>
    <row r="998" spans="1:13" ht="5.0999999999999996" customHeight="1" x14ac:dyDescent="0.25">
      <c r="A998" s="104"/>
      <c r="B998" s="100"/>
      <c r="C998" s="100"/>
      <c r="D998" s="100"/>
      <c r="E998" s="100"/>
      <c r="F998" s="100"/>
      <c r="G998" s="100"/>
      <c r="H998" s="100"/>
      <c r="I998" s="100"/>
      <c r="J998" s="100"/>
      <c r="K998" s="110"/>
      <c r="L998" s="111"/>
    </row>
    <row r="999" spans="1:13" ht="18" customHeight="1" x14ac:dyDescent="0.2">
      <c r="A999" s="305" t="s">
        <v>198</v>
      </c>
      <c r="B999" s="267"/>
      <c r="C999" s="267" t="s">
        <v>3</v>
      </c>
      <c r="D999" s="267"/>
      <c r="E999" s="268"/>
      <c r="F999" s="267" t="s">
        <v>4</v>
      </c>
      <c r="G999" s="267" t="s">
        <v>574</v>
      </c>
      <c r="H999" s="267"/>
      <c r="I999" s="268"/>
      <c r="J999" s="267"/>
      <c r="K999" s="269" t="s">
        <v>5</v>
      </c>
      <c r="L999" s="267"/>
    </row>
    <row r="1000" spans="1:13" ht="18" customHeight="1" x14ac:dyDescent="0.2">
      <c r="A1000" s="305"/>
      <c r="B1000" s="262" t="s">
        <v>6</v>
      </c>
      <c r="C1000" s="262" t="s">
        <v>7</v>
      </c>
      <c r="D1000" s="262" t="s">
        <v>8</v>
      </c>
      <c r="E1000" s="262"/>
      <c r="F1000" s="262" t="s">
        <v>6</v>
      </c>
      <c r="G1000" s="262" t="s">
        <v>7</v>
      </c>
      <c r="H1000" s="262" t="s">
        <v>8</v>
      </c>
      <c r="I1000" s="262"/>
      <c r="J1000" s="262" t="s">
        <v>6</v>
      </c>
      <c r="K1000" s="262" t="s">
        <v>7</v>
      </c>
      <c r="L1000" s="262" t="s">
        <v>8</v>
      </c>
    </row>
    <row r="1001" spans="1:13" ht="5.0999999999999996" customHeight="1" x14ac:dyDescent="0.2">
      <c r="A1001" s="112"/>
      <c r="B1001" s="113"/>
      <c r="C1001" s="113"/>
      <c r="D1001" s="113"/>
      <c r="E1001" s="113"/>
      <c r="F1001" s="113"/>
      <c r="G1001" s="113"/>
      <c r="H1001" s="113"/>
      <c r="I1001" s="113"/>
      <c r="J1001" s="113"/>
      <c r="K1001" s="113"/>
      <c r="L1001" s="113"/>
    </row>
    <row r="1002" spans="1:13" ht="5.0999999999999996" customHeight="1" x14ac:dyDescent="0.2">
      <c r="A1002" s="30"/>
      <c r="B1002" s="24"/>
      <c r="C1002" s="30"/>
      <c r="D1002" s="24"/>
      <c r="E1002" s="30"/>
      <c r="F1002" s="24"/>
      <c r="G1002" s="30"/>
      <c r="H1002" s="24"/>
      <c r="I1002" s="30"/>
      <c r="J1002" s="24"/>
      <c r="K1002" s="30"/>
      <c r="L1002" s="24"/>
      <c r="M1002" s="30"/>
    </row>
    <row r="1003" spans="1:13" ht="13.9" customHeight="1" x14ac:dyDescent="0.2">
      <c r="A1003" s="127" t="s">
        <v>351</v>
      </c>
      <c r="B1003" s="126">
        <f>SUM(B1004:B1009)</f>
        <v>104689</v>
      </c>
      <c r="C1003" s="126">
        <f>SUM(C1004:C1009)</f>
        <v>49917</v>
      </c>
      <c r="D1003" s="126">
        <f>SUM(D1004:D1009)</f>
        <v>54772</v>
      </c>
      <c r="E1003" s="126"/>
      <c r="F1003" s="126">
        <f>SUM(F1004:F1009)</f>
        <v>74238</v>
      </c>
      <c r="G1003" s="126">
        <f>SUM(G1004:G1009)</f>
        <v>33446</v>
      </c>
      <c r="H1003" s="126">
        <f>SUM(H1004:H1009)</f>
        <v>40792</v>
      </c>
      <c r="I1003" s="126"/>
      <c r="J1003" s="126">
        <f>SUM(J1004:J1009)</f>
        <v>30451</v>
      </c>
      <c r="K1003" s="126">
        <f>SUM(K1004:K1009)</f>
        <v>16471</v>
      </c>
      <c r="L1003" s="126">
        <f>SUM(L1004:L1009)</f>
        <v>13980</v>
      </c>
    </row>
    <row r="1004" spans="1:13" ht="13.9" customHeight="1" x14ac:dyDescent="0.2">
      <c r="A1004" s="45" t="s">
        <v>199</v>
      </c>
      <c r="B1004" s="38">
        <v>28332</v>
      </c>
      <c r="C1004" s="38">
        <v>13878</v>
      </c>
      <c r="D1004" s="38">
        <v>14454</v>
      </c>
      <c r="E1004" s="38"/>
      <c r="F1004" s="38">
        <v>20491</v>
      </c>
      <c r="G1004" s="38">
        <v>9641</v>
      </c>
      <c r="H1004" s="38">
        <v>10850</v>
      </c>
      <c r="I1004" s="38"/>
      <c r="J1004" s="38">
        <v>7841</v>
      </c>
      <c r="K1004" s="38">
        <v>4237</v>
      </c>
      <c r="L1004" s="38">
        <v>3604</v>
      </c>
    </row>
    <row r="1005" spans="1:13" ht="13.9" customHeight="1" x14ac:dyDescent="0.2">
      <c r="A1005" s="45" t="s">
        <v>200</v>
      </c>
      <c r="B1005" s="38">
        <v>22231</v>
      </c>
      <c r="C1005" s="38">
        <v>10690</v>
      </c>
      <c r="D1005" s="38">
        <v>11541</v>
      </c>
      <c r="E1005" s="38"/>
      <c r="F1005" s="38">
        <v>15952</v>
      </c>
      <c r="G1005" s="38">
        <v>7303</v>
      </c>
      <c r="H1005" s="38">
        <v>8649</v>
      </c>
      <c r="I1005" s="38"/>
      <c r="J1005" s="38">
        <v>6279</v>
      </c>
      <c r="K1005" s="38">
        <v>3387</v>
      </c>
      <c r="L1005" s="38">
        <v>2892</v>
      </c>
    </row>
    <row r="1006" spans="1:13" ht="13.9" customHeight="1" x14ac:dyDescent="0.2">
      <c r="A1006" s="45" t="s">
        <v>201</v>
      </c>
      <c r="B1006" s="38">
        <v>19507</v>
      </c>
      <c r="C1006" s="38">
        <v>9344</v>
      </c>
      <c r="D1006" s="38">
        <v>10163</v>
      </c>
      <c r="E1006" s="38"/>
      <c r="F1006" s="38">
        <v>14113</v>
      </c>
      <c r="G1006" s="38">
        <v>6483</v>
      </c>
      <c r="H1006" s="38">
        <v>7630</v>
      </c>
      <c r="I1006" s="38"/>
      <c r="J1006" s="38">
        <v>5394</v>
      </c>
      <c r="K1006" s="38">
        <v>2861</v>
      </c>
      <c r="L1006" s="38">
        <v>2533</v>
      </c>
    </row>
    <row r="1007" spans="1:13" ht="13.9" customHeight="1" x14ac:dyDescent="0.2">
      <c r="A1007" s="45" t="s">
        <v>202</v>
      </c>
      <c r="B1007" s="38">
        <v>15484</v>
      </c>
      <c r="C1007" s="38">
        <v>7271</v>
      </c>
      <c r="D1007" s="38">
        <v>8213</v>
      </c>
      <c r="E1007" s="38"/>
      <c r="F1007" s="38">
        <v>11143</v>
      </c>
      <c r="G1007" s="38">
        <v>4954</v>
      </c>
      <c r="H1007" s="38">
        <v>6189</v>
      </c>
      <c r="I1007" s="38"/>
      <c r="J1007" s="38">
        <v>4341</v>
      </c>
      <c r="K1007" s="38">
        <v>2317</v>
      </c>
      <c r="L1007" s="38">
        <v>2024</v>
      </c>
    </row>
    <row r="1008" spans="1:13" ht="13.9" customHeight="1" x14ac:dyDescent="0.2">
      <c r="A1008" s="45" t="s">
        <v>203</v>
      </c>
      <c r="B1008" s="38">
        <v>10126</v>
      </c>
      <c r="C1008" s="38">
        <v>4659</v>
      </c>
      <c r="D1008" s="38">
        <v>5467</v>
      </c>
      <c r="E1008" s="38"/>
      <c r="F1008" s="38">
        <v>7040</v>
      </c>
      <c r="G1008" s="38">
        <v>2945</v>
      </c>
      <c r="H1008" s="38">
        <v>4095</v>
      </c>
      <c r="I1008" s="38"/>
      <c r="J1008" s="38">
        <v>3086</v>
      </c>
      <c r="K1008" s="38">
        <v>1714</v>
      </c>
      <c r="L1008" s="38">
        <v>1372</v>
      </c>
    </row>
    <row r="1009" spans="1:12" ht="13.9" customHeight="1" x14ac:dyDescent="0.2">
      <c r="A1009" s="45" t="s">
        <v>575</v>
      </c>
      <c r="B1009" s="38">
        <v>9009</v>
      </c>
      <c r="C1009" s="38">
        <v>4075</v>
      </c>
      <c r="D1009" s="38">
        <v>4934</v>
      </c>
      <c r="E1009" s="38"/>
      <c r="F1009" s="38">
        <v>5499</v>
      </c>
      <c r="G1009" s="38">
        <v>2120</v>
      </c>
      <c r="H1009" s="38">
        <v>3379</v>
      </c>
      <c r="I1009" s="38"/>
      <c r="J1009" s="38">
        <v>3510</v>
      </c>
      <c r="K1009" s="38">
        <v>1955</v>
      </c>
      <c r="L1009" s="38">
        <v>1555</v>
      </c>
    </row>
    <row r="1010" spans="1:12" ht="13.9" customHeight="1" x14ac:dyDescent="0.2">
      <c r="A1010" s="277" t="s">
        <v>275</v>
      </c>
      <c r="B1010" s="126">
        <f>SUM(B1011:B1016)</f>
        <v>13727</v>
      </c>
      <c r="C1010" s="126">
        <f>SUM(C1011:C1016)</f>
        <v>6703</v>
      </c>
      <c r="D1010" s="126">
        <f>SUM(D1011:D1016)</f>
        <v>7024</v>
      </c>
      <c r="E1010" s="126"/>
      <c r="F1010" s="126">
        <f>SUM(F1011:F1016)</f>
        <v>8914</v>
      </c>
      <c r="G1010" s="126">
        <f>SUM(G1011:G1016)</f>
        <v>4121</v>
      </c>
      <c r="H1010" s="126">
        <f>SUM(H1011:H1016)</f>
        <v>4793</v>
      </c>
      <c r="I1010" s="126"/>
      <c r="J1010" s="126">
        <f>SUM(J1011:J1016)</f>
        <v>4813</v>
      </c>
      <c r="K1010" s="126">
        <f>SUM(K1011:K1016)</f>
        <v>2582</v>
      </c>
      <c r="L1010" s="126">
        <f>SUM(L1011:L1016)</f>
        <v>2231</v>
      </c>
    </row>
    <row r="1011" spans="1:12" ht="13.9" customHeight="1" x14ac:dyDescent="0.2">
      <c r="A1011" s="45" t="s">
        <v>199</v>
      </c>
      <c r="B1011" s="38">
        <v>3518</v>
      </c>
      <c r="C1011" s="38">
        <v>1692</v>
      </c>
      <c r="D1011" s="38">
        <v>1826</v>
      </c>
      <c r="E1011" s="38"/>
      <c r="F1011" s="38">
        <v>2373</v>
      </c>
      <c r="G1011" s="38">
        <v>1096</v>
      </c>
      <c r="H1011" s="38">
        <v>1277</v>
      </c>
      <c r="I1011" s="38"/>
      <c r="J1011" s="38">
        <v>1145</v>
      </c>
      <c r="K1011" s="38">
        <v>596</v>
      </c>
      <c r="L1011" s="38">
        <v>549</v>
      </c>
    </row>
    <row r="1012" spans="1:12" ht="13.9" customHeight="1" x14ac:dyDescent="0.2">
      <c r="A1012" s="45" t="s">
        <v>200</v>
      </c>
      <c r="B1012" s="38">
        <v>2844</v>
      </c>
      <c r="C1012" s="38">
        <v>1407</v>
      </c>
      <c r="D1012" s="38">
        <v>1437</v>
      </c>
      <c r="E1012" s="38"/>
      <c r="F1012" s="38">
        <v>1921</v>
      </c>
      <c r="G1012" s="38">
        <v>907</v>
      </c>
      <c r="H1012" s="38">
        <v>1014</v>
      </c>
      <c r="I1012" s="38"/>
      <c r="J1012" s="38">
        <v>923</v>
      </c>
      <c r="K1012" s="38">
        <v>500</v>
      </c>
      <c r="L1012" s="38">
        <v>423</v>
      </c>
    </row>
    <row r="1013" spans="1:12" ht="13.9" customHeight="1" x14ac:dyDescent="0.2">
      <c r="A1013" s="45" t="s">
        <v>201</v>
      </c>
      <c r="B1013" s="38">
        <v>2603</v>
      </c>
      <c r="C1013" s="38">
        <v>1279</v>
      </c>
      <c r="D1013" s="38">
        <v>1324</v>
      </c>
      <c r="E1013" s="38"/>
      <c r="F1013" s="38">
        <v>1758</v>
      </c>
      <c r="G1013" s="38">
        <v>847</v>
      </c>
      <c r="H1013" s="38">
        <v>911</v>
      </c>
      <c r="I1013" s="38"/>
      <c r="J1013" s="38">
        <v>845</v>
      </c>
      <c r="K1013" s="38">
        <v>432</v>
      </c>
      <c r="L1013" s="38">
        <v>413</v>
      </c>
    </row>
    <row r="1014" spans="1:12" ht="13.9" customHeight="1" x14ac:dyDescent="0.2">
      <c r="A1014" s="45" t="s">
        <v>202</v>
      </c>
      <c r="B1014" s="38">
        <v>2154</v>
      </c>
      <c r="C1014" s="38">
        <v>1061</v>
      </c>
      <c r="D1014" s="38">
        <v>1093</v>
      </c>
      <c r="E1014" s="38"/>
      <c r="F1014" s="38">
        <v>1414</v>
      </c>
      <c r="G1014" s="38">
        <v>642</v>
      </c>
      <c r="H1014" s="38">
        <v>772</v>
      </c>
      <c r="I1014" s="38"/>
      <c r="J1014" s="38">
        <v>740</v>
      </c>
      <c r="K1014" s="38">
        <v>419</v>
      </c>
      <c r="L1014" s="38">
        <v>321</v>
      </c>
    </row>
    <row r="1015" spans="1:12" ht="13.9" customHeight="1" x14ac:dyDescent="0.2">
      <c r="A1015" s="45" t="s">
        <v>203</v>
      </c>
      <c r="B1015" s="38">
        <v>1363</v>
      </c>
      <c r="C1015" s="38">
        <v>665</v>
      </c>
      <c r="D1015" s="38">
        <v>698</v>
      </c>
      <c r="E1015" s="38"/>
      <c r="F1015" s="38">
        <v>834</v>
      </c>
      <c r="G1015" s="38">
        <v>379</v>
      </c>
      <c r="H1015" s="38">
        <v>455</v>
      </c>
      <c r="I1015" s="38"/>
      <c r="J1015" s="38">
        <v>529</v>
      </c>
      <c r="K1015" s="38">
        <v>286</v>
      </c>
      <c r="L1015" s="38">
        <v>243</v>
      </c>
    </row>
    <row r="1016" spans="1:12" ht="13.9" customHeight="1" x14ac:dyDescent="0.2">
      <c r="A1016" s="45" t="s">
        <v>575</v>
      </c>
      <c r="B1016" s="6">
        <v>1245</v>
      </c>
      <c r="C1016" s="6">
        <v>599</v>
      </c>
      <c r="D1016" s="6">
        <v>646</v>
      </c>
      <c r="E1016" s="6"/>
      <c r="F1016" s="6">
        <v>614</v>
      </c>
      <c r="G1016" s="6">
        <v>250</v>
      </c>
      <c r="H1016" s="6">
        <v>364</v>
      </c>
      <c r="I1016" s="6"/>
      <c r="J1016" s="6">
        <v>631</v>
      </c>
      <c r="K1016" s="6">
        <v>349</v>
      </c>
      <c r="L1016" s="6">
        <v>282</v>
      </c>
    </row>
    <row r="1017" spans="1:12" ht="13.9" customHeight="1" x14ac:dyDescent="0.2">
      <c r="A1017" s="277" t="s">
        <v>276</v>
      </c>
      <c r="B1017" s="126">
        <f>SUM(B1018:B1023)</f>
        <v>9219</v>
      </c>
      <c r="C1017" s="126">
        <f>SUM(C1018:C1023)</f>
        <v>4547</v>
      </c>
      <c r="D1017" s="126">
        <f>SUM(D1018:D1023)</f>
        <v>4672</v>
      </c>
      <c r="E1017" s="126"/>
      <c r="F1017" s="126">
        <f>SUM(F1018:F1023)</f>
        <v>6250</v>
      </c>
      <c r="G1017" s="126">
        <f>SUM(G1018:G1023)</f>
        <v>2908</v>
      </c>
      <c r="H1017" s="126">
        <f>SUM(H1018:H1023)</f>
        <v>3342</v>
      </c>
      <c r="I1017" s="126"/>
      <c r="J1017" s="126">
        <f>SUM(J1018:J1023)</f>
        <v>2969</v>
      </c>
      <c r="K1017" s="126">
        <f>SUM(K1018:K1023)</f>
        <v>1639</v>
      </c>
      <c r="L1017" s="126">
        <f>SUM(L1018:L1023)</f>
        <v>1330</v>
      </c>
    </row>
    <row r="1018" spans="1:12" ht="13.9" customHeight="1" x14ac:dyDescent="0.2">
      <c r="A1018" s="45" t="s">
        <v>199</v>
      </c>
      <c r="B1018" s="38">
        <v>2511</v>
      </c>
      <c r="C1018" s="38">
        <v>1264</v>
      </c>
      <c r="D1018" s="38">
        <v>1247</v>
      </c>
      <c r="E1018" s="38"/>
      <c r="F1018" s="38">
        <v>1723</v>
      </c>
      <c r="G1018" s="38">
        <v>811</v>
      </c>
      <c r="H1018" s="38">
        <v>912</v>
      </c>
      <c r="I1018" s="38"/>
      <c r="J1018" s="38">
        <v>788</v>
      </c>
      <c r="K1018" s="38">
        <v>453</v>
      </c>
      <c r="L1018" s="38">
        <v>335</v>
      </c>
    </row>
    <row r="1019" spans="1:12" ht="13.9" customHeight="1" x14ac:dyDescent="0.2">
      <c r="A1019" s="45" t="s">
        <v>200</v>
      </c>
      <c r="B1019" s="38">
        <v>2044</v>
      </c>
      <c r="C1019" s="38">
        <v>1005</v>
      </c>
      <c r="D1019" s="38">
        <v>1039</v>
      </c>
      <c r="E1019" s="38"/>
      <c r="F1019" s="38">
        <v>1347</v>
      </c>
      <c r="G1019" s="38">
        <v>649</v>
      </c>
      <c r="H1019" s="38">
        <v>698</v>
      </c>
      <c r="I1019" s="38"/>
      <c r="J1019" s="38">
        <v>697</v>
      </c>
      <c r="K1019" s="38">
        <v>356</v>
      </c>
      <c r="L1019" s="38">
        <v>341</v>
      </c>
    </row>
    <row r="1020" spans="1:12" ht="13.9" customHeight="1" x14ac:dyDescent="0.2">
      <c r="A1020" s="45" t="s">
        <v>201</v>
      </c>
      <c r="B1020" s="38">
        <v>1683</v>
      </c>
      <c r="C1020" s="38">
        <v>835</v>
      </c>
      <c r="D1020" s="38">
        <v>848</v>
      </c>
      <c r="E1020" s="38"/>
      <c r="F1020" s="38">
        <v>1155</v>
      </c>
      <c r="G1020" s="38">
        <v>548</v>
      </c>
      <c r="H1020" s="38">
        <v>607</v>
      </c>
      <c r="I1020" s="38"/>
      <c r="J1020" s="38">
        <v>528</v>
      </c>
      <c r="K1020" s="38">
        <v>287</v>
      </c>
      <c r="L1020" s="38">
        <v>241</v>
      </c>
    </row>
    <row r="1021" spans="1:12" ht="13.9" customHeight="1" x14ac:dyDescent="0.2">
      <c r="A1021" s="45" t="s">
        <v>202</v>
      </c>
      <c r="B1021" s="38">
        <v>1295</v>
      </c>
      <c r="C1021" s="38">
        <v>640</v>
      </c>
      <c r="D1021" s="38">
        <v>655</v>
      </c>
      <c r="E1021" s="38"/>
      <c r="F1021" s="38">
        <v>864</v>
      </c>
      <c r="G1021" s="38">
        <v>414</v>
      </c>
      <c r="H1021" s="38">
        <v>450</v>
      </c>
      <c r="I1021" s="38"/>
      <c r="J1021" s="38">
        <v>431</v>
      </c>
      <c r="K1021" s="38">
        <v>226</v>
      </c>
      <c r="L1021" s="38">
        <v>205</v>
      </c>
    </row>
    <row r="1022" spans="1:12" ht="13.9" customHeight="1" x14ac:dyDescent="0.2">
      <c r="A1022" s="45" t="s">
        <v>203</v>
      </c>
      <c r="B1022" s="38">
        <v>877</v>
      </c>
      <c r="C1022" s="38">
        <v>401</v>
      </c>
      <c r="D1022" s="38">
        <v>476</v>
      </c>
      <c r="E1022" s="38"/>
      <c r="F1022" s="38">
        <v>578</v>
      </c>
      <c r="G1022" s="38">
        <v>232</v>
      </c>
      <c r="H1022" s="38">
        <v>346</v>
      </c>
      <c r="I1022" s="38"/>
      <c r="J1022" s="38">
        <v>299</v>
      </c>
      <c r="K1022" s="38">
        <v>169</v>
      </c>
      <c r="L1022" s="38">
        <v>130</v>
      </c>
    </row>
    <row r="1023" spans="1:12" ht="13.9" customHeight="1" x14ac:dyDescent="0.2">
      <c r="A1023" s="45" t="s">
        <v>575</v>
      </c>
      <c r="B1023" s="38">
        <v>809</v>
      </c>
      <c r="C1023" s="38">
        <v>402</v>
      </c>
      <c r="D1023" s="38">
        <v>407</v>
      </c>
      <c r="E1023" s="38"/>
      <c r="F1023" s="38">
        <v>583</v>
      </c>
      <c r="G1023" s="38">
        <v>254</v>
      </c>
      <c r="H1023" s="38">
        <v>329</v>
      </c>
      <c r="I1023" s="38"/>
      <c r="J1023" s="38">
        <v>226</v>
      </c>
      <c r="K1023" s="38">
        <v>148</v>
      </c>
      <c r="L1023" s="38">
        <v>78</v>
      </c>
    </row>
    <row r="1024" spans="1:12" ht="13.9" customHeight="1" x14ac:dyDescent="0.2">
      <c r="A1024" s="277" t="s">
        <v>277</v>
      </c>
      <c r="B1024" s="126">
        <f>SUM(B1025:B1030)</f>
        <v>7464</v>
      </c>
      <c r="C1024" s="126">
        <f>SUM(C1025:C1030)</f>
        <v>3661</v>
      </c>
      <c r="D1024" s="126">
        <f>SUM(D1025:D1030)</f>
        <v>3803</v>
      </c>
      <c r="E1024" s="126"/>
      <c r="F1024" s="126">
        <f>SUM(F1025:F1030)</f>
        <v>4763</v>
      </c>
      <c r="G1024" s="126">
        <f>SUM(G1025:G1030)</f>
        <v>2152</v>
      </c>
      <c r="H1024" s="126">
        <f>SUM(H1025:H1030)</f>
        <v>2611</v>
      </c>
      <c r="I1024" s="126"/>
      <c r="J1024" s="126">
        <f>SUM(J1025:J1030)</f>
        <v>2701</v>
      </c>
      <c r="K1024" s="126">
        <f>SUM(K1025:K1030)</f>
        <v>1509</v>
      </c>
      <c r="L1024" s="126">
        <f>SUM(L1025:L1030)</f>
        <v>1192</v>
      </c>
    </row>
    <row r="1025" spans="1:12" ht="13.9" customHeight="1" x14ac:dyDescent="0.2">
      <c r="A1025" s="45" t="s">
        <v>199</v>
      </c>
      <c r="B1025" s="38">
        <v>2033</v>
      </c>
      <c r="C1025" s="38">
        <v>1011</v>
      </c>
      <c r="D1025" s="38">
        <v>1022</v>
      </c>
      <c r="E1025" s="38"/>
      <c r="F1025" s="38">
        <v>1297</v>
      </c>
      <c r="G1025" s="38">
        <v>600</v>
      </c>
      <c r="H1025" s="38">
        <v>697</v>
      </c>
      <c r="I1025" s="38"/>
      <c r="J1025" s="38">
        <v>736</v>
      </c>
      <c r="K1025" s="38">
        <v>411</v>
      </c>
      <c r="L1025" s="38">
        <v>325</v>
      </c>
    </row>
    <row r="1026" spans="1:12" ht="13.9" customHeight="1" x14ac:dyDescent="0.2">
      <c r="A1026" s="45" t="s">
        <v>200</v>
      </c>
      <c r="B1026" s="38">
        <v>1528</v>
      </c>
      <c r="C1026" s="38">
        <v>773</v>
      </c>
      <c r="D1026" s="38">
        <v>755</v>
      </c>
      <c r="E1026" s="38"/>
      <c r="F1026" s="38">
        <v>988</v>
      </c>
      <c r="G1026" s="38">
        <v>452</v>
      </c>
      <c r="H1026" s="38">
        <v>536</v>
      </c>
      <c r="I1026" s="38"/>
      <c r="J1026" s="38">
        <v>540</v>
      </c>
      <c r="K1026" s="38">
        <v>321</v>
      </c>
      <c r="L1026" s="38">
        <v>219</v>
      </c>
    </row>
    <row r="1027" spans="1:12" ht="13.9" customHeight="1" x14ac:dyDescent="0.2">
      <c r="A1027" s="45" t="s">
        <v>201</v>
      </c>
      <c r="B1027" s="38">
        <v>1243</v>
      </c>
      <c r="C1027" s="38">
        <v>611</v>
      </c>
      <c r="D1027" s="38">
        <v>632</v>
      </c>
      <c r="E1027" s="38"/>
      <c r="F1027" s="38">
        <v>826</v>
      </c>
      <c r="G1027" s="38">
        <v>395</v>
      </c>
      <c r="H1027" s="38">
        <v>431</v>
      </c>
      <c r="I1027" s="38"/>
      <c r="J1027" s="38">
        <v>417</v>
      </c>
      <c r="K1027" s="38">
        <v>216</v>
      </c>
      <c r="L1027" s="38">
        <v>201</v>
      </c>
    </row>
    <row r="1028" spans="1:12" ht="13.9" customHeight="1" x14ac:dyDescent="0.2">
      <c r="A1028" s="45" t="s">
        <v>202</v>
      </c>
      <c r="B1028" s="38">
        <v>1192</v>
      </c>
      <c r="C1028" s="38">
        <v>575</v>
      </c>
      <c r="D1028" s="38">
        <v>617</v>
      </c>
      <c r="E1028" s="38"/>
      <c r="F1028" s="38">
        <v>821</v>
      </c>
      <c r="G1028" s="38">
        <v>361</v>
      </c>
      <c r="H1028" s="38">
        <v>460</v>
      </c>
      <c r="I1028" s="38"/>
      <c r="J1028" s="38">
        <v>371</v>
      </c>
      <c r="K1028" s="38">
        <v>214</v>
      </c>
      <c r="L1028" s="38">
        <v>157</v>
      </c>
    </row>
    <row r="1029" spans="1:12" ht="13.9" customHeight="1" x14ac:dyDescent="0.2">
      <c r="A1029" s="45" t="s">
        <v>203</v>
      </c>
      <c r="B1029" s="38">
        <v>731</v>
      </c>
      <c r="C1029" s="38">
        <v>343</v>
      </c>
      <c r="D1029" s="38">
        <v>388</v>
      </c>
      <c r="E1029" s="38"/>
      <c r="F1029" s="38">
        <v>463</v>
      </c>
      <c r="G1029" s="38">
        <v>194</v>
      </c>
      <c r="H1029" s="38">
        <v>269</v>
      </c>
      <c r="I1029" s="38"/>
      <c r="J1029" s="38">
        <v>268</v>
      </c>
      <c r="K1029" s="38">
        <v>149</v>
      </c>
      <c r="L1029" s="38">
        <v>119</v>
      </c>
    </row>
    <row r="1030" spans="1:12" ht="13.9" customHeight="1" x14ac:dyDescent="0.2">
      <c r="A1030" s="45" t="s">
        <v>575</v>
      </c>
      <c r="B1030" s="38">
        <v>737</v>
      </c>
      <c r="C1030" s="38">
        <v>348</v>
      </c>
      <c r="D1030" s="38">
        <v>389</v>
      </c>
      <c r="E1030" s="38"/>
      <c r="F1030" s="38">
        <v>368</v>
      </c>
      <c r="G1030" s="38">
        <v>150</v>
      </c>
      <c r="H1030" s="38">
        <v>218</v>
      </c>
      <c r="I1030" s="38"/>
      <c r="J1030" s="38">
        <v>369</v>
      </c>
      <c r="K1030" s="38">
        <v>198</v>
      </c>
      <c r="L1030" s="38">
        <v>171</v>
      </c>
    </row>
    <row r="1031" spans="1:12" ht="13.9" customHeight="1" x14ac:dyDescent="0.2">
      <c r="A1031" s="277" t="s">
        <v>352</v>
      </c>
      <c r="B1031" s="126">
        <f>SUM(B1032:B1037)</f>
        <v>15819</v>
      </c>
      <c r="C1031" s="126">
        <f>SUM(C1032:C1037)</f>
        <v>7482</v>
      </c>
      <c r="D1031" s="126">
        <f>SUM(D1032:D1037)</f>
        <v>8337</v>
      </c>
      <c r="E1031" s="126"/>
      <c r="F1031" s="126">
        <f>SUM(F1032:F1037)</f>
        <v>9776</v>
      </c>
      <c r="G1031" s="126">
        <f>SUM(G1032:G1037)</f>
        <v>4283</v>
      </c>
      <c r="H1031" s="126">
        <f>SUM(H1032:H1037)</f>
        <v>5493</v>
      </c>
      <c r="I1031" s="126"/>
      <c r="J1031" s="126">
        <f>SUM(J1032:J1037)</f>
        <v>6043</v>
      </c>
      <c r="K1031" s="126">
        <f>SUM(K1032:K1037)</f>
        <v>3199</v>
      </c>
      <c r="L1031" s="126">
        <f>SUM(L1032:L1037)</f>
        <v>2844</v>
      </c>
    </row>
    <row r="1032" spans="1:12" ht="13.9" customHeight="1" x14ac:dyDescent="0.2">
      <c r="A1032" s="45" t="s">
        <v>199</v>
      </c>
      <c r="B1032" s="38">
        <v>4055</v>
      </c>
      <c r="C1032" s="38">
        <v>1993</v>
      </c>
      <c r="D1032" s="38">
        <v>2062</v>
      </c>
      <c r="E1032" s="38"/>
      <c r="F1032" s="38">
        <v>2678</v>
      </c>
      <c r="G1032" s="38">
        <v>1268</v>
      </c>
      <c r="H1032" s="38">
        <v>1410</v>
      </c>
      <c r="I1032" s="38"/>
      <c r="J1032" s="38">
        <v>1377</v>
      </c>
      <c r="K1032" s="38">
        <v>725</v>
      </c>
      <c r="L1032" s="38">
        <v>652</v>
      </c>
    </row>
    <row r="1033" spans="1:12" ht="13.9" customHeight="1" x14ac:dyDescent="0.2">
      <c r="A1033" s="45" t="s">
        <v>200</v>
      </c>
      <c r="B1033" s="38">
        <v>3226</v>
      </c>
      <c r="C1033" s="38">
        <v>1525</v>
      </c>
      <c r="D1033" s="38">
        <v>1701</v>
      </c>
      <c r="E1033" s="38"/>
      <c r="F1033" s="38">
        <v>2073</v>
      </c>
      <c r="G1033" s="38">
        <v>923</v>
      </c>
      <c r="H1033" s="38">
        <v>1150</v>
      </c>
      <c r="I1033" s="38"/>
      <c r="J1033" s="38">
        <v>1153</v>
      </c>
      <c r="K1033" s="38">
        <v>602</v>
      </c>
      <c r="L1033" s="38">
        <v>551</v>
      </c>
    </row>
    <row r="1034" spans="1:12" ht="13.9" customHeight="1" x14ac:dyDescent="0.2">
      <c r="A1034" s="45" t="s">
        <v>201</v>
      </c>
      <c r="B1034" s="38">
        <v>2955</v>
      </c>
      <c r="C1034" s="38">
        <v>1469</v>
      </c>
      <c r="D1034" s="38">
        <v>1486</v>
      </c>
      <c r="E1034" s="38"/>
      <c r="F1034" s="38">
        <v>1914</v>
      </c>
      <c r="G1034" s="38">
        <v>902</v>
      </c>
      <c r="H1034" s="38">
        <v>1012</v>
      </c>
      <c r="I1034" s="38"/>
      <c r="J1034" s="38">
        <v>1041</v>
      </c>
      <c r="K1034" s="38">
        <v>567</v>
      </c>
      <c r="L1034" s="38">
        <v>474</v>
      </c>
    </row>
    <row r="1035" spans="1:12" ht="13.9" customHeight="1" x14ac:dyDescent="0.2">
      <c r="A1035" s="45" t="s">
        <v>202</v>
      </c>
      <c r="B1035" s="38">
        <v>2426</v>
      </c>
      <c r="C1035" s="38">
        <v>1057</v>
      </c>
      <c r="D1035" s="38">
        <v>1369</v>
      </c>
      <c r="E1035" s="38"/>
      <c r="F1035" s="38">
        <v>1550</v>
      </c>
      <c r="G1035" s="38">
        <v>622</v>
      </c>
      <c r="H1035" s="38">
        <v>928</v>
      </c>
      <c r="I1035" s="38"/>
      <c r="J1035" s="38">
        <v>876</v>
      </c>
      <c r="K1035" s="38">
        <v>435</v>
      </c>
      <c r="L1035" s="38">
        <v>441</v>
      </c>
    </row>
    <row r="1036" spans="1:12" ht="13.9" customHeight="1" x14ac:dyDescent="0.2">
      <c r="A1036" s="45" t="s">
        <v>203</v>
      </c>
      <c r="B1036" s="38">
        <v>1660</v>
      </c>
      <c r="C1036" s="38">
        <v>799</v>
      </c>
      <c r="D1036" s="38">
        <v>861</v>
      </c>
      <c r="E1036" s="38"/>
      <c r="F1036" s="38">
        <v>979</v>
      </c>
      <c r="G1036" s="38">
        <v>415</v>
      </c>
      <c r="H1036" s="38">
        <v>564</v>
      </c>
      <c r="I1036" s="38"/>
      <c r="J1036" s="38">
        <v>681</v>
      </c>
      <c r="K1036" s="38">
        <v>384</v>
      </c>
      <c r="L1036" s="38">
        <v>297</v>
      </c>
    </row>
    <row r="1037" spans="1:12" ht="13.9" customHeight="1" x14ac:dyDescent="0.2">
      <c r="A1037" s="45" t="s">
        <v>575</v>
      </c>
      <c r="B1037" s="38">
        <v>1497</v>
      </c>
      <c r="C1037" s="38">
        <v>639</v>
      </c>
      <c r="D1037" s="38">
        <v>858</v>
      </c>
      <c r="E1037" s="38"/>
      <c r="F1037" s="38">
        <v>582</v>
      </c>
      <c r="G1037" s="38">
        <v>153</v>
      </c>
      <c r="H1037" s="38">
        <v>429</v>
      </c>
      <c r="I1037" s="38"/>
      <c r="J1037" s="38">
        <v>915</v>
      </c>
      <c r="K1037" s="38">
        <v>486</v>
      </c>
      <c r="L1037" s="38">
        <v>429</v>
      </c>
    </row>
    <row r="1038" spans="1:12" ht="5.0999999999999996" customHeight="1" x14ac:dyDescent="0.2">
      <c r="A1038" s="114"/>
      <c r="B1038" s="93"/>
      <c r="C1038" s="93"/>
      <c r="D1038" s="93"/>
      <c r="E1038" s="93"/>
      <c r="F1038" s="93"/>
      <c r="G1038" s="93"/>
      <c r="H1038" s="93"/>
      <c r="I1038" s="93"/>
      <c r="J1038" s="93"/>
      <c r="K1038" s="93"/>
      <c r="L1038" s="93"/>
    </row>
    <row r="1039" spans="1:12" ht="15" customHeight="1" x14ac:dyDescent="0.2">
      <c r="A1039" s="45"/>
      <c r="B1039" s="38"/>
      <c r="C1039" s="38"/>
      <c r="D1039" s="38"/>
      <c r="E1039" s="38"/>
      <c r="F1039" s="38"/>
      <c r="G1039" s="38"/>
      <c r="H1039" s="38"/>
      <c r="I1039" s="38"/>
      <c r="J1039" s="38"/>
      <c r="K1039" s="38"/>
      <c r="L1039" s="38"/>
    </row>
    <row r="1040" spans="1:12" ht="15" customHeight="1" x14ac:dyDescent="0.2">
      <c r="A1040" s="45"/>
      <c r="B1040" s="38"/>
      <c r="C1040" s="38"/>
      <c r="D1040" s="38"/>
      <c r="E1040" s="38"/>
      <c r="F1040" s="38"/>
      <c r="G1040" s="38"/>
      <c r="H1040" s="38"/>
      <c r="I1040" s="38"/>
      <c r="J1040" s="38"/>
      <c r="K1040" s="38"/>
      <c r="L1040" s="38"/>
    </row>
    <row r="1041" spans="1:12" ht="15" customHeight="1" x14ac:dyDescent="0.2">
      <c r="A1041" s="45"/>
      <c r="B1041" s="38"/>
      <c r="C1041" s="38"/>
      <c r="D1041" s="38"/>
      <c r="E1041" s="38"/>
      <c r="F1041" s="38"/>
      <c r="G1041" s="38"/>
      <c r="H1041" s="38"/>
      <c r="I1041" s="38"/>
      <c r="J1041" s="38"/>
      <c r="K1041" s="38"/>
      <c r="L1041" s="38"/>
    </row>
    <row r="1042" spans="1:12" ht="15" customHeight="1" x14ac:dyDescent="0.2">
      <c r="A1042" s="45"/>
      <c r="B1042" s="38"/>
      <c r="C1042" s="38"/>
      <c r="D1042" s="38"/>
      <c r="E1042" s="38"/>
      <c r="F1042" s="38"/>
      <c r="G1042" s="38"/>
      <c r="H1042" s="38"/>
      <c r="I1042" s="38"/>
      <c r="J1042" s="38"/>
      <c r="K1042" s="38"/>
      <c r="L1042" s="38"/>
    </row>
    <row r="1043" spans="1:12" ht="15" customHeight="1" x14ac:dyDescent="0.2">
      <c r="A1043" s="45"/>
      <c r="B1043" s="38"/>
      <c r="C1043" s="38"/>
      <c r="D1043" s="38"/>
      <c r="E1043" s="38"/>
      <c r="F1043" s="38"/>
      <c r="G1043" s="38"/>
      <c r="H1043" s="38"/>
      <c r="I1043" s="38"/>
      <c r="J1043" s="38"/>
      <c r="K1043" s="38"/>
      <c r="L1043" s="38"/>
    </row>
    <row r="1044" spans="1:12" ht="15" customHeight="1" x14ac:dyDescent="0.2">
      <c r="A1044" s="45"/>
      <c r="B1044" s="38"/>
      <c r="C1044" s="38"/>
      <c r="D1044" s="38"/>
      <c r="E1044" s="38"/>
      <c r="F1044" s="38"/>
      <c r="G1044" s="38"/>
      <c r="H1044" s="38"/>
      <c r="I1044" s="38"/>
      <c r="J1044" s="38"/>
      <c r="K1044" s="38"/>
      <c r="L1044" s="38"/>
    </row>
    <row r="1045" spans="1:12" ht="15" customHeight="1" x14ac:dyDescent="0.2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0"/>
    </row>
    <row r="1046" spans="1:12" ht="15" customHeight="1" x14ac:dyDescent="0.25">
      <c r="A1046" s="1"/>
      <c r="B1046" s="1"/>
      <c r="C1046" s="301" t="s">
        <v>384</v>
      </c>
      <c r="D1046" s="301"/>
      <c r="E1046" s="301"/>
      <c r="F1046" s="301"/>
      <c r="G1046" s="301"/>
      <c r="H1046" s="301"/>
      <c r="I1046" s="301"/>
      <c r="J1046" s="301"/>
      <c r="K1046" s="301"/>
      <c r="L1046" s="301"/>
    </row>
    <row r="1047" spans="1:12" ht="5.0999999999999996" customHeight="1" x14ac:dyDescent="0.25">
      <c r="A1047" s="85"/>
      <c r="B1047" s="85"/>
      <c r="C1047" s="99"/>
      <c r="D1047" s="99"/>
      <c r="E1047" s="99"/>
      <c r="F1047" s="99"/>
      <c r="G1047" s="99"/>
      <c r="H1047" s="99"/>
      <c r="I1047" s="99"/>
      <c r="J1047" s="99"/>
      <c r="K1047" s="99"/>
      <c r="L1047" s="106"/>
    </row>
    <row r="1048" spans="1:12" ht="5.0999999999999996" customHeight="1" x14ac:dyDescent="0.2">
      <c r="A1048" s="61"/>
      <c r="B1048" s="61"/>
      <c r="C1048" s="61"/>
      <c r="D1048" s="61"/>
      <c r="E1048" s="61"/>
      <c r="F1048" s="61"/>
      <c r="G1048" s="61"/>
      <c r="H1048" s="61"/>
      <c r="I1048" s="61"/>
      <c r="J1048" s="61"/>
      <c r="K1048" s="61"/>
      <c r="L1048" s="61"/>
    </row>
    <row r="1049" spans="1:12" ht="15" customHeight="1" x14ac:dyDescent="0.2">
      <c r="A1049" s="84" t="s">
        <v>503</v>
      </c>
      <c r="B1049" s="15"/>
      <c r="C1049" s="15"/>
      <c r="D1049" s="15"/>
      <c r="E1049" s="15"/>
      <c r="F1049" s="15"/>
      <c r="G1049" s="15"/>
      <c r="H1049" s="15"/>
      <c r="I1049" s="15"/>
      <c r="J1049" s="15"/>
      <c r="K1049" s="15"/>
      <c r="L1049" s="22"/>
    </row>
    <row r="1050" spans="1:12" ht="15" customHeight="1" x14ac:dyDescent="0.2">
      <c r="A1050" s="84" t="s">
        <v>506</v>
      </c>
      <c r="B1050" s="15"/>
      <c r="C1050" s="15"/>
      <c r="D1050" s="15"/>
      <c r="E1050" s="15"/>
      <c r="F1050" s="15"/>
      <c r="G1050" s="60"/>
      <c r="H1050" s="60"/>
      <c r="I1050" s="60"/>
      <c r="J1050" s="60"/>
      <c r="K1050" s="60"/>
      <c r="L1050" s="23"/>
    </row>
    <row r="1051" spans="1:12" ht="15" customHeight="1" x14ac:dyDescent="0.2">
      <c r="A1051" s="3"/>
      <c r="B1051" s="15"/>
      <c r="C1051" s="15"/>
      <c r="D1051" s="15"/>
      <c r="E1051" s="15"/>
      <c r="F1051" s="15"/>
      <c r="G1051" s="60"/>
      <c r="H1051" s="60"/>
      <c r="I1051" s="60"/>
      <c r="J1051" s="60"/>
      <c r="K1051" s="60"/>
      <c r="L1051" s="40" t="s">
        <v>1</v>
      </c>
    </row>
    <row r="1052" spans="1:12" ht="5.0999999999999996" customHeight="1" x14ac:dyDescent="0.25">
      <c r="A1052" s="109"/>
      <c r="B1052" s="109"/>
      <c r="C1052" s="109"/>
      <c r="D1052" s="309"/>
      <c r="E1052" s="309"/>
      <c r="F1052" s="309"/>
      <c r="G1052" s="309"/>
      <c r="H1052" s="309"/>
      <c r="I1052" s="309"/>
      <c r="J1052" s="309"/>
      <c r="K1052" s="309"/>
      <c r="L1052" s="309"/>
    </row>
    <row r="1053" spans="1:12" ht="5.0999999999999996" customHeight="1" x14ac:dyDescent="0.25">
      <c r="A1053" s="104"/>
      <c r="B1053" s="100"/>
      <c r="C1053" s="100"/>
      <c r="D1053" s="100"/>
      <c r="E1053" s="100"/>
      <c r="F1053" s="100"/>
      <c r="G1053" s="100"/>
      <c r="H1053" s="100"/>
      <c r="I1053" s="100"/>
      <c r="J1053" s="100"/>
      <c r="K1053" s="110"/>
      <c r="L1053" s="111"/>
    </row>
    <row r="1054" spans="1:12" ht="18" customHeight="1" x14ac:dyDescent="0.2">
      <c r="A1054" s="305" t="s">
        <v>198</v>
      </c>
      <c r="B1054" s="267"/>
      <c r="C1054" s="267" t="s">
        <v>3</v>
      </c>
      <c r="D1054" s="267"/>
      <c r="E1054" s="268"/>
      <c r="F1054" s="267" t="s">
        <v>4</v>
      </c>
      <c r="G1054" s="267" t="s">
        <v>574</v>
      </c>
      <c r="H1054" s="267"/>
      <c r="I1054" s="268"/>
      <c r="J1054" s="267"/>
      <c r="K1054" s="269" t="s">
        <v>5</v>
      </c>
      <c r="L1054" s="267"/>
    </row>
    <row r="1055" spans="1:12" ht="18" customHeight="1" x14ac:dyDescent="0.2">
      <c r="A1055" s="305"/>
      <c r="B1055" s="262" t="s">
        <v>6</v>
      </c>
      <c r="C1055" s="262" t="s">
        <v>7</v>
      </c>
      <c r="D1055" s="262" t="s">
        <v>8</v>
      </c>
      <c r="E1055" s="262"/>
      <c r="F1055" s="262" t="s">
        <v>6</v>
      </c>
      <c r="G1055" s="262" t="s">
        <v>7</v>
      </c>
      <c r="H1055" s="262" t="s">
        <v>8</v>
      </c>
      <c r="I1055" s="262"/>
      <c r="J1055" s="262" t="s">
        <v>6</v>
      </c>
      <c r="K1055" s="262" t="s">
        <v>7</v>
      </c>
      <c r="L1055" s="262" t="s">
        <v>8</v>
      </c>
    </row>
    <row r="1056" spans="1:12" ht="5.0999999999999996" customHeight="1" x14ac:dyDescent="0.2">
      <c r="A1056" s="112"/>
      <c r="B1056" s="113"/>
      <c r="C1056" s="113"/>
      <c r="D1056" s="113"/>
      <c r="E1056" s="113"/>
      <c r="F1056" s="113"/>
      <c r="G1056" s="113"/>
      <c r="H1056" s="113"/>
      <c r="I1056" s="113"/>
      <c r="J1056" s="113"/>
      <c r="K1056" s="113"/>
      <c r="L1056" s="113"/>
    </row>
    <row r="1057" spans="1:12" ht="5.0999999999999996" customHeight="1" x14ac:dyDescent="0.2">
      <c r="A1057" s="30"/>
      <c r="B1057" s="24"/>
      <c r="C1057" s="24"/>
      <c r="D1057" s="24"/>
      <c r="E1057" s="24"/>
      <c r="F1057" s="24"/>
      <c r="G1057" s="24"/>
      <c r="H1057" s="24"/>
      <c r="I1057" s="24"/>
      <c r="J1057" s="24"/>
      <c r="K1057" s="24"/>
      <c r="L1057" s="24"/>
    </row>
    <row r="1058" spans="1:12" ht="13.9" customHeight="1" x14ac:dyDescent="0.2">
      <c r="A1058" s="277" t="s">
        <v>278</v>
      </c>
      <c r="B1058" s="126">
        <f>SUM(B1059:B1064)</f>
        <v>8187</v>
      </c>
      <c r="C1058" s="126">
        <f>SUM(C1059:C1064)</f>
        <v>3954</v>
      </c>
      <c r="D1058" s="126">
        <f>SUM(D1059:D1064)</f>
        <v>4233</v>
      </c>
      <c r="E1058" s="126"/>
      <c r="F1058" s="126">
        <f>SUM(F1059:F1064)</f>
        <v>5390</v>
      </c>
      <c r="G1058" s="126">
        <f>SUM(G1059:G1064)</f>
        <v>2475</v>
      </c>
      <c r="H1058" s="126">
        <f>SUM(H1059:H1064)</f>
        <v>2915</v>
      </c>
      <c r="I1058" s="126"/>
      <c r="J1058" s="126">
        <f>SUM(J1059:J1064)</f>
        <v>2797</v>
      </c>
      <c r="K1058" s="126">
        <f>SUM(K1059:K1064)</f>
        <v>1479</v>
      </c>
      <c r="L1058" s="126">
        <f>SUM(L1059:L1064)</f>
        <v>1318</v>
      </c>
    </row>
    <row r="1059" spans="1:12" ht="13.9" customHeight="1" x14ac:dyDescent="0.2">
      <c r="A1059" s="45" t="s">
        <v>199</v>
      </c>
      <c r="B1059" s="38">
        <v>2081</v>
      </c>
      <c r="C1059" s="38">
        <v>1066</v>
      </c>
      <c r="D1059" s="38">
        <v>1015</v>
      </c>
      <c r="E1059" s="38"/>
      <c r="F1059" s="38">
        <v>1392</v>
      </c>
      <c r="G1059" s="38">
        <v>693</v>
      </c>
      <c r="H1059" s="38">
        <v>699</v>
      </c>
      <c r="I1059" s="38"/>
      <c r="J1059" s="38">
        <v>689</v>
      </c>
      <c r="K1059" s="38">
        <v>373</v>
      </c>
      <c r="L1059" s="38">
        <v>316</v>
      </c>
    </row>
    <row r="1060" spans="1:12" ht="13.9" customHeight="1" x14ac:dyDescent="0.2">
      <c r="A1060" s="45" t="s">
        <v>200</v>
      </c>
      <c r="B1060" s="38">
        <v>1606</v>
      </c>
      <c r="C1060" s="38">
        <v>732</v>
      </c>
      <c r="D1060" s="38">
        <v>874</v>
      </c>
      <c r="E1060" s="38"/>
      <c r="F1060" s="38">
        <v>1010</v>
      </c>
      <c r="G1060" s="38">
        <v>421</v>
      </c>
      <c r="H1060" s="38">
        <v>589</v>
      </c>
      <c r="I1060" s="38"/>
      <c r="J1060" s="38">
        <v>596</v>
      </c>
      <c r="K1060" s="38">
        <v>311</v>
      </c>
      <c r="L1060" s="38">
        <v>285</v>
      </c>
    </row>
    <row r="1061" spans="1:12" ht="13.9" customHeight="1" x14ac:dyDescent="0.2">
      <c r="A1061" s="45" t="s">
        <v>201</v>
      </c>
      <c r="B1061" s="38">
        <v>1461</v>
      </c>
      <c r="C1061" s="38">
        <v>677</v>
      </c>
      <c r="D1061" s="38">
        <v>784</v>
      </c>
      <c r="E1061" s="38"/>
      <c r="F1061" s="38">
        <v>963</v>
      </c>
      <c r="G1061" s="38">
        <v>427</v>
      </c>
      <c r="H1061" s="38">
        <v>536</v>
      </c>
      <c r="I1061" s="38"/>
      <c r="J1061" s="38">
        <v>498</v>
      </c>
      <c r="K1061" s="38">
        <v>250</v>
      </c>
      <c r="L1061" s="38">
        <v>248</v>
      </c>
    </row>
    <row r="1062" spans="1:12" ht="13.9" customHeight="1" x14ac:dyDescent="0.2">
      <c r="A1062" s="45" t="s">
        <v>202</v>
      </c>
      <c r="B1062" s="38">
        <v>1276</v>
      </c>
      <c r="C1062" s="38">
        <v>655</v>
      </c>
      <c r="D1062" s="38">
        <v>621</v>
      </c>
      <c r="E1062" s="38"/>
      <c r="F1062" s="38">
        <v>847</v>
      </c>
      <c r="G1062" s="38">
        <v>421</v>
      </c>
      <c r="H1062" s="38">
        <v>426</v>
      </c>
      <c r="I1062" s="38"/>
      <c r="J1062" s="38">
        <v>429</v>
      </c>
      <c r="K1062" s="38">
        <v>234</v>
      </c>
      <c r="L1062" s="38">
        <v>195</v>
      </c>
    </row>
    <row r="1063" spans="1:12" ht="13.9" customHeight="1" x14ac:dyDescent="0.2">
      <c r="A1063" s="45" t="s">
        <v>203</v>
      </c>
      <c r="B1063" s="38">
        <v>835</v>
      </c>
      <c r="C1063" s="38">
        <v>382</v>
      </c>
      <c r="D1063" s="38">
        <v>453</v>
      </c>
      <c r="E1063" s="38"/>
      <c r="F1063" s="38">
        <v>545</v>
      </c>
      <c r="G1063" s="38">
        <v>230</v>
      </c>
      <c r="H1063" s="38">
        <v>315</v>
      </c>
      <c r="I1063" s="38"/>
      <c r="J1063" s="38">
        <v>290</v>
      </c>
      <c r="K1063" s="38">
        <v>152</v>
      </c>
      <c r="L1063" s="38">
        <v>138</v>
      </c>
    </row>
    <row r="1064" spans="1:12" ht="13.9" customHeight="1" x14ac:dyDescent="0.2">
      <c r="A1064" s="45" t="s">
        <v>575</v>
      </c>
      <c r="B1064" s="38">
        <v>928</v>
      </c>
      <c r="C1064" s="38">
        <v>442</v>
      </c>
      <c r="D1064" s="38">
        <v>486</v>
      </c>
      <c r="E1064" s="38"/>
      <c r="F1064" s="38">
        <v>633</v>
      </c>
      <c r="G1064" s="38">
        <v>283</v>
      </c>
      <c r="H1064" s="38">
        <v>350</v>
      </c>
      <c r="I1064" s="38"/>
      <c r="J1064" s="38">
        <v>295</v>
      </c>
      <c r="K1064" s="38">
        <v>159</v>
      </c>
      <c r="L1064" s="38">
        <v>136</v>
      </c>
    </row>
    <row r="1065" spans="1:12" ht="13.9" customHeight="1" x14ac:dyDescent="0.2">
      <c r="A1065" s="277" t="s">
        <v>279</v>
      </c>
      <c r="B1065" s="126">
        <f>SUM(B1066:B1071)</f>
        <v>16082</v>
      </c>
      <c r="C1065" s="126">
        <f>SUM(C1066:C1071)</f>
        <v>7688</v>
      </c>
      <c r="D1065" s="126">
        <f>SUM(D1066:D1071)</f>
        <v>8394</v>
      </c>
      <c r="E1065" s="126"/>
      <c r="F1065" s="126">
        <f>SUM(F1066:F1071)</f>
        <v>11243</v>
      </c>
      <c r="G1065" s="126">
        <f>SUM(G1066:G1071)</f>
        <v>5102</v>
      </c>
      <c r="H1065" s="126">
        <f>SUM(H1066:H1071)</f>
        <v>6141</v>
      </c>
      <c r="I1065" s="126"/>
      <c r="J1065" s="126">
        <f>SUM(J1066:J1071)</f>
        <v>4839</v>
      </c>
      <c r="K1065" s="126">
        <f>SUM(K1066:K1071)</f>
        <v>2586</v>
      </c>
      <c r="L1065" s="126">
        <f>SUM(L1066:L1071)</f>
        <v>2253</v>
      </c>
    </row>
    <row r="1066" spans="1:12" ht="13.9" customHeight="1" x14ac:dyDescent="0.2">
      <c r="A1066" s="45" t="s">
        <v>199</v>
      </c>
      <c r="B1066" s="38">
        <v>4698</v>
      </c>
      <c r="C1066" s="38">
        <v>2341</v>
      </c>
      <c r="D1066" s="38">
        <v>2357</v>
      </c>
      <c r="E1066" s="38"/>
      <c r="F1066" s="38">
        <v>3381</v>
      </c>
      <c r="G1066" s="38">
        <v>1618</v>
      </c>
      <c r="H1066" s="38">
        <v>1763</v>
      </c>
      <c r="I1066" s="38"/>
      <c r="J1066" s="38">
        <v>1317</v>
      </c>
      <c r="K1066" s="38">
        <v>723</v>
      </c>
      <c r="L1066" s="38">
        <v>594</v>
      </c>
    </row>
    <row r="1067" spans="1:12" ht="13.9" customHeight="1" x14ac:dyDescent="0.2">
      <c r="A1067" s="45" t="s">
        <v>200</v>
      </c>
      <c r="B1067" s="38">
        <v>3630</v>
      </c>
      <c r="C1067" s="38">
        <v>1712</v>
      </c>
      <c r="D1067" s="38">
        <v>1918</v>
      </c>
      <c r="E1067" s="38"/>
      <c r="F1067" s="38">
        <v>2583</v>
      </c>
      <c r="G1067" s="38">
        <v>1162</v>
      </c>
      <c r="H1067" s="38">
        <v>1421</v>
      </c>
      <c r="I1067" s="38"/>
      <c r="J1067" s="38">
        <v>1047</v>
      </c>
      <c r="K1067" s="38">
        <v>550</v>
      </c>
      <c r="L1067" s="38">
        <v>497</v>
      </c>
    </row>
    <row r="1068" spans="1:12" ht="13.9" customHeight="1" x14ac:dyDescent="0.2">
      <c r="A1068" s="45" t="s">
        <v>201</v>
      </c>
      <c r="B1068" s="38">
        <v>3083</v>
      </c>
      <c r="C1068" s="38">
        <v>1470</v>
      </c>
      <c r="D1068" s="38">
        <v>1613</v>
      </c>
      <c r="E1068" s="38"/>
      <c r="F1068" s="38">
        <v>2158</v>
      </c>
      <c r="G1068" s="38">
        <v>976</v>
      </c>
      <c r="H1068" s="38">
        <v>1182</v>
      </c>
      <c r="I1068" s="38"/>
      <c r="J1068" s="38">
        <v>925</v>
      </c>
      <c r="K1068" s="38">
        <v>494</v>
      </c>
      <c r="L1068" s="38">
        <v>431</v>
      </c>
    </row>
    <row r="1069" spans="1:12" ht="13.9" customHeight="1" x14ac:dyDescent="0.2">
      <c r="A1069" s="45" t="s">
        <v>202</v>
      </c>
      <c r="B1069" s="38">
        <v>2124</v>
      </c>
      <c r="C1069" s="38">
        <v>1000</v>
      </c>
      <c r="D1069" s="38">
        <v>1124</v>
      </c>
      <c r="E1069" s="38"/>
      <c r="F1069" s="38">
        <v>1476</v>
      </c>
      <c r="G1069" s="38">
        <v>674</v>
      </c>
      <c r="H1069" s="38">
        <v>802</v>
      </c>
      <c r="I1069" s="38"/>
      <c r="J1069" s="38">
        <v>648</v>
      </c>
      <c r="K1069" s="38">
        <v>326</v>
      </c>
      <c r="L1069" s="38">
        <v>322</v>
      </c>
    </row>
    <row r="1070" spans="1:12" ht="13.9" customHeight="1" x14ac:dyDescent="0.2">
      <c r="A1070" s="45" t="s">
        <v>203</v>
      </c>
      <c r="B1070" s="38">
        <v>1460</v>
      </c>
      <c r="C1070" s="38">
        <v>687</v>
      </c>
      <c r="D1070" s="38">
        <v>773</v>
      </c>
      <c r="E1070" s="38"/>
      <c r="F1070" s="38">
        <v>999</v>
      </c>
      <c r="G1070" s="38">
        <v>432</v>
      </c>
      <c r="H1070" s="38">
        <v>567</v>
      </c>
      <c r="I1070" s="38"/>
      <c r="J1070" s="38">
        <v>461</v>
      </c>
      <c r="K1070" s="38">
        <v>255</v>
      </c>
      <c r="L1070" s="38">
        <v>206</v>
      </c>
    </row>
    <row r="1071" spans="1:12" ht="13.9" customHeight="1" x14ac:dyDescent="0.2">
      <c r="A1071" s="45" t="s">
        <v>575</v>
      </c>
      <c r="B1071" s="6">
        <v>1087</v>
      </c>
      <c r="C1071" s="6">
        <v>478</v>
      </c>
      <c r="D1071" s="6">
        <v>609</v>
      </c>
      <c r="E1071" s="6"/>
      <c r="F1071" s="6">
        <v>646</v>
      </c>
      <c r="G1071" s="6">
        <v>240</v>
      </c>
      <c r="H1071" s="6">
        <v>406</v>
      </c>
      <c r="I1071" s="6"/>
      <c r="J1071" s="6">
        <v>441</v>
      </c>
      <c r="K1071" s="6">
        <v>238</v>
      </c>
      <c r="L1071" s="6">
        <v>203</v>
      </c>
    </row>
    <row r="1072" spans="1:12" ht="13.9" customHeight="1" x14ac:dyDescent="0.2">
      <c r="A1072" s="277" t="s">
        <v>351</v>
      </c>
      <c r="B1072" s="126">
        <f>SUM(B1073:B1078)</f>
        <v>31179</v>
      </c>
      <c r="C1072" s="126">
        <f>SUM(C1073:C1078)</f>
        <v>14405</v>
      </c>
      <c r="D1072" s="126">
        <f>SUM(D1073:D1078)</f>
        <v>16774</v>
      </c>
      <c r="E1072" s="126"/>
      <c r="F1072" s="126">
        <f>SUM(F1073:F1078)</f>
        <v>26035</v>
      </c>
      <c r="G1072" s="126">
        <f>SUM(G1073:G1078)</f>
        <v>11522</v>
      </c>
      <c r="H1072" s="126">
        <f>SUM(H1073:H1078)</f>
        <v>14513</v>
      </c>
      <c r="I1072" s="126"/>
      <c r="J1072" s="126">
        <f>SUM(J1073:J1078)</f>
        <v>5144</v>
      </c>
      <c r="K1072" s="126">
        <f>SUM(K1073:K1078)</f>
        <v>2883</v>
      </c>
      <c r="L1072" s="126">
        <f>SUM(L1073:L1078)</f>
        <v>2261</v>
      </c>
    </row>
    <row r="1073" spans="1:12" ht="13.9" customHeight="1" x14ac:dyDescent="0.2">
      <c r="A1073" s="45" t="s">
        <v>199</v>
      </c>
      <c r="B1073" s="38">
        <v>8519</v>
      </c>
      <c r="C1073" s="38">
        <v>4047</v>
      </c>
      <c r="D1073" s="38">
        <v>4472</v>
      </c>
      <c r="E1073" s="38"/>
      <c r="F1073" s="38">
        <v>7119</v>
      </c>
      <c r="G1073" s="38">
        <v>3294</v>
      </c>
      <c r="H1073" s="38">
        <v>3825</v>
      </c>
      <c r="I1073" s="38"/>
      <c r="J1073" s="38">
        <v>1400</v>
      </c>
      <c r="K1073" s="38">
        <v>753</v>
      </c>
      <c r="L1073" s="38">
        <v>647</v>
      </c>
    </row>
    <row r="1074" spans="1:12" ht="13.9" customHeight="1" x14ac:dyDescent="0.2">
      <c r="A1074" s="45" t="s">
        <v>200</v>
      </c>
      <c r="B1074" s="38">
        <v>6692</v>
      </c>
      <c r="C1074" s="38">
        <v>3206</v>
      </c>
      <c r="D1074" s="38">
        <v>3486</v>
      </c>
      <c r="E1074" s="38"/>
      <c r="F1074" s="38">
        <v>5610</v>
      </c>
      <c r="G1074" s="38">
        <v>2591</v>
      </c>
      <c r="H1074" s="38">
        <v>3019</v>
      </c>
      <c r="I1074" s="38"/>
      <c r="J1074" s="38">
        <v>1082</v>
      </c>
      <c r="K1074" s="38">
        <v>615</v>
      </c>
      <c r="L1074" s="38">
        <v>467</v>
      </c>
    </row>
    <row r="1075" spans="1:12" ht="13.9" customHeight="1" x14ac:dyDescent="0.2">
      <c r="A1075" s="45" t="s">
        <v>201</v>
      </c>
      <c r="B1075" s="38">
        <v>5886</v>
      </c>
      <c r="C1075" s="38">
        <v>2711</v>
      </c>
      <c r="D1075" s="38">
        <v>3175</v>
      </c>
      <c r="E1075" s="38"/>
      <c r="F1075" s="38">
        <v>4983</v>
      </c>
      <c r="G1075" s="38">
        <v>2216</v>
      </c>
      <c r="H1075" s="38">
        <v>2767</v>
      </c>
      <c r="I1075" s="38"/>
      <c r="J1075" s="38">
        <v>903</v>
      </c>
      <c r="K1075" s="38">
        <v>495</v>
      </c>
      <c r="L1075" s="38">
        <v>408</v>
      </c>
    </row>
    <row r="1076" spans="1:12" ht="13.9" customHeight="1" x14ac:dyDescent="0.2">
      <c r="A1076" s="45" t="s">
        <v>202</v>
      </c>
      <c r="B1076" s="38">
        <v>4618</v>
      </c>
      <c r="C1076" s="38">
        <v>2094</v>
      </c>
      <c r="D1076" s="38">
        <v>2524</v>
      </c>
      <c r="E1076" s="38"/>
      <c r="F1076" s="38">
        <v>3907</v>
      </c>
      <c r="G1076" s="38">
        <v>1697</v>
      </c>
      <c r="H1076" s="38">
        <v>2210</v>
      </c>
      <c r="I1076" s="38"/>
      <c r="J1076" s="38">
        <v>711</v>
      </c>
      <c r="K1076" s="38">
        <v>397</v>
      </c>
      <c r="L1076" s="38">
        <v>314</v>
      </c>
    </row>
    <row r="1077" spans="1:12" ht="13.9" customHeight="1" x14ac:dyDescent="0.2">
      <c r="A1077" s="45" t="s">
        <v>203</v>
      </c>
      <c r="B1077" s="38">
        <v>2953</v>
      </c>
      <c r="C1077" s="38">
        <v>1267</v>
      </c>
      <c r="D1077" s="38">
        <v>1686</v>
      </c>
      <c r="E1077" s="38"/>
      <c r="F1077" s="38">
        <v>2471</v>
      </c>
      <c r="G1077" s="38">
        <v>988</v>
      </c>
      <c r="H1077" s="38">
        <v>1483</v>
      </c>
      <c r="I1077" s="38"/>
      <c r="J1077" s="38">
        <v>482</v>
      </c>
      <c r="K1077" s="38">
        <v>279</v>
      </c>
      <c r="L1077" s="38">
        <v>203</v>
      </c>
    </row>
    <row r="1078" spans="1:12" ht="13.9" customHeight="1" x14ac:dyDescent="0.2">
      <c r="A1078" s="45" t="s">
        <v>575</v>
      </c>
      <c r="B1078" s="38">
        <v>2511</v>
      </c>
      <c r="C1078" s="38">
        <v>1080</v>
      </c>
      <c r="D1078" s="38">
        <v>1431</v>
      </c>
      <c r="E1078" s="38"/>
      <c r="F1078" s="38">
        <v>1945</v>
      </c>
      <c r="G1078" s="38">
        <v>736</v>
      </c>
      <c r="H1078" s="38">
        <v>1209</v>
      </c>
      <c r="I1078" s="38"/>
      <c r="J1078" s="38">
        <v>566</v>
      </c>
      <c r="K1078" s="38">
        <v>344</v>
      </c>
      <c r="L1078" s="38">
        <v>222</v>
      </c>
    </row>
    <row r="1079" spans="1:12" ht="13.9" customHeight="1" x14ac:dyDescent="0.2">
      <c r="A1079" s="277" t="s">
        <v>280</v>
      </c>
      <c r="B1079" s="126">
        <f>SUM(B1080:B1085)</f>
        <v>3012</v>
      </c>
      <c r="C1079" s="126">
        <f>SUM(C1080:C1085)</f>
        <v>1477</v>
      </c>
      <c r="D1079" s="126">
        <f>SUM(D1080:D1085)</f>
        <v>1535</v>
      </c>
      <c r="E1079" s="126"/>
      <c r="F1079" s="126">
        <f>SUM(F1080:F1085)</f>
        <v>1867</v>
      </c>
      <c r="G1079" s="126">
        <f>SUM(G1080:G1085)</f>
        <v>883</v>
      </c>
      <c r="H1079" s="126">
        <f>SUM(H1080:H1085)</f>
        <v>984</v>
      </c>
      <c r="I1079" s="126"/>
      <c r="J1079" s="126">
        <f>SUM(J1080:J1085)</f>
        <v>1145</v>
      </c>
      <c r="K1079" s="126">
        <f>SUM(K1080:K1085)</f>
        <v>594</v>
      </c>
      <c r="L1079" s="126">
        <f>SUM(L1080:L1085)</f>
        <v>551</v>
      </c>
    </row>
    <row r="1080" spans="1:12" ht="13.9" customHeight="1" x14ac:dyDescent="0.2">
      <c r="A1080" s="45" t="s">
        <v>199</v>
      </c>
      <c r="B1080" s="38">
        <v>917</v>
      </c>
      <c r="C1080" s="38">
        <v>464</v>
      </c>
      <c r="D1080" s="38">
        <v>453</v>
      </c>
      <c r="E1080" s="38"/>
      <c r="F1080" s="38">
        <v>528</v>
      </c>
      <c r="G1080" s="38">
        <v>261</v>
      </c>
      <c r="H1080" s="38">
        <v>267</v>
      </c>
      <c r="I1080" s="38"/>
      <c r="J1080" s="38">
        <v>389</v>
      </c>
      <c r="K1080" s="38">
        <v>203</v>
      </c>
      <c r="L1080" s="38">
        <v>186</v>
      </c>
    </row>
    <row r="1081" spans="1:12" ht="13.9" customHeight="1" x14ac:dyDescent="0.2">
      <c r="A1081" s="45" t="s">
        <v>200</v>
      </c>
      <c r="B1081" s="38">
        <v>661</v>
      </c>
      <c r="C1081" s="38">
        <v>330</v>
      </c>
      <c r="D1081" s="38">
        <v>331</v>
      </c>
      <c r="E1081" s="38"/>
      <c r="F1081" s="38">
        <v>420</v>
      </c>
      <c r="G1081" s="38">
        <v>198</v>
      </c>
      <c r="H1081" s="38">
        <v>222</v>
      </c>
      <c r="I1081" s="38"/>
      <c r="J1081" s="38">
        <v>241</v>
      </c>
      <c r="K1081" s="38">
        <v>132</v>
      </c>
      <c r="L1081" s="38">
        <v>109</v>
      </c>
    </row>
    <row r="1082" spans="1:12" ht="13.9" customHeight="1" x14ac:dyDescent="0.2">
      <c r="A1082" s="45" t="s">
        <v>201</v>
      </c>
      <c r="B1082" s="38">
        <v>593</v>
      </c>
      <c r="C1082" s="38">
        <v>292</v>
      </c>
      <c r="D1082" s="38">
        <v>301</v>
      </c>
      <c r="E1082" s="38"/>
      <c r="F1082" s="38">
        <v>356</v>
      </c>
      <c r="G1082" s="38">
        <v>172</v>
      </c>
      <c r="H1082" s="38">
        <v>184</v>
      </c>
      <c r="I1082" s="38"/>
      <c r="J1082" s="38">
        <v>237</v>
      </c>
      <c r="K1082" s="38">
        <v>120</v>
      </c>
      <c r="L1082" s="38">
        <v>117</v>
      </c>
    </row>
    <row r="1083" spans="1:12" ht="13.9" customHeight="1" x14ac:dyDescent="0.2">
      <c r="A1083" s="45" t="s">
        <v>202</v>
      </c>
      <c r="B1083" s="38">
        <v>399</v>
      </c>
      <c r="C1083" s="38">
        <v>189</v>
      </c>
      <c r="D1083" s="38">
        <v>210</v>
      </c>
      <c r="E1083" s="38"/>
      <c r="F1083" s="38">
        <v>264</v>
      </c>
      <c r="G1083" s="38">
        <v>123</v>
      </c>
      <c r="H1083" s="38">
        <v>141</v>
      </c>
      <c r="I1083" s="38"/>
      <c r="J1083" s="38">
        <v>135</v>
      </c>
      <c r="K1083" s="38">
        <v>66</v>
      </c>
      <c r="L1083" s="38">
        <v>69</v>
      </c>
    </row>
    <row r="1084" spans="1:12" ht="13.9" customHeight="1" x14ac:dyDescent="0.2">
      <c r="A1084" s="45" t="s">
        <v>203</v>
      </c>
      <c r="B1084" s="38">
        <v>247</v>
      </c>
      <c r="C1084" s="38">
        <v>115</v>
      </c>
      <c r="D1084" s="38">
        <v>132</v>
      </c>
      <c r="E1084" s="38"/>
      <c r="F1084" s="38">
        <v>171</v>
      </c>
      <c r="G1084" s="38">
        <v>75</v>
      </c>
      <c r="H1084" s="38">
        <v>96</v>
      </c>
      <c r="I1084" s="38"/>
      <c r="J1084" s="38">
        <v>76</v>
      </c>
      <c r="K1084" s="38">
        <v>40</v>
      </c>
      <c r="L1084" s="38">
        <v>36</v>
      </c>
    </row>
    <row r="1085" spans="1:12" ht="13.9" customHeight="1" x14ac:dyDescent="0.2">
      <c r="A1085" s="45" t="s">
        <v>575</v>
      </c>
      <c r="B1085" s="38">
        <v>195</v>
      </c>
      <c r="C1085" s="38">
        <v>87</v>
      </c>
      <c r="D1085" s="38">
        <v>108</v>
      </c>
      <c r="E1085" s="38"/>
      <c r="F1085" s="38">
        <v>128</v>
      </c>
      <c r="G1085" s="38">
        <v>54</v>
      </c>
      <c r="H1085" s="38">
        <v>74</v>
      </c>
      <c r="I1085" s="38"/>
      <c r="J1085" s="38">
        <v>67</v>
      </c>
      <c r="K1085" s="38">
        <v>33</v>
      </c>
      <c r="L1085" s="38">
        <v>34</v>
      </c>
    </row>
    <row r="1086" spans="1:12" ht="13.9" customHeight="1" x14ac:dyDescent="0.2">
      <c r="A1086" s="127" t="s">
        <v>353</v>
      </c>
      <c r="B1086" s="126">
        <f>SUM(B1087:B1092)</f>
        <v>87670</v>
      </c>
      <c r="C1086" s="126">
        <f>SUM(C1087:C1092)</f>
        <v>41614</v>
      </c>
      <c r="D1086" s="126">
        <f>SUM(D1087:D1092)</f>
        <v>46056</v>
      </c>
      <c r="E1086" s="126"/>
      <c r="F1086" s="126">
        <f>SUM(F1087:F1092)</f>
        <v>65487</v>
      </c>
      <c r="G1086" s="126">
        <f>SUM(G1087:G1092)</f>
        <v>29593</v>
      </c>
      <c r="H1086" s="126">
        <f>SUM(H1087:H1092)</f>
        <v>35894</v>
      </c>
      <c r="I1086" s="126"/>
      <c r="J1086" s="126">
        <f>SUM(J1087:J1092)</f>
        <v>22183</v>
      </c>
      <c r="K1086" s="126">
        <f>SUM(K1087:K1092)</f>
        <v>12021</v>
      </c>
      <c r="L1086" s="126">
        <f>SUM(L1087:L1092)</f>
        <v>10162</v>
      </c>
    </row>
    <row r="1087" spans="1:12" ht="13.9" customHeight="1" x14ac:dyDescent="0.2">
      <c r="A1087" s="45" t="s">
        <v>199</v>
      </c>
      <c r="B1087" s="38">
        <v>25100</v>
      </c>
      <c r="C1087" s="38">
        <v>12240</v>
      </c>
      <c r="D1087" s="38">
        <v>12860</v>
      </c>
      <c r="E1087" s="38"/>
      <c r="F1087" s="38">
        <v>18674</v>
      </c>
      <c r="G1087" s="38">
        <v>8795</v>
      </c>
      <c r="H1087" s="38">
        <v>9879</v>
      </c>
      <c r="I1087" s="38"/>
      <c r="J1087" s="38">
        <v>6426</v>
      </c>
      <c r="K1087" s="38">
        <v>3445</v>
      </c>
      <c r="L1087" s="38">
        <v>2981</v>
      </c>
    </row>
    <row r="1088" spans="1:12" ht="13.9" customHeight="1" x14ac:dyDescent="0.2">
      <c r="A1088" s="45" t="s">
        <v>200</v>
      </c>
      <c r="B1088" s="38">
        <v>19295</v>
      </c>
      <c r="C1088" s="38">
        <v>9336</v>
      </c>
      <c r="D1088" s="38">
        <v>9959</v>
      </c>
      <c r="E1088" s="38"/>
      <c r="F1088" s="38">
        <v>14314</v>
      </c>
      <c r="G1088" s="38">
        <v>6599</v>
      </c>
      <c r="H1088" s="38">
        <v>7715</v>
      </c>
      <c r="I1088" s="38"/>
      <c r="J1088" s="38">
        <v>4981</v>
      </c>
      <c r="K1088" s="38">
        <v>2737</v>
      </c>
      <c r="L1088" s="38">
        <v>2244</v>
      </c>
    </row>
    <row r="1089" spans="1:12" ht="13.9" customHeight="1" x14ac:dyDescent="0.2">
      <c r="A1089" s="45" t="s">
        <v>201</v>
      </c>
      <c r="B1089" s="38">
        <v>16357</v>
      </c>
      <c r="C1089" s="38">
        <v>7897</v>
      </c>
      <c r="D1089" s="38">
        <v>8460</v>
      </c>
      <c r="E1089" s="38"/>
      <c r="F1089" s="38">
        <v>12429</v>
      </c>
      <c r="G1089" s="38">
        <v>5759</v>
      </c>
      <c r="H1089" s="38">
        <v>6670</v>
      </c>
      <c r="I1089" s="38"/>
      <c r="J1089" s="38">
        <v>3928</v>
      </c>
      <c r="K1089" s="38">
        <v>2138</v>
      </c>
      <c r="L1089" s="38">
        <v>1790</v>
      </c>
    </row>
    <row r="1090" spans="1:12" ht="13.9" customHeight="1" x14ac:dyDescent="0.2">
      <c r="A1090" s="45" t="s">
        <v>202</v>
      </c>
      <c r="B1090" s="38">
        <v>11983</v>
      </c>
      <c r="C1090" s="38">
        <v>5446</v>
      </c>
      <c r="D1090" s="38">
        <v>6537</v>
      </c>
      <c r="E1090" s="38"/>
      <c r="F1090" s="38">
        <v>9132</v>
      </c>
      <c r="G1090" s="38">
        <v>3961</v>
      </c>
      <c r="H1090" s="38">
        <v>5171</v>
      </c>
      <c r="I1090" s="38"/>
      <c r="J1090" s="38">
        <v>2851</v>
      </c>
      <c r="K1090" s="38">
        <v>1485</v>
      </c>
      <c r="L1090" s="38">
        <v>1366</v>
      </c>
    </row>
    <row r="1091" spans="1:12" ht="13.9" customHeight="1" x14ac:dyDescent="0.2">
      <c r="A1091" s="45" t="s">
        <v>203</v>
      </c>
      <c r="B1091" s="38">
        <v>7844</v>
      </c>
      <c r="C1091" s="38">
        <v>3580</v>
      </c>
      <c r="D1091" s="38">
        <v>4264</v>
      </c>
      <c r="E1091" s="38"/>
      <c r="F1091" s="38">
        <v>5754</v>
      </c>
      <c r="G1091" s="38">
        <v>2435</v>
      </c>
      <c r="H1091" s="38">
        <v>3319</v>
      </c>
      <c r="I1091" s="38"/>
      <c r="J1091" s="38">
        <v>2090</v>
      </c>
      <c r="K1091" s="38">
        <v>1145</v>
      </c>
      <c r="L1091" s="38">
        <v>945</v>
      </c>
    </row>
    <row r="1092" spans="1:12" ht="13.9" customHeight="1" x14ac:dyDescent="0.2">
      <c r="A1092" s="45" t="s">
        <v>575</v>
      </c>
      <c r="B1092" s="38">
        <v>7091</v>
      </c>
      <c r="C1092" s="38">
        <v>3115</v>
      </c>
      <c r="D1092" s="38">
        <v>3976</v>
      </c>
      <c r="E1092" s="38"/>
      <c r="F1092" s="38">
        <v>5184</v>
      </c>
      <c r="G1092" s="38">
        <v>2044</v>
      </c>
      <c r="H1092" s="38">
        <v>3140</v>
      </c>
      <c r="I1092" s="38"/>
      <c r="J1092" s="38">
        <v>1907</v>
      </c>
      <c r="K1092" s="38">
        <v>1071</v>
      </c>
      <c r="L1092" s="38">
        <v>836</v>
      </c>
    </row>
    <row r="1093" spans="1:12" ht="5.0999999999999996" customHeight="1" x14ac:dyDescent="0.2">
      <c r="A1093" s="114"/>
      <c r="B1093" s="93"/>
      <c r="C1093" s="93"/>
      <c r="D1093" s="93"/>
      <c r="E1093" s="93"/>
      <c r="F1093" s="93"/>
      <c r="G1093" s="93"/>
      <c r="H1093" s="93"/>
      <c r="I1093" s="93"/>
      <c r="J1093" s="93"/>
      <c r="K1093" s="93"/>
      <c r="L1093" s="93"/>
    </row>
    <row r="1094" spans="1:12" ht="15" customHeight="1" x14ac:dyDescent="0.2">
      <c r="A1094" s="45"/>
      <c r="B1094" s="38"/>
      <c r="C1094" s="38"/>
      <c r="D1094" s="38"/>
      <c r="E1094" s="38"/>
      <c r="F1094" s="38"/>
      <c r="G1094" s="38"/>
      <c r="H1094" s="38"/>
      <c r="I1094" s="38"/>
      <c r="J1094" s="38"/>
      <c r="K1094" s="38"/>
      <c r="L1094" s="38"/>
    </row>
    <row r="1095" spans="1:12" ht="15" customHeight="1" x14ac:dyDescent="0.2">
      <c r="A1095" s="45"/>
      <c r="B1095" s="38"/>
      <c r="C1095" s="38"/>
      <c r="D1095" s="38"/>
      <c r="E1095" s="38"/>
      <c r="F1095" s="38"/>
      <c r="G1095" s="38"/>
      <c r="H1095" s="38"/>
      <c r="I1095" s="38"/>
      <c r="J1095" s="38"/>
      <c r="K1095" s="38"/>
      <c r="L1095" s="38"/>
    </row>
    <row r="1096" spans="1:12" ht="15" customHeight="1" x14ac:dyDescent="0.2">
      <c r="A1096" s="45"/>
      <c r="B1096" s="38"/>
      <c r="C1096" s="38"/>
      <c r="D1096" s="38"/>
      <c r="E1096" s="38"/>
      <c r="F1096" s="38"/>
      <c r="G1096" s="38"/>
      <c r="H1096" s="38"/>
      <c r="I1096" s="38"/>
      <c r="J1096" s="38"/>
      <c r="K1096" s="38"/>
      <c r="L1096" s="38"/>
    </row>
    <row r="1097" spans="1:12" ht="15" customHeight="1" x14ac:dyDescent="0.2">
      <c r="A1097" s="45"/>
      <c r="B1097" s="38"/>
      <c r="C1097" s="38"/>
      <c r="D1097" s="38"/>
      <c r="E1097" s="38"/>
      <c r="F1097" s="38"/>
      <c r="G1097" s="38"/>
      <c r="H1097" s="38"/>
      <c r="I1097" s="38"/>
      <c r="J1097" s="38"/>
      <c r="K1097" s="38"/>
      <c r="L1097" s="38"/>
    </row>
    <row r="1098" spans="1:12" ht="15" customHeight="1" x14ac:dyDescent="0.2">
      <c r="A1098" s="45"/>
      <c r="B1098" s="38"/>
      <c r="C1098" s="38"/>
      <c r="D1098" s="38"/>
      <c r="E1098" s="38"/>
      <c r="F1098" s="38"/>
      <c r="G1098" s="38"/>
      <c r="H1098" s="38"/>
      <c r="I1098" s="38"/>
      <c r="J1098" s="38"/>
      <c r="K1098" s="38"/>
      <c r="L1098" s="38"/>
    </row>
    <row r="1099" spans="1:12" ht="15" customHeight="1" x14ac:dyDescent="0.2">
      <c r="A1099" s="45"/>
      <c r="B1099" s="38"/>
      <c r="C1099" s="38"/>
      <c r="D1099" s="38"/>
      <c r="E1099" s="38"/>
      <c r="F1099" s="38"/>
      <c r="G1099" s="38"/>
      <c r="H1099" s="38"/>
      <c r="I1099" s="38"/>
      <c r="J1099" s="38"/>
      <c r="K1099" s="38"/>
      <c r="L1099" s="38"/>
    </row>
    <row r="1100" spans="1:12" ht="15" customHeight="1" x14ac:dyDescent="0.2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0"/>
    </row>
    <row r="1101" spans="1:12" ht="15" customHeight="1" x14ac:dyDescent="0.25">
      <c r="A1101" s="1"/>
      <c r="B1101" s="1"/>
      <c r="C1101" s="301" t="s">
        <v>384</v>
      </c>
      <c r="D1101" s="301"/>
      <c r="E1101" s="301"/>
      <c r="F1101" s="301"/>
      <c r="G1101" s="301"/>
      <c r="H1101" s="301"/>
      <c r="I1101" s="301"/>
      <c r="J1101" s="301"/>
      <c r="K1101" s="301"/>
      <c r="L1101" s="301"/>
    </row>
    <row r="1102" spans="1:12" ht="4.9000000000000004" customHeight="1" x14ac:dyDescent="0.25">
      <c r="A1102" s="85"/>
      <c r="B1102" s="85"/>
      <c r="C1102" s="99"/>
      <c r="D1102" s="99"/>
      <c r="E1102" s="99"/>
      <c r="F1102" s="99"/>
      <c r="G1102" s="99"/>
      <c r="H1102" s="99"/>
      <c r="I1102" s="99"/>
      <c r="J1102" s="99"/>
      <c r="K1102" s="99"/>
      <c r="L1102" s="106"/>
    </row>
    <row r="1103" spans="1:12" ht="4.9000000000000004" customHeight="1" x14ac:dyDescent="0.2">
      <c r="A1103" s="61"/>
      <c r="B1103" s="61"/>
      <c r="C1103" s="61"/>
      <c r="D1103" s="61"/>
      <c r="E1103" s="61"/>
      <c r="F1103" s="61"/>
      <c r="G1103" s="61"/>
      <c r="H1103" s="61"/>
      <c r="I1103" s="61"/>
      <c r="J1103" s="61"/>
      <c r="K1103" s="61"/>
      <c r="L1103" s="61"/>
    </row>
    <row r="1104" spans="1:12" ht="15" customHeight="1" x14ac:dyDescent="0.2">
      <c r="A1104" s="84" t="s">
        <v>503</v>
      </c>
      <c r="B1104" s="15"/>
      <c r="C1104" s="15"/>
      <c r="D1104" s="15"/>
      <c r="E1104" s="15"/>
      <c r="F1104" s="15"/>
      <c r="G1104" s="15"/>
      <c r="H1104" s="15"/>
      <c r="I1104" s="15"/>
      <c r="J1104" s="15"/>
      <c r="K1104" s="15"/>
      <c r="L1104" s="22"/>
    </row>
    <row r="1105" spans="1:12" ht="15" customHeight="1" x14ac:dyDescent="0.2">
      <c r="A1105" s="84" t="s">
        <v>506</v>
      </c>
      <c r="B1105" s="15"/>
      <c r="C1105" s="15"/>
      <c r="D1105" s="15"/>
      <c r="E1105" s="15"/>
      <c r="F1105" s="15"/>
      <c r="G1105" s="60"/>
      <c r="H1105" s="60"/>
      <c r="I1105" s="60"/>
      <c r="J1105" s="60"/>
      <c r="K1105" s="60"/>
      <c r="L1105" s="23"/>
    </row>
    <row r="1106" spans="1:12" ht="15" customHeight="1" x14ac:dyDescent="0.2">
      <c r="A1106" s="3"/>
      <c r="B1106" s="15"/>
      <c r="C1106" s="15"/>
      <c r="D1106" s="15"/>
      <c r="E1106" s="15"/>
      <c r="F1106" s="15"/>
      <c r="G1106" s="60"/>
      <c r="H1106" s="60"/>
      <c r="I1106" s="60"/>
      <c r="J1106" s="60"/>
      <c r="K1106" s="60"/>
      <c r="L1106" s="40" t="s">
        <v>1</v>
      </c>
    </row>
    <row r="1107" spans="1:12" ht="5.0999999999999996" customHeight="1" x14ac:dyDescent="0.25">
      <c r="A1107" s="109"/>
      <c r="B1107" s="109"/>
      <c r="C1107" s="109"/>
      <c r="D1107" s="309"/>
      <c r="E1107" s="309"/>
      <c r="F1107" s="309"/>
      <c r="G1107" s="309"/>
      <c r="H1107" s="309"/>
      <c r="I1107" s="309"/>
      <c r="J1107" s="309"/>
      <c r="K1107" s="309"/>
      <c r="L1107" s="309"/>
    </row>
    <row r="1108" spans="1:12" ht="5.0999999999999996" customHeight="1" x14ac:dyDescent="0.25">
      <c r="A1108" s="104"/>
      <c r="B1108" s="100"/>
      <c r="C1108" s="100"/>
      <c r="D1108" s="100"/>
      <c r="E1108" s="100"/>
      <c r="F1108" s="100"/>
      <c r="G1108" s="100"/>
      <c r="H1108" s="100"/>
      <c r="I1108" s="100"/>
      <c r="J1108" s="100"/>
      <c r="K1108" s="110"/>
      <c r="L1108" s="111"/>
    </row>
    <row r="1109" spans="1:12" ht="18" customHeight="1" x14ac:dyDescent="0.2">
      <c r="A1109" s="305" t="s">
        <v>198</v>
      </c>
      <c r="B1109" s="267"/>
      <c r="C1109" s="267" t="s">
        <v>3</v>
      </c>
      <c r="D1109" s="267"/>
      <c r="E1109" s="268"/>
      <c r="F1109" s="267" t="s">
        <v>4</v>
      </c>
      <c r="G1109" s="267" t="s">
        <v>574</v>
      </c>
      <c r="H1109" s="267"/>
      <c r="I1109" s="268"/>
      <c r="J1109" s="267"/>
      <c r="K1109" s="269" t="s">
        <v>5</v>
      </c>
      <c r="L1109" s="267"/>
    </row>
    <row r="1110" spans="1:12" ht="18" customHeight="1" x14ac:dyDescent="0.2">
      <c r="A1110" s="305"/>
      <c r="B1110" s="262" t="s">
        <v>6</v>
      </c>
      <c r="C1110" s="262" t="s">
        <v>7</v>
      </c>
      <c r="D1110" s="262" t="s">
        <v>8</v>
      </c>
      <c r="E1110" s="262"/>
      <c r="F1110" s="262" t="s">
        <v>6</v>
      </c>
      <c r="G1110" s="262" t="s">
        <v>7</v>
      </c>
      <c r="H1110" s="262" t="s">
        <v>8</v>
      </c>
      <c r="I1110" s="262"/>
      <c r="J1110" s="262" t="s">
        <v>6</v>
      </c>
      <c r="K1110" s="262" t="s">
        <v>7</v>
      </c>
      <c r="L1110" s="262" t="s">
        <v>8</v>
      </c>
    </row>
    <row r="1111" spans="1:12" ht="4.9000000000000004" customHeight="1" x14ac:dyDescent="0.2">
      <c r="A1111" s="112"/>
      <c r="B1111" s="113"/>
      <c r="C1111" s="113"/>
      <c r="D1111" s="113"/>
      <c r="E1111" s="113"/>
      <c r="F1111" s="113"/>
      <c r="G1111" s="113"/>
      <c r="H1111" s="113"/>
      <c r="I1111" s="113"/>
      <c r="J1111" s="113"/>
      <c r="K1111" s="113"/>
      <c r="L1111" s="113"/>
    </row>
    <row r="1112" spans="1:12" ht="4.9000000000000004" customHeight="1" x14ac:dyDescent="0.2">
      <c r="A1112" s="30"/>
      <c r="B1112" s="24"/>
      <c r="C1112" s="24"/>
      <c r="D1112" s="24"/>
      <c r="E1112" s="24"/>
      <c r="F1112" s="24"/>
      <c r="G1112" s="24"/>
      <c r="H1112" s="24"/>
      <c r="I1112" s="24"/>
      <c r="J1112" s="24"/>
      <c r="K1112" s="24"/>
      <c r="L1112" s="24"/>
    </row>
    <row r="1113" spans="1:12" ht="13.9" customHeight="1" x14ac:dyDescent="0.2">
      <c r="A1113" s="277" t="s">
        <v>396</v>
      </c>
      <c r="B1113" s="126">
        <f>SUM(B1114:B1119)</f>
        <v>8186</v>
      </c>
      <c r="C1113" s="126">
        <f>SUM(C1114:C1119)</f>
        <v>4033</v>
      </c>
      <c r="D1113" s="126">
        <f>SUM(D1114:D1119)</f>
        <v>4153</v>
      </c>
      <c r="E1113" s="126"/>
      <c r="F1113" s="126">
        <f>SUM(F1114:F1119)</f>
        <v>5372</v>
      </c>
      <c r="G1113" s="126">
        <f>SUM(G1114:G1119)</f>
        <v>2544</v>
      </c>
      <c r="H1113" s="126">
        <f>SUM(H1114:H1119)</f>
        <v>2828</v>
      </c>
      <c r="I1113" s="126"/>
      <c r="J1113" s="126">
        <f>SUM(J1114:J1119)</f>
        <v>2814</v>
      </c>
      <c r="K1113" s="126">
        <f>SUM(K1114:K1119)</f>
        <v>1489</v>
      </c>
      <c r="L1113" s="126">
        <f>SUM(L1114:L1119)</f>
        <v>1325</v>
      </c>
    </row>
    <row r="1114" spans="1:12" ht="13.9" customHeight="1" x14ac:dyDescent="0.2">
      <c r="A1114" s="45" t="s">
        <v>199</v>
      </c>
      <c r="B1114" s="38">
        <v>2193</v>
      </c>
      <c r="C1114" s="38">
        <v>1105</v>
      </c>
      <c r="D1114" s="38">
        <v>1088</v>
      </c>
      <c r="E1114" s="38"/>
      <c r="F1114" s="38">
        <v>1393</v>
      </c>
      <c r="G1114" s="38">
        <v>688</v>
      </c>
      <c r="H1114" s="38">
        <v>705</v>
      </c>
      <c r="I1114" s="38"/>
      <c r="J1114" s="38">
        <v>800</v>
      </c>
      <c r="K1114" s="38">
        <v>417</v>
      </c>
      <c r="L1114" s="38">
        <v>383</v>
      </c>
    </row>
    <row r="1115" spans="1:12" ht="13.9" customHeight="1" x14ac:dyDescent="0.2">
      <c r="A1115" s="45" t="s">
        <v>200</v>
      </c>
      <c r="B1115" s="38">
        <v>1845</v>
      </c>
      <c r="C1115" s="38">
        <v>939</v>
      </c>
      <c r="D1115" s="38">
        <v>906</v>
      </c>
      <c r="E1115" s="38"/>
      <c r="F1115" s="38">
        <v>1216</v>
      </c>
      <c r="G1115" s="38">
        <v>602</v>
      </c>
      <c r="H1115" s="38">
        <v>614</v>
      </c>
      <c r="I1115" s="38"/>
      <c r="J1115" s="38">
        <v>629</v>
      </c>
      <c r="K1115" s="38">
        <v>337</v>
      </c>
      <c r="L1115" s="38">
        <v>292</v>
      </c>
    </row>
    <row r="1116" spans="1:12" ht="13.9" customHeight="1" x14ac:dyDescent="0.2">
      <c r="A1116" s="45" t="s">
        <v>201</v>
      </c>
      <c r="B1116" s="38">
        <v>1543</v>
      </c>
      <c r="C1116" s="38">
        <v>779</v>
      </c>
      <c r="D1116" s="38">
        <v>764</v>
      </c>
      <c r="E1116" s="38"/>
      <c r="F1116" s="38">
        <v>1022</v>
      </c>
      <c r="G1116" s="38">
        <v>498</v>
      </c>
      <c r="H1116" s="38">
        <v>524</v>
      </c>
      <c r="I1116" s="38"/>
      <c r="J1116" s="38">
        <v>521</v>
      </c>
      <c r="K1116" s="38">
        <v>281</v>
      </c>
      <c r="L1116" s="38">
        <v>240</v>
      </c>
    </row>
    <row r="1117" spans="1:12" ht="13.9" customHeight="1" x14ac:dyDescent="0.2">
      <c r="A1117" s="45" t="s">
        <v>202</v>
      </c>
      <c r="B1117" s="38">
        <v>1185</v>
      </c>
      <c r="C1117" s="38">
        <v>522</v>
      </c>
      <c r="D1117" s="38">
        <v>663</v>
      </c>
      <c r="E1117" s="38"/>
      <c r="F1117" s="38">
        <v>809</v>
      </c>
      <c r="G1117" s="38">
        <v>343</v>
      </c>
      <c r="H1117" s="38">
        <v>466</v>
      </c>
      <c r="I1117" s="38"/>
      <c r="J1117" s="38">
        <v>376</v>
      </c>
      <c r="K1117" s="38">
        <v>179</v>
      </c>
      <c r="L1117" s="38">
        <v>197</v>
      </c>
    </row>
    <row r="1118" spans="1:12" ht="13.9" customHeight="1" x14ac:dyDescent="0.2">
      <c r="A1118" s="45" t="s">
        <v>203</v>
      </c>
      <c r="B1118" s="38">
        <v>750</v>
      </c>
      <c r="C1118" s="38">
        <v>361</v>
      </c>
      <c r="D1118" s="38">
        <v>389</v>
      </c>
      <c r="E1118" s="38"/>
      <c r="F1118" s="38">
        <v>469</v>
      </c>
      <c r="G1118" s="38">
        <v>214</v>
      </c>
      <c r="H1118" s="38">
        <v>255</v>
      </c>
      <c r="I1118" s="38"/>
      <c r="J1118" s="38">
        <v>281</v>
      </c>
      <c r="K1118" s="38">
        <v>147</v>
      </c>
      <c r="L1118" s="38">
        <v>134</v>
      </c>
    </row>
    <row r="1119" spans="1:12" ht="13.9" customHeight="1" x14ac:dyDescent="0.2">
      <c r="A1119" s="45" t="s">
        <v>575</v>
      </c>
      <c r="B1119" s="38">
        <v>670</v>
      </c>
      <c r="C1119" s="38">
        <v>327</v>
      </c>
      <c r="D1119" s="38">
        <v>343</v>
      </c>
      <c r="E1119" s="38"/>
      <c r="F1119" s="38">
        <v>463</v>
      </c>
      <c r="G1119" s="38">
        <v>199</v>
      </c>
      <c r="H1119" s="38">
        <v>264</v>
      </c>
      <c r="I1119" s="38"/>
      <c r="J1119" s="38">
        <v>207</v>
      </c>
      <c r="K1119" s="38">
        <v>128</v>
      </c>
      <c r="L1119" s="38">
        <v>79</v>
      </c>
    </row>
    <row r="1120" spans="1:12" ht="13.9" customHeight="1" x14ac:dyDescent="0.2">
      <c r="A1120" s="277" t="s">
        <v>354</v>
      </c>
      <c r="B1120" s="126">
        <f>SUM(B1121:B1126)</f>
        <v>13830</v>
      </c>
      <c r="C1120" s="126">
        <f>SUM(C1121:C1126)</f>
        <v>6304</v>
      </c>
      <c r="D1120" s="126">
        <f>SUM(D1121:D1126)</f>
        <v>7526</v>
      </c>
      <c r="E1120" s="126"/>
      <c r="F1120" s="126">
        <f>SUM(F1121:F1126)</f>
        <v>12928</v>
      </c>
      <c r="G1120" s="126">
        <f>SUM(G1121:G1126)</f>
        <v>5807</v>
      </c>
      <c r="H1120" s="126">
        <f>SUM(H1121:H1126)</f>
        <v>7121</v>
      </c>
      <c r="I1120" s="126"/>
      <c r="J1120" s="126">
        <f>SUM(J1121:J1126)</f>
        <v>902</v>
      </c>
      <c r="K1120" s="126">
        <f>SUM(K1121:K1126)</f>
        <v>497</v>
      </c>
      <c r="L1120" s="126">
        <f>SUM(L1121:L1126)</f>
        <v>405</v>
      </c>
    </row>
    <row r="1121" spans="1:12" ht="13.9" customHeight="1" x14ac:dyDescent="0.2">
      <c r="A1121" s="45" t="s">
        <v>199</v>
      </c>
      <c r="B1121" s="38">
        <v>3867</v>
      </c>
      <c r="C1121" s="38">
        <v>1885</v>
      </c>
      <c r="D1121" s="38">
        <v>1982</v>
      </c>
      <c r="E1121" s="38"/>
      <c r="F1121" s="38">
        <v>3593</v>
      </c>
      <c r="G1121" s="38">
        <v>1731</v>
      </c>
      <c r="H1121" s="38">
        <v>1862</v>
      </c>
      <c r="I1121" s="38"/>
      <c r="J1121" s="38">
        <v>274</v>
      </c>
      <c r="K1121" s="38">
        <v>154</v>
      </c>
      <c r="L1121" s="38">
        <v>120</v>
      </c>
    </row>
    <row r="1122" spans="1:12" ht="13.9" customHeight="1" x14ac:dyDescent="0.2">
      <c r="A1122" s="45" t="s">
        <v>200</v>
      </c>
      <c r="B1122" s="38">
        <v>2967</v>
      </c>
      <c r="C1122" s="38">
        <v>1355</v>
      </c>
      <c r="D1122" s="38">
        <v>1612</v>
      </c>
      <c r="E1122" s="38"/>
      <c r="F1122" s="38">
        <v>2769</v>
      </c>
      <c r="G1122" s="38">
        <v>1250</v>
      </c>
      <c r="H1122" s="38">
        <v>1519</v>
      </c>
      <c r="I1122" s="38"/>
      <c r="J1122" s="38">
        <v>198</v>
      </c>
      <c r="K1122" s="38">
        <v>105</v>
      </c>
      <c r="L1122" s="38">
        <v>93</v>
      </c>
    </row>
    <row r="1123" spans="1:12" ht="13.9" customHeight="1" x14ac:dyDescent="0.2">
      <c r="A1123" s="45" t="s">
        <v>201</v>
      </c>
      <c r="B1123" s="38">
        <v>2681</v>
      </c>
      <c r="C1123" s="38">
        <v>1210</v>
      </c>
      <c r="D1123" s="38">
        <v>1471</v>
      </c>
      <c r="E1123" s="38"/>
      <c r="F1123" s="38">
        <v>2530</v>
      </c>
      <c r="G1123" s="38">
        <v>1133</v>
      </c>
      <c r="H1123" s="38">
        <v>1397</v>
      </c>
      <c r="I1123" s="38"/>
      <c r="J1123" s="38">
        <v>151</v>
      </c>
      <c r="K1123" s="38">
        <v>77</v>
      </c>
      <c r="L1123" s="38">
        <v>74</v>
      </c>
    </row>
    <row r="1124" spans="1:12" ht="13.9" customHeight="1" x14ac:dyDescent="0.2">
      <c r="A1124" s="45" t="s">
        <v>202</v>
      </c>
      <c r="B1124" s="38">
        <v>1911</v>
      </c>
      <c r="C1124" s="38">
        <v>829</v>
      </c>
      <c r="D1124" s="38">
        <v>1082</v>
      </c>
      <c r="E1124" s="38"/>
      <c r="F1124" s="38">
        <v>1806</v>
      </c>
      <c r="G1124" s="38">
        <v>780</v>
      </c>
      <c r="H1124" s="38">
        <v>1026</v>
      </c>
      <c r="I1124" s="38"/>
      <c r="J1124" s="38">
        <v>105</v>
      </c>
      <c r="K1124" s="38">
        <v>49</v>
      </c>
      <c r="L1124" s="38">
        <v>56</v>
      </c>
    </row>
    <row r="1125" spans="1:12" ht="13.9" customHeight="1" x14ac:dyDescent="0.2">
      <c r="A1125" s="45" t="s">
        <v>203</v>
      </c>
      <c r="B1125" s="38">
        <v>1272</v>
      </c>
      <c r="C1125" s="38">
        <v>533</v>
      </c>
      <c r="D1125" s="38">
        <v>739</v>
      </c>
      <c r="E1125" s="38"/>
      <c r="F1125" s="38">
        <v>1160</v>
      </c>
      <c r="G1125" s="38">
        <v>465</v>
      </c>
      <c r="H1125" s="38">
        <v>695</v>
      </c>
      <c r="I1125" s="38"/>
      <c r="J1125" s="38">
        <v>112</v>
      </c>
      <c r="K1125" s="38">
        <v>68</v>
      </c>
      <c r="L1125" s="38">
        <v>44</v>
      </c>
    </row>
    <row r="1126" spans="1:12" ht="13.9" customHeight="1" x14ac:dyDescent="0.2">
      <c r="A1126" s="45" t="s">
        <v>575</v>
      </c>
      <c r="B1126" s="6">
        <v>1132</v>
      </c>
      <c r="C1126" s="6">
        <v>492</v>
      </c>
      <c r="D1126" s="6">
        <v>640</v>
      </c>
      <c r="E1126" s="6"/>
      <c r="F1126" s="6">
        <v>1070</v>
      </c>
      <c r="G1126" s="6">
        <v>448</v>
      </c>
      <c r="H1126" s="6">
        <v>622</v>
      </c>
      <c r="I1126" s="6"/>
      <c r="J1126" s="6">
        <v>62</v>
      </c>
      <c r="K1126" s="6">
        <v>44</v>
      </c>
      <c r="L1126" s="6">
        <v>18</v>
      </c>
    </row>
    <row r="1127" spans="1:12" ht="13.9" customHeight="1" x14ac:dyDescent="0.2">
      <c r="A1127" s="277" t="s">
        <v>281</v>
      </c>
      <c r="B1127" s="126">
        <f>SUM(B1128:B1133)</f>
        <v>2685</v>
      </c>
      <c r="C1127" s="126">
        <f>SUM(C1128:C1133)</f>
        <v>1332</v>
      </c>
      <c r="D1127" s="126">
        <f>SUM(D1128:D1133)</f>
        <v>1353</v>
      </c>
      <c r="E1127" s="126"/>
      <c r="F1127" s="126">
        <f>SUM(F1128:F1133)</f>
        <v>1643</v>
      </c>
      <c r="G1127" s="126">
        <f>SUM(G1128:G1133)</f>
        <v>758</v>
      </c>
      <c r="H1127" s="126">
        <f>SUM(H1128:H1133)</f>
        <v>885</v>
      </c>
      <c r="I1127" s="126"/>
      <c r="J1127" s="126">
        <f>SUM(J1128:J1133)</f>
        <v>1042</v>
      </c>
      <c r="K1127" s="126">
        <f>SUM(K1128:K1133)</f>
        <v>574</v>
      </c>
      <c r="L1127" s="126">
        <f>SUM(L1128:L1133)</f>
        <v>468</v>
      </c>
    </row>
    <row r="1128" spans="1:12" ht="13.9" customHeight="1" x14ac:dyDescent="0.2">
      <c r="A1128" s="45" t="s">
        <v>199</v>
      </c>
      <c r="B1128" s="38">
        <v>821</v>
      </c>
      <c r="C1128" s="38">
        <v>408</v>
      </c>
      <c r="D1128" s="38">
        <v>413</v>
      </c>
      <c r="E1128" s="38"/>
      <c r="F1128" s="38">
        <v>486</v>
      </c>
      <c r="G1128" s="38">
        <v>221</v>
      </c>
      <c r="H1128" s="38">
        <v>265</v>
      </c>
      <c r="I1128" s="38"/>
      <c r="J1128" s="38">
        <v>335</v>
      </c>
      <c r="K1128" s="38">
        <v>187</v>
      </c>
      <c r="L1128" s="38">
        <v>148</v>
      </c>
    </row>
    <row r="1129" spans="1:12" ht="13.9" customHeight="1" x14ac:dyDescent="0.2">
      <c r="A1129" s="45" t="s">
        <v>200</v>
      </c>
      <c r="B1129" s="38">
        <v>635</v>
      </c>
      <c r="C1129" s="38">
        <v>307</v>
      </c>
      <c r="D1129" s="38">
        <v>328</v>
      </c>
      <c r="E1129" s="38"/>
      <c r="F1129" s="38">
        <v>371</v>
      </c>
      <c r="G1129" s="38">
        <v>158</v>
      </c>
      <c r="H1129" s="38">
        <v>213</v>
      </c>
      <c r="I1129" s="38"/>
      <c r="J1129" s="38">
        <v>264</v>
      </c>
      <c r="K1129" s="38">
        <v>149</v>
      </c>
      <c r="L1129" s="38">
        <v>115</v>
      </c>
    </row>
    <row r="1130" spans="1:12" ht="13.9" customHeight="1" x14ac:dyDescent="0.2">
      <c r="A1130" s="45" t="s">
        <v>201</v>
      </c>
      <c r="B1130" s="38">
        <v>491</v>
      </c>
      <c r="C1130" s="38">
        <v>266</v>
      </c>
      <c r="D1130" s="38">
        <v>225</v>
      </c>
      <c r="E1130" s="38"/>
      <c r="F1130" s="38">
        <v>297</v>
      </c>
      <c r="G1130" s="38">
        <v>156</v>
      </c>
      <c r="H1130" s="38">
        <v>141</v>
      </c>
      <c r="I1130" s="38"/>
      <c r="J1130" s="38">
        <v>194</v>
      </c>
      <c r="K1130" s="38">
        <v>110</v>
      </c>
      <c r="L1130" s="38">
        <v>84</v>
      </c>
    </row>
    <row r="1131" spans="1:12" ht="13.9" customHeight="1" x14ac:dyDescent="0.2">
      <c r="A1131" s="45" t="s">
        <v>202</v>
      </c>
      <c r="B1131" s="38">
        <v>325</v>
      </c>
      <c r="C1131" s="38">
        <v>157</v>
      </c>
      <c r="D1131" s="38">
        <v>168</v>
      </c>
      <c r="E1131" s="38"/>
      <c r="F1131" s="38">
        <v>206</v>
      </c>
      <c r="G1131" s="38">
        <v>92</v>
      </c>
      <c r="H1131" s="38">
        <v>114</v>
      </c>
      <c r="I1131" s="38"/>
      <c r="J1131" s="38">
        <v>119</v>
      </c>
      <c r="K1131" s="38">
        <v>65</v>
      </c>
      <c r="L1131" s="38">
        <v>54</v>
      </c>
    </row>
    <row r="1132" spans="1:12" ht="13.9" customHeight="1" x14ac:dyDescent="0.2">
      <c r="A1132" s="45" t="s">
        <v>203</v>
      </c>
      <c r="B1132" s="38">
        <v>187</v>
      </c>
      <c r="C1132" s="38">
        <v>85</v>
      </c>
      <c r="D1132" s="38">
        <v>102</v>
      </c>
      <c r="E1132" s="38"/>
      <c r="F1132" s="38">
        <v>114</v>
      </c>
      <c r="G1132" s="38">
        <v>46</v>
      </c>
      <c r="H1132" s="38">
        <v>68</v>
      </c>
      <c r="I1132" s="38"/>
      <c r="J1132" s="38">
        <v>73</v>
      </c>
      <c r="K1132" s="38">
        <v>39</v>
      </c>
      <c r="L1132" s="38">
        <v>34</v>
      </c>
    </row>
    <row r="1133" spans="1:12" ht="13.9" customHeight="1" x14ac:dyDescent="0.2">
      <c r="A1133" s="45" t="s">
        <v>575</v>
      </c>
      <c r="B1133" s="38">
        <v>226</v>
      </c>
      <c r="C1133" s="38">
        <v>109</v>
      </c>
      <c r="D1133" s="38">
        <v>117</v>
      </c>
      <c r="E1133" s="38"/>
      <c r="F1133" s="38">
        <v>169</v>
      </c>
      <c r="G1133" s="38">
        <v>85</v>
      </c>
      <c r="H1133" s="38">
        <v>84</v>
      </c>
      <c r="I1133" s="38"/>
      <c r="J1133" s="38">
        <v>57</v>
      </c>
      <c r="K1133" s="38">
        <v>24</v>
      </c>
      <c r="L1133" s="38">
        <v>33</v>
      </c>
    </row>
    <row r="1134" spans="1:12" ht="13.9" customHeight="1" x14ac:dyDescent="0.2">
      <c r="A1134" s="277" t="s">
        <v>282</v>
      </c>
      <c r="B1134" s="126">
        <f>SUM(B1135:B1140)</f>
        <v>4288</v>
      </c>
      <c r="C1134" s="126">
        <f>SUM(C1135:C1140)</f>
        <v>2157</v>
      </c>
      <c r="D1134" s="126">
        <f>SUM(D1135:D1140)</f>
        <v>2131</v>
      </c>
      <c r="E1134" s="126"/>
      <c r="F1134" s="126">
        <f>SUM(F1135:F1140)</f>
        <v>2959</v>
      </c>
      <c r="G1134" s="126">
        <f>SUM(G1135:G1140)</f>
        <v>1405</v>
      </c>
      <c r="H1134" s="126">
        <f>SUM(H1135:H1140)</f>
        <v>1554</v>
      </c>
      <c r="I1134" s="126"/>
      <c r="J1134" s="126">
        <f>SUM(J1135:J1140)</f>
        <v>1329</v>
      </c>
      <c r="K1134" s="126">
        <f>SUM(K1135:K1140)</f>
        <v>752</v>
      </c>
      <c r="L1134" s="126">
        <f>SUM(L1135:L1140)</f>
        <v>577</v>
      </c>
    </row>
    <row r="1135" spans="1:12" ht="13.9" customHeight="1" x14ac:dyDescent="0.2">
      <c r="A1135" s="45" t="s">
        <v>199</v>
      </c>
      <c r="B1135" s="38">
        <v>1236</v>
      </c>
      <c r="C1135" s="38">
        <v>655</v>
      </c>
      <c r="D1135" s="38">
        <v>581</v>
      </c>
      <c r="E1135" s="38"/>
      <c r="F1135" s="38">
        <v>843</v>
      </c>
      <c r="G1135" s="38">
        <v>427</v>
      </c>
      <c r="H1135" s="38">
        <v>416</v>
      </c>
      <c r="I1135" s="38"/>
      <c r="J1135" s="38">
        <v>393</v>
      </c>
      <c r="K1135" s="38">
        <v>228</v>
      </c>
      <c r="L1135" s="38">
        <v>165</v>
      </c>
    </row>
    <row r="1136" spans="1:12" ht="13.9" customHeight="1" x14ac:dyDescent="0.2">
      <c r="A1136" s="45" t="s">
        <v>200</v>
      </c>
      <c r="B1136" s="38">
        <v>974</v>
      </c>
      <c r="C1136" s="38">
        <v>505</v>
      </c>
      <c r="D1136" s="38">
        <v>469</v>
      </c>
      <c r="E1136" s="38"/>
      <c r="F1136" s="38">
        <v>640</v>
      </c>
      <c r="G1136" s="38">
        <v>317</v>
      </c>
      <c r="H1136" s="38">
        <v>323</v>
      </c>
      <c r="I1136" s="38"/>
      <c r="J1136" s="38">
        <v>334</v>
      </c>
      <c r="K1136" s="38">
        <v>188</v>
      </c>
      <c r="L1136" s="38">
        <v>146</v>
      </c>
    </row>
    <row r="1137" spans="1:12" ht="13.9" customHeight="1" x14ac:dyDescent="0.2">
      <c r="A1137" s="45" t="s">
        <v>201</v>
      </c>
      <c r="B1137" s="38">
        <v>769</v>
      </c>
      <c r="C1137" s="38">
        <v>365</v>
      </c>
      <c r="D1137" s="38">
        <v>404</v>
      </c>
      <c r="E1137" s="38"/>
      <c r="F1137" s="38">
        <v>549</v>
      </c>
      <c r="G1137" s="38">
        <v>247</v>
      </c>
      <c r="H1137" s="38">
        <v>302</v>
      </c>
      <c r="I1137" s="38"/>
      <c r="J1137" s="38">
        <v>220</v>
      </c>
      <c r="K1137" s="38">
        <v>118</v>
      </c>
      <c r="L1137" s="38">
        <v>102</v>
      </c>
    </row>
    <row r="1138" spans="1:12" ht="13.9" customHeight="1" x14ac:dyDescent="0.2">
      <c r="A1138" s="45" t="s">
        <v>202</v>
      </c>
      <c r="B1138" s="38">
        <v>578</v>
      </c>
      <c r="C1138" s="38">
        <v>280</v>
      </c>
      <c r="D1138" s="38">
        <v>298</v>
      </c>
      <c r="E1138" s="38"/>
      <c r="F1138" s="38">
        <v>424</v>
      </c>
      <c r="G1138" s="38">
        <v>198</v>
      </c>
      <c r="H1138" s="38">
        <v>226</v>
      </c>
      <c r="I1138" s="38"/>
      <c r="J1138" s="38">
        <v>154</v>
      </c>
      <c r="K1138" s="38">
        <v>82</v>
      </c>
      <c r="L1138" s="38">
        <v>72</v>
      </c>
    </row>
    <row r="1139" spans="1:12" ht="13.9" customHeight="1" x14ac:dyDescent="0.2">
      <c r="A1139" s="45" t="s">
        <v>203</v>
      </c>
      <c r="B1139" s="38">
        <v>402</v>
      </c>
      <c r="C1139" s="38">
        <v>178</v>
      </c>
      <c r="D1139" s="38">
        <v>224</v>
      </c>
      <c r="E1139" s="38"/>
      <c r="F1139" s="38">
        <v>261</v>
      </c>
      <c r="G1139" s="38">
        <v>104</v>
      </c>
      <c r="H1139" s="38">
        <v>157</v>
      </c>
      <c r="I1139" s="38"/>
      <c r="J1139" s="38">
        <v>141</v>
      </c>
      <c r="K1139" s="38">
        <v>74</v>
      </c>
      <c r="L1139" s="38">
        <v>67</v>
      </c>
    </row>
    <row r="1140" spans="1:12" ht="13.9" customHeight="1" x14ac:dyDescent="0.2">
      <c r="A1140" s="75" t="s">
        <v>575</v>
      </c>
      <c r="B1140" s="38">
        <v>329</v>
      </c>
      <c r="C1140" s="38">
        <v>174</v>
      </c>
      <c r="D1140" s="38">
        <v>155</v>
      </c>
      <c r="E1140" s="38"/>
      <c r="F1140" s="38">
        <v>242</v>
      </c>
      <c r="G1140" s="38">
        <v>112</v>
      </c>
      <c r="H1140" s="38">
        <v>130</v>
      </c>
      <c r="I1140" s="38"/>
      <c r="J1140" s="38">
        <v>87</v>
      </c>
      <c r="K1140" s="38">
        <v>62</v>
      </c>
      <c r="L1140" s="38">
        <v>25</v>
      </c>
    </row>
    <row r="1141" spans="1:12" ht="13.9" customHeight="1" x14ac:dyDescent="0.2">
      <c r="A1141" s="277" t="s">
        <v>283</v>
      </c>
      <c r="B1141" s="126">
        <f>SUM(B1142:B1147)</f>
        <v>5851</v>
      </c>
      <c r="C1141" s="126">
        <f>SUM(C1142:C1147)</f>
        <v>2827</v>
      </c>
      <c r="D1141" s="126">
        <f>SUM(D1142:D1147)</f>
        <v>3024</v>
      </c>
      <c r="E1141" s="126"/>
      <c r="F1141" s="126">
        <f>SUM(F1142:F1147)</f>
        <v>3389</v>
      </c>
      <c r="G1141" s="126">
        <f>SUM(G1142:G1147)</f>
        <v>1521</v>
      </c>
      <c r="H1141" s="126">
        <f>SUM(H1142:H1147)</f>
        <v>1868</v>
      </c>
      <c r="I1141" s="126"/>
      <c r="J1141" s="126">
        <f>SUM(J1142:J1147)</f>
        <v>2462</v>
      </c>
      <c r="K1141" s="126">
        <f>SUM(K1142:K1147)</f>
        <v>1306</v>
      </c>
      <c r="L1141" s="126">
        <f>SUM(L1142:L1147)</f>
        <v>1156</v>
      </c>
    </row>
    <row r="1142" spans="1:12" ht="13.9" customHeight="1" x14ac:dyDescent="0.2">
      <c r="A1142" s="45" t="s">
        <v>199</v>
      </c>
      <c r="B1142" s="38">
        <v>1731</v>
      </c>
      <c r="C1142" s="38">
        <v>842</v>
      </c>
      <c r="D1142" s="38">
        <v>889</v>
      </c>
      <c r="E1142" s="38"/>
      <c r="F1142" s="38">
        <v>1008</v>
      </c>
      <c r="G1142" s="38">
        <v>454</v>
      </c>
      <c r="H1142" s="38">
        <v>554</v>
      </c>
      <c r="I1142" s="38"/>
      <c r="J1142" s="38">
        <v>723</v>
      </c>
      <c r="K1142" s="38">
        <v>388</v>
      </c>
      <c r="L1142" s="38">
        <v>335</v>
      </c>
    </row>
    <row r="1143" spans="1:12" ht="13.9" customHeight="1" x14ac:dyDescent="0.2">
      <c r="A1143" s="45" t="s">
        <v>200</v>
      </c>
      <c r="B1143" s="38">
        <v>1284</v>
      </c>
      <c r="C1143" s="38">
        <v>644</v>
      </c>
      <c r="D1143" s="38">
        <v>640</v>
      </c>
      <c r="E1143" s="38"/>
      <c r="F1143" s="38">
        <v>729</v>
      </c>
      <c r="G1143" s="38">
        <v>352</v>
      </c>
      <c r="H1143" s="38">
        <v>377</v>
      </c>
      <c r="I1143" s="38"/>
      <c r="J1143" s="38">
        <v>555</v>
      </c>
      <c r="K1143" s="38">
        <v>292</v>
      </c>
      <c r="L1143" s="38">
        <v>263</v>
      </c>
    </row>
    <row r="1144" spans="1:12" ht="13.9" customHeight="1" x14ac:dyDescent="0.2">
      <c r="A1144" s="45" t="s">
        <v>201</v>
      </c>
      <c r="B1144" s="38">
        <v>1049</v>
      </c>
      <c r="C1144" s="38">
        <v>542</v>
      </c>
      <c r="D1144" s="38">
        <v>507</v>
      </c>
      <c r="E1144" s="38"/>
      <c r="F1144" s="38">
        <v>597</v>
      </c>
      <c r="G1144" s="38">
        <v>299</v>
      </c>
      <c r="H1144" s="38">
        <v>298</v>
      </c>
      <c r="I1144" s="38"/>
      <c r="J1144" s="38">
        <v>452</v>
      </c>
      <c r="K1144" s="38">
        <v>243</v>
      </c>
      <c r="L1144" s="38">
        <v>209</v>
      </c>
    </row>
    <row r="1145" spans="1:12" ht="13.9" customHeight="1" x14ac:dyDescent="0.2">
      <c r="A1145" s="45" t="s">
        <v>202</v>
      </c>
      <c r="B1145" s="38">
        <v>752</v>
      </c>
      <c r="C1145" s="38">
        <v>332</v>
      </c>
      <c r="D1145" s="38">
        <v>420</v>
      </c>
      <c r="E1145" s="38"/>
      <c r="F1145" s="38">
        <v>449</v>
      </c>
      <c r="G1145" s="38">
        <v>176</v>
      </c>
      <c r="H1145" s="38">
        <v>273</v>
      </c>
      <c r="I1145" s="38"/>
      <c r="J1145" s="38">
        <v>303</v>
      </c>
      <c r="K1145" s="38">
        <v>156</v>
      </c>
      <c r="L1145" s="38">
        <v>147</v>
      </c>
    </row>
    <row r="1146" spans="1:12" ht="13.9" customHeight="1" x14ac:dyDescent="0.2">
      <c r="A1146" s="45" t="s">
        <v>203</v>
      </c>
      <c r="B1146" s="38">
        <v>574</v>
      </c>
      <c r="C1146" s="38">
        <v>255</v>
      </c>
      <c r="D1146" s="38">
        <v>319</v>
      </c>
      <c r="E1146" s="38"/>
      <c r="F1146" s="38">
        <v>359</v>
      </c>
      <c r="G1146" s="38">
        <v>143</v>
      </c>
      <c r="H1146" s="38">
        <v>216</v>
      </c>
      <c r="I1146" s="38"/>
      <c r="J1146" s="38">
        <v>215</v>
      </c>
      <c r="K1146" s="38">
        <v>112</v>
      </c>
      <c r="L1146" s="38">
        <v>103</v>
      </c>
    </row>
    <row r="1147" spans="1:12" ht="13.9" customHeight="1" x14ac:dyDescent="0.2">
      <c r="A1147" s="45" t="s">
        <v>575</v>
      </c>
      <c r="B1147" s="38">
        <v>461</v>
      </c>
      <c r="C1147" s="38">
        <v>212</v>
      </c>
      <c r="D1147" s="38">
        <v>249</v>
      </c>
      <c r="E1147" s="38"/>
      <c r="F1147" s="38">
        <v>247</v>
      </c>
      <c r="G1147" s="38">
        <v>97</v>
      </c>
      <c r="H1147" s="38">
        <v>150</v>
      </c>
      <c r="I1147" s="38"/>
      <c r="J1147" s="38">
        <v>214</v>
      </c>
      <c r="K1147" s="38">
        <v>115</v>
      </c>
      <c r="L1147" s="38">
        <v>99</v>
      </c>
    </row>
    <row r="1148" spans="1:12" ht="5.0999999999999996" customHeight="1" x14ac:dyDescent="0.2">
      <c r="A1148" s="114"/>
      <c r="B1148" s="93"/>
      <c r="C1148" s="93"/>
      <c r="D1148" s="93"/>
      <c r="E1148" s="93"/>
      <c r="F1148" s="93"/>
      <c r="G1148" s="93"/>
      <c r="H1148" s="93"/>
      <c r="I1148" s="93"/>
      <c r="J1148" s="93"/>
      <c r="K1148" s="93"/>
      <c r="L1148" s="93"/>
    </row>
    <row r="1149" spans="1:12" ht="15" customHeight="1" x14ac:dyDescent="0.2">
      <c r="A1149" s="45"/>
      <c r="B1149" s="38"/>
      <c r="C1149" s="38"/>
      <c r="D1149" s="38"/>
      <c r="E1149" s="38"/>
      <c r="F1149" s="38"/>
      <c r="G1149" s="38"/>
      <c r="H1149" s="38"/>
      <c r="I1149" s="38"/>
      <c r="J1149" s="38"/>
      <c r="K1149" s="38"/>
      <c r="L1149" s="38"/>
    </row>
    <row r="1150" spans="1:12" ht="15" customHeight="1" x14ac:dyDescent="0.2">
      <c r="A1150" s="45"/>
      <c r="B1150" s="38"/>
      <c r="C1150" s="38"/>
      <c r="D1150" s="38"/>
      <c r="E1150" s="38"/>
      <c r="F1150" s="38"/>
      <c r="G1150" s="38"/>
      <c r="H1150" s="38"/>
      <c r="I1150" s="38"/>
      <c r="J1150" s="38"/>
      <c r="K1150" s="38"/>
      <c r="L1150" s="38"/>
    </row>
    <row r="1151" spans="1:12" ht="15" customHeight="1" x14ac:dyDescent="0.2">
      <c r="A1151" s="45"/>
      <c r="B1151" s="38"/>
      <c r="C1151" s="38"/>
      <c r="D1151" s="38"/>
      <c r="E1151" s="38"/>
      <c r="F1151" s="38"/>
      <c r="G1151" s="38"/>
      <c r="H1151" s="38"/>
      <c r="I1151" s="38"/>
      <c r="J1151" s="38"/>
      <c r="K1151" s="38"/>
      <c r="L1151" s="38"/>
    </row>
    <row r="1152" spans="1:12" ht="15" customHeight="1" x14ac:dyDescent="0.2">
      <c r="A1152" s="45"/>
      <c r="B1152" s="38"/>
      <c r="C1152" s="38"/>
      <c r="D1152" s="38"/>
      <c r="E1152" s="38"/>
      <c r="F1152" s="38"/>
      <c r="G1152" s="38"/>
      <c r="H1152" s="38"/>
      <c r="I1152" s="38"/>
      <c r="J1152" s="38"/>
      <c r="K1152" s="38"/>
      <c r="L1152" s="38"/>
    </row>
    <row r="1153" spans="1:12" ht="15" customHeight="1" x14ac:dyDescent="0.2">
      <c r="A1153" s="45"/>
      <c r="B1153" s="38"/>
      <c r="C1153" s="38"/>
      <c r="D1153" s="38"/>
      <c r="E1153" s="38"/>
      <c r="F1153" s="38"/>
      <c r="G1153" s="38"/>
      <c r="H1153" s="38"/>
      <c r="I1153" s="38"/>
      <c r="J1153" s="38"/>
      <c r="K1153" s="38"/>
      <c r="L1153" s="38"/>
    </row>
    <row r="1154" spans="1:12" ht="14.25" customHeight="1" x14ac:dyDescent="0.2">
      <c r="A1154" s="45"/>
      <c r="B1154" s="38"/>
      <c r="C1154" s="38"/>
      <c r="D1154" s="38"/>
      <c r="E1154" s="38"/>
      <c r="F1154" s="38"/>
      <c r="G1154" s="38"/>
      <c r="H1154" s="38"/>
      <c r="I1154" s="38"/>
      <c r="J1154" s="38"/>
      <c r="K1154" s="38"/>
      <c r="L1154" s="38"/>
    </row>
    <row r="1155" spans="1:12" ht="15" customHeight="1" x14ac:dyDescent="0.2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0"/>
    </row>
    <row r="1156" spans="1:12" ht="15" customHeight="1" x14ac:dyDescent="0.25">
      <c r="A1156" s="1"/>
      <c r="B1156" s="1"/>
      <c r="C1156" s="301" t="s">
        <v>384</v>
      </c>
      <c r="D1156" s="301"/>
      <c r="E1156" s="301"/>
      <c r="F1156" s="301"/>
      <c r="G1156" s="301"/>
      <c r="H1156" s="301"/>
      <c r="I1156" s="301"/>
      <c r="J1156" s="301"/>
      <c r="K1156" s="301"/>
      <c r="L1156" s="301"/>
    </row>
    <row r="1157" spans="1:12" ht="5.0999999999999996" customHeight="1" x14ac:dyDescent="0.25">
      <c r="A1157" s="85"/>
      <c r="B1157" s="85"/>
      <c r="C1157" s="99"/>
      <c r="D1157" s="99"/>
      <c r="E1157" s="99"/>
      <c r="F1157" s="99"/>
      <c r="G1157" s="99"/>
      <c r="H1157" s="99"/>
      <c r="I1157" s="99"/>
      <c r="J1157" s="99"/>
      <c r="K1157" s="99"/>
      <c r="L1157" s="106"/>
    </row>
    <row r="1158" spans="1:12" ht="5.0999999999999996" customHeight="1" x14ac:dyDescent="0.2">
      <c r="A1158" s="61"/>
      <c r="B1158" s="61"/>
      <c r="C1158" s="61"/>
      <c r="D1158" s="61"/>
      <c r="E1158" s="61"/>
      <c r="F1158" s="61"/>
      <c r="G1158" s="61"/>
      <c r="H1158" s="61"/>
      <c r="I1158" s="61"/>
      <c r="J1158" s="61"/>
      <c r="K1158" s="61"/>
      <c r="L1158" s="61"/>
    </row>
    <row r="1159" spans="1:12" ht="15" customHeight="1" x14ac:dyDescent="0.2">
      <c r="A1159" s="84" t="s">
        <v>503</v>
      </c>
      <c r="B1159" s="15"/>
      <c r="C1159" s="15"/>
      <c r="D1159" s="15"/>
      <c r="E1159" s="15"/>
      <c r="F1159" s="15"/>
      <c r="G1159" s="15"/>
      <c r="H1159" s="15"/>
      <c r="I1159" s="15"/>
      <c r="J1159" s="15"/>
      <c r="K1159" s="15"/>
      <c r="L1159" s="22"/>
    </row>
    <row r="1160" spans="1:12" ht="15" customHeight="1" x14ac:dyDescent="0.2">
      <c r="A1160" s="84" t="s">
        <v>506</v>
      </c>
      <c r="B1160" s="15"/>
      <c r="C1160" s="15"/>
      <c r="D1160" s="15"/>
      <c r="E1160" s="15"/>
      <c r="F1160" s="15"/>
      <c r="G1160" s="60"/>
      <c r="H1160" s="60"/>
      <c r="I1160" s="60"/>
      <c r="J1160" s="60"/>
      <c r="K1160" s="60"/>
      <c r="L1160" s="23"/>
    </row>
    <row r="1161" spans="1:12" ht="15" customHeight="1" x14ac:dyDescent="0.2">
      <c r="A1161" s="3"/>
      <c r="B1161" s="15"/>
      <c r="C1161" s="15"/>
      <c r="D1161" s="15"/>
      <c r="E1161" s="15"/>
      <c r="F1161" s="15"/>
      <c r="G1161" s="60"/>
      <c r="H1161" s="60"/>
      <c r="I1161" s="60"/>
      <c r="J1161" s="60"/>
      <c r="K1161" s="60"/>
      <c r="L1161" s="40" t="s">
        <v>1</v>
      </c>
    </row>
    <row r="1162" spans="1:12" ht="5.0999999999999996" customHeight="1" x14ac:dyDescent="0.25">
      <c r="A1162" s="109"/>
      <c r="B1162" s="109"/>
      <c r="C1162" s="109"/>
      <c r="D1162" s="309"/>
      <c r="E1162" s="309"/>
      <c r="F1162" s="309"/>
      <c r="G1162" s="309"/>
      <c r="H1162" s="309"/>
      <c r="I1162" s="309"/>
      <c r="J1162" s="309"/>
      <c r="K1162" s="309"/>
      <c r="L1162" s="309"/>
    </row>
    <row r="1163" spans="1:12" ht="5.0999999999999996" customHeight="1" x14ac:dyDescent="0.25">
      <c r="A1163" s="104"/>
      <c r="B1163" s="100"/>
      <c r="C1163" s="100"/>
      <c r="D1163" s="100"/>
      <c r="E1163" s="100"/>
      <c r="F1163" s="100"/>
      <c r="G1163" s="100"/>
      <c r="H1163" s="100"/>
      <c r="I1163" s="100"/>
      <c r="J1163" s="100"/>
      <c r="K1163" s="110"/>
      <c r="L1163" s="111"/>
    </row>
    <row r="1164" spans="1:12" ht="18" customHeight="1" x14ac:dyDescent="0.2">
      <c r="A1164" s="305" t="s">
        <v>198</v>
      </c>
      <c r="B1164" s="267"/>
      <c r="C1164" s="267" t="s">
        <v>3</v>
      </c>
      <c r="D1164" s="267"/>
      <c r="E1164" s="268"/>
      <c r="F1164" s="267" t="s">
        <v>4</v>
      </c>
      <c r="G1164" s="267" t="s">
        <v>574</v>
      </c>
      <c r="H1164" s="267"/>
      <c r="I1164" s="268"/>
      <c r="J1164" s="267"/>
      <c r="K1164" s="269" t="s">
        <v>5</v>
      </c>
      <c r="L1164" s="267"/>
    </row>
    <row r="1165" spans="1:12" ht="18" customHeight="1" x14ac:dyDescent="0.2">
      <c r="A1165" s="305"/>
      <c r="B1165" s="262" t="s">
        <v>6</v>
      </c>
      <c r="C1165" s="262" t="s">
        <v>7</v>
      </c>
      <c r="D1165" s="262" t="s">
        <v>8</v>
      </c>
      <c r="E1165" s="262"/>
      <c r="F1165" s="262" t="s">
        <v>6</v>
      </c>
      <c r="G1165" s="262" t="s">
        <v>7</v>
      </c>
      <c r="H1165" s="262" t="s">
        <v>8</v>
      </c>
      <c r="I1165" s="262"/>
      <c r="J1165" s="262" t="s">
        <v>6</v>
      </c>
      <c r="K1165" s="262" t="s">
        <v>7</v>
      </c>
      <c r="L1165" s="262" t="s">
        <v>8</v>
      </c>
    </row>
    <row r="1166" spans="1:12" ht="5.0999999999999996" customHeight="1" x14ac:dyDescent="0.2">
      <c r="A1166" s="112"/>
      <c r="B1166" s="113"/>
      <c r="C1166" s="113"/>
      <c r="D1166" s="113"/>
      <c r="E1166" s="113"/>
      <c r="F1166" s="113"/>
      <c r="G1166" s="113"/>
      <c r="H1166" s="113"/>
      <c r="I1166" s="113"/>
      <c r="J1166" s="113"/>
      <c r="K1166" s="113"/>
      <c r="L1166" s="113"/>
    </row>
    <row r="1167" spans="1:12" ht="5.0999999999999996" customHeight="1" x14ac:dyDescent="0.2">
      <c r="A1167" s="30"/>
      <c r="B1167" s="24"/>
      <c r="C1167" s="24"/>
      <c r="D1167" s="24"/>
      <c r="E1167" s="24"/>
      <c r="F1167" s="24"/>
      <c r="G1167" s="24"/>
      <c r="H1167" s="24"/>
      <c r="I1167" s="24"/>
      <c r="J1167" s="24"/>
      <c r="K1167" s="24"/>
      <c r="L1167" s="24"/>
    </row>
    <row r="1168" spans="1:12" ht="13.9" customHeight="1" x14ac:dyDescent="0.2">
      <c r="A1168" s="277" t="s">
        <v>284</v>
      </c>
      <c r="B1168" s="126">
        <f>SUM(B1169:B1174)</f>
        <v>4619</v>
      </c>
      <c r="C1168" s="126">
        <f>SUM(C1169:C1174)</f>
        <v>2346</v>
      </c>
      <c r="D1168" s="126">
        <f>SUM(D1169:D1174)</f>
        <v>2273</v>
      </c>
      <c r="E1168" s="126"/>
      <c r="F1168" s="126">
        <f>SUM(F1169:F1174)</f>
        <v>2333</v>
      </c>
      <c r="G1168" s="126">
        <f>SUM(G1169:G1174)</f>
        <v>1069</v>
      </c>
      <c r="H1168" s="126">
        <f>SUM(H1169:H1174)</f>
        <v>1264</v>
      </c>
      <c r="I1168" s="126"/>
      <c r="J1168" s="126">
        <f>SUM(J1169:J1174)</f>
        <v>2286</v>
      </c>
      <c r="K1168" s="126">
        <f>SUM(K1169:K1174)</f>
        <v>1277</v>
      </c>
      <c r="L1168" s="126">
        <f>SUM(L1169:L1174)</f>
        <v>1009</v>
      </c>
    </row>
    <row r="1169" spans="1:12" ht="13.9" customHeight="1" x14ac:dyDescent="0.2">
      <c r="A1169" s="45" t="s">
        <v>199</v>
      </c>
      <c r="B1169" s="38">
        <v>1098</v>
      </c>
      <c r="C1169" s="38">
        <v>549</v>
      </c>
      <c r="D1169" s="38">
        <v>549</v>
      </c>
      <c r="E1169" s="38"/>
      <c r="F1169" s="38">
        <v>582</v>
      </c>
      <c r="G1169" s="38">
        <v>270</v>
      </c>
      <c r="H1169" s="38">
        <v>312</v>
      </c>
      <c r="I1169" s="38"/>
      <c r="J1169" s="38">
        <v>516</v>
      </c>
      <c r="K1169" s="38">
        <v>279</v>
      </c>
      <c r="L1169" s="38">
        <v>237</v>
      </c>
    </row>
    <row r="1170" spans="1:12" ht="13.9" customHeight="1" x14ac:dyDescent="0.2">
      <c r="A1170" s="45" t="s">
        <v>200</v>
      </c>
      <c r="B1170" s="38">
        <v>996</v>
      </c>
      <c r="C1170" s="38">
        <v>518</v>
      </c>
      <c r="D1170" s="38">
        <v>478</v>
      </c>
      <c r="E1170" s="38"/>
      <c r="F1170" s="38">
        <v>509</v>
      </c>
      <c r="G1170" s="38">
        <v>247</v>
      </c>
      <c r="H1170" s="38">
        <v>262</v>
      </c>
      <c r="I1170" s="38"/>
      <c r="J1170" s="38">
        <v>487</v>
      </c>
      <c r="K1170" s="38">
        <v>271</v>
      </c>
      <c r="L1170" s="38">
        <v>216</v>
      </c>
    </row>
    <row r="1171" spans="1:12" ht="13.9" customHeight="1" x14ac:dyDescent="0.2">
      <c r="A1171" s="45" t="s">
        <v>201</v>
      </c>
      <c r="B1171" s="38">
        <v>853</v>
      </c>
      <c r="C1171" s="38">
        <v>438</v>
      </c>
      <c r="D1171" s="38">
        <v>415</v>
      </c>
      <c r="E1171" s="38"/>
      <c r="F1171" s="38">
        <v>453</v>
      </c>
      <c r="G1171" s="38">
        <v>225</v>
      </c>
      <c r="H1171" s="38">
        <v>228</v>
      </c>
      <c r="I1171" s="38"/>
      <c r="J1171" s="38">
        <v>400</v>
      </c>
      <c r="K1171" s="38">
        <v>213</v>
      </c>
      <c r="L1171" s="38">
        <v>187</v>
      </c>
    </row>
    <row r="1172" spans="1:12" ht="13.9" customHeight="1" x14ac:dyDescent="0.2">
      <c r="A1172" s="45" t="s">
        <v>202</v>
      </c>
      <c r="B1172" s="38">
        <v>716</v>
      </c>
      <c r="C1172" s="38">
        <v>344</v>
      </c>
      <c r="D1172" s="38">
        <v>372</v>
      </c>
      <c r="E1172" s="38"/>
      <c r="F1172" s="38">
        <v>364</v>
      </c>
      <c r="G1172" s="38">
        <v>144</v>
      </c>
      <c r="H1172" s="38">
        <v>220</v>
      </c>
      <c r="I1172" s="38"/>
      <c r="J1172" s="38">
        <v>352</v>
      </c>
      <c r="K1172" s="38">
        <v>200</v>
      </c>
      <c r="L1172" s="38">
        <v>152</v>
      </c>
    </row>
    <row r="1173" spans="1:12" ht="13.9" customHeight="1" x14ac:dyDescent="0.2">
      <c r="A1173" s="45" t="s">
        <v>203</v>
      </c>
      <c r="B1173" s="38">
        <v>481</v>
      </c>
      <c r="C1173" s="38">
        <v>250</v>
      </c>
      <c r="D1173" s="38">
        <v>231</v>
      </c>
      <c r="E1173" s="38"/>
      <c r="F1173" s="38">
        <v>221</v>
      </c>
      <c r="G1173" s="38">
        <v>95</v>
      </c>
      <c r="H1173" s="38">
        <v>126</v>
      </c>
      <c r="I1173" s="38"/>
      <c r="J1173" s="38">
        <v>260</v>
      </c>
      <c r="K1173" s="38">
        <v>155</v>
      </c>
      <c r="L1173" s="38">
        <v>105</v>
      </c>
    </row>
    <row r="1174" spans="1:12" ht="13.9" customHeight="1" x14ac:dyDescent="0.2">
      <c r="A1174" s="45" t="s">
        <v>575</v>
      </c>
      <c r="B1174" s="38">
        <v>475</v>
      </c>
      <c r="C1174" s="38">
        <v>247</v>
      </c>
      <c r="D1174" s="38">
        <v>228</v>
      </c>
      <c r="E1174" s="38"/>
      <c r="F1174" s="38">
        <v>204</v>
      </c>
      <c r="G1174" s="38">
        <v>88</v>
      </c>
      <c r="H1174" s="38">
        <v>116</v>
      </c>
      <c r="I1174" s="38"/>
      <c r="J1174" s="38">
        <v>271</v>
      </c>
      <c r="K1174" s="38">
        <v>159</v>
      </c>
      <c r="L1174" s="38">
        <v>112</v>
      </c>
    </row>
    <row r="1175" spans="1:12" ht="13.9" customHeight="1" x14ac:dyDescent="0.2">
      <c r="A1175" s="277" t="s">
        <v>285</v>
      </c>
      <c r="B1175" s="126">
        <f>SUM(B1176:B1181)</f>
        <v>5444</v>
      </c>
      <c r="C1175" s="126">
        <f>SUM(C1176:C1181)</f>
        <v>2695</v>
      </c>
      <c r="D1175" s="126">
        <f>SUM(D1176:D1181)</f>
        <v>2749</v>
      </c>
      <c r="E1175" s="126"/>
      <c r="F1175" s="126">
        <f>SUM(F1176:F1181)</f>
        <v>2888</v>
      </c>
      <c r="G1175" s="126">
        <f>SUM(G1176:G1181)</f>
        <v>1314</v>
      </c>
      <c r="H1175" s="126">
        <f>SUM(H1176:H1181)</f>
        <v>1574</v>
      </c>
      <c r="I1175" s="126"/>
      <c r="J1175" s="126">
        <f>SUM(J1176:J1181)</f>
        <v>2556</v>
      </c>
      <c r="K1175" s="126">
        <f>SUM(K1176:K1181)</f>
        <v>1381</v>
      </c>
      <c r="L1175" s="126">
        <f>SUM(L1176:L1181)</f>
        <v>1175</v>
      </c>
    </row>
    <row r="1176" spans="1:12" ht="13.9" customHeight="1" x14ac:dyDescent="0.2">
      <c r="A1176" s="45" t="s">
        <v>199</v>
      </c>
      <c r="B1176" s="38">
        <v>1496</v>
      </c>
      <c r="C1176" s="38">
        <v>727</v>
      </c>
      <c r="D1176" s="38">
        <v>769</v>
      </c>
      <c r="E1176" s="38"/>
      <c r="F1176" s="38">
        <v>807</v>
      </c>
      <c r="G1176" s="38">
        <v>367</v>
      </c>
      <c r="H1176" s="38">
        <v>440</v>
      </c>
      <c r="I1176" s="38"/>
      <c r="J1176" s="38">
        <v>689</v>
      </c>
      <c r="K1176" s="38">
        <v>360</v>
      </c>
      <c r="L1176" s="38">
        <v>329</v>
      </c>
    </row>
    <row r="1177" spans="1:12" ht="13.9" customHeight="1" x14ac:dyDescent="0.2">
      <c r="A1177" s="45" t="s">
        <v>200</v>
      </c>
      <c r="B1177" s="38">
        <v>1124</v>
      </c>
      <c r="C1177" s="38">
        <v>563</v>
      </c>
      <c r="D1177" s="38">
        <v>561</v>
      </c>
      <c r="E1177" s="38"/>
      <c r="F1177" s="38">
        <v>594</v>
      </c>
      <c r="G1177" s="38">
        <v>259</v>
      </c>
      <c r="H1177" s="38">
        <v>335</v>
      </c>
      <c r="I1177" s="38"/>
      <c r="J1177" s="38">
        <v>530</v>
      </c>
      <c r="K1177" s="38">
        <v>304</v>
      </c>
      <c r="L1177" s="38">
        <v>226</v>
      </c>
    </row>
    <row r="1178" spans="1:12" ht="13.9" customHeight="1" x14ac:dyDescent="0.2">
      <c r="A1178" s="45" t="s">
        <v>201</v>
      </c>
      <c r="B1178" s="38">
        <v>998</v>
      </c>
      <c r="C1178" s="38">
        <v>514</v>
      </c>
      <c r="D1178" s="38">
        <v>484</v>
      </c>
      <c r="E1178" s="38"/>
      <c r="F1178" s="38">
        <v>507</v>
      </c>
      <c r="G1178" s="38">
        <v>252</v>
      </c>
      <c r="H1178" s="38">
        <v>255</v>
      </c>
      <c r="I1178" s="38"/>
      <c r="J1178" s="38">
        <v>491</v>
      </c>
      <c r="K1178" s="38">
        <v>262</v>
      </c>
      <c r="L1178" s="38">
        <v>229</v>
      </c>
    </row>
    <row r="1179" spans="1:12" ht="13.9" customHeight="1" x14ac:dyDescent="0.2">
      <c r="A1179" s="45" t="s">
        <v>202</v>
      </c>
      <c r="B1179" s="38">
        <v>781</v>
      </c>
      <c r="C1179" s="38">
        <v>388</v>
      </c>
      <c r="D1179" s="38">
        <v>393</v>
      </c>
      <c r="E1179" s="38"/>
      <c r="F1179" s="38">
        <v>433</v>
      </c>
      <c r="G1179" s="38">
        <v>204</v>
      </c>
      <c r="H1179" s="38">
        <v>229</v>
      </c>
      <c r="I1179" s="38"/>
      <c r="J1179" s="38">
        <v>348</v>
      </c>
      <c r="K1179" s="38">
        <v>184</v>
      </c>
      <c r="L1179" s="38">
        <v>164</v>
      </c>
    </row>
    <row r="1180" spans="1:12" ht="13.9" customHeight="1" x14ac:dyDescent="0.2">
      <c r="A1180" s="45" t="s">
        <v>203</v>
      </c>
      <c r="B1180" s="38">
        <v>583</v>
      </c>
      <c r="C1180" s="38">
        <v>286</v>
      </c>
      <c r="D1180" s="38">
        <v>297</v>
      </c>
      <c r="E1180" s="38"/>
      <c r="F1180" s="38">
        <v>316</v>
      </c>
      <c r="G1180" s="38">
        <v>140</v>
      </c>
      <c r="H1180" s="38">
        <v>176</v>
      </c>
      <c r="I1180" s="38"/>
      <c r="J1180" s="38">
        <v>267</v>
      </c>
      <c r="K1180" s="38">
        <v>146</v>
      </c>
      <c r="L1180" s="38">
        <v>121</v>
      </c>
    </row>
    <row r="1181" spans="1:12" ht="13.9" customHeight="1" x14ac:dyDescent="0.2">
      <c r="A1181" s="45" t="s">
        <v>575</v>
      </c>
      <c r="B1181" s="6">
        <v>462</v>
      </c>
      <c r="C1181" s="6">
        <v>217</v>
      </c>
      <c r="D1181" s="6">
        <v>245</v>
      </c>
      <c r="E1181" s="6"/>
      <c r="F1181" s="6">
        <v>231</v>
      </c>
      <c r="G1181" s="6">
        <v>92</v>
      </c>
      <c r="H1181" s="6">
        <v>139</v>
      </c>
      <c r="I1181" s="6"/>
      <c r="J1181" s="6">
        <v>231</v>
      </c>
      <c r="K1181" s="6">
        <v>125</v>
      </c>
      <c r="L1181" s="6">
        <v>106</v>
      </c>
    </row>
    <row r="1182" spans="1:12" ht="13.9" customHeight="1" x14ac:dyDescent="0.2">
      <c r="A1182" s="277" t="s">
        <v>353</v>
      </c>
      <c r="B1182" s="126">
        <f>SUM(B1183:B1188)</f>
        <v>32164</v>
      </c>
      <c r="C1182" s="126">
        <f>SUM(C1183:C1188)</f>
        <v>14613</v>
      </c>
      <c r="D1182" s="126">
        <f>SUM(D1183:D1188)</f>
        <v>17551</v>
      </c>
      <c r="E1182" s="126"/>
      <c r="F1182" s="126">
        <f>SUM(F1183:F1188)</f>
        <v>27487</v>
      </c>
      <c r="G1182" s="126">
        <f>SUM(G1183:G1188)</f>
        <v>12112</v>
      </c>
      <c r="H1182" s="126">
        <f>SUM(H1183:H1188)</f>
        <v>15375</v>
      </c>
      <c r="I1182" s="126"/>
      <c r="J1182" s="126">
        <f>SUM(J1183:J1188)</f>
        <v>4677</v>
      </c>
      <c r="K1182" s="126">
        <f>SUM(K1183:K1188)</f>
        <v>2501</v>
      </c>
      <c r="L1182" s="126">
        <f>SUM(L1183:L1188)</f>
        <v>2176</v>
      </c>
    </row>
    <row r="1183" spans="1:12" ht="13.9" customHeight="1" x14ac:dyDescent="0.2">
      <c r="A1183" s="45" t="s">
        <v>199</v>
      </c>
      <c r="B1183" s="38">
        <v>9440</v>
      </c>
      <c r="C1183" s="38">
        <v>4471</v>
      </c>
      <c r="D1183" s="38">
        <v>4969</v>
      </c>
      <c r="E1183" s="38"/>
      <c r="F1183" s="38">
        <v>8008</v>
      </c>
      <c r="G1183" s="38">
        <v>3699</v>
      </c>
      <c r="H1183" s="38">
        <v>4309</v>
      </c>
      <c r="I1183" s="38"/>
      <c r="J1183" s="38">
        <v>1432</v>
      </c>
      <c r="K1183" s="38">
        <v>772</v>
      </c>
      <c r="L1183" s="38">
        <v>660</v>
      </c>
    </row>
    <row r="1184" spans="1:12" ht="13.9" customHeight="1" x14ac:dyDescent="0.2">
      <c r="A1184" s="45" t="s">
        <v>200</v>
      </c>
      <c r="B1184" s="38">
        <v>7103</v>
      </c>
      <c r="C1184" s="38">
        <v>3278</v>
      </c>
      <c r="D1184" s="38">
        <v>3825</v>
      </c>
      <c r="E1184" s="38"/>
      <c r="F1184" s="38">
        <v>6072</v>
      </c>
      <c r="G1184" s="38">
        <v>2706</v>
      </c>
      <c r="H1184" s="38">
        <v>3366</v>
      </c>
      <c r="I1184" s="38"/>
      <c r="J1184" s="38">
        <v>1031</v>
      </c>
      <c r="K1184" s="38">
        <v>572</v>
      </c>
      <c r="L1184" s="38">
        <v>459</v>
      </c>
    </row>
    <row r="1185" spans="1:12" ht="13.9" customHeight="1" x14ac:dyDescent="0.2">
      <c r="A1185" s="45" t="s">
        <v>201</v>
      </c>
      <c r="B1185" s="38">
        <v>6017</v>
      </c>
      <c r="C1185" s="38">
        <v>2782</v>
      </c>
      <c r="D1185" s="38">
        <v>3235</v>
      </c>
      <c r="E1185" s="38"/>
      <c r="F1185" s="38">
        <v>5270</v>
      </c>
      <c r="G1185" s="38">
        <v>2389</v>
      </c>
      <c r="H1185" s="38">
        <v>2881</v>
      </c>
      <c r="I1185" s="38"/>
      <c r="J1185" s="38">
        <v>747</v>
      </c>
      <c r="K1185" s="38">
        <v>393</v>
      </c>
      <c r="L1185" s="38">
        <v>354</v>
      </c>
    </row>
    <row r="1186" spans="1:12" ht="13.9" customHeight="1" x14ac:dyDescent="0.2">
      <c r="A1186" s="45" t="s">
        <v>202</v>
      </c>
      <c r="B1186" s="38">
        <v>4332</v>
      </c>
      <c r="C1186" s="38">
        <v>1920</v>
      </c>
      <c r="D1186" s="38">
        <v>2412</v>
      </c>
      <c r="E1186" s="38"/>
      <c r="F1186" s="38">
        <v>3748</v>
      </c>
      <c r="G1186" s="38">
        <v>1628</v>
      </c>
      <c r="H1186" s="38">
        <v>2120</v>
      </c>
      <c r="I1186" s="38"/>
      <c r="J1186" s="38">
        <v>584</v>
      </c>
      <c r="K1186" s="38">
        <v>292</v>
      </c>
      <c r="L1186" s="38">
        <v>292</v>
      </c>
    </row>
    <row r="1187" spans="1:12" ht="13.9" customHeight="1" x14ac:dyDescent="0.2">
      <c r="A1187" s="45" t="s">
        <v>203</v>
      </c>
      <c r="B1187" s="38">
        <v>2664</v>
      </c>
      <c r="C1187" s="38">
        <v>1158</v>
      </c>
      <c r="D1187" s="38">
        <v>1506</v>
      </c>
      <c r="E1187" s="38"/>
      <c r="F1187" s="38">
        <v>2254</v>
      </c>
      <c r="G1187" s="38">
        <v>939</v>
      </c>
      <c r="H1187" s="38">
        <v>1315</v>
      </c>
      <c r="I1187" s="38"/>
      <c r="J1187" s="38">
        <v>410</v>
      </c>
      <c r="K1187" s="38">
        <v>219</v>
      </c>
      <c r="L1187" s="38">
        <v>191</v>
      </c>
    </row>
    <row r="1188" spans="1:12" ht="13.9" customHeight="1" x14ac:dyDescent="0.2">
      <c r="A1188" s="45" t="s">
        <v>575</v>
      </c>
      <c r="B1188" s="38">
        <v>2608</v>
      </c>
      <c r="C1188" s="38">
        <v>1004</v>
      </c>
      <c r="D1188" s="38">
        <v>1604</v>
      </c>
      <c r="E1188" s="38"/>
      <c r="F1188" s="38">
        <v>2135</v>
      </c>
      <c r="G1188" s="38">
        <v>751</v>
      </c>
      <c r="H1188" s="38">
        <v>1384</v>
      </c>
      <c r="I1188" s="38"/>
      <c r="J1188" s="38">
        <v>473</v>
      </c>
      <c r="K1188" s="38">
        <v>253</v>
      </c>
      <c r="L1188" s="38">
        <v>220</v>
      </c>
    </row>
    <row r="1189" spans="1:12" ht="13.9" customHeight="1" x14ac:dyDescent="0.2">
      <c r="A1189" s="277" t="s">
        <v>286</v>
      </c>
      <c r="B1189" s="126">
        <f>SUM(B1190:B1195)</f>
        <v>4745</v>
      </c>
      <c r="C1189" s="126">
        <f>SUM(C1190:C1195)</f>
        <v>2352</v>
      </c>
      <c r="D1189" s="126">
        <f>SUM(D1190:D1195)</f>
        <v>2393</v>
      </c>
      <c r="E1189" s="126"/>
      <c r="F1189" s="126">
        <f>SUM(F1190:F1195)</f>
        <v>3110</v>
      </c>
      <c r="G1189" s="126">
        <f>SUM(G1190:G1195)</f>
        <v>1470</v>
      </c>
      <c r="H1189" s="126">
        <f>SUM(H1190:H1195)</f>
        <v>1640</v>
      </c>
      <c r="I1189" s="126"/>
      <c r="J1189" s="126">
        <f>SUM(J1190:J1195)</f>
        <v>1635</v>
      </c>
      <c r="K1189" s="126">
        <f>SUM(K1190:K1195)</f>
        <v>882</v>
      </c>
      <c r="L1189" s="126">
        <f>SUM(L1190:L1195)</f>
        <v>753</v>
      </c>
    </row>
    <row r="1190" spans="1:12" ht="13.9" customHeight="1" x14ac:dyDescent="0.2">
      <c r="A1190" s="45" t="s">
        <v>199</v>
      </c>
      <c r="B1190" s="38">
        <v>1475</v>
      </c>
      <c r="C1190" s="38">
        <v>738</v>
      </c>
      <c r="D1190" s="38">
        <v>737</v>
      </c>
      <c r="E1190" s="38"/>
      <c r="F1190" s="38">
        <v>994</v>
      </c>
      <c r="G1190" s="38">
        <v>483</v>
      </c>
      <c r="H1190" s="38">
        <v>511</v>
      </c>
      <c r="I1190" s="38"/>
      <c r="J1190" s="38">
        <v>481</v>
      </c>
      <c r="K1190" s="38">
        <v>255</v>
      </c>
      <c r="L1190" s="38">
        <v>226</v>
      </c>
    </row>
    <row r="1191" spans="1:12" ht="13.9" customHeight="1" x14ac:dyDescent="0.2">
      <c r="A1191" s="45" t="s">
        <v>200</v>
      </c>
      <c r="B1191" s="38">
        <v>1097</v>
      </c>
      <c r="C1191" s="38">
        <v>550</v>
      </c>
      <c r="D1191" s="38">
        <v>547</v>
      </c>
      <c r="E1191" s="38"/>
      <c r="F1191" s="38">
        <v>691</v>
      </c>
      <c r="G1191" s="38">
        <v>340</v>
      </c>
      <c r="H1191" s="38">
        <v>351</v>
      </c>
      <c r="I1191" s="38"/>
      <c r="J1191" s="38">
        <v>406</v>
      </c>
      <c r="K1191" s="38">
        <v>210</v>
      </c>
      <c r="L1191" s="38">
        <v>196</v>
      </c>
    </row>
    <row r="1192" spans="1:12" ht="13.9" customHeight="1" x14ac:dyDescent="0.2">
      <c r="A1192" s="45" t="s">
        <v>201</v>
      </c>
      <c r="B1192" s="38">
        <v>874</v>
      </c>
      <c r="C1192" s="38">
        <v>447</v>
      </c>
      <c r="D1192" s="38">
        <v>427</v>
      </c>
      <c r="E1192" s="38"/>
      <c r="F1192" s="38">
        <v>565</v>
      </c>
      <c r="G1192" s="38">
        <v>268</v>
      </c>
      <c r="H1192" s="38">
        <v>297</v>
      </c>
      <c r="I1192" s="38"/>
      <c r="J1192" s="38">
        <v>309</v>
      </c>
      <c r="K1192" s="38">
        <v>179</v>
      </c>
      <c r="L1192" s="38">
        <v>130</v>
      </c>
    </row>
    <row r="1193" spans="1:12" ht="13.9" customHeight="1" x14ac:dyDescent="0.2">
      <c r="A1193" s="45" t="s">
        <v>202</v>
      </c>
      <c r="B1193" s="38">
        <v>594</v>
      </c>
      <c r="C1193" s="38">
        <v>297</v>
      </c>
      <c r="D1193" s="38">
        <v>297</v>
      </c>
      <c r="E1193" s="38"/>
      <c r="F1193" s="38">
        <v>419</v>
      </c>
      <c r="G1193" s="38">
        <v>199</v>
      </c>
      <c r="H1193" s="38">
        <v>220</v>
      </c>
      <c r="I1193" s="38"/>
      <c r="J1193" s="38">
        <v>175</v>
      </c>
      <c r="K1193" s="38">
        <v>98</v>
      </c>
      <c r="L1193" s="38">
        <v>77</v>
      </c>
    </row>
    <row r="1194" spans="1:12" ht="13.9" customHeight="1" x14ac:dyDescent="0.2">
      <c r="A1194" s="45" t="s">
        <v>203</v>
      </c>
      <c r="B1194" s="38">
        <v>392</v>
      </c>
      <c r="C1194" s="38">
        <v>186</v>
      </c>
      <c r="D1194" s="38">
        <v>206</v>
      </c>
      <c r="E1194" s="38"/>
      <c r="F1194" s="38">
        <v>254</v>
      </c>
      <c r="G1194" s="38">
        <v>117</v>
      </c>
      <c r="H1194" s="38">
        <v>137</v>
      </c>
      <c r="I1194" s="38"/>
      <c r="J1194" s="38">
        <v>138</v>
      </c>
      <c r="K1194" s="38">
        <v>69</v>
      </c>
      <c r="L1194" s="38">
        <v>69</v>
      </c>
    </row>
    <row r="1195" spans="1:12" ht="13.9" customHeight="1" x14ac:dyDescent="0.2">
      <c r="A1195" s="45" t="s">
        <v>575</v>
      </c>
      <c r="B1195" s="38">
        <v>313</v>
      </c>
      <c r="C1195" s="38">
        <v>134</v>
      </c>
      <c r="D1195" s="38">
        <v>179</v>
      </c>
      <c r="E1195" s="38"/>
      <c r="F1195" s="38">
        <v>187</v>
      </c>
      <c r="G1195" s="38">
        <v>63</v>
      </c>
      <c r="H1195" s="38">
        <v>124</v>
      </c>
      <c r="I1195" s="38"/>
      <c r="J1195" s="38">
        <v>126</v>
      </c>
      <c r="K1195" s="38">
        <v>71</v>
      </c>
      <c r="L1195" s="38">
        <v>55</v>
      </c>
    </row>
    <row r="1196" spans="1:12" ht="13.9" customHeight="1" x14ac:dyDescent="0.2">
      <c r="A1196" s="277" t="s">
        <v>355</v>
      </c>
      <c r="B1196" s="126">
        <f>SUM(B1197:B1202)</f>
        <v>5858</v>
      </c>
      <c r="C1196" s="126">
        <f>SUM(C1197:C1202)</f>
        <v>2955</v>
      </c>
      <c r="D1196" s="126">
        <f>SUM(D1197:D1202)</f>
        <v>2903</v>
      </c>
      <c r="E1196" s="126"/>
      <c r="F1196" s="126">
        <f>SUM(F1197:F1202)</f>
        <v>3378</v>
      </c>
      <c r="G1196" s="126">
        <f>SUM(G1197:G1202)</f>
        <v>1593</v>
      </c>
      <c r="H1196" s="126">
        <f>SUM(H1197:H1202)</f>
        <v>1785</v>
      </c>
      <c r="I1196" s="126"/>
      <c r="J1196" s="126">
        <f>SUM(J1197:J1202)</f>
        <v>2480</v>
      </c>
      <c r="K1196" s="126">
        <f>SUM(K1197:K1202)</f>
        <v>1362</v>
      </c>
      <c r="L1196" s="126">
        <f>SUM(L1197:L1202)</f>
        <v>1118</v>
      </c>
    </row>
    <row r="1197" spans="1:12" ht="13.9" customHeight="1" x14ac:dyDescent="0.2">
      <c r="A1197" s="45" t="s">
        <v>199</v>
      </c>
      <c r="B1197" s="38">
        <v>1743</v>
      </c>
      <c r="C1197" s="38">
        <v>860</v>
      </c>
      <c r="D1197" s="38">
        <v>883</v>
      </c>
      <c r="E1197" s="38"/>
      <c r="F1197" s="38">
        <v>960</v>
      </c>
      <c r="G1197" s="38">
        <v>455</v>
      </c>
      <c r="H1197" s="38">
        <v>505</v>
      </c>
      <c r="I1197" s="38"/>
      <c r="J1197" s="38">
        <v>783</v>
      </c>
      <c r="K1197" s="38">
        <v>405</v>
      </c>
      <c r="L1197" s="38">
        <v>378</v>
      </c>
    </row>
    <row r="1198" spans="1:12" ht="13.9" customHeight="1" x14ac:dyDescent="0.2">
      <c r="A1198" s="45" t="s">
        <v>200</v>
      </c>
      <c r="B1198" s="38">
        <v>1270</v>
      </c>
      <c r="C1198" s="38">
        <v>677</v>
      </c>
      <c r="D1198" s="38">
        <v>593</v>
      </c>
      <c r="E1198" s="38"/>
      <c r="F1198" s="38">
        <v>723</v>
      </c>
      <c r="G1198" s="38">
        <v>368</v>
      </c>
      <c r="H1198" s="38">
        <v>355</v>
      </c>
      <c r="I1198" s="38"/>
      <c r="J1198" s="38">
        <v>547</v>
      </c>
      <c r="K1198" s="38">
        <v>309</v>
      </c>
      <c r="L1198" s="38">
        <v>238</v>
      </c>
    </row>
    <row r="1199" spans="1:12" ht="13.9" customHeight="1" x14ac:dyDescent="0.2">
      <c r="A1199" s="45" t="s">
        <v>201</v>
      </c>
      <c r="B1199" s="38">
        <v>1082</v>
      </c>
      <c r="C1199" s="38">
        <v>554</v>
      </c>
      <c r="D1199" s="38">
        <v>528</v>
      </c>
      <c r="E1199" s="38"/>
      <c r="F1199" s="38">
        <v>639</v>
      </c>
      <c r="G1199" s="38">
        <v>292</v>
      </c>
      <c r="H1199" s="38">
        <v>347</v>
      </c>
      <c r="I1199" s="38"/>
      <c r="J1199" s="38">
        <v>443</v>
      </c>
      <c r="K1199" s="38">
        <v>262</v>
      </c>
      <c r="L1199" s="38">
        <v>181</v>
      </c>
    </row>
    <row r="1200" spans="1:12" ht="13.9" customHeight="1" x14ac:dyDescent="0.2">
      <c r="A1200" s="45" t="s">
        <v>202</v>
      </c>
      <c r="B1200" s="38">
        <v>809</v>
      </c>
      <c r="C1200" s="38">
        <v>377</v>
      </c>
      <c r="D1200" s="38">
        <v>432</v>
      </c>
      <c r="E1200" s="38"/>
      <c r="F1200" s="38">
        <v>474</v>
      </c>
      <c r="G1200" s="38">
        <v>197</v>
      </c>
      <c r="H1200" s="38">
        <v>277</v>
      </c>
      <c r="I1200" s="38"/>
      <c r="J1200" s="38">
        <v>335</v>
      </c>
      <c r="K1200" s="38">
        <v>180</v>
      </c>
      <c r="L1200" s="38">
        <v>155</v>
      </c>
    </row>
    <row r="1201" spans="1:12" ht="13.9" customHeight="1" x14ac:dyDescent="0.2">
      <c r="A1201" s="45" t="s">
        <v>203</v>
      </c>
      <c r="B1201" s="38">
        <v>539</v>
      </c>
      <c r="C1201" s="38">
        <v>288</v>
      </c>
      <c r="D1201" s="38">
        <v>251</v>
      </c>
      <c r="E1201" s="38"/>
      <c r="F1201" s="38">
        <v>346</v>
      </c>
      <c r="G1201" s="38">
        <v>172</v>
      </c>
      <c r="H1201" s="38">
        <v>174</v>
      </c>
      <c r="I1201" s="38"/>
      <c r="J1201" s="38">
        <v>193</v>
      </c>
      <c r="K1201" s="38">
        <v>116</v>
      </c>
      <c r="L1201" s="38">
        <v>77</v>
      </c>
    </row>
    <row r="1202" spans="1:12" ht="13.9" customHeight="1" x14ac:dyDescent="0.2">
      <c r="A1202" s="45" t="s">
        <v>575</v>
      </c>
      <c r="B1202" s="38">
        <v>415</v>
      </c>
      <c r="C1202" s="38">
        <v>199</v>
      </c>
      <c r="D1202" s="38">
        <v>216</v>
      </c>
      <c r="E1202" s="38"/>
      <c r="F1202" s="38">
        <v>236</v>
      </c>
      <c r="G1202" s="38">
        <v>109</v>
      </c>
      <c r="H1202" s="38">
        <v>127</v>
      </c>
      <c r="I1202" s="38"/>
      <c r="J1202" s="38">
        <v>179</v>
      </c>
      <c r="K1202" s="38">
        <v>90</v>
      </c>
      <c r="L1202" s="38">
        <v>89</v>
      </c>
    </row>
    <row r="1203" spans="1:12" ht="4.9000000000000004" customHeight="1" x14ac:dyDescent="0.2">
      <c r="A1203" s="114"/>
      <c r="B1203" s="93"/>
      <c r="C1203" s="93"/>
      <c r="D1203" s="93"/>
      <c r="E1203" s="93"/>
      <c r="F1203" s="93"/>
      <c r="G1203" s="93"/>
      <c r="H1203" s="93"/>
      <c r="I1203" s="93"/>
      <c r="J1203" s="93"/>
      <c r="K1203" s="93"/>
      <c r="L1203" s="93"/>
    </row>
    <row r="1204" spans="1:12" ht="18" customHeight="1" x14ac:dyDescent="0.2">
      <c r="A1204" s="45"/>
      <c r="B1204" s="38"/>
      <c r="C1204" s="38"/>
      <c r="D1204" s="38"/>
      <c r="E1204" s="38"/>
      <c r="F1204" s="38"/>
      <c r="G1204" s="38"/>
      <c r="H1204" s="38"/>
      <c r="I1204" s="38"/>
      <c r="J1204" s="38"/>
      <c r="K1204" s="38"/>
      <c r="L1204" s="38"/>
    </row>
    <row r="1205" spans="1:12" ht="18" customHeight="1" x14ac:dyDescent="0.2">
      <c r="A1205" s="45"/>
      <c r="B1205" s="38"/>
      <c r="C1205" s="38"/>
      <c r="D1205" s="38"/>
      <c r="E1205" s="38"/>
      <c r="F1205" s="38"/>
      <c r="G1205" s="38"/>
      <c r="H1205" s="38"/>
      <c r="I1205" s="38"/>
      <c r="J1205" s="38"/>
      <c r="K1205" s="38"/>
      <c r="L1205" s="38"/>
    </row>
    <row r="1206" spans="1:12" ht="18" customHeight="1" x14ac:dyDescent="0.2">
      <c r="A1206" s="45"/>
      <c r="B1206" s="38"/>
      <c r="C1206" s="38"/>
      <c r="D1206" s="38"/>
      <c r="E1206" s="38"/>
      <c r="F1206" s="38"/>
      <c r="G1206" s="38"/>
      <c r="H1206" s="38"/>
      <c r="I1206" s="38"/>
      <c r="J1206" s="38"/>
      <c r="K1206" s="38"/>
      <c r="L1206" s="38"/>
    </row>
    <row r="1207" spans="1:12" ht="18" customHeight="1" x14ac:dyDescent="0.2">
      <c r="A1207" s="45"/>
      <c r="B1207" s="38"/>
      <c r="C1207" s="38"/>
      <c r="D1207" s="38"/>
      <c r="E1207" s="38"/>
      <c r="F1207" s="38"/>
      <c r="G1207" s="38"/>
      <c r="H1207" s="38"/>
      <c r="I1207" s="38"/>
      <c r="J1207" s="38"/>
      <c r="K1207" s="38"/>
      <c r="L1207" s="38"/>
    </row>
    <row r="1208" spans="1:12" ht="18" customHeight="1" x14ac:dyDescent="0.2">
      <c r="A1208" s="45"/>
      <c r="B1208" s="38"/>
      <c r="C1208" s="38"/>
      <c r="D1208" s="38"/>
      <c r="E1208" s="38"/>
      <c r="F1208" s="38"/>
      <c r="G1208" s="38"/>
      <c r="H1208" s="38"/>
      <c r="I1208" s="38"/>
      <c r="J1208" s="38"/>
      <c r="K1208" s="38"/>
      <c r="L1208" s="38"/>
    </row>
    <row r="1209" spans="1:12" ht="15" customHeight="1" x14ac:dyDescent="0.2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0"/>
    </row>
    <row r="1210" spans="1:12" ht="15" customHeight="1" x14ac:dyDescent="0.25">
      <c r="A1210" s="1"/>
      <c r="B1210" s="1"/>
      <c r="C1210" s="301" t="s">
        <v>384</v>
      </c>
      <c r="D1210" s="301"/>
      <c r="E1210" s="301"/>
      <c r="F1210" s="301"/>
      <c r="G1210" s="301"/>
      <c r="H1210" s="301"/>
      <c r="I1210" s="301"/>
      <c r="J1210" s="301"/>
      <c r="K1210" s="301"/>
      <c r="L1210" s="301"/>
    </row>
    <row r="1211" spans="1:12" ht="5.0999999999999996" customHeight="1" x14ac:dyDescent="0.25">
      <c r="A1211" s="85"/>
      <c r="B1211" s="85"/>
      <c r="C1211" s="99"/>
      <c r="D1211" s="99"/>
      <c r="E1211" s="99"/>
      <c r="F1211" s="99"/>
      <c r="G1211" s="99"/>
      <c r="H1211" s="99"/>
      <c r="I1211" s="99"/>
      <c r="J1211" s="99"/>
      <c r="K1211" s="99"/>
      <c r="L1211" s="106"/>
    </row>
    <row r="1212" spans="1:12" ht="5.0999999999999996" customHeight="1" x14ac:dyDescent="0.2">
      <c r="A1212" s="61"/>
      <c r="B1212" s="61"/>
      <c r="C1212" s="61"/>
      <c r="D1212" s="61"/>
      <c r="E1212" s="61"/>
      <c r="F1212" s="61"/>
      <c r="G1212" s="61"/>
      <c r="H1212" s="61"/>
      <c r="I1212" s="61"/>
      <c r="J1212" s="61"/>
      <c r="K1212" s="61"/>
      <c r="L1212" s="61"/>
    </row>
    <row r="1213" spans="1:12" ht="15" customHeight="1" x14ac:dyDescent="0.2">
      <c r="A1213" s="84" t="s">
        <v>503</v>
      </c>
      <c r="B1213" s="15"/>
      <c r="C1213" s="15"/>
      <c r="D1213" s="15"/>
      <c r="E1213" s="15"/>
      <c r="F1213" s="15"/>
      <c r="G1213" s="15"/>
      <c r="H1213" s="15"/>
      <c r="I1213" s="15"/>
      <c r="J1213" s="15"/>
      <c r="K1213" s="15"/>
      <c r="L1213" s="22"/>
    </row>
    <row r="1214" spans="1:12" ht="15" customHeight="1" x14ac:dyDescent="0.2">
      <c r="A1214" s="84" t="s">
        <v>507</v>
      </c>
      <c r="B1214" s="15"/>
      <c r="C1214" s="15"/>
      <c r="D1214" s="15"/>
      <c r="E1214" s="15"/>
      <c r="F1214" s="15"/>
      <c r="G1214" s="60"/>
      <c r="H1214" s="60"/>
      <c r="I1214" s="60"/>
      <c r="J1214" s="60"/>
      <c r="K1214" s="60"/>
      <c r="L1214" s="23"/>
    </row>
    <row r="1215" spans="1:12" ht="15" customHeight="1" x14ac:dyDescent="0.2">
      <c r="A1215" s="3"/>
      <c r="B1215" s="15"/>
      <c r="C1215" s="15"/>
      <c r="D1215" s="15"/>
      <c r="E1215" s="15"/>
      <c r="F1215" s="15"/>
      <c r="G1215" s="60"/>
      <c r="H1215" s="60"/>
      <c r="I1215" s="60"/>
      <c r="J1215" s="60"/>
      <c r="K1215" s="60"/>
      <c r="L1215" s="40" t="s">
        <v>1</v>
      </c>
    </row>
    <row r="1216" spans="1:12" ht="5.0999999999999996" customHeight="1" x14ac:dyDescent="0.25">
      <c r="A1216" s="109"/>
      <c r="B1216" s="109"/>
      <c r="C1216" s="109"/>
      <c r="D1216" s="309"/>
      <c r="E1216" s="309"/>
      <c r="F1216" s="309"/>
      <c r="G1216" s="309"/>
      <c r="H1216" s="309"/>
      <c r="I1216" s="309"/>
      <c r="J1216" s="309"/>
      <c r="K1216" s="309"/>
      <c r="L1216" s="309"/>
    </row>
    <row r="1217" spans="1:12" ht="5.0999999999999996" customHeight="1" x14ac:dyDescent="0.25">
      <c r="A1217" s="104"/>
      <c r="B1217" s="100"/>
      <c r="C1217" s="100"/>
      <c r="D1217" s="100"/>
      <c r="E1217" s="100"/>
      <c r="F1217" s="100"/>
      <c r="G1217" s="100"/>
      <c r="H1217" s="100"/>
      <c r="I1217" s="100"/>
      <c r="J1217" s="100"/>
      <c r="K1217" s="110"/>
      <c r="L1217" s="111"/>
    </row>
    <row r="1218" spans="1:12" ht="18" customHeight="1" x14ac:dyDescent="0.2">
      <c r="A1218" s="305" t="s">
        <v>198</v>
      </c>
      <c r="B1218" s="267"/>
      <c r="C1218" s="267" t="s">
        <v>3</v>
      </c>
      <c r="D1218" s="267"/>
      <c r="E1218" s="268"/>
      <c r="F1218" s="267" t="s">
        <v>4</v>
      </c>
      <c r="G1218" s="267" t="s">
        <v>574</v>
      </c>
      <c r="H1218" s="267"/>
      <c r="I1218" s="268"/>
      <c r="J1218" s="267"/>
      <c r="K1218" s="269" t="s">
        <v>5</v>
      </c>
      <c r="L1218" s="267"/>
    </row>
    <row r="1219" spans="1:12" ht="18" customHeight="1" x14ac:dyDescent="0.2">
      <c r="A1219" s="305"/>
      <c r="B1219" s="262" t="s">
        <v>6</v>
      </c>
      <c r="C1219" s="262" t="s">
        <v>7</v>
      </c>
      <c r="D1219" s="262" t="s">
        <v>8</v>
      </c>
      <c r="E1219" s="262"/>
      <c r="F1219" s="262" t="s">
        <v>6</v>
      </c>
      <c r="G1219" s="262" t="s">
        <v>7</v>
      </c>
      <c r="H1219" s="262" t="s">
        <v>8</v>
      </c>
      <c r="I1219" s="262"/>
      <c r="J1219" s="262" t="s">
        <v>6</v>
      </c>
      <c r="K1219" s="262" t="s">
        <v>7</v>
      </c>
      <c r="L1219" s="262" t="s">
        <v>8</v>
      </c>
    </row>
    <row r="1220" spans="1:12" ht="5.0999999999999996" customHeight="1" x14ac:dyDescent="0.2">
      <c r="A1220" s="112"/>
      <c r="B1220" s="113"/>
      <c r="C1220" s="113"/>
      <c r="D1220" s="113"/>
      <c r="E1220" s="113"/>
      <c r="F1220" s="113"/>
      <c r="G1220" s="113"/>
      <c r="H1220" s="113"/>
      <c r="I1220" s="113"/>
      <c r="J1220" s="113"/>
      <c r="K1220" s="113"/>
      <c r="L1220" s="113"/>
    </row>
    <row r="1221" spans="1:12" ht="5.0999999999999996" customHeight="1" x14ac:dyDescent="0.2">
      <c r="A1221" s="30"/>
      <c r="B1221" s="24"/>
      <c r="C1221" s="24"/>
      <c r="D1221" s="24"/>
      <c r="E1221" s="24"/>
      <c r="F1221" s="24"/>
      <c r="G1221" s="24"/>
      <c r="H1221" s="24"/>
      <c r="I1221" s="24"/>
      <c r="J1221" s="24"/>
      <c r="K1221" s="24"/>
      <c r="L1221" s="24"/>
    </row>
    <row r="1222" spans="1:12" ht="13.9" customHeight="1" x14ac:dyDescent="0.2">
      <c r="A1222" s="127" t="s">
        <v>287</v>
      </c>
      <c r="B1222" s="126">
        <f>SUM(B1223:B1228)</f>
        <v>167914</v>
      </c>
      <c r="C1222" s="126">
        <f>SUM(C1223:C1228)</f>
        <v>78795</v>
      </c>
      <c r="D1222" s="126">
        <f>SUM(D1223:D1228)</f>
        <v>89119</v>
      </c>
      <c r="E1222" s="126"/>
      <c r="F1222" s="126">
        <f>SUM(F1223:F1228)</f>
        <v>132589</v>
      </c>
      <c r="G1222" s="126">
        <f>SUM(G1223:G1228)</f>
        <v>58819</v>
      </c>
      <c r="H1222" s="126">
        <f>SUM(H1223:H1228)</f>
        <v>73770</v>
      </c>
      <c r="I1222" s="126"/>
      <c r="J1222" s="126">
        <f>SUM(J1223:J1228)</f>
        <v>35325</v>
      </c>
      <c r="K1222" s="126">
        <f>SUM(K1223:K1228)</f>
        <v>19976</v>
      </c>
      <c r="L1222" s="126">
        <f>SUM(L1223:L1228)</f>
        <v>15349</v>
      </c>
    </row>
    <row r="1223" spans="1:12" ht="13.9" customHeight="1" x14ac:dyDescent="0.2">
      <c r="A1223" s="45" t="s">
        <v>199</v>
      </c>
      <c r="B1223" s="38">
        <v>48078</v>
      </c>
      <c r="C1223" s="38">
        <v>23377</v>
      </c>
      <c r="D1223" s="38">
        <v>24701</v>
      </c>
      <c r="E1223" s="38"/>
      <c r="F1223" s="38">
        <v>37828</v>
      </c>
      <c r="G1223" s="38">
        <v>17631</v>
      </c>
      <c r="H1223" s="38">
        <v>20197</v>
      </c>
      <c r="I1223" s="38"/>
      <c r="J1223" s="38">
        <v>10250</v>
      </c>
      <c r="K1223" s="38">
        <v>5746</v>
      </c>
      <c r="L1223" s="38">
        <v>4504</v>
      </c>
    </row>
    <row r="1224" spans="1:12" ht="13.9" customHeight="1" x14ac:dyDescent="0.2">
      <c r="A1224" s="45" t="s">
        <v>200</v>
      </c>
      <c r="B1224" s="38">
        <v>36659</v>
      </c>
      <c r="C1224" s="38">
        <v>17502</v>
      </c>
      <c r="D1224" s="38">
        <v>19157</v>
      </c>
      <c r="E1224" s="38"/>
      <c r="F1224" s="38">
        <v>29143</v>
      </c>
      <c r="G1224" s="38">
        <v>13313</v>
      </c>
      <c r="H1224" s="38">
        <v>15830</v>
      </c>
      <c r="I1224" s="38"/>
      <c r="J1224" s="38">
        <v>7516</v>
      </c>
      <c r="K1224" s="38">
        <v>4189</v>
      </c>
      <c r="L1224" s="38">
        <v>3327</v>
      </c>
    </row>
    <row r="1225" spans="1:12" ht="13.9" customHeight="1" x14ac:dyDescent="0.2">
      <c r="A1225" s="45" t="s">
        <v>201</v>
      </c>
      <c r="B1225" s="38">
        <v>31841</v>
      </c>
      <c r="C1225" s="38">
        <v>15309</v>
      </c>
      <c r="D1225" s="38">
        <v>16532</v>
      </c>
      <c r="E1225" s="38"/>
      <c r="F1225" s="38">
        <v>25600</v>
      </c>
      <c r="G1225" s="38">
        <v>11756</v>
      </c>
      <c r="H1225" s="38">
        <v>13844</v>
      </c>
      <c r="I1225" s="38"/>
      <c r="J1225" s="38">
        <v>6241</v>
      </c>
      <c r="K1225" s="38">
        <v>3553</v>
      </c>
      <c r="L1225" s="38">
        <v>2688</v>
      </c>
    </row>
    <row r="1226" spans="1:12" ht="13.9" customHeight="1" x14ac:dyDescent="0.2">
      <c r="A1226" s="45" t="s">
        <v>202</v>
      </c>
      <c r="B1226" s="38">
        <v>22705</v>
      </c>
      <c r="C1226" s="38">
        <v>10485</v>
      </c>
      <c r="D1226" s="38">
        <v>12220</v>
      </c>
      <c r="E1226" s="38"/>
      <c r="F1226" s="38">
        <v>18053</v>
      </c>
      <c r="G1226" s="38">
        <v>7875</v>
      </c>
      <c r="H1226" s="38">
        <v>10178</v>
      </c>
      <c r="I1226" s="38"/>
      <c r="J1226" s="38">
        <v>4652</v>
      </c>
      <c r="K1226" s="38">
        <v>2610</v>
      </c>
      <c r="L1226" s="38">
        <v>2042</v>
      </c>
    </row>
    <row r="1227" spans="1:12" ht="13.9" customHeight="1" x14ac:dyDescent="0.2">
      <c r="A1227" s="45" t="s">
        <v>203</v>
      </c>
      <c r="B1227" s="38">
        <v>15204</v>
      </c>
      <c r="C1227" s="38">
        <v>6598</v>
      </c>
      <c r="D1227" s="38">
        <v>8606</v>
      </c>
      <c r="E1227" s="38"/>
      <c r="F1227" s="38">
        <v>11973</v>
      </c>
      <c r="G1227" s="38">
        <v>4762</v>
      </c>
      <c r="H1227" s="38">
        <v>7211</v>
      </c>
      <c r="I1227" s="38"/>
      <c r="J1227" s="38">
        <v>3231</v>
      </c>
      <c r="K1227" s="38">
        <v>1836</v>
      </c>
      <c r="L1227" s="38">
        <v>1395</v>
      </c>
    </row>
    <row r="1228" spans="1:12" ht="13.9" customHeight="1" x14ac:dyDescent="0.2">
      <c r="A1228" s="45" t="s">
        <v>575</v>
      </c>
      <c r="B1228" s="38">
        <v>13427</v>
      </c>
      <c r="C1228" s="38">
        <v>5524</v>
      </c>
      <c r="D1228" s="38">
        <v>7903</v>
      </c>
      <c r="E1228" s="38"/>
      <c r="F1228" s="38">
        <v>9992</v>
      </c>
      <c r="G1228" s="38">
        <v>3482</v>
      </c>
      <c r="H1228" s="38">
        <v>6510</v>
      </c>
      <c r="I1228" s="38"/>
      <c r="J1228" s="38">
        <v>3435</v>
      </c>
      <c r="K1228" s="38">
        <v>2042</v>
      </c>
      <c r="L1228" s="38">
        <v>1393</v>
      </c>
    </row>
    <row r="1229" spans="1:12" ht="13.9" customHeight="1" x14ac:dyDescent="0.2">
      <c r="A1229" s="277" t="s">
        <v>356</v>
      </c>
      <c r="B1229" s="126">
        <f>SUM(B1230:B1235)</f>
        <v>4766</v>
      </c>
      <c r="C1229" s="126">
        <f>SUM(C1230:C1235)</f>
        <v>2345</v>
      </c>
      <c r="D1229" s="126">
        <f>SUM(D1230:D1235)</f>
        <v>2421</v>
      </c>
      <c r="E1229" s="126"/>
      <c r="F1229" s="126">
        <f>SUM(F1230:F1235)</f>
        <v>3612</v>
      </c>
      <c r="G1229" s="126">
        <f>SUM(G1230:G1235)</f>
        <v>1662</v>
      </c>
      <c r="H1229" s="126">
        <f>SUM(H1230:H1235)</f>
        <v>1950</v>
      </c>
      <c r="I1229" s="126"/>
      <c r="J1229" s="126">
        <f>SUM(J1230:J1235)</f>
        <v>1154</v>
      </c>
      <c r="K1229" s="126">
        <f>SUM(K1230:K1235)</f>
        <v>683</v>
      </c>
      <c r="L1229" s="126">
        <f>SUM(L1230:L1235)</f>
        <v>471</v>
      </c>
    </row>
    <row r="1230" spans="1:12" ht="13.9" customHeight="1" x14ac:dyDescent="0.2">
      <c r="A1230" s="45" t="s">
        <v>199</v>
      </c>
      <c r="B1230" s="38">
        <v>1516</v>
      </c>
      <c r="C1230" s="38">
        <v>797</v>
      </c>
      <c r="D1230" s="38">
        <v>719</v>
      </c>
      <c r="E1230" s="38"/>
      <c r="F1230" s="38">
        <v>1112</v>
      </c>
      <c r="G1230" s="38">
        <v>557</v>
      </c>
      <c r="H1230" s="38">
        <v>555</v>
      </c>
      <c r="I1230" s="38"/>
      <c r="J1230" s="38">
        <v>404</v>
      </c>
      <c r="K1230" s="38">
        <v>240</v>
      </c>
      <c r="L1230" s="38">
        <v>164</v>
      </c>
    </row>
    <row r="1231" spans="1:12" ht="13.9" customHeight="1" x14ac:dyDescent="0.2">
      <c r="A1231" s="45" t="s">
        <v>200</v>
      </c>
      <c r="B1231" s="38">
        <v>1063</v>
      </c>
      <c r="C1231" s="38">
        <v>533</v>
      </c>
      <c r="D1231" s="38">
        <v>530</v>
      </c>
      <c r="E1231" s="38"/>
      <c r="F1231" s="38">
        <v>760</v>
      </c>
      <c r="G1231" s="38">
        <v>350</v>
      </c>
      <c r="H1231" s="38">
        <v>410</v>
      </c>
      <c r="I1231" s="38"/>
      <c r="J1231" s="38">
        <v>303</v>
      </c>
      <c r="K1231" s="38">
        <v>183</v>
      </c>
      <c r="L1231" s="38">
        <v>120</v>
      </c>
    </row>
    <row r="1232" spans="1:12" ht="13.9" customHeight="1" x14ac:dyDescent="0.2">
      <c r="A1232" s="45" t="s">
        <v>201</v>
      </c>
      <c r="B1232" s="38">
        <v>863</v>
      </c>
      <c r="C1232" s="38">
        <v>425</v>
      </c>
      <c r="D1232" s="38">
        <v>438</v>
      </c>
      <c r="E1232" s="38"/>
      <c r="F1232" s="38">
        <v>690</v>
      </c>
      <c r="G1232" s="38">
        <v>321</v>
      </c>
      <c r="H1232" s="38">
        <v>369</v>
      </c>
      <c r="I1232" s="38"/>
      <c r="J1232" s="38">
        <v>173</v>
      </c>
      <c r="K1232" s="38">
        <v>104</v>
      </c>
      <c r="L1232" s="38">
        <v>69</v>
      </c>
    </row>
    <row r="1233" spans="1:12" ht="13.9" customHeight="1" x14ac:dyDescent="0.2">
      <c r="A1233" s="45" t="s">
        <v>202</v>
      </c>
      <c r="B1233" s="38">
        <v>588</v>
      </c>
      <c r="C1233" s="38">
        <v>283</v>
      </c>
      <c r="D1233" s="38">
        <v>305</v>
      </c>
      <c r="E1233" s="38"/>
      <c r="F1233" s="38">
        <v>459</v>
      </c>
      <c r="G1233" s="38">
        <v>203</v>
      </c>
      <c r="H1233" s="38">
        <v>256</v>
      </c>
      <c r="I1233" s="38"/>
      <c r="J1233" s="38">
        <v>129</v>
      </c>
      <c r="K1233" s="38">
        <v>80</v>
      </c>
      <c r="L1233" s="38">
        <v>49</v>
      </c>
    </row>
    <row r="1234" spans="1:12" ht="13.9" customHeight="1" x14ac:dyDescent="0.2">
      <c r="A1234" s="45" t="s">
        <v>203</v>
      </c>
      <c r="B1234" s="38">
        <v>427</v>
      </c>
      <c r="C1234" s="38">
        <v>175</v>
      </c>
      <c r="D1234" s="38">
        <v>252</v>
      </c>
      <c r="E1234" s="38"/>
      <c r="F1234" s="38">
        <v>355</v>
      </c>
      <c r="G1234" s="38">
        <v>135</v>
      </c>
      <c r="H1234" s="38">
        <v>220</v>
      </c>
      <c r="I1234" s="38"/>
      <c r="J1234" s="38">
        <v>72</v>
      </c>
      <c r="K1234" s="38">
        <v>40</v>
      </c>
      <c r="L1234" s="38">
        <v>32</v>
      </c>
    </row>
    <row r="1235" spans="1:12" ht="13.9" customHeight="1" x14ac:dyDescent="0.2">
      <c r="A1235" s="45" t="s">
        <v>575</v>
      </c>
      <c r="B1235" s="6">
        <v>309</v>
      </c>
      <c r="C1235" s="6">
        <v>132</v>
      </c>
      <c r="D1235" s="6">
        <v>177</v>
      </c>
      <c r="E1235" s="6"/>
      <c r="F1235" s="6">
        <v>236</v>
      </c>
      <c r="G1235" s="6">
        <v>96</v>
      </c>
      <c r="H1235" s="6">
        <v>140</v>
      </c>
      <c r="I1235" s="6"/>
      <c r="J1235" s="6">
        <v>73</v>
      </c>
      <c r="K1235" s="6">
        <v>36</v>
      </c>
      <c r="L1235" s="6">
        <v>37</v>
      </c>
    </row>
    <row r="1236" spans="1:12" ht="13.9" customHeight="1" x14ac:dyDescent="0.2">
      <c r="A1236" s="277" t="s">
        <v>288</v>
      </c>
      <c r="B1236" s="126">
        <f>SUM(B1237:B1242)</f>
        <v>6299</v>
      </c>
      <c r="C1236" s="126">
        <f>SUM(C1237:C1242)</f>
        <v>3076</v>
      </c>
      <c r="D1236" s="126">
        <f>SUM(D1237:D1242)</f>
        <v>3223</v>
      </c>
      <c r="E1236" s="126"/>
      <c r="F1236" s="126">
        <f>SUM(F1237:F1242)</f>
        <v>4630</v>
      </c>
      <c r="G1236" s="126">
        <f>SUM(G1237:G1242)</f>
        <v>2149</v>
      </c>
      <c r="H1236" s="126">
        <f>SUM(H1237:H1242)</f>
        <v>2481</v>
      </c>
      <c r="I1236" s="126"/>
      <c r="J1236" s="126">
        <f>SUM(J1237:J1242)</f>
        <v>1669</v>
      </c>
      <c r="K1236" s="126">
        <f>SUM(K1237:K1242)</f>
        <v>927</v>
      </c>
      <c r="L1236" s="126">
        <f>SUM(L1237:L1242)</f>
        <v>742</v>
      </c>
    </row>
    <row r="1237" spans="1:12" ht="13.9" customHeight="1" x14ac:dyDescent="0.2">
      <c r="A1237" s="45" t="s">
        <v>199</v>
      </c>
      <c r="B1237" s="38">
        <v>1810</v>
      </c>
      <c r="C1237" s="38">
        <v>924</v>
      </c>
      <c r="D1237" s="38">
        <v>886</v>
      </c>
      <c r="E1237" s="38"/>
      <c r="F1237" s="38">
        <v>1311</v>
      </c>
      <c r="G1237" s="38">
        <v>626</v>
      </c>
      <c r="H1237" s="38">
        <v>685</v>
      </c>
      <c r="I1237" s="38"/>
      <c r="J1237" s="38">
        <v>499</v>
      </c>
      <c r="K1237" s="38">
        <v>298</v>
      </c>
      <c r="L1237" s="38">
        <v>201</v>
      </c>
    </row>
    <row r="1238" spans="1:12" ht="13.9" customHeight="1" x14ac:dyDescent="0.2">
      <c r="A1238" s="45" t="s">
        <v>200</v>
      </c>
      <c r="B1238" s="38">
        <v>1417</v>
      </c>
      <c r="C1238" s="38">
        <v>684</v>
      </c>
      <c r="D1238" s="38">
        <v>733</v>
      </c>
      <c r="E1238" s="38"/>
      <c r="F1238" s="38">
        <v>1044</v>
      </c>
      <c r="G1238" s="38">
        <v>499</v>
      </c>
      <c r="H1238" s="38">
        <v>545</v>
      </c>
      <c r="I1238" s="38"/>
      <c r="J1238" s="38">
        <v>373</v>
      </c>
      <c r="K1238" s="38">
        <v>185</v>
      </c>
      <c r="L1238" s="38">
        <v>188</v>
      </c>
    </row>
    <row r="1239" spans="1:12" ht="13.9" customHeight="1" x14ac:dyDescent="0.2">
      <c r="A1239" s="45" t="s">
        <v>201</v>
      </c>
      <c r="B1239" s="38">
        <v>1128</v>
      </c>
      <c r="C1239" s="38">
        <v>586</v>
      </c>
      <c r="D1239" s="38">
        <v>542</v>
      </c>
      <c r="E1239" s="38"/>
      <c r="F1239" s="38">
        <v>842</v>
      </c>
      <c r="G1239" s="38">
        <v>409</v>
      </c>
      <c r="H1239" s="38">
        <v>433</v>
      </c>
      <c r="I1239" s="38"/>
      <c r="J1239" s="38">
        <v>286</v>
      </c>
      <c r="K1239" s="38">
        <v>177</v>
      </c>
      <c r="L1239" s="38">
        <v>109</v>
      </c>
    </row>
    <row r="1240" spans="1:12" ht="13.9" customHeight="1" x14ac:dyDescent="0.2">
      <c r="A1240" s="45" t="s">
        <v>202</v>
      </c>
      <c r="B1240" s="38">
        <v>810</v>
      </c>
      <c r="C1240" s="38">
        <v>374</v>
      </c>
      <c r="D1240" s="38">
        <v>436</v>
      </c>
      <c r="E1240" s="38"/>
      <c r="F1240" s="38">
        <v>612</v>
      </c>
      <c r="G1240" s="38">
        <v>272</v>
      </c>
      <c r="H1240" s="38">
        <v>340</v>
      </c>
      <c r="I1240" s="38"/>
      <c r="J1240" s="38">
        <v>198</v>
      </c>
      <c r="K1240" s="38">
        <v>102</v>
      </c>
      <c r="L1240" s="38">
        <v>96</v>
      </c>
    </row>
    <row r="1241" spans="1:12" ht="13.9" customHeight="1" x14ac:dyDescent="0.2">
      <c r="A1241" s="45" t="s">
        <v>203</v>
      </c>
      <c r="B1241" s="38">
        <v>601</v>
      </c>
      <c r="C1241" s="38">
        <v>275</v>
      </c>
      <c r="D1241" s="38">
        <v>326</v>
      </c>
      <c r="E1241" s="38"/>
      <c r="F1241" s="38">
        <v>425</v>
      </c>
      <c r="G1241" s="38">
        <v>200</v>
      </c>
      <c r="H1241" s="38">
        <v>225</v>
      </c>
      <c r="I1241" s="38"/>
      <c r="J1241" s="38">
        <v>176</v>
      </c>
      <c r="K1241" s="38">
        <v>75</v>
      </c>
      <c r="L1241" s="38">
        <v>101</v>
      </c>
    </row>
    <row r="1242" spans="1:12" ht="13.9" customHeight="1" x14ac:dyDescent="0.2">
      <c r="A1242" s="45" t="s">
        <v>575</v>
      </c>
      <c r="B1242" s="38">
        <v>533</v>
      </c>
      <c r="C1242" s="38">
        <v>233</v>
      </c>
      <c r="D1242" s="38">
        <v>300</v>
      </c>
      <c r="E1242" s="38"/>
      <c r="F1242" s="38">
        <v>396</v>
      </c>
      <c r="G1242" s="38">
        <v>143</v>
      </c>
      <c r="H1242" s="38">
        <v>253</v>
      </c>
      <c r="I1242" s="38"/>
      <c r="J1242" s="38">
        <v>137</v>
      </c>
      <c r="K1242" s="38">
        <v>90</v>
      </c>
      <c r="L1242" s="38">
        <v>47</v>
      </c>
    </row>
    <row r="1243" spans="1:12" ht="13.9" customHeight="1" x14ac:dyDescent="0.2">
      <c r="A1243" s="277" t="s">
        <v>289</v>
      </c>
      <c r="B1243" s="126">
        <f>SUM(B1244:B1249)</f>
        <v>3530</v>
      </c>
      <c r="C1243" s="126">
        <f>SUM(C1244:C1249)</f>
        <v>1806</v>
      </c>
      <c r="D1243" s="126">
        <f>SUM(D1244:D1249)</f>
        <v>1724</v>
      </c>
      <c r="E1243" s="126"/>
      <c r="F1243" s="126">
        <f>SUM(F1244:F1249)</f>
        <v>1940</v>
      </c>
      <c r="G1243" s="126">
        <f>SUM(G1244:G1249)</f>
        <v>948</v>
      </c>
      <c r="H1243" s="126">
        <f>SUM(H1244:H1249)</f>
        <v>992</v>
      </c>
      <c r="I1243" s="126"/>
      <c r="J1243" s="126">
        <f>SUM(J1244:J1249)</f>
        <v>1590</v>
      </c>
      <c r="K1243" s="126">
        <f>SUM(K1244:K1249)</f>
        <v>858</v>
      </c>
      <c r="L1243" s="126">
        <f>SUM(L1244:L1249)</f>
        <v>732</v>
      </c>
    </row>
    <row r="1244" spans="1:12" ht="13.9" customHeight="1" x14ac:dyDescent="0.2">
      <c r="A1244" s="45" t="s">
        <v>199</v>
      </c>
      <c r="B1244" s="38">
        <v>1169</v>
      </c>
      <c r="C1244" s="38">
        <v>613</v>
      </c>
      <c r="D1244" s="38">
        <v>556</v>
      </c>
      <c r="E1244" s="38"/>
      <c r="F1244" s="38">
        <v>679</v>
      </c>
      <c r="G1244" s="38">
        <v>343</v>
      </c>
      <c r="H1244" s="38">
        <v>336</v>
      </c>
      <c r="I1244" s="38"/>
      <c r="J1244" s="38">
        <v>490</v>
      </c>
      <c r="K1244" s="38">
        <v>270</v>
      </c>
      <c r="L1244" s="38">
        <v>220</v>
      </c>
    </row>
    <row r="1245" spans="1:12" ht="13.9" customHeight="1" x14ac:dyDescent="0.2">
      <c r="A1245" s="45" t="s">
        <v>200</v>
      </c>
      <c r="B1245" s="38">
        <v>777</v>
      </c>
      <c r="C1245" s="38">
        <v>392</v>
      </c>
      <c r="D1245" s="38">
        <v>385</v>
      </c>
      <c r="E1245" s="38"/>
      <c r="F1245" s="38">
        <v>476</v>
      </c>
      <c r="G1245" s="38">
        <v>236</v>
      </c>
      <c r="H1245" s="38">
        <v>240</v>
      </c>
      <c r="I1245" s="38"/>
      <c r="J1245" s="38">
        <v>301</v>
      </c>
      <c r="K1245" s="38">
        <v>156</v>
      </c>
      <c r="L1245" s="38">
        <v>145</v>
      </c>
    </row>
    <row r="1246" spans="1:12" ht="13.9" customHeight="1" x14ac:dyDescent="0.2">
      <c r="A1246" s="45" t="s">
        <v>201</v>
      </c>
      <c r="B1246" s="38">
        <v>657</v>
      </c>
      <c r="C1246" s="38">
        <v>327</v>
      </c>
      <c r="D1246" s="38">
        <v>330</v>
      </c>
      <c r="E1246" s="38"/>
      <c r="F1246" s="38">
        <v>348</v>
      </c>
      <c r="G1246" s="38">
        <v>173</v>
      </c>
      <c r="H1246" s="38">
        <v>175</v>
      </c>
      <c r="I1246" s="38"/>
      <c r="J1246" s="38">
        <v>309</v>
      </c>
      <c r="K1246" s="38">
        <v>154</v>
      </c>
      <c r="L1246" s="38">
        <v>155</v>
      </c>
    </row>
    <row r="1247" spans="1:12" ht="13.9" customHeight="1" x14ac:dyDescent="0.2">
      <c r="A1247" s="45" t="s">
        <v>202</v>
      </c>
      <c r="B1247" s="38">
        <v>441</v>
      </c>
      <c r="C1247" s="38">
        <v>220</v>
      </c>
      <c r="D1247" s="38">
        <v>221</v>
      </c>
      <c r="E1247" s="38"/>
      <c r="F1247" s="38">
        <v>229</v>
      </c>
      <c r="G1247" s="38">
        <v>109</v>
      </c>
      <c r="H1247" s="38">
        <v>120</v>
      </c>
      <c r="I1247" s="38"/>
      <c r="J1247" s="38">
        <v>212</v>
      </c>
      <c r="K1247" s="38">
        <v>111</v>
      </c>
      <c r="L1247" s="38">
        <v>101</v>
      </c>
    </row>
    <row r="1248" spans="1:12" ht="13.9" customHeight="1" x14ac:dyDescent="0.2">
      <c r="A1248" s="45" t="s">
        <v>203</v>
      </c>
      <c r="B1248" s="38">
        <v>242</v>
      </c>
      <c r="C1248" s="38">
        <v>139</v>
      </c>
      <c r="D1248" s="38">
        <v>103</v>
      </c>
      <c r="E1248" s="38"/>
      <c r="F1248" s="38">
        <v>111</v>
      </c>
      <c r="G1248" s="38">
        <v>54</v>
      </c>
      <c r="H1248" s="38">
        <v>57</v>
      </c>
      <c r="I1248" s="38"/>
      <c r="J1248" s="38">
        <v>131</v>
      </c>
      <c r="K1248" s="38">
        <v>85</v>
      </c>
      <c r="L1248" s="38">
        <v>46</v>
      </c>
    </row>
    <row r="1249" spans="1:12" ht="13.9" customHeight="1" x14ac:dyDescent="0.2">
      <c r="A1249" s="45" t="s">
        <v>575</v>
      </c>
      <c r="B1249" s="38">
        <v>244</v>
      </c>
      <c r="C1249" s="38">
        <v>115</v>
      </c>
      <c r="D1249" s="38">
        <v>129</v>
      </c>
      <c r="E1249" s="38"/>
      <c r="F1249" s="38">
        <v>97</v>
      </c>
      <c r="G1249" s="38">
        <v>33</v>
      </c>
      <c r="H1249" s="38">
        <v>64</v>
      </c>
      <c r="I1249" s="38"/>
      <c r="J1249" s="38">
        <v>147</v>
      </c>
      <c r="K1249" s="38">
        <v>82</v>
      </c>
      <c r="L1249" s="38">
        <v>65</v>
      </c>
    </row>
    <row r="1250" spans="1:12" ht="13.9" customHeight="1" x14ac:dyDescent="0.2">
      <c r="A1250" s="277" t="s">
        <v>290</v>
      </c>
      <c r="B1250" s="126">
        <f>SUM(B1251:B1256)</f>
        <v>7784</v>
      </c>
      <c r="C1250" s="126">
        <f>SUM(C1251:C1256)</f>
        <v>3864</v>
      </c>
      <c r="D1250" s="126">
        <f>SUM(D1251:D1256)</f>
        <v>3920</v>
      </c>
      <c r="E1250" s="126"/>
      <c r="F1250" s="126">
        <f>SUM(F1251:F1256)</f>
        <v>5162</v>
      </c>
      <c r="G1250" s="126">
        <f>SUM(G1251:G1256)</f>
        <v>2397</v>
      </c>
      <c r="H1250" s="126">
        <f>SUM(H1251:H1256)</f>
        <v>2765</v>
      </c>
      <c r="I1250" s="126"/>
      <c r="J1250" s="126">
        <f>SUM(J1251:J1256)</f>
        <v>2622</v>
      </c>
      <c r="K1250" s="126">
        <f>SUM(K1251:K1256)</f>
        <v>1467</v>
      </c>
      <c r="L1250" s="126">
        <f>SUM(L1251:L1256)</f>
        <v>1155</v>
      </c>
    </row>
    <row r="1251" spans="1:12" ht="13.9" customHeight="1" x14ac:dyDescent="0.2">
      <c r="A1251" s="45" t="s">
        <v>199</v>
      </c>
      <c r="B1251" s="38">
        <v>2257</v>
      </c>
      <c r="C1251" s="38">
        <v>1152</v>
      </c>
      <c r="D1251" s="38">
        <v>1105</v>
      </c>
      <c r="E1251" s="38"/>
      <c r="F1251" s="38">
        <v>1527</v>
      </c>
      <c r="G1251" s="38">
        <v>737</v>
      </c>
      <c r="H1251" s="38">
        <v>790</v>
      </c>
      <c r="I1251" s="38"/>
      <c r="J1251" s="38">
        <v>730</v>
      </c>
      <c r="K1251" s="38">
        <v>415</v>
      </c>
      <c r="L1251" s="38">
        <v>315</v>
      </c>
    </row>
    <row r="1252" spans="1:12" ht="13.9" customHeight="1" x14ac:dyDescent="0.2">
      <c r="A1252" s="45" t="s">
        <v>200</v>
      </c>
      <c r="B1252" s="38">
        <v>1648</v>
      </c>
      <c r="C1252" s="38">
        <v>831</v>
      </c>
      <c r="D1252" s="38">
        <v>817</v>
      </c>
      <c r="E1252" s="38"/>
      <c r="F1252" s="38">
        <v>1128</v>
      </c>
      <c r="G1252" s="38">
        <v>547</v>
      </c>
      <c r="H1252" s="38">
        <v>581</v>
      </c>
      <c r="I1252" s="38"/>
      <c r="J1252" s="38">
        <v>520</v>
      </c>
      <c r="K1252" s="38">
        <v>284</v>
      </c>
      <c r="L1252" s="38">
        <v>236</v>
      </c>
    </row>
    <row r="1253" spans="1:12" ht="13.9" customHeight="1" x14ac:dyDescent="0.2">
      <c r="A1253" s="45" t="s">
        <v>201</v>
      </c>
      <c r="B1253" s="38">
        <v>1478</v>
      </c>
      <c r="C1253" s="38">
        <v>727</v>
      </c>
      <c r="D1253" s="38">
        <v>751</v>
      </c>
      <c r="E1253" s="38"/>
      <c r="F1253" s="38">
        <v>1032</v>
      </c>
      <c r="G1253" s="38">
        <v>473</v>
      </c>
      <c r="H1253" s="38">
        <v>559</v>
      </c>
      <c r="I1253" s="38"/>
      <c r="J1253" s="38">
        <v>446</v>
      </c>
      <c r="K1253" s="38">
        <v>254</v>
      </c>
      <c r="L1253" s="38">
        <v>192</v>
      </c>
    </row>
    <row r="1254" spans="1:12" ht="13.9" customHeight="1" x14ac:dyDescent="0.2">
      <c r="A1254" s="45" t="s">
        <v>202</v>
      </c>
      <c r="B1254" s="38">
        <v>1106</v>
      </c>
      <c r="C1254" s="38">
        <v>550</v>
      </c>
      <c r="D1254" s="38">
        <v>556</v>
      </c>
      <c r="E1254" s="38"/>
      <c r="F1254" s="38">
        <v>721</v>
      </c>
      <c r="G1254" s="38">
        <v>340</v>
      </c>
      <c r="H1254" s="38">
        <v>381</v>
      </c>
      <c r="I1254" s="38"/>
      <c r="J1254" s="38">
        <v>385</v>
      </c>
      <c r="K1254" s="38">
        <v>210</v>
      </c>
      <c r="L1254" s="38">
        <v>175</v>
      </c>
    </row>
    <row r="1255" spans="1:12" ht="13.9" customHeight="1" x14ac:dyDescent="0.2">
      <c r="A1255" s="45" t="s">
        <v>203</v>
      </c>
      <c r="B1255" s="38">
        <v>654</v>
      </c>
      <c r="C1255" s="38">
        <v>296</v>
      </c>
      <c r="D1255" s="38">
        <v>358</v>
      </c>
      <c r="E1255" s="38"/>
      <c r="F1255" s="38">
        <v>407</v>
      </c>
      <c r="G1255" s="38">
        <v>160</v>
      </c>
      <c r="H1255" s="38">
        <v>247</v>
      </c>
      <c r="I1255" s="38"/>
      <c r="J1255" s="38">
        <v>247</v>
      </c>
      <c r="K1255" s="38">
        <v>136</v>
      </c>
      <c r="L1255" s="38">
        <v>111</v>
      </c>
    </row>
    <row r="1256" spans="1:12" ht="13.9" customHeight="1" x14ac:dyDescent="0.2">
      <c r="A1256" s="45" t="s">
        <v>575</v>
      </c>
      <c r="B1256" s="38">
        <v>641</v>
      </c>
      <c r="C1256" s="38">
        <v>308</v>
      </c>
      <c r="D1256" s="38">
        <v>333</v>
      </c>
      <c r="E1256" s="38"/>
      <c r="F1256" s="38">
        <v>347</v>
      </c>
      <c r="G1256" s="38">
        <v>140</v>
      </c>
      <c r="H1256" s="38">
        <v>207</v>
      </c>
      <c r="I1256" s="38"/>
      <c r="J1256" s="38">
        <v>294</v>
      </c>
      <c r="K1256" s="38">
        <v>168</v>
      </c>
      <c r="L1256" s="38">
        <v>126</v>
      </c>
    </row>
    <row r="1257" spans="1:12" ht="5.0999999999999996" customHeight="1" x14ac:dyDescent="0.2">
      <c r="A1257" s="114"/>
      <c r="B1257" s="93"/>
      <c r="C1257" s="93"/>
      <c r="D1257" s="93"/>
      <c r="E1257" s="93"/>
      <c r="F1257" s="93"/>
      <c r="G1257" s="93"/>
      <c r="H1257" s="93"/>
      <c r="I1257" s="93"/>
      <c r="J1257" s="93"/>
      <c r="K1257" s="93"/>
      <c r="L1257" s="93"/>
    </row>
    <row r="1258" spans="1:12" ht="15" customHeight="1" x14ac:dyDescent="0.2">
      <c r="A1258" s="45"/>
      <c r="B1258" s="38"/>
      <c r="C1258" s="38"/>
      <c r="D1258" s="38"/>
      <c r="E1258" s="38"/>
      <c r="F1258" s="38"/>
      <c r="G1258" s="38"/>
      <c r="H1258" s="38"/>
      <c r="I1258" s="38"/>
      <c r="J1258" s="38"/>
      <c r="K1258" s="38"/>
      <c r="L1258" s="38"/>
    </row>
    <row r="1259" spans="1:12" ht="15" customHeight="1" x14ac:dyDescent="0.2">
      <c r="A1259" s="45"/>
      <c r="B1259" s="38"/>
      <c r="C1259" s="38"/>
      <c r="D1259" s="38"/>
      <c r="E1259" s="38"/>
      <c r="F1259" s="38"/>
      <c r="G1259" s="38"/>
      <c r="H1259" s="38"/>
      <c r="I1259" s="38"/>
      <c r="J1259" s="38"/>
      <c r="K1259" s="38"/>
      <c r="L1259" s="38"/>
    </row>
    <row r="1260" spans="1:12" ht="15" customHeight="1" x14ac:dyDescent="0.2">
      <c r="A1260" s="45"/>
      <c r="B1260" s="38"/>
      <c r="C1260" s="38"/>
      <c r="D1260" s="38"/>
      <c r="E1260" s="38"/>
      <c r="F1260" s="38"/>
      <c r="G1260" s="38"/>
      <c r="H1260" s="38"/>
      <c r="I1260" s="38"/>
      <c r="J1260" s="38"/>
      <c r="K1260" s="38"/>
      <c r="L1260" s="38"/>
    </row>
    <row r="1261" spans="1:12" ht="15" customHeight="1" x14ac:dyDescent="0.2">
      <c r="A1261" s="45"/>
      <c r="B1261" s="38"/>
      <c r="C1261" s="38"/>
      <c r="D1261" s="38"/>
      <c r="E1261" s="38"/>
      <c r="F1261" s="38"/>
      <c r="G1261" s="38"/>
      <c r="H1261" s="38"/>
      <c r="I1261" s="38"/>
      <c r="J1261" s="38"/>
      <c r="K1261" s="38"/>
      <c r="L1261" s="38"/>
    </row>
    <row r="1262" spans="1:12" ht="15" customHeight="1" x14ac:dyDescent="0.2">
      <c r="A1262" s="45"/>
      <c r="B1262" s="38"/>
      <c r="C1262" s="38"/>
      <c r="D1262" s="38"/>
      <c r="E1262" s="38"/>
      <c r="F1262" s="38"/>
      <c r="G1262" s="38"/>
      <c r="H1262" s="38"/>
      <c r="I1262" s="38"/>
      <c r="J1262" s="38"/>
      <c r="K1262" s="38"/>
      <c r="L1262" s="38"/>
    </row>
    <row r="1263" spans="1:12" ht="15" customHeight="1" x14ac:dyDescent="0.2">
      <c r="A1263" s="45"/>
      <c r="B1263" s="38"/>
      <c r="C1263" s="38"/>
      <c r="D1263" s="38"/>
      <c r="E1263" s="38"/>
      <c r="F1263" s="38"/>
      <c r="G1263" s="38"/>
      <c r="H1263" s="38"/>
      <c r="I1263" s="38"/>
      <c r="J1263" s="38"/>
      <c r="K1263" s="38"/>
      <c r="L1263" s="38"/>
    </row>
    <row r="1264" spans="1:12" ht="15" customHeight="1" x14ac:dyDescent="0.2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0"/>
    </row>
    <row r="1265" spans="1:12" ht="15" customHeight="1" x14ac:dyDescent="0.25">
      <c r="A1265" s="1"/>
      <c r="B1265" s="1"/>
      <c r="C1265" s="301" t="s">
        <v>384</v>
      </c>
      <c r="D1265" s="301"/>
      <c r="E1265" s="301"/>
      <c r="F1265" s="301"/>
      <c r="G1265" s="301"/>
      <c r="H1265" s="301"/>
      <c r="I1265" s="301"/>
      <c r="J1265" s="301"/>
      <c r="K1265" s="301"/>
      <c r="L1265" s="301"/>
    </row>
    <row r="1266" spans="1:12" ht="5.0999999999999996" customHeight="1" x14ac:dyDescent="0.25">
      <c r="A1266" s="85"/>
      <c r="B1266" s="85"/>
      <c r="C1266" s="99"/>
      <c r="D1266" s="99"/>
      <c r="E1266" s="99"/>
      <c r="F1266" s="99"/>
      <c r="G1266" s="99"/>
      <c r="H1266" s="99"/>
      <c r="I1266" s="99"/>
      <c r="J1266" s="99"/>
      <c r="K1266" s="99"/>
      <c r="L1266" s="106"/>
    </row>
    <row r="1267" spans="1:12" ht="5.0999999999999996" customHeight="1" x14ac:dyDescent="0.2">
      <c r="A1267" s="61"/>
      <c r="B1267" s="61"/>
      <c r="C1267" s="61"/>
      <c r="D1267" s="61"/>
      <c r="E1267" s="61"/>
      <c r="F1267" s="61"/>
      <c r="G1267" s="61"/>
      <c r="H1267" s="61"/>
      <c r="I1267" s="61"/>
      <c r="J1267" s="61"/>
      <c r="K1267" s="61"/>
      <c r="L1267" s="61"/>
    </row>
    <row r="1268" spans="1:12" ht="15" customHeight="1" x14ac:dyDescent="0.2">
      <c r="A1268" s="84" t="s">
        <v>503</v>
      </c>
      <c r="B1268" s="15"/>
      <c r="C1268" s="15"/>
      <c r="D1268" s="15"/>
      <c r="E1268" s="15"/>
      <c r="F1268" s="15"/>
      <c r="G1268" s="15"/>
      <c r="H1268" s="15"/>
      <c r="I1268" s="15"/>
      <c r="J1268" s="15"/>
      <c r="K1268" s="15"/>
      <c r="L1268" s="22"/>
    </row>
    <row r="1269" spans="1:12" ht="15" customHeight="1" x14ac:dyDescent="0.2">
      <c r="A1269" s="84" t="s">
        <v>506</v>
      </c>
      <c r="B1269" s="15"/>
      <c r="C1269" s="15"/>
      <c r="D1269" s="15"/>
      <c r="E1269" s="15"/>
      <c r="F1269" s="15"/>
      <c r="G1269" s="60"/>
      <c r="H1269" s="60"/>
      <c r="I1269" s="60"/>
      <c r="J1269" s="60"/>
      <c r="K1269" s="60"/>
      <c r="L1269" s="23"/>
    </row>
    <row r="1270" spans="1:12" ht="15" customHeight="1" x14ac:dyDescent="0.2">
      <c r="A1270" s="3"/>
      <c r="B1270" s="15"/>
      <c r="C1270" s="15"/>
      <c r="D1270" s="15"/>
      <c r="E1270" s="15"/>
      <c r="F1270" s="15"/>
      <c r="G1270" s="60"/>
      <c r="H1270" s="60"/>
      <c r="I1270" s="60"/>
      <c r="J1270" s="60"/>
      <c r="K1270" s="60"/>
      <c r="L1270" s="40" t="s">
        <v>1</v>
      </c>
    </row>
    <row r="1271" spans="1:12" ht="5.0999999999999996" customHeight="1" x14ac:dyDescent="0.25">
      <c r="A1271" s="109"/>
      <c r="B1271" s="109"/>
      <c r="C1271" s="109"/>
      <c r="D1271" s="309"/>
      <c r="E1271" s="309"/>
      <c r="F1271" s="309"/>
      <c r="G1271" s="309"/>
      <c r="H1271" s="309"/>
      <c r="I1271" s="309"/>
      <c r="J1271" s="309"/>
      <c r="K1271" s="309"/>
      <c r="L1271" s="309"/>
    </row>
    <row r="1272" spans="1:12" ht="5.0999999999999996" customHeight="1" x14ac:dyDescent="0.25">
      <c r="A1272" s="104"/>
      <c r="B1272" s="100"/>
      <c r="C1272" s="100"/>
      <c r="D1272" s="100"/>
      <c r="E1272" s="100"/>
      <c r="F1272" s="100"/>
      <c r="G1272" s="100"/>
      <c r="H1272" s="100"/>
      <c r="I1272" s="100"/>
      <c r="J1272" s="100"/>
      <c r="K1272" s="110"/>
      <c r="L1272" s="111"/>
    </row>
    <row r="1273" spans="1:12" ht="18" customHeight="1" x14ac:dyDescent="0.2">
      <c r="A1273" s="305" t="s">
        <v>198</v>
      </c>
      <c r="B1273" s="267"/>
      <c r="C1273" s="267" t="s">
        <v>3</v>
      </c>
      <c r="D1273" s="267"/>
      <c r="E1273" s="268"/>
      <c r="F1273" s="267" t="s">
        <v>4</v>
      </c>
      <c r="G1273" s="267" t="s">
        <v>574</v>
      </c>
      <c r="H1273" s="267"/>
      <c r="I1273" s="268"/>
      <c r="J1273" s="267"/>
      <c r="K1273" s="269" t="s">
        <v>5</v>
      </c>
      <c r="L1273" s="267"/>
    </row>
    <row r="1274" spans="1:12" ht="18" customHeight="1" x14ac:dyDescent="0.2">
      <c r="A1274" s="305"/>
      <c r="B1274" s="262" t="s">
        <v>6</v>
      </c>
      <c r="C1274" s="262" t="s">
        <v>7</v>
      </c>
      <c r="D1274" s="262" t="s">
        <v>8</v>
      </c>
      <c r="E1274" s="262"/>
      <c r="F1274" s="262" t="s">
        <v>6</v>
      </c>
      <c r="G1274" s="262" t="s">
        <v>7</v>
      </c>
      <c r="H1274" s="262" t="s">
        <v>8</v>
      </c>
      <c r="I1274" s="262"/>
      <c r="J1274" s="262" t="s">
        <v>6</v>
      </c>
      <c r="K1274" s="262" t="s">
        <v>7</v>
      </c>
      <c r="L1274" s="262" t="s">
        <v>8</v>
      </c>
    </row>
    <row r="1275" spans="1:12" ht="5.0999999999999996" customHeight="1" x14ac:dyDescent="0.2">
      <c r="A1275" s="112"/>
      <c r="B1275" s="113"/>
      <c r="C1275" s="113"/>
      <c r="D1275" s="113"/>
      <c r="E1275" s="113"/>
      <c r="F1275" s="113"/>
      <c r="G1275" s="113"/>
      <c r="H1275" s="113"/>
      <c r="I1275" s="113"/>
      <c r="J1275" s="113"/>
      <c r="K1275" s="113"/>
      <c r="L1275" s="113"/>
    </row>
    <row r="1276" spans="1:12" ht="5.0999999999999996" customHeight="1" x14ac:dyDescent="0.2">
      <c r="A1276" s="30"/>
      <c r="B1276" s="24"/>
      <c r="C1276" s="24"/>
      <c r="D1276" s="24"/>
      <c r="E1276" s="24"/>
      <c r="F1276" s="24"/>
      <c r="G1276" s="24"/>
      <c r="H1276" s="24"/>
      <c r="I1276" s="24"/>
      <c r="J1276" s="24"/>
      <c r="K1276" s="24"/>
      <c r="L1276" s="24"/>
    </row>
    <row r="1277" spans="1:12" ht="13.9" customHeight="1" x14ac:dyDescent="0.2">
      <c r="A1277" s="277" t="s">
        <v>291</v>
      </c>
      <c r="B1277" s="126">
        <f>SUM(B1278:B1283)</f>
        <v>13103</v>
      </c>
      <c r="C1277" s="126">
        <f>SUM(C1278:C1283)</f>
        <v>6272</v>
      </c>
      <c r="D1277" s="126">
        <f>SUM(D1278:D1283)</f>
        <v>6831</v>
      </c>
      <c r="E1277" s="126"/>
      <c r="F1277" s="126">
        <f>SUM(F1278:F1283)</f>
        <v>10153</v>
      </c>
      <c r="G1277" s="126">
        <f>SUM(G1278:G1283)</f>
        <v>4653</v>
      </c>
      <c r="H1277" s="126">
        <f>SUM(H1278:H1283)</f>
        <v>5500</v>
      </c>
      <c r="I1277" s="126"/>
      <c r="J1277" s="126">
        <f>SUM(J1278:J1283)</f>
        <v>2950</v>
      </c>
      <c r="K1277" s="126">
        <f>SUM(K1278:K1283)</f>
        <v>1619</v>
      </c>
      <c r="L1277" s="126">
        <f>SUM(L1278:L1283)</f>
        <v>1331</v>
      </c>
    </row>
    <row r="1278" spans="1:12" ht="13.9" customHeight="1" x14ac:dyDescent="0.2">
      <c r="A1278" s="45" t="s">
        <v>199</v>
      </c>
      <c r="B1278" s="38">
        <v>3768</v>
      </c>
      <c r="C1278" s="38">
        <v>1836</v>
      </c>
      <c r="D1278" s="38">
        <v>1932</v>
      </c>
      <c r="E1278" s="38"/>
      <c r="F1278" s="38">
        <v>2832</v>
      </c>
      <c r="G1278" s="38">
        <v>1339</v>
      </c>
      <c r="H1278" s="38">
        <v>1493</v>
      </c>
      <c r="I1278" s="38"/>
      <c r="J1278" s="38">
        <v>936</v>
      </c>
      <c r="K1278" s="38">
        <v>497</v>
      </c>
      <c r="L1278" s="38">
        <v>439</v>
      </c>
    </row>
    <row r="1279" spans="1:12" ht="13.9" customHeight="1" x14ac:dyDescent="0.2">
      <c r="A1279" s="45" t="s">
        <v>200</v>
      </c>
      <c r="B1279" s="38">
        <v>3039</v>
      </c>
      <c r="C1279" s="38">
        <v>1468</v>
      </c>
      <c r="D1279" s="38">
        <v>1571</v>
      </c>
      <c r="E1279" s="38"/>
      <c r="F1279" s="38">
        <v>2410</v>
      </c>
      <c r="G1279" s="38">
        <v>1121</v>
      </c>
      <c r="H1279" s="38">
        <v>1289</v>
      </c>
      <c r="I1279" s="38"/>
      <c r="J1279" s="38">
        <v>629</v>
      </c>
      <c r="K1279" s="38">
        <v>347</v>
      </c>
      <c r="L1279" s="38">
        <v>282</v>
      </c>
    </row>
    <row r="1280" spans="1:12" ht="13.9" customHeight="1" x14ac:dyDescent="0.2">
      <c r="A1280" s="45" t="s">
        <v>201</v>
      </c>
      <c r="B1280" s="38">
        <v>2538</v>
      </c>
      <c r="C1280" s="38">
        <v>1214</v>
      </c>
      <c r="D1280" s="38">
        <v>1324</v>
      </c>
      <c r="E1280" s="38"/>
      <c r="F1280" s="38">
        <v>2063</v>
      </c>
      <c r="G1280" s="38">
        <v>966</v>
      </c>
      <c r="H1280" s="38">
        <v>1097</v>
      </c>
      <c r="I1280" s="38"/>
      <c r="J1280" s="38">
        <v>475</v>
      </c>
      <c r="K1280" s="38">
        <v>248</v>
      </c>
      <c r="L1280" s="38">
        <v>227</v>
      </c>
    </row>
    <row r="1281" spans="1:12" ht="13.9" customHeight="1" x14ac:dyDescent="0.2">
      <c r="A1281" s="45" t="s">
        <v>202</v>
      </c>
      <c r="B1281" s="38">
        <v>1746</v>
      </c>
      <c r="C1281" s="38">
        <v>870</v>
      </c>
      <c r="D1281" s="38">
        <v>876</v>
      </c>
      <c r="E1281" s="38"/>
      <c r="F1281" s="38">
        <v>1382</v>
      </c>
      <c r="G1281" s="38">
        <v>663</v>
      </c>
      <c r="H1281" s="38">
        <v>719</v>
      </c>
      <c r="I1281" s="38"/>
      <c r="J1281" s="38">
        <v>364</v>
      </c>
      <c r="K1281" s="38">
        <v>207</v>
      </c>
      <c r="L1281" s="38">
        <v>157</v>
      </c>
    </row>
    <row r="1282" spans="1:12" ht="13.9" customHeight="1" x14ac:dyDescent="0.2">
      <c r="A1282" s="45" t="s">
        <v>203</v>
      </c>
      <c r="B1282" s="38">
        <v>1058</v>
      </c>
      <c r="C1282" s="38">
        <v>466</v>
      </c>
      <c r="D1282" s="38">
        <v>592</v>
      </c>
      <c r="E1282" s="38"/>
      <c r="F1282" s="38">
        <v>820</v>
      </c>
      <c r="G1282" s="38">
        <v>328</v>
      </c>
      <c r="H1282" s="38">
        <v>492</v>
      </c>
      <c r="I1282" s="38"/>
      <c r="J1282" s="38">
        <v>238</v>
      </c>
      <c r="K1282" s="38">
        <v>138</v>
      </c>
      <c r="L1282" s="38">
        <v>100</v>
      </c>
    </row>
    <row r="1283" spans="1:12" ht="13.9" customHeight="1" x14ac:dyDescent="0.2">
      <c r="A1283" s="75" t="s">
        <v>575</v>
      </c>
      <c r="B1283" s="38">
        <v>954</v>
      </c>
      <c r="C1283" s="38">
        <v>418</v>
      </c>
      <c r="D1283" s="38">
        <v>536</v>
      </c>
      <c r="E1283" s="38"/>
      <c r="F1283" s="38">
        <v>646</v>
      </c>
      <c r="G1283" s="38">
        <v>236</v>
      </c>
      <c r="H1283" s="38">
        <v>410</v>
      </c>
      <c r="I1283" s="38"/>
      <c r="J1283" s="38">
        <v>308</v>
      </c>
      <c r="K1283" s="38">
        <v>182</v>
      </c>
      <c r="L1283" s="38">
        <v>126</v>
      </c>
    </row>
    <row r="1284" spans="1:12" ht="13.9" customHeight="1" x14ac:dyDescent="0.2">
      <c r="A1284" s="277" t="s">
        <v>357</v>
      </c>
      <c r="B1284" s="126">
        <f>SUM(B1285:B1290)</f>
        <v>9259</v>
      </c>
      <c r="C1284" s="126">
        <f>SUM(C1285:C1290)</f>
        <v>4494</v>
      </c>
      <c r="D1284" s="126">
        <f>SUM(D1285:D1290)</f>
        <v>4765</v>
      </c>
      <c r="E1284" s="126"/>
      <c r="F1284" s="126">
        <f>SUM(F1285:F1290)</f>
        <v>6601</v>
      </c>
      <c r="G1284" s="126">
        <f>SUM(G1285:G1290)</f>
        <v>2968</v>
      </c>
      <c r="H1284" s="126">
        <f>SUM(H1285:H1290)</f>
        <v>3633</v>
      </c>
      <c r="I1284" s="126"/>
      <c r="J1284" s="126">
        <f>SUM(J1285:J1290)</f>
        <v>2658</v>
      </c>
      <c r="K1284" s="126">
        <f>SUM(K1285:K1290)</f>
        <v>1526</v>
      </c>
      <c r="L1284" s="126">
        <f>SUM(L1285:L1290)</f>
        <v>1132</v>
      </c>
    </row>
    <row r="1285" spans="1:12" ht="13.9" customHeight="1" x14ac:dyDescent="0.2">
      <c r="A1285" s="45" t="s">
        <v>199</v>
      </c>
      <c r="B1285" s="38">
        <v>2419</v>
      </c>
      <c r="C1285" s="38">
        <v>1174</v>
      </c>
      <c r="D1285" s="38">
        <v>1245</v>
      </c>
      <c r="E1285" s="38"/>
      <c r="F1285" s="38">
        <v>1734</v>
      </c>
      <c r="G1285" s="38">
        <v>814</v>
      </c>
      <c r="H1285" s="38">
        <v>920</v>
      </c>
      <c r="I1285" s="38"/>
      <c r="J1285" s="38">
        <v>685</v>
      </c>
      <c r="K1285" s="38">
        <v>360</v>
      </c>
      <c r="L1285" s="38">
        <v>325</v>
      </c>
    </row>
    <row r="1286" spans="1:12" ht="13.9" customHeight="1" x14ac:dyDescent="0.2">
      <c r="A1286" s="45" t="s">
        <v>200</v>
      </c>
      <c r="B1286" s="38">
        <v>2056</v>
      </c>
      <c r="C1286" s="38">
        <v>1028</v>
      </c>
      <c r="D1286" s="38">
        <v>1028</v>
      </c>
      <c r="E1286" s="38"/>
      <c r="F1286" s="38">
        <v>1475</v>
      </c>
      <c r="G1286" s="38">
        <v>678</v>
      </c>
      <c r="H1286" s="38">
        <v>797</v>
      </c>
      <c r="I1286" s="38"/>
      <c r="J1286" s="38">
        <v>581</v>
      </c>
      <c r="K1286" s="38">
        <v>350</v>
      </c>
      <c r="L1286" s="38">
        <v>231</v>
      </c>
    </row>
    <row r="1287" spans="1:12" ht="13.9" customHeight="1" x14ac:dyDescent="0.2">
      <c r="A1287" s="45" t="s">
        <v>201</v>
      </c>
      <c r="B1287" s="38">
        <v>1807</v>
      </c>
      <c r="C1287" s="38">
        <v>864</v>
      </c>
      <c r="D1287" s="38">
        <v>943</v>
      </c>
      <c r="E1287" s="38"/>
      <c r="F1287" s="38">
        <v>1327</v>
      </c>
      <c r="G1287" s="38">
        <v>600</v>
      </c>
      <c r="H1287" s="38">
        <v>727</v>
      </c>
      <c r="I1287" s="38"/>
      <c r="J1287" s="38">
        <v>480</v>
      </c>
      <c r="K1287" s="38">
        <v>264</v>
      </c>
      <c r="L1287" s="38">
        <v>216</v>
      </c>
    </row>
    <row r="1288" spans="1:12" ht="13.9" customHeight="1" x14ac:dyDescent="0.2">
      <c r="A1288" s="45" t="s">
        <v>202</v>
      </c>
      <c r="B1288" s="38">
        <v>1299</v>
      </c>
      <c r="C1288" s="38">
        <v>666</v>
      </c>
      <c r="D1288" s="38">
        <v>633</v>
      </c>
      <c r="E1288" s="38"/>
      <c r="F1288" s="38">
        <v>939</v>
      </c>
      <c r="G1288" s="38">
        <v>451</v>
      </c>
      <c r="H1288" s="38">
        <v>488</v>
      </c>
      <c r="I1288" s="38"/>
      <c r="J1288" s="38">
        <v>360</v>
      </c>
      <c r="K1288" s="38">
        <v>215</v>
      </c>
      <c r="L1288" s="38">
        <v>145</v>
      </c>
    </row>
    <row r="1289" spans="1:12" ht="13.9" customHeight="1" x14ac:dyDescent="0.2">
      <c r="A1289" s="45" t="s">
        <v>203</v>
      </c>
      <c r="B1289" s="38">
        <v>918</v>
      </c>
      <c r="C1289" s="38">
        <v>435</v>
      </c>
      <c r="D1289" s="38">
        <v>483</v>
      </c>
      <c r="E1289" s="38"/>
      <c r="F1289" s="38">
        <v>652</v>
      </c>
      <c r="G1289" s="38">
        <v>270</v>
      </c>
      <c r="H1289" s="38">
        <v>382</v>
      </c>
      <c r="I1289" s="38"/>
      <c r="J1289" s="38">
        <v>266</v>
      </c>
      <c r="K1289" s="38">
        <v>165</v>
      </c>
      <c r="L1289" s="38">
        <v>101</v>
      </c>
    </row>
    <row r="1290" spans="1:12" ht="13.9" customHeight="1" x14ac:dyDescent="0.2">
      <c r="A1290" s="45" t="s">
        <v>575</v>
      </c>
      <c r="B1290" s="6">
        <v>760</v>
      </c>
      <c r="C1290" s="6">
        <v>327</v>
      </c>
      <c r="D1290" s="6">
        <v>433</v>
      </c>
      <c r="E1290" s="6"/>
      <c r="F1290" s="6">
        <v>474</v>
      </c>
      <c r="G1290" s="6">
        <v>155</v>
      </c>
      <c r="H1290" s="6">
        <v>319</v>
      </c>
      <c r="I1290" s="6"/>
      <c r="J1290" s="6">
        <v>286</v>
      </c>
      <c r="K1290" s="6">
        <v>172</v>
      </c>
      <c r="L1290" s="6">
        <v>114</v>
      </c>
    </row>
    <row r="1291" spans="1:12" ht="13.9" customHeight="1" x14ac:dyDescent="0.2">
      <c r="A1291" s="277" t="s">
        <v>358</v>
      </c>
      <c r="B1291" s="126">
        <f>SUM(B1292:B1297)</f>
        <v>6456</v>
      </c>
      <c r="C1291" s="126">
        <f>SUM(C1292:C1297)</f>
        <v>3225</v>
      </c>
      <c r="D1291" s="126">
        <f>SUM(D1292:D1297)</f>
        <v>3231</v>
      </c>
      <c r="E1291" s="126"/>
      <c r="F1291" s="126">
        <f>SUM(F1292:F1297)</f>
        <v>4098</v>
      </c>
      <c r="G1291" s="126">
        <f>SUM(G1292:G1297)</f>
        <v>1899</v>
      </c>
      <c r="H1291" s="126">
        <f>SUM(H1292:H1297)</f>
        <v>2199</v>
      </c>
      <c r="I1291" s="126"/>
      <c r="J1291" s="126">
        <f>SUM(J1292:J1297)</f>
        <v>2358</v>
      </c>
      <c r="K1291" s="126">
        <f>SUM(K1292:K1297)</f>
        <v>1326</v>
      </c>
      <c r="L1291" s="126">
        <f>SUM(L1292:L1297)</f>
        <v>1032</v>
      </c>
    </row>
    <row r="1292" spans="1:12" ht="13.9" customHeight="1" x14ac:dyDescent="0.2">
      <c r="A1292" s="45" t="s">
        <v>199</v>
      </c>
      <c r="B1292" s="38">
        <v>1875</v>
      </c>
      <c r="C1292" s="38">
        <v>940</v>
      </c>
      <c r="D1292" s="38">
        <v>935</v>
      </c>
      <c r="E1292" s="38"/>
      <c r="F1292" s="38">
        <v>1137</v>
      </c>
      <c r="G1292" s="38">
        <v>548</v>
      </c>
      <c r="H1292" s="38">
        <v>589</v>
      </c>
      <c r="I1292" s="38"/>
      <c r="J1292" s="38">
        <v>738</v>
      </c>
      <c r="K1292" s="38">
        <v>392</v>
      </c>
      <c r="L1292" s="38">
        <v>346</v>
      </c>
    </row>
    <row r="1293" spans="1:12" ht="13.9" customHeight="1" x14ac:dyDescent="0.2">
      <c r="A1293" s="45" t="s">
        <v>200</v>
      </c>
      <c r="B1293" s="38">
        <v>1357</v>
      </c>
      <c r="C1293" s="38">
        <v>681</v>
      </c>
      <c r="D1293" s="38">
        <v>676</v>
      </c>
      <c r="E1293" s="38"/>
      <c r="F1293" s="38">
        <v>829</v>
      </c>
      <c r="G1293" s="38">
        <v>388</v>
      </c>
      <c r="H1293" s="38">
        <v>441</v>
      </c>
      <c r="I1293" s="38"/>
      <c r="J1293" s="38">
        <v>528</v>
      </c>
      <c r="K1293" s="38">
        <v>293</v>
      </c>
      <c r="L1293" s="38">
        <v>235</v>
      </c>
    </row>
    <row r="1294" spans="1:12" ht="13.9" customHeight="1" x14ac:dyDescent="0.2">
      <c r="A1294" s="45" t="s">
        <v>201</v>
      </c>
      <c r="B1294" s="38">
        <v>1246</v>
      </c>
      <c r="C1294" s="38">
        <v>626</v>
      </c>
      <c r="D1294" s="38">
        <v>620</v>
      </c>
      <c r="E1294" s="38"/>
      <c r="F1294" s="38">
        <v>846</v>
      </c>
      <c r="G1294" s="38">
        <v>396</v>
      </c>
      <c r="H1294" s="38">
        <v>450</v>
      </c>
      <c r="I1294" s="38"/>
      <c r="J1294" s="38">
        <v>400</v>
      </c>
      <c r="K1294" s="38">
        <v>230</v>
      </c>
      <c r="L1294" s="38">
        <v>170</v>
      </c>
    </row>
    <row r="1295" spans="1:12" ht="13.9" customHeight="1" x14ac:dyDescent="0.2">
      <c r="A1295" s="45" t="s">
        <v>202</v>
      </c>
      <c r="B1295" s="38">
        <v>878</v>
      </c>
      <c r="C1295" s="38">
        <v>440</v>
      </c>
      <c r="D1295" s="38">
        <v>438</v>
      </c>
      <c r="E1295" s="38"/>
      <c r="F1295" s="38">
        <v>607</v>
      </c>
      <c r="G1295" s="38">
        <v>273</v>
      </c>
      <c r="H1295" s="38">
        <v>334</v>
      </c>
      <c r="I1295" s="38"/>
      <c r="J1295" s="38">
        <v>271</v>
      </c>
      <c r="K1295" s="38">
        <v>167</v>
      </c>
      <c r="L1295" s="38">
        <v>104</v>
      </c>
    </row>
    <row r="1296" spans="1:12" ht="13.9" customHeight="1" x14ac:dyDescent="0.2">
      <c r="A1296" s="45" t="s">
        <v>203</v>
      </c>
      <c r="B1296" s="38">
        <v>549</v>
      </c>
      <c r="C1296" s="38">
        <v>260</v>
      </c>
      <c r="D1296" s="38">
        <v>289</v>
      </c>
      <c r="E1296" s="38"/>
      <c r="F1296" s="38">
        <v>372</v>
      </c>
      <c r="G1296" s="38">
        <v>169</v>
      </c>
      <c r="H1296" s="38">
        <v>203</v>
      </c>
      <c r="I1296" s="38"/>
      <c r="J1296" s="38">
        <v>177</v>
      </c>
      <c r="K1296" s="38">
        <v>91</v>
      </c>
      <c r="L1296" s="38">
        <v>86</v>
      </c>
    </row>
    <row r="1297" spans="1:12" ht="13.9" customHeight="1" x14ac:dyDescent="0.2">
      <c r="A1297" s="45" t="s">
        <v>575</v>
      </c>
      <c r="B1297" s="38">
        <v>551</v>
      </c>
      <c r="C1297" s="38">
        <v>278</v>
      </c>
      <c r="D1297" s="38">
        <v>273</v>
      </c>
      <c r="E1297" s="38"/>
      <c r="F1297" s="38">
        <v>307</v>
      </c>
      <c r="G1297" s="38">
        <v>125</v>
      </c>
      <c r="H1297" s="38">
        <v>182</v>
      </c>
      <c r="I1297" s="38"/>
      <c r="J1297" s="38">
        <v>244</v>
      </c>
      <c r="K1297" s="38">
        <v>153</v>
      </c>
      <c r="L1297" s="38">
        <v>91</v>
      </c>
    </row>
    <row r="1298" spans="1:12" ht="13.9" customHeight="1" x14ac:dyDescent="0.2">
      <c r="A1298" s="277" t="s">
        <v>287</v>
      </c>
      <c r="B1298" s="126">
        <f>SUM(B1299:B1304)</f>
        <v>76058</v>
      </c>
      <c r="C1298" s="126">
        <f>SUM(C1299:C1304)</f>
        <v>33477</v>
      </c>
      <c r="D1298" s="126">
        <f>SUM(D1299:D1304)</f>
        <v>42581</v>
      </c>
      <c r="E1298" s="126"/>
      <c r="F1298" s="126">
        <f>SUM(F1299:F1304)</f>
        <v>71543</v>
      </c>
      <c r="G1298" s="126">
        <f>SUM(G1299:G1304)</f>
        <v>30839</v>
      </c>
      <c r="H1298" s="126">
        <f>SUM(H1299:H1304)</f>
        <v>40704</v>
      </c>
      <c r="I1298" s="126"/>
      <c r="J1298" s="126">
        <f>SUM(J1299:J1304)</f>
        <v>4515</v>
      </c>
      <c r="K1298" s="126">
        <f>SUM(K1299:K1304)</f>
        <v>2638</v>
      </c>
      <c r="L1298" s="126">
        <f>SUM(L1299:L1304)</f>
        <v>1877</v>
      </c>
    </row>
    <row r="1299" spans="1:12" ht="13.9" customHeight="1" x14ac:dyDescent="0.2">
      <c r="A1299" s="45" t="s">
        <v>199</v>
      </c>
      <c r="B1299" s="38">
        <v>21318</v>
      </c>
      <c r="C1299" s="38">
        <v>9824</v>
      </c>
      <c r="D1299" s="38">
        <v>11494</v>
      </c>
      <c r="E1299" s="38"/>
      <c r="F1299" s="38">
        <v>20000</v>
      </c>
      <c r="G1299" s="38">
        <v>9057</v>
      </c>
      <c r="H1299" s="38">
        <v>10943</v>
      </c>
      <c r="I1299" s="38"/>
      <c r="J1299" s="38">
        <v>1318</v>
      </c>
      <c r="K1299" s="38">
        <v>767</v>
      </c>
      <c r="L1299" s="38">
        <v>551</v>
      </c>
    </row>
    <row r="1300" spans="1:12" ht="13.9" customHeight="1" x14ac:dyDescent="0.2">
      <c r="A1300" s="45" t="s">
        <v>200</v>
      </c>
      <c r="B1300" s="38">
        <v>16467</v>
      </c>
      <c r="C1300" s="38">
        <v>7460</v>
      </c>
      <c r="D1300" s="38">
        <v>9007</v>
      </c>
      <c r="E1300" s="38"/>
      <c r="F1300" s="38">
        <v>15529</v>
      </c>
      <c r="G1300" s="38">
        <v>6934</v>
      </c>
      <c r="H1300" s="38">
        <v>8595</v>
      </c>
      <c r="I1300" s="38"/>
      <c r="J1300" s="38">
        <v>938</v>
      </c>
      <c r="K1300" s="38">
        <v>526</v>
      </c>
      <c r="L1300" s="38">
        <v>412</v>
      </c>
    </row>
    <row r="1301" spans="1:12" ht="13.9" customHeight="1" x14ac:dyDescent="0.2">
      <c r="A1301" s="45" t="s">
        <v>201</v>
      </c>
      <c r="B1301" s="38">
        <v>14514</v>
      </c>
      <c r="C1301" s="38">
        <v>6614</v>
      </c>
      <c r="D1301" s="38">
        <v>7900</v>
      </c>
      <c r="E1301" s="38"/>
      <c r="F1301" s="38">
        <v>13699</v>
      </c>
      <c r="G1301" s="38">
        <v>6149</v>
      </c>
      <c r="H1301" s="38">
        <v>7550</v>
      </c>
      <c r="I1301" s="38"/>
      <c r="J1301" s="38">
        <v>815</v>
      </c>
      <c r="K1301" s="38">
        <v>465</v>
      </c>
      <c r="L1301" s="38">
        <v>350</v>
      </c>
    </row>
    <row r="1302" spans="1:12" ht="13.9" customHeight="1" x14ac:dyDescent="0.2">
      <c r="A1302" s="45" t="s">
        <v>202</v>
      </c>
      <c r="B1302" s="38">
        <v>10408</v>
      </c>
      <c r="C1302" s="38">
        <v>4477</v>
      </c>
      <c r="D1302" s="38">
        <v>5931</v>
      </c>
      <c r="E1302" s="38"/>
      <c r="F1302" s="38">
        <v>9779</v>
      </c>
      <c r="G1302" s="38">
        <v>4116</v>
      </c>
      <c r="H1302" s="38">
        <v>5663</v>
      </c>
      <c r="I1302" s="38"/>
      <c r="J1302" s="38">
        <v>629</v>
      </c>
      <c r="K1302" s="38">
        <v>361</v>
      </c>
      <c r="L1302" s="38">
        <v>268</v>
      </c>
    </row>
    <row r="1303" spans="1:12" ht="13.9" customHeight="1" x14ac:dyDescent="0.2">
      <c r="A1303" s="45" t="s">
        <v>203</v>
      </c>
      <c r="B1303" s="38">
        <v>7132</v>
      </c>
      <c r="C1303" s="38">
        <v>2851</v>
      </c>
      <c r="D1303" s="38">
        <v>4281</v>
      </c>
      <c r="E1303" s="38"/>
      <c r="F1303" s="38">
        <v>6729</v>
      </c>
      <c r="G1303" s="38">
        <v>2609</v>
      </c>
      <c r="H1303" s="38">
        <v>4120</v>
      </c>
      <c r="I1303" s="38"/>
      <c r="J1303" s="38">
        <v>403</v>
      </c>
      <c r="K1303" s="38">
        <v>242</v>
      </c>
      <c r="L1303" s="38">
        <v>161</v>
      </c>
    </row>
    <row r="1304" spans="1:12" ht="13.9" customHeight="1" x14ac:dyDescent="0.2">
      <c r="A1304" s="45" t="s">
        <v>575</v>
      </c>
      <c r="B1304" s="38">
        <v>6219</v>
      </c>
      <c r="C1304" s="38">
        <v>2251</v>
      </c>
      <c r="D1304" s="38">
        <v>3968</v>
      </c>
      <c r="E1304" s="38"/>
      <c r="F1304" s="38">
        <v>5807</v>
      </c>
      <c r="G1304" s="38">
        <v>1974</v>
      </c>
      <c r="H1304" s="38">
        <v>3833</v>
      </c>
      <c r="I1304" s="38"/>
      <c r="J1304" s="38">
        <v>412</v>
      </c>
      <c r="K1304" s="38">
        <v>277</v>
      </c>
      <c r="L1304" s="38">
        <v>135</v>
      </c>
    </row>
    <row r="1305" spans="1:12" ht="13.9" customHeight="1" x14ac:dyDescent="0.2">
      <c r="A1305" s="277" t="s">
        <v>292</v>
      </c>
      <c r="B1305" s="126">
        <f>SUM(B1306:B1311)</f>
        <v>15442</v>
      </c>
      <c r="C1305" s="126">
        <f>SUM(C1306:C1311)</f>
        <v>7337</v>
      </c>
      <c r="D1305" s="126">
        <f>SUM(D1306:D1311)</f>
        <v>8105</v>
      </c>
      <c r="E1305" s="126"/>
      <c r="F1305" s="126">
        <f>SUM(F1306:F1311)</f>
        <v>12603</v>
      </c>
      <c r="G1305" s="126">
        <f>SUM(G1306:G1311)</f>
        <v>5699</v>
      </c>
      <c r="H1305" s="126">
        <f>SUM(H1306:H1311)</f>
        <v>6904</v>
      </c>
      <c r="I1305" s="126"/>
      <c r="J1305" s="126">
        <f>SUM(J1306:J1311)</f>
        <v>2839</v>
      </c>
      <c r="K1305" s="126">
        <f>SUM(K1306:K1311)</f>
        <v>1638</v>
      </c>
      <c r="L1305" s="126">
        <f>SUM(L1306:L1311)</f>
        <v>1201</v>
      </c>
    </row>
    <row r="1306" spans="1:12" ht="13.9" customHeight="1" x14ac:dyDescent="0.2">
      <c r="A1306" s="45" t="s">
        <v>199</v>
      </c>
      <c r="B1306" s="38">
        <v>4409</v>
      </c>
      <c r="C1306" s="38">
        <v>2203</v>
      </c>
      <c r="D1306" s="38">
        <v>2206</v>
      </c>
      <c r="E1306" s="38"/>
      <c r="F1306" s="38">
        <v>3619</v>
      </c>
      <c r="G1306" s="38">
        <v>1764</v>
      </c>
      <c r="H1306" s="38">
        <v>1855</v>
      </c>
      <c r="I1306" s="38"/>
      <c r="J1306" s="38">
        <v>790</v>
      </c>
      <c r="K1306" s="38">
        <v>439</v>
      </c>
      <c r="L1306" s="38">
        <v>351</v>
      </c>
    </row>
    <row r="1307" spans="1:12" ht="13.9" customHeight="1" x14ac:dyDescent="0.2">
      <c r="A1307" s="45" t="s">
        <v>200</v>
      </c>
      <c r="B1307" s="38">
        <v>3292</v>
      </c>
      <c r="C1307" s="38">
        <v>1587</v>
      </c>
      <c r="D1307" s="38">
        <v>1705</v>
      </c>
      <c r="E1307" s="38"/>
      <c r="F1307" s="38">
        <v>2714</v>
      </c>
      <c r="G1307" s="38">
        <v>1245</v>
      </c>
      <c r="H1307" s="38">
        <v>1469</v>
      </c>
      <c r="I1307" s="38"/>
      <c r="J1307" s="38">
        <v>578</v>
      </c>
      <c r="K1307" s="38">
        <v>342</v>
      </c>
      <c r="L1307" s="38">
        <v>236</v>
      </c>
    </row>
    <row r="1308" spans="1:12" ht="13.9" customHeight="1" x14ac:dyDescent="0.2">
      <c r="A1308" s="45" t="s">
        <v>201</v>
      </c>
      <c r="B1308" s="38">
        <v>2902</v>
      </c>
      <c r="C1308" s="38">
        <v>1415</v>
      </c>
      <c r="D1308" s="38">
        <v>1487</v>
      </c>
      <c r="E1308" s="38"/>
      <c r="F1308" s="38">
        <v>2367</v>
      </c>
      <c r="G1308" s="38">
        <v>1107</v>
      </c>
      <c r="H1308" s="38">
        <v>1260</v>
      </c>
      <c r="I1308" s="38"/>
      <c r="J1308" s="38">
        <v>535</v>
      </c>
      <c r="K1308" s="38">
        <v>308</v>
      </c>
      <c r="L1308" s="38">
        <v>227</v>
      </c>
    </row>
    <row r="1309" spans="1:12" ht="13.9" customHeight="1" x14ac:dyDescent="0.2">
      <c r="A1309" s="45" t="s">
        <v>202</v>
      </c>
      <c r="B1309" s="38">
        <v>2092</v>
      </c>
      <c r="C1309" s="38">
        <v>968</v>
      </c>
      <c r="D1309" s="38">
        <v>1124</v>
      </c>
      <c r="E1309" s="38"/>
      <c r="F1309" s="38">
        <v>1731</v>
      </c>
      <c r="G1309" s="38">
        <v>760</v>
      </c>
      <c r="H1309" s="38">
        <v>971</v>
      </c>
      <c r="I1309" s="38"/>
      <c r="J1309" s="38">
        <v>361</v>
      </c>
      <c r="K1309" s="38">
        <v>208</v>
      </c>
      <c r="L1309" s="38">
        <v>153</v>
      </c>
    </row>
    <row r="1310" spans="1:12" ht="13.9" customHeight="1" x14ac:dyDescent="0.2">
      <c r="A1310" s="45" t="s">
        <v>203</v>
      </c>
      <c r="B1310" s="38">
        <v>1407</v>
      </c>
      <c r="C1310" s="38">
        <v>573</v>
      </c>
      <c r="D1310" s="38">
        <v>834</v>
      </c>
      <c r="E1310" s="38"/>
      <c r="F1310" s="38">
        <v>1143</v>
      </c>
      <c r="G1310" s="38">
        <v>440</v>
      </c>
      <c r="H1310" s="38">
        <v>703</v>
      </c>
      <c r="I1310" s="38"/>
      <c r="J1310" s="38">
        <v>264</v>
      </c>
      <c r="K1310" s="38">
        <v>133</v>
      </c>
      <c r="L1310" s="38">
        <v>131</v>
      </c>
    </row>
    <row r="1311" spans="1:12" ht="13.9" customHeight="1" x14ac:dyDescent="0.2">
      <c r="A1311" s="45" t="s">
        <v>575</v>
      </c>
      <c r="B1311" s="38">
        <v>1340</v>
      </c>
      <c r="C1311" s="38">
        <v>591</v>
      </c>
      <c r="D1311" s="38">
        <v>749</v>
      </c>
      <c r="E1311" s="38"/>
      <c r="F1311" s="38">
        <v>1029</v>
      </c>
      <c r="G1311" s="38">
        <v>383</v>
      </c>
      <c r="H1311" s="38">
        <v>646</v>
      </c>
      <c r="I1311" s="38"/>
      <c r="J1311" s="38">
        <v>311</v>
      </c>
      <c r="K1311" s="38">
        <v>208</v>
      </c>
      <c r="L1311" s="38">
        <v>103</v>
      </c>
    </row>
    <row r="1312" spans="1:12" ht="5.0999999999999996" customHeight="1" x14ac:dyDescent="0.2">
      <c r="A1312" s="114"/>
      <c r="B1312" s="93"/>
      <c r="C1312" s="93"/>
      <c r="D1312" s="93"/>
      <c r="E1312" s="93"/>
      <c r="F1312" s="93"/>
      <c r="G1312" s="93"/>
      <c r="H1312" s="93"/>
      <c r="I1312" s="93"/>
      <c r="J1312" s="93"/>
      <c r="K1312" s="93"/>
      <c r="L1312" s="93"/>
    </row>
    <row r="1313" spans="1:12" ht="15" customHeight="1" x14ac:dyDescent="0.2">
      <c r="A1313" s="45"/>
      <c r="B1313" s="38"/>
      <c r="C1313" s="38"/>
      <c r="D1313" s="38"/>
      <c r="E1313" s="38"/>
      <c r="F1313" s="38"/>
      <c r="G1313" s="38"/>
      <c r="H1313" s="38"/>
      <c r="I1313" s="38"/>
      <c r="J1313" s="38"/>
      <c r="K1313" s="38"/>
      <c r="L1313" s="38"/>
    </row>
    <row r="1314" spans="1:12" ht="15" customHeight="1" x14ac:dyDescent="0.2">
      <c r="A1314" s="45"/>
      <c r="B1314" s="38"/>
      <c r="C1314" s="38"/>
      <c r="D1314" s="38"/>
      <c r="E1314" s="38"/>
      <c r="F1314" s="38"/>
      <c r="G1314" s="38"/>
      <c r="H1314" s="38"/>
      <c r="I1314" s="38"/>
      <c r="J1314" s="38"/>
      <c r="K1314" s="38"/>
      <c r="L1314" s="38"/>
    </row>
    <row r="1315" spans="1:12" ht="15" customHeight="1" x14ac:dyDescent="0.2">
      <c r="A1315" s="45"/>
      <c r="B1315" s="38"/>
      <c r="C1315" s="38"/>
      <c r="D1315" s="38"/>
      <c r="E1315" s="38"/>
      <c r="F1315" s="38"/>
      <c r="G1315" s="38"/>
      <c r="H1315" s="38"/>
      <c r="I1315" s="38"/>
      <c r="J1315" s="38"/>
      <c r="K1315" s="38"/>
      <c r="L1315" s="38"/>
    </row>
    <row r="1316" spans="1:12" ht="15" customHeight="1" x14ac:dyDescent="0.2">
      <c r="A1316" s="45"/>
      <c r="B1316" s="38"/>
      <c r="C1316" s="38"/>
      <c r="D1316" s="38"/>
      <c r="E1316" s="38"/>
      <c r="F1316" s="38"/>
      <c r="G1316" s="38"/>
      <c r="H1316" s="38"/>
      <c r="I1316" s="38"/>
      <c r="J1316" s="38"/>
      <c r="K1316" s="38"/>
      <c r="L1316" s="38"/>
    </row>
    <row r="1317" spans="1:12" ht="15" customHeight="1" x14ac:dyDescent="0.2">
      <c r="A1317" s="45"/>
      <c r="B1317" s="38"/>
      <c r="C1317" s="38"/>
      <c r="D1317" s="38"/>
      <c r="E1317" s="38"/>
      <c r="F1317" s="38"/>
      <c r="G1317" s="38"/>
      <c r="H1317" s="38"/>
      <c r="I1317" s="38"/>
      <c r="J1317" s="38"/>
      <c r="K1317" s="38"/>
      <c r="L1317" s="38"/>
    </row>
    <row r="1318" spans="1:12" ht="15" customHeight="1" x14ac:dyDescent="0.2">
      <c r="A1318" s="45"/>
      <c r="B1318" s="38"/>
      <c r="C1318" s="38"/>
      <c r="D1318" s="38"/>
      <c r="E1318" s="38"/>
      <c r="F1318" s="38"/>
      <c r="G1318" s="38"/>
      <c r="H1318" s="38"/>
      <c r="I1318" s="38"/>
      <c r="J1318" s="38"/>
      <c r="K1318" s="38"/>
      <c r="L1318" s="38"/>
    </row>
    <row r="1319" spans="1:12" ht="15" customHeight="1" x14ac:dyDescent="0.2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0"/>
    </row>
    <row r="1320" spans="1:12" ht="15" customHeight="1" x14ac:dyDescent="0.25">
      <c r="A1320" s="1"/>
      <c r="B1320" s="1"/>
      <c r="C1320" s="301" t="s">
        <v>384</v>
      </c>
      <c r="D1320" s="301"/>
      <c r="E1320" s="301"/>
      <c r="F1320" s="301"/>
      <c r="G1320" s="301"/>
      <c r="H1320" s="301"/>
      <c r="I1320" s="301"/>
      <c r="J1320" s="301"/>
      <c r="K1320" s="301"/>
      <c r="L1320" s="301"/>
    </row>
    <row r="1321" spans="1:12" ht="4.9000000000000004" customHeight="1" x14ac:dyDescent="0.25">
      <c r="A1321" s="85"/>
      <c r="B1321" s="85"/>
      <c r="C1321" s="99"/>
      <c r="D1321" s="99"/>
      <c r="E1321" s="99"/>
      <c r="F1321" s="99"/>
      <c r="G1321" s="99"/>
      <c r="H1321" s="99"/>
      <c r="I1321" s="99"/>
      <c r="J1321" s="99"/>
      <c r="K1321" s="99"/>
      <c r="L1321" s="106"/>
    </row>
    <row r="1322" spans="1:12" ht="4.9000000000000004" customHeight="1" x14ac:dyDescent="0.2">
      <c r="A1322" s="61"/>
      <c r="B1322" s="61"/>
      <c r="C1322" s="61"/>
      <c r="D1322" s="61"/>
      <c r="E1322" s="61"/>
      <c r="F1322" s="61"/>
      <c r="G1322" s="61"/>
      <c r="H1322" s="61"/>
      <c r="I1322" s="61"/>
      <c r="J1322" s="61"/>
      <c r="K1322" s="61"/>
      <c r="L1322" s="61"/>
    </row>
    <row r="1323" spans="1:12" ht="15" customHeight="1" x14ac:dyDescent="0.2">
      <c r="A1323" s="84" t="s">
        <v>503</v>
      </c>
      <c r="B1323" s="15"/>
      <c r="C1323" s="15"/>
      <c r="D1323" s="15"/>
      <c r="E1323" s="15"/>
      <c r="F1323" s="15"/>
      <c r="G1323" s="15"/>
      <c r="H1323" s="15"/>
      <c r="I1323" s="15"/>
      <c r="J1323" s="15"/>
      <c r="K1323" s="15"/>
      <c r="L1323" s="22"/>
    </row>
    <row r="1324" spans="1:12" ht="15" customHeight="1" x14ac:dyDescent="0.2">
      <c r="A1324" s="84" t="s">
        <v>506</v>
      </c>
      <c r="B1324" s="15"/>
      <c r="C1324" s="15"/>
      <c r="D1324" s="15"/>
      <c r="E1324" s="15"/>
      <c r="F1324" s="15"/>
      <c r="G1324" s="60"/>
      <c r="H1324" s="60"/>
      <c r="I1324" s="60"/>
      <c r="J1324" s="60"/>
      <c r="K1324" s="60"/>
      <c r="L1324" s="23"/>
    </row>
    <row r="1325" spans="1:12" ht="15" customHeight="1" x14ac:dyDescent="0.2">
      <c r="A1325" s="3"/>
      <c r="B1325" s="15"/>
      <c r="C1325" s="15"/>
      <c r="D1325" s="15"/>
      <c r="E1325" s="15"/>
      <c r="F1325" s="15"/>
      <c r="G1325" s="60"/>
      <c r="H1325" s="60"/>
      <c r="I1325" s="60"/>
      <c r="J1325" s="60"/>
      <c r="K1325" s="60"/>
      <c r="L1325" s="40" t="s">
        <v>1</v>
      </c>
    </row>
    <row r="1326" spans="1:12" ht="4.9000000000000004" customHeight="1" x14ac:dyDescent="0.25">
      <c r="A1326" s="109"/>
      <c r="B1326" s="109"/>
      <c r="C1326" s="109"/>
      <c r="D1326" s="309"/>
      <c r="E1326" s="309"/>
      <c r="F1326" s="309"/>
      <c r="G1326" s="309"/>
      <c r="H1326" s="309"/>
      <c r="I1326" s="309"/>
      <c r="J1326" s="309"/>
      <c r="K1326" s="309"/>
      <c r="L1326" s="309"/>
    </row>
    <row r="1327" spans="1:12" ht="4.9000000000000004" customHeight="1" x14ac:dyDescent="0.25">
      <c r="A1327" s="104"/>
      <c r="B1327" s="100"/>
      <c r="C1327" s="100"/>
      <c r="D1327" s="100"/>
      <c r="E1327" s="100"/>
      <c r="F1327" s="100"/>
      <c r="G1327" s="100"/>
      <c r="H1327" s="100"/>
      <c r="I1327" s="100"/>
      <c r="J1327" s="100"/>
      <c r="K1327" s="110"/>
      <c r="L1327" s="111"/>
    </row>
    <row r="1328" spans="1:12" ht="18" customHeight="1" x14ac:dyDescent="0.2">
      <c r="A1328" s="305" t="s">
        <v>198</v>
      </c>
      <c r="B1328" s="267"/>
      <c r="C1328" s="267" t="s">
        <v>3</v>
      </c>
      <c r="D1328" s="267"/>
      <c r="E1328" s="268"/>
      <c r="F1328" s="267" t="s">
        <v>4</v>
      </c>
      <c r="G1328" s="267" t="s">
        <v>574</v>
      </c>
      <c r="H1328" s="267"/>
      <c r="I1328" s="268"/>
      <c r="J1328" s="267"/>
      <c r="K1328" s="269" t="s">
        <v>5</v>
      </c>
      <c r="L1328" s="267"/>
    </row>
    <row r="1329" spans="1:12" ht="18" customHeight="1" x14ac:dyDescent="0.2">
      <c r="A1329" s="305"/>
      <c r="B1329" s="262" t="s">
        <v>6</v>
      </c>
      <c r="C1329" s="262" t="s">
        <v>7</v>
      </c>
      <c r="D1329" s="262" t="s">
        <v>8</v>
      </c>
      <c r="E1329" s="262"/>
      <c r="F1329" s="262" t="s">
        <v>6</v>
      </c>
      <c r="G1329" s="262" t="s">
        <v>7</v>
      </c>
      <c r="H1329" s="262" t="s">
        <v>8</v>
      </c>
      <c r="I1329" s="262"/>
      <c r="J1329" s="262" t="s">
        <v>6</v>
      </c>
      <c r="K1329" s="262" t="s">
        <v>7</v>
      </c>
      <c r="L1329" s="262" t="s">
        <v>8</v>
      </c>
    </row>
    <row r="1330" spans="1:12" ht="4.9000000000000004" customHeight="1" x14ac:dyDescent="0.2">
      <c r="A1330" s="112"/>
      <c r="B1330" s="113"/>
      <c r="C1330" s="113"/>
      <c r="D1330" s="113"/>
      <c r="E1330" s="113"/>
      <c r="F1330" s="113"/>
      <c r="G1330" s="113"/>
      <c r="H1330" s="113"/>
      <c r="I1330" s="113"/>
      <c r="J1330" s="113"/>
      <c r="K1330" s="113"/>
      <c r="L1330" s="113"/>
    </row>
    <row r="1331" spans="1:12" ht="4.9000000000000004" customHeight="1" x14ac:dyDescent="0.2">
      <c r="A1331" s="30"/>
      <c r="B1331" s="24"/>
      <c r="C1331" s="24"/>
      <c r="D1331" s="24"/>
      <c r="E1331" s="24"/>
      <c r="F1331" s="24"/>
      <c r="G1331" s="24"/>
      <c r="H1331" s="24"/>
      <c r="I1331" s="24"/>
      <c r="J1331" s="24"/>
      <c r="K1331" s="24"/>
      <c r="L1331" s="24"/>
    </row>
    <row r="1332" spans="1:12" ht="13.9" customHeight="1" x14ac:dyDescent="0.2">
      <c r="A1332" s="277" t="s">
        <v>293</v>
      </c>
      <c r="B1332" s="126">
        <f>SUM(B1333:B1338)</f>
        <v>10046</v>
      </c>
      <c r="C1332" s="126">
        <f>SUM(C1333:C1338)</f>
        <v>5046</v>
      </c>
      <c r="D1332" s="126">
        <f>SUM(D1333:D1338)</f>
        <v>5000</v>
      </c>
      <c r="E1332" s="126"/>
      <c r="F1332" s="126">
        <f>SUM(F1333:F1338)</f>
        <v>6484</v>
      </c>
      <c r="G1332" s="126">
        <f>SUM(G1333:G1338)</f>
        <v>2999</v>
      </c>
      <c r="H1332" s="126">
        <f>SUM(H1333:H1338)</f>
        <v>3485</v>
      </c>
      <c r="I1332" s="126"/>
      <c r="J1332" s="126">
        <f>SUM(J1333:J1338)</f>
        <v>3562</v>
      </c>
      <c r="K1332" s="126">
        <f>SUM(K1333:K1338)</f>
        <v>2047</v>
      </c>
      <c r="L1332" s="126">
        <f>SUM(L1333:L1338)</f>
        <v>1515</v>
      </c>
    </row>
    <row r="1333" spans="1:12" ht="13.9" customHeight="1" x14ac:dyDescent="0.2">
      <c r="A1333" s="45" t="s">
        <v>199</v>
      </c>
      <c r="B1333" s="38">
        <v>3001</v>
      </c>
      <c r="C1333" s="38">
        <v>1563</v>
      </c>
      <c r="D1333" s="38">
        <v>1438</v>
      </c>
      <c r="E1333" s="38"/>
      <c r="F1333" s="38">
        <v>1948</v>
      </c>
      <c r="G1333" s="38">
        <v>957</v>
      </c>
      <c r="H1333" s="38">
        <v>991</v>
      </c>
      <c r="I1333" s="38"/>
      <c r="J1333" s="38">
        <v>1053</v>
      </c>
      <c r="K1333" s="38">
        <v>606</v>
      </c>
      <c r="L1333" s="38">
        <v>447</v>
      </c>
    </row>
    <row r="1334" spans="1:12" ht="13.9" customHeight="1" x14ac:dyDescent="0.2">
      <c r="A1334" s="45" t="s">
        <v>200</v>
      </c>
      <c r="B1334" s="38">
        <v>2179</v>
      </c>
      <c r="C1334" s="38">
        <v>1096</v>
      </c>
      <c r="D1334" s="38">
        <v>1083</v>
      </c>
      <c r="E1334" s="38"/>
      <c r="F1334" s="38">
        <v>1409</v>
      </c>
      <c r="G1334" s="38">
        <v>661</v>
      </c>
      <c r="H1334" s="38">
        <v>748</v>
      </c>
      <c r="I1334" s="38"/>
      <c r="J1334" s="38">
        <v>770</v>
      </c>
      <c r="K1334" s="38">
        <v>435</v>
      </c>
      <c r="L1334" s="38">
        <v>335</v>
      </c>
    </row>
    <row r="1335" spans="1:12" ht="13.9" customHeight="1" x14ac:dyDescent="0.2">
      <c r="A1335" s="45" t="s">
        <v>201</v>
      </c>
      <c r="B1335" s="38">
        <v>1894</v>
      </c>
      <c r="C1335" s="38">
        <v>995</v>
      </c>
      <c r="D1335" s="38">
        <v>899</v>
      </c>
      <c r="E1335" s="38"/>
      <c r="F1335" s="38">
        <v>1271</v>
      </c>
      <c r="G1335" s="38">
        <v>617</v>
      </c>
      <c r="H1335" s="38">
        <v>654</v>
      </c>
      <c r="I1335" s="38"/>
      <c r="J1335" s="38">
        <v>623</v>
      </c>
      <c r="K1335" s="38">
        <v>378</v>
      </c>
      <c r="L1335" s="38">
        <v>245</v>
      </c>
    </row>
    <row r="1336" spans="1:12" ht="13.9" customHeight="1" x14ac:dyDescent="0.2">
      <c r="A1336" s="45" t="s">
        <v>202</v>
      </c>
      <c r="B1336" s="38">
        <v>1389</v>
      </c>
      <c r="C1336" s="38">
        <v>667</v>
      </c>
      <c r="D1336" s="38">
        <v>722</v>
      </c>
      <c r="E1336" s="38"/>
      <c r="F1336" s="38">
        <v>923</v>
      </c>
      <c r="G1336" s="38">
        <v>411</v>
      </c>
      <c r="H1336" s="38">
        <v>512</v>
      </c>
      <c r="I1336" s="38"/>
      <c r="J1336" s="38">
        <v>466</v>
      </c>
      <c r="K1336" s="38">
        <v>256</v>
      </c>
      <c r="L1336" s="38">
        <v>210</v>
      </c>
    </row>
    <row r="1337" spans="1:12" ht="13.9" customHeight="1" x14ac:dyDescent="0.2">
      <c r="A1337" s="45" t="s">
        <v>203</v>
      </c>
      <c r="B1337" s="38">
        <v>843</v>
      </c>
      <c r="C1337" s="38">
        <v>411</v>
      </c>
      <c r="D1337" s="38">
        <v>432</v>
      </c>
      <c r="E1337" s="38"/>
      <c r="F1337" s="38">
        <v>508</v>
      </c>
      <c r="G1337" s="38">
        <v>220</v>
      </c>
      <c r="H1337" s="38">
        <v>288</v>
      </c>
      <c r="I1337" s="38"/>
      <c r="J1337" s="38">
        <v>335</v>
      </c>
      <c r="K1337" s="38">
        <v>191</v>
      </c>
      <c r="L1337" s="38">
        <v>144</v>
      </c>
    </row>
    <row r="1338" spans="1:12" ht="13.9" customHeight="1" x14ac:dyDescent="0.2">
      <c r="A1338" s="45" t="s">
        <v>575</v>
      </c>
      <c r="B1338" s="38">
        <v>740</v>
      </c>
      <c r="C1338" s="38">
        <v>314</v>
      </c>
      <c r="D1338" s="38">
        <v>426</v>
      </c>
      <c r="E1338" s="38"/>
      <c r="F1338" s="38">
        <v>425</v>
      </c>
      <c r="G1338" s="38">
        <v>133</v>
      </c>
      <c r="H1338" s="38">
        <v>292</v>
      </c>
      <c r="I1338" s="38"/>
      <c r="J1338" s="38">
        <v>315</v>
      </c>
      <c r="K1338" s="38">
        <v>181</v>
      </c>
      <c r="L1338" s="38">
        <v>134</v>
      </c>
    </row>
    <row r="1339" spans="1:12" ht="13.9" customHeight="1" x14ac:dyDescent="0.2">
      <c r="A1339" s="277" t="s">
        <v>359</v>
      </c>
      <c r="B1339" s="126">
        <f>SUM(B1340:B1345)</f>
        <v>3665</v>
      </c>
      <c r="C1339" s="126">
        <f>SUM(C1340:C1345)</f>
        <v>1948</v>
      </c>
      <c r="D1339" s="126">
        <f>SUM(D1340:D1345)</f>
        <v>1717</v>
      </c>
      <c r="E1339" s="126"/>
      <c r="F1339" s="126">
        <f>SUM(F1340:F1345)</f>
        <v>521</v>
      </c>
      <c r="G1339" s="126">
        <f>SUM(G1340:G1345)</f>
        <v>206</v>
      </c>
      <c r="H1339" s="126">
        <f>SUM(H1340:H1345)</f>
        <v>315</v>
      </c>
      <c r="I1339" s="126"/>
      <c r="J1339" s="126">
        <f>SUM(J1340:J1345)</f>
        <v>3144</v>
      </c>
      <c r="K1339" s="126">
        <f>SUM(K1340:K1345)</f>
        <v>1742</v>
      </c>
      <c r="L1339" s="126">
        <f>SUM(L1340:L1345)</f>
        <v>1402</v>
      </c>
    </row>
    <row r="1340" spans="1:12" ht="13.9" customHeight="1" x14ac:dyDescent="0.2">
      <c r="A1340" s="45" t="s">
        <v>199</v>
      </c>
      <c r="B1340" s="38">
        <v>1057</v>
      </c>
      <c r="C1340" s="38">
        <v>555</v>
      </c>
      <c r="D1340" s="38">
        <v>502</v>
      </c>
      <c r="E1340" s="38"/>
      <c r="F1340" s="38">
        <v>185</v>
      </c>
      <c r="G1340" s="38">
        <v>79</v>
      </c>
      <c r="H1340" s="38">
        <v>106</v>
      </c>
      <c r="I1340" s="38"/>
      <c r="J1340" s="38">
        <v>872</v>
      </c>
      <c r="K1340" s="38">
        <v>476</v>
      </c>
      <c r="L1340" s="38">
        <v>396</v>
      </c>
    </row>
    <row r="1341" spans="1:12" ht="13.9" customHeight="1" x14ac:dyDescent="0.2">
      <c r="A1341" s="45" t="s">
        <v>200</v>
      </c>
      <c r="B1341" s="38">
        <v>882</v>
      </c>
      <c r="C1341" s="38">
        <v>446</v>
      </c>
      <c r="D1341" s="38">
        <v>436</v>
      </c>
      <c r="E1341" s="38"/>
      <c r="F1341" s="38">
        <v>168</v>
      </c>
      <c r="G1341" s="38">
        <v>72</v>
      </c>
      <c r="H1341" s="38">
        <v>96</v>
      </c>
      <c r="I1341" s="38"/>
      <c r="J1341" s="38">
        <v>714</v>
      </c>
      <c r="K1341" s="38">
        <v>374</v>
      </c>
      <c r="L1341" s="38">
        <v>340</v>
      </c>
    </row>
    <row r="1342" spans="1:12" ht="13.9" customHeight="1" x14ac:dyDescent="0.2">
      <c r="A1342" s="45" t="s">
        <v>201</v>
      </c>
      <c r="B1342" s="38">
        <v>715</v>
      </c>
      <c r="C1342" s="38">
        <v>393</v>
      </c>
      <c r="D1342" s="38">
        <v>322</v>
      </c>
      <c r="E1342" s="38"/>
      <c r="F1342" s="38">
        <v>112</v>
      </c>
      <c r="G1342" s="38">
        <v>47</v>
      </c>
      <c r="H1342" s="38">
        <v>65</v>
      </c>
      <c r="I1342" s="38"/>
      <c r="J1342" s="38">
        <v>603</v>
      </c>
      <c r="K1342" s="38">
        <v>346</v>
      </c>
      <c r="L1342" s="38">
        <v>257</v>
      </c>
    </row>
    <row r="1343" spans="1:12" ht="13.9" customHeight="1" x14ac:dyDescent="0.2">
      <c r="A1343" s="45" t="s">
        <v>202</v>
      </c>
      <c r="B1343" s="38">
        <v>448</v>
      </c>
      <c r="C1343" s="38">
        <v>228</v>
      </c>
      <c r="D1343" s="38">
        <v>220</v>
      </c>
      <c r="E1343" s="38"/>
      <c r="F1343" s="38">
        <v>45</v>
      </c>
      <c r="G1343" s="38">
        <v>4</v>
      </c>
      <c r="H1343" s="38">
        <v>41</v>
      </c>
      <c r="I1343" s="38"/>
      <c r="J1343" s="38">
        <v>403</v>
      </c>
      <c r="K1343" s="38">
        <v>224</v>
      </c>
      <c r="L1343" s="38">
        <v>179</v>
      </c>
    </row>
    <row r="1344" spans="1:12" ht="13.9" customHeight="1" x14ac:dyDescent="0.2">
      <c r="A1344" s="45" t="s">
        <v>203</v>
      </c>
      <c r="B1344" s="38">
        <v>265</v>
      </c>
      <c r="C1344" s="38">
        <v>160</v>
      </c>
      <c r="D1344" s="38">
        <v>105</v>
      </c>
      <c r="E1344" s="38"/>
      <c r="F1344" s="38">
        <v>6</v>
      </c>
      <c r="G1344" s="38">
        <v>3</v>
      </c>
      <c r="H1344" s="38">
        <v>3</v>
      </c>
      <c r="I1344" s="38"/>
      <c r="J1344" s="38">
        <v>259</v>
      </c>
      <c r="K1344" s="38">
        <v>157</v>
      </c>
      <c r="L1344" s="38">
        <v>102</v>
      </c>
    </row>
    <row r="1345" spans="1:12" ht="13.9" customHeight="1" x14ac:dyDescent="0.2">
      <c r="A1345" s="45" t="s">
        <v>575</v>
      </c>
      <c r="B1345" s="6">
        <v>298</v>
      </c>
      <c r="C1345" s="6">
        <v>166</v>
      </c>
      <c r="D1345" s="6">
        <v>132</v>
      </c>
      <c r="E1345" s="6"/>
      <c r="F1345" s="6">
        <v>5</v>
      </c>
      <c r="G1345" s="6">
        <v>1</v>
      </c>
      <c r="H1345" s="6">
        <v>4</v>
      </c>
      <c r="I1345" s="6"/>
      <c r="J1345" s="6">
        <v>293</v>
      </c>
      <c r="K1345" s="6">
        <v>165</v>
      </c>
      <c r="L1345" s="6">
        <v>128</v>
      </c>
    </row>
    <row r="1346" spans="1:12" ht="13.9" customHeight="1" x14ac:dyDescent="0.2">
      <c r="A1346" s="277" t="s">
        <v>294</v>
      </c>
      <c r="B1346" s="126">
        <f>SUM(B1347:B1352)</f>
        <v>2986</v>
      </c>
      <c r="C1346" s="126">
        <f>SUM(C1347:C1352)</f>
        <v>1636</v>
      </c>
      <c r="D1346" s="126">
        <f>SUM(D1347:D1352)</f>
        <v>1350</v>
      </c>
      <c r="E1346" s="126"/>
      <c r="F1346" s="126">
        <f>SUM(F1347:F1352)</f>
        <v>707</v>
      </c>
      <c r="G1346" s="126">
        <f>SUM(G1347:G1352)</f>
        <v>337</v>
      </c>
      <c r="H1346" s="126">
        <f>SUM(H1347:H1352)</f>
        <v>370</v>
      </c>
      <c r="I1346" s="126"/>
      <c r="J1346" s="126">
        <f>SUM(J1347:J1352)</f>
        <v>2279</v>
      </c>
      <c r="K1346" s="126">
        <f>SUM(K1347:K1352)</f>
        <v>1299</v>
      </c>
      <c r="L1346" s="126">
        <f>SUM(L1347:L1352)</f>
        <v>980</v>
      </c>
    </row>
    <row r="1347" spans="1:12" ht="13.9" customHeight="1" x14ac:dyDescent="0.2">
      <c r="A1347" s="45" t="s">
        <v>199</v>
      </c>
      <c r="B1347" s="38">
        <v>892</v>
      </c>
      <c r="C1347" s="38">
        <v>470</v>
      </c>
      <c r="D1347" s="38">
        <v>422</v>
      </c>
      <c r="E1347" s="38"/>
      <c r="F1347" s="38">
        <v>289</v>
      </c>
      <c r="G1347" s="38">
        <v>149</v>
      </c>
      <c r="H1347" s="38">
        <v>140</v>
      </c>
      <c r="I1347" s="38"/>
      <c r="J1347" s="38">
        <v>603</v>
      </c>
      <c r="K1347" s="38">
        <v>321</v>
      </c>
      <c r="L1347" s="38">
        <v>282</v>
      </c>
    </row>
    <row r="1348" spans="1:12" ht="13.9" customHeight="1" x14ac:dyDescent="0.2">
      <c r="A1348" s="45" t="s">
        <v>200</v>
      </c>
      <c r="B1348" s="38">
        <v>608</v>
      </c>
      <c r="C1348" s="38">
        <v>331</v>
      </c>
      <c r="D1348" s="38">
        <v>277</v>
      </c>
      <c r="E1348" s="38"/>
      <c r="F1348" s="38">
        <v>167</v>
      </c>
      <c r="G1348" s="38">
        <v>83</v>
      </c>
      <c r="H1348" s="38">
        <v>84</v>
      </c>
      <c r="I1348" s="38"/>
      <c r="J1348" s="38">
        <v>441</v>
      </c>
      <c r="K1348" s="38">
        <v>248</v>
      </c>
      <c r="L1348" s="38">
        <v>193</v>
      </c>
    </row>
    <row r="1349" spans="1:12" ht="13.9" customHeight="1" x14ac:dyDescent="0.2">
      <c r="A1349" s="45" t="s">
        <v>201</v>
      </c>
      <c r="B1349" s="38">
        <v>494</v>
      </c>
      <c r="C1349" s="38">
        <v>283</v>
      </c>
      <c r="D1349" s="38">
        <v>211</v>
      </c>
      <c r="E1349" s="38"/>
      <c r="F1349" s="38">
        <v>103</v>
      </c>
      <c r="G1349" s="38">
        <v>51</v>
      </c>
      <c r="H1349" s="38">
        <v>52</v>
      </c>
      <c r="I1349" s="38"/>
      <c r="J1349" s="38">
        <v>391</v>
      </c>
      <c r="K1349" s="38">
        <v>232</v>
      </c>
      <c r="L1349" s="38">
        <v>159</v>
      </c>
    </row>
    <row r="1350" spans="1:12" ht="13.9" customHeight="1" x14ac:dyDescent="0.2">
      <c r="A1350" s="45" t="s">
        <v>202</v>
      </c>
      <c r="B1350" s="38">
        <v>427</v>
      </c>
      <c r="C1350" s="38">
        <v>237</v>
      </c>
      <c r="D1350" s="38">
        <v>190</v>
      </c>
      <c r="E1350" s="38"/>
      <c r="F1350" s="38">
        <v>89</v>
      </c>
      <c r="G1350" s="38">
        <v>34</v>
      </c>
      <c r="H1350" s="38">
        <v>55</v>
      </c>
      <c r="I1350" s="38"/>
      <c r="J1350" s="38">
        <v>338</v>
      </c>
      <c r="K1350" s="38">
        <v>203</v>
      </c>
      <c r="L1350" s="38">
        <v>135</v>
      </c>
    </row>
    <row r="1351" spans="1:12" ht="13.9" customHeight="1" x14ac:dyDescent="0.2">
      <c r="A1351" s="45" t="s">
        <v>203</v>
      </c>
      <c r="B1351" s="38">
        <v>286</v>
      </c>
      <c r="C1351" s="38">
        <v>158</v>
      </c>
      <c r="D1351" s="38">
        <v>128</v>
      </c>
      <c r="E1351" s="38"/>
      <c r="F1351" s="38">
        <v>29</v>
      </c>
      <c r="G1351" s="38">
        <v>9</v>
      </c>
      <c r="H1351" s="38">
        <v>20</v>
      </c>
      <c r="I1351" s="38"/>
      <c r="J1351" s="38">
        <v>257</v>
      </c>
      <c r="K1351" s="38">
        <v>149</v>
      </c>
      <c r="L1351" s="38">
        <v>108</v>
      </c>
    </row>
    <row r="1352" spans="1:12" ht="13.9" customHeight="1" x14ac:dyDescent="0.2">
      <c r="A1352" s="45" t="s">
        <v>575</v>
      </c>
      <c r="B1352" s="38">
        <v>279</v>
      </c>
      <c r="C1352" s="38">
        <v>157</v>
      </c>
      <c r="D1352" s="38">
        <v>122</v>
      </c>
      <c r="E1352" s="38"/>
      <c r="F1352" s="38">
        <v>30</v>
      </c>
      <c r="G1352" s="38">
        <v>11</v>
      </c>
      <c r="H1352" s="38">
        <v>19</v>
      </c>
      <c r="I1352" s="38"/>
      <c r="J1352" s="38">
        <v>249</v>
      </c>
      <c r="K1352" s="38">
        <v>146</v>
      </c>
      <c r="L1352" s="38">
        <v>103</v>
      </c>
    </row>
    <row r="1353" spans="1:12" ht="13.9" customHeight="1" x14ac:dyDescent="0.2">
      <c r="A1353" s="277" t="s">
        <v>295</v>
      </c>
      <c r="B1353" s="126">
        <f>SUM(B1354:B1359)</f>
        <v>8520</v>
      </c>
      <c r="C1353" s="126">
        <f>SUM(C1354:C1359)</f>
        <v>4269</v>
      </c>
      <c r="D1353" s="126">
        <f>SUM(D1354:D1359)</f>
        <v>4251</v>
      </c>
      <c r="E1353" s="126"/>
      <c r="F1353" s="126">
        <f>SUM(F1354:F1359)</f>
        <v>4535</v>
      </c>
      <c r="G1353" s="126">
        <f>SUM(G1354:G1359)</f>
        <v>2063</v>
      </c>
      <c r="H1353" s="126">
        <f>SUM(H1354:H1359)</f>
        <v>2472</v>
      </c>
      <c r="I1353" s="126"/>
      <c r="J1353" s="126">
        <f>SUM(J1354:J1359)</f>
        <v>3985</v>
      </c>
      <c r="K1353" s="126">
        <f>SUM(K1354:K1359)</f>
        <v>2206</v>
      </c>
      <c r="L1353" s="126">
        <f>SUM(L1354:L1359)</f>
        <v>1779</v>
      </c>
    </row>
    <row r="1354" spans="1:12" ht="13.9" customHeight="1" x14ac:dyDescent="0.2">
      <c r="A1354" s="45" t="s">
        <v>199</v>
      </c>
      <c r="B1354" s="38">
        <v>2587</v>
      </c>
      <c r="C1354" s="38">
        <v>1326</v>
      </c>
      <c r="D1354" s="38">
        <v>1261</v>
      </c>
      <c r="E1354" s="38"/>
      <c r="F1354" s="38">
        <v>1455</v>
      </c>
      <c r="G1354" s="38">
        <v>661</v>
      </c>
      <c r="H1354" s="38">
        <v>794</v>
      </c>
      <c r="I1354" s="38"/>
      <c r="J1354" s="38">
        <v>1132</v>
      </c>
      <c r="K1354" s="38">
        <v>665</v>
      </c>
      <c r="L1354" s="38">
        <v>467</v>
      </c>
    </row>
    <row r="1355" spans="1:12" ht="13.9" customHeight="1" x14ac:dyDescent="0.2">
      <c r="A1355" s="45" t="s">
        <v>200</v>
      </c>
      <c r="B1355" s="38">
        <v>1874</v>
      </c>
      <c r="C1355" s="38">
        <v>965</v>
      </c>
      <c r="D1355" s="38">
        <v>909</v>
      </c>
      <c r="E1355" s="38"/>
      <c r="F1355" s="38">
        <v>1034</v>
      </c>
      <c r="G1355" s="38">
        <v>499</v>
      </c>
      <c r="H1355" s="38">
        <v>535</v>
      </c>
      <c r="I1355" s="38"/>
      <c r="J1355" s="38">
        <v>840</v>
      </c>
      <c r="K1355" s="38">
        <v>466</v>
      </c>
      <c r="L1355" s="38">
        <v>374</v>
      </c>
    </row>
    <row r="1356" spans="1:12" ht="13.9" customHeight="1" x14ac:dyDescent="0.2">
      <c r="A1356" s="45" t="s">
        <v>201</v>
      </c>
      <c r="B1356" s="38">
        <v>1605</v>
      </c>
      <c r="C1356" s="38">
        <v>840</v>
      </c>
      <c r="D1356" s="38">
        <v>765</v>
      </c>
      <c r="E1356" s="38"/>
      <c r="F1356" s="38">
        <v>900</v>
      </c>
      <c r="G1356" s="38">
        <v>447</v>
      </c>
      <c r="H1356" s="38">
        <v>453</v>
      </c>
      <c r="I1356" s="38"/>
      <c r="J1356" s="38">
        <v>705</v>
      </c>
      <c r="K1356" s="38">
        <v>393</v>
      </c>
      <c r="L1356" s="38">
        <v>312</v>
      </c>
    </row>
    <row r="1357" spans="1:12" ht="13.9" customHeight="1" x14ac:dyDescent="0.2">
      <c r="A1357" s="45" t="s">
        <v>202</v>
      </c>
      <c r="B1357" s="38">
        <v>1073</v>
      </c>
      <c r="C1357" s="38">
        <v>505</v>
      </c>
      <c r="D1357" s="38">
        <v>568</v>
      </c>
      <c r="E1357" s="38"/>
      <c r="F1357" s="38">
        <v>537</v>
      </c>
      <c r="G1357" s="38">
        <v>239</v>
      </c>
      <c r="H1357" s="38">
        <v>298</v>
      </c>
      <c r="I1357" s="38"/>
      <c r="J1357" s="38">
        <v>536</v>
      </c>
      <c r="K1357" s="38">
        <v>266</v>
      </c>
      <c r="L1357" s="38">
        <v>270</v>
      </c>
    </row>
    <row r="1358" spans="1:12" ht="13.9" customHeight="1" x14ac:dyDescent="0.2">
      <c r="A1358" s="45" t="s">
        <v>203</v>
      </c>
      <c r="B1358" s="38">
        <v>822</v>
      </c>
      <c r="C1358" s="38">
        <v>399</v>
      </c>
      <c r="D1358" s="38">
        <v>423</v>
      </c>
      <c r="E1358" s="38"/>
      <c r="F1358" s="38">
        <v>416</v>
      </c>
      <c r="G1358" s="38">
        <v>165</v>
      </c>
      <c r="H1358" s="38">
        <v>251</v>
      </c>
      <c r="I1358" s="38"/>
      <c r="J1358" s="38">
        <v>406</v>
      </c>
      <c r="K1358" s="38">
        <v>234</v>
      </c>
      <c r="L1358" s="38">
        <v>172</v>
      </c>
    </row>
    <row r="1359" spans="1:12" ht="13.9" customHeight="1" x14ac:dyDescent="0.2">
      <c r="A1359" s="45" t="s">
        <v>575</v>
      </c>
      <c r="B1359" s="38">
        <v>559</v>
      </c>
      <c r="C1359" s="38">
        <v>234</v>
      </c>
      <c r="D1359" s="38">
        <v>325</v>
      </c>
      <c r="E1359" s="38"/>
      <c r="F1359" s="38">
        <v>193</v>
      </c>
      <c r="G1359" s="38">
        <v>52</v>
      </c>
      <c r="H1359" s="38">
        <v>141</v>
      </c>
      <c r="I1359" s="38"/>
      <c r="J1359" s="38">
        <v>366</v>
      </c>
      <c r="K1359" s="38">
        <v>182</v>
      </c>
      <c r="L1359" s="38">
        <v>184</v>
      </c>
    </row>
    <row r="1360" spans="1:12" ht="13.9" customHeight="1" x14ac:dyDescent="0.2">
      <c r="A1360" s="127" t="s">
        <v>296</v>
      </c>
      <c r="B1360" s="126">
        <f>SUM(B1361:B1366)</f>
        <v>114960</v>
      </c>
      <c r="C1360" s="126">
        <f>SUM(C1361:C1366)</f>
        <v>54705</v>
      </c>
      <c r="D1360" s="126">
        <f>SUM(D1361:D1366)</f>
        <v>60255</v>
      </c>
      <c r="E1360" s="126"/>
      <c r="F1360" s="126">
        <f>SUM(F1361:F1366)</f>
        <v>76322</v>
      </c>
      <c r="G1360" s="126">
        <f>SUM(G1361:G1366)</f>
        <v>34231</v>
      </c>
      <c r="H1360" s="126">
        <f>SUM(H1361:H1366)</f>
        <v>42091</v>
      </c>
      <c r="I1360" s="126"/>
      <c r="J1360" s="126">
        <f>SUM(J1361:J1366)</f>
        <v>38638</v>
      </c>
      <c r="K1360" s="126">
        <f>SUM(K1361:K1366)</f>
        <v>20474</v>
      </c>
      <c r="L1360" s="126">
        <f>SUM(L1361:L1366)</f>
        <v>18164</v>
      </c>
    </row>
    <row r="1361" spans="1:12" ht="13.9" customHeight="1" x14ac:dyDescent="0.2">
      <c r="A1361" s="45" t="s">
        <v>199</v>
      </c>
      <c r="B1361" s="38">
        <v>32439</v>
      </c>
      <c r="C1361" s="38">
        <v>15937</v>
      </c>
      <c r="D1361" s="38">
        <v>16502</v>
      </c>
      <c r="E1361" s="38"/>
      <c r="F1361" s="38">
        <v>21804</v>
      </c>
      <c r="G1361" s="38">
        <v>10162</v>
      </c>
      <c r="H1361" s="38">
        <v>11642</v>
      </c>
      <c r="I1361" s="38"/>
      <c r="J1361" s="38">
        <v>10635</v>
      </c>
      <c r="K1361" s="38">
        <v>5775</v>
      </c>
      <c r="L1361" s="38">
        <v>4860</v>
      </c>
    </row>
    <row r="1362" spans="1:12" ht="13.9" customHeight="1" x14ac:dyDescent="0.2">
      <c r="A1362" s="45" t="s">
        <v>200</v>
      </c>
      <c r="B1362" s="38">
        <v>25706</v>
      </c>
      <c r="C1362" s="38">
        <v>12246</v>
      </c>
      <c r="D1362" s="38">
        <v>13460</v>
      </c>
      <c r="E1362" s="38"/>
      <c r="F1362" s="38">
        <v>17277</v>
      </c>
      <c r="G1362" s="38">
        <v>7818</v>
      </c>
      <c r="H1362" s="38">
        <v>9459</v>
      </c>
      <c r="I1362" s="38"/>
      <c r="J1362" s="38">
        <v>8429</v>
      </c>
      <c r="K1362" s="38">
        <v>4428</v>
      </c>
      <c r="L1362" s="38">
        <v>4001</v>
      </c>
    </row>
    <row r="1363" spans="1:12" ht="13.9" customHeight="1" x14ac:dyDescent="0.2">
      <c r="A1363" s="45" t="s">
        <v>201</v>
      </c>
      <c r="B1363" s="38">
        <v>21740</v>
      </c>
      <c r="C1363" s="38">
        <v>10504</v>
      </c>
      <c r="D1363" s="38">
        <v>11236</v>
      </c>
      <c r="E1363" s="38"/>
      <c r="F1363" s="38">
        <v>14521</v>
      </c>
      <c r="G1363" s="38">
        <v>6605</v>
      </c>
      <c r="H1363" s="38">
        <v>7916</v>
      </c>
      <c r="I1363" s="38"/>
      <c r="J1363" s="38">
        <v>7219</v>
      </c>
      <c r="K1363" s="38">
        <v>3899</v>
      </c>
      <c r="L1363" s="38">
        <v>3320</v>
      </c>
    </row>
    <row r="1364" spans="1:12" ht="13.9" customHeight="1" x14ac:dyDescent="0.2">
      <c r="A1364" s="45" t="s">
        <v>202</v>
      </c>
      <c r="B1364" s="38">
        <v>15494</v>
      </c>
      <c r="C1364" s="38">
        <v>7190</v>
      </c>
      <c r="D1364" s="38">
        <v>8304</v>
      </c>
      <c r="E1364" s="38"/>
      <c r="F1364" s="38">
        <v>10095</v>
      </c>
      <c r="G1364" s="38">
        <v>4460</v>
      </c>
      <c r="H1364" s="38">
        <v>5635</v>
      </c>
      <c r="I1364" s="38"/>
      <c r="J1364" s="38">
        <v>5399</v>
      </c>
      <c r="K1364" s="38">
        <v>2730</v>
      </c>
      <c r="L1364" s="38">
        <v>2669</v>
      </c>
    </row>
    <row r="1365" spans="1:12" ht="13.9" customHeight="1" x14ac:dyDescent="0.2">
      <c r="A1365" s="45" t="s">
        <v>203</v>
      </c>
      <c r="B1365" s="38">
        <v>10435</v>
      </c>
      <c r="C1365" s="38">
        <v>4770</v>
      </c>
      <c r="D1365" s="38">
        <v>5665</v>
      </c>
      <c r="E1365" s="38"/>
      <c r="F1365" s="38">
        <v>6778</v>
      </c>
      <c r="G1365" s="38">
        <v>2845</v>
      </c>
      <c r="H1365" s="38">
        <v>3933</v>
      </c>
      <c r="I1365" s="38"/>
      <c r="J1365" s="38">
        <v>3657</v>
      </c>
      <c r="K1365" s="38">
        <v>1925</v>
      </c>
      <c r="L1365" s="38">
        <v>1732</v>
      </c>
    </row>
    <row r="1366" spans="1:12" ht="13.9" customHeight="1" x14ac:dyDescent="0.2">
      <c r="A1366" s="45" t="s">
        <v>575</v>
      </c>
      <c r="B1366" s="38">
        <v>9146</v>
      </c>
      <c r="C1366" s="38">
        <v>4058</v>
      </c>
      <c r="D1366" s="38">
        <v>5088</v>
      </c>
      <c r="E1366" s="38"/>
      <c r="F1366" s="38">
        <v>5847</v>
      </c>
      <c r="G1366" s="38">
        <v>2341</v>
      </c>
      <c r="H1366" s="38">
        <v>3506</v>
      </c>
      <c r="I1366" s="38"/>
      <c r="J1366" s="38">
        <v>3299</v>
      </c>
      <c r="K1366" s="38">
        <v>1717</v>
      </c>
      <c r="L1366" s="38">
        <v>1582</v>
      </c>
    </row>
    <row r="1367" spans="1:12" ht="5.0999999999999996" customHeight="1" x14ac:dyDescent="0.2">
      <c r="A1367" s="114"/>
      <c r="B1367" s="93"/>
      <c r="C1367" s="93"/>
      <c r="D1367" s="93"/>
      <c r="E1367" s="93"/>
      <c r="F1367" s="93"/>
      <c r="G1367" s="93"/>
      <c r="H1367" s="93"/>
      <c r="I1367" s="93"/>
      <c r="J1367" s="93"/>
      <c r="K1367" s="93"/>
      <c r="L1367" s="93"/>
    </row>
    <row r="1368" spans="1:12" ht="5.0999999999999996" customHeight="1" x14ac:dyDescent="0.2">
      <c r="A1368" s="75"/>
      <c r="B1368" s="6"/>
      <c r="C1368" s="6"/>
      <c r="D1368" s="6"/>
      <c r="E1368" s="6"/>
      <c r="F1368" s="6"/>
      <c r="G1368" s="6"/>
      <c r="H1368" s="6"/>
      <c r="I1368" s="6"/>
      <c r="J1368" s="6"/>
      <c r="K1368" s="6"/>
      <c r="L1368" s="6"/>
    </row>
    <row r="1369" spans="1:12" ht="15" customHeight="1" x14ac:dyDescent="0.2">
      <c r="A1369" s="45"/>
      <c r="B1369" s="38"/>
      <c r="C1369" s="38"/>
      <c r="D1369" s="38"/>
      <c r="E1369" s="38"/>
      <c r="F1369" s="38"/>
      <c r="G1369" s="38"/>
      <c r="H1369" s="38"/>
      <c r="I1369" s="38"/>
      <c r="J1369" s="38"/>
      <c r="K1369" s="38"/>
      <c r="L1369" s="38"/>
    </row>
    <row r="1370" spans="1:12" ht="15" customHeight="1" x14ac:dyDescent="0.2">
      <c r="A1370" s="45"/>
      <c r="B1370" s="38"/>
      <c r="C1370" s="38"/>
      <c r="D1370" s="38"/>
      <c r="E1370" s="38"/>
      <c r="F1370" s="38"/>
      <c r="G1370" s="38"/>
      <c r="H1370" s="38"/>
      <c r="I1370" s="38"/>
      <c r="J1370" s="38"/>
      <c r="K1370" s="38"/>
      <c r="L1370" s="38"/>
    </row>
    <row r="1371" spans="1:12" ht="15" customHeight="1" x14ac:dyDescent="0.2">
      <c r="A1371" s="45"/>
      <c r="B1371" s="38"/>
      <c r="C1371" s="38"/>
      <c r="D1371" s="38"/>
      <c r="E1371" s="38"/>
      <c r="F1371" s="38"/>
      <c r="G1371" s="38"/>
      <c r="H1371" s="38"/>
      <c r="I1371" s="38"/>
      <c r="J1371" s="38"/>
      <c r="K1371" s="38"/>
      <c r="L1371" s="38"/>
    </row>
    <row r="1372" spans="1:12" ht="15" customHeight="1" x14ac:dyDescent="0.2">
      <c r="A1372" s="45"/>
      <c r="B1372" s="38"/>
      <c r="C1372" s="38"/>
      <c r="D1372" s="38"/>
      <c r="E1372" s="38"/>
      <c r="F1372" s="38"/>
      <c r="G1372" s="38"/>
      <c r="H1372" s="38"/>
      <c r="I1372" s="38"/>
      <c r="J1372" s="38"/>
      <c r="K1372" s="38"/>
      <c r="L1372" s="38"/>
    </row>
    <row r="1373" spans="1:12" ht="15" customHeight="1" x14ac:dyDescent="0.2">
      <c r="A1373" s="45"/>
      <c r="B1373" s="38"/>
      <c r="C1373" s="38"/>
      <c r="D1373" s="38"/>
      <c r="E1373" s="38"/>
      <c r="F1373" s="38"/>
      <c r="G1373" s="38"/>
      <c r="H1373" s="38"/>
      <c r="I1373" s="38"/>
      <c r="J1373" s="38"/>
      <c r="K1373" s="38"/>
      <c r="L1373" s="38"/>
    </row>
    <row r="1374" spans="1:12" ht="15" customHeight="1" x14ac:dyDescent="0.2">
      <c r="A1374" s="45"/>
      <c r="B1374" s="38"/>
      <c r="C1374" s="38"/>
      <c r="D1374" s="38"/>
      <c r="E1374" s="38"/>
      <c r="F1374" s="38"/>
      <c r="G1374" s="38"/>
      <c r="H1374" s="38"/>
      <c r="I1374" s="38"/>
      <c r="J1374" s="38"/>
      <c r="K1374" s="38"/>
      <c r="L1374" s="38"/>
    </row>
    <row r="1375" spans="1:12" ht="15" customHeight="1" x14ac:dyDescent="0.25">
      <c r="A1375" s="12"/>
      <c r="B1375" s="12"/>
      <c r="C1375" s="161"/>
      <c r="D1375" s="161"/>
      <c r="E1375" s="161"/>
      <c r="F1375" s="161"/>
      <c r="G1375" s="161"/>
      <c r="H1375" s="161"/>
      <c r="I1375" s="161"/>
      <c r="J1375" s="161"/>
      <c r="K1375" s="161"/>
      <c r="L1375" s="161"/>
    </row>
    <row r="1376" spans="1:12" ht="15" customHeight="1" x14ac:dyDescent="0.25">
      <c r="A1376" s="12"/>
      <c r="B1376" s="12"/>
      <c r="C1376" s="301" t="s">
        <v>384</v>
      </c>
      <c r="D1376" s="301"/>
      <c r="E1376" s="301"/>
      <c r="F1376" s="301"/>
      <c r="G1376" s="301"/>
      <c r="H1376" s="301"/>
      <c r="I1376" s="301"/>
      <c r="J1376" s="301"/>
      <c r="K1376" s="301"/>
      <c r="L1376" s="301"/>
    </row>
    <row r="1377" spans="1:12" ht="5.0999999999999996" customHeight="1" x14ac:dyDescent="0.25">
      <c r="A1377" s="85"/>
      <c r="B1377" s="85"/>
      <c r="C1377" s="99"/>
      <c r="D1377" s="99"/>
      <c r="E1377" s="99"/>
      <c r="F1377" s="99"/>
      <c r="G1377" s="99"/>
      <c r="H1377" s="99"/>
      <c r="I1377" s="99"/>
      <c r="J1377" s="99"/>
      <c r="K1377" s="99"/>
      <c r="L1377" s="106"/>
    </row>
    <row r="1378" spans="1:12" ht="4.9000000000000004" customHeight="1" x14ac:dyDescent="0.2">
      <c r="A1378" s="61"/>
      <c r="B1378" s="61"/>
      <c r="C1378" s="61"/>
      <c r="D1378" s="61"/>
      <c r="E1378" s="61"/>
      <c r="F1378" s="61"/>
      <c r="G1378" s="61"/>
      <c r="H1378" s="61"/>
      <c r="I1378" s="61"/>
      <c r="J1378" s="61"/>
      <c r="K1378" s="61"/>
      <c r="L1378" s="61"/>
    </row>
    <row r="1379" spans="1:12" ht="15" customHeight="1" x14ac:dyDescent="0.2">
      <c r="A1379" s="84" t="s">
        <v>503</v>
      </c>
      <c r="B1379" s="15"/>
      <c r="C1379" s="15"/>
      <c r="D1379" s="15"/>
      <c r="E1379" s="15"/>
      <c r="F1379" s="15"/>
      <c r="G1379" s="15"/>
      <c r="H1379" s="15"/>
      <c r="I1379" s="15"/>
      <c r="J1379" s="15"/>
      <c r="K1379" s="15"/>
      <c r="L1379" s="22"/>
    </row>
    <row r="1380" spans="1:12" ht="15" customHeight="1" x14ac:dyDescent="0.2">
      <c r="A1380" s="84" t="s">
        <v>506</v>
      </c>
      <c r="B1380" s="15"/>
      <c r="C1380" s="15"/>
      <c r="D1380" s="15"/>
      <c r="E1380" s="15"/>
      <c r="F1380" s="15"/>
      <c r="G1380" s="60"/>
      <c r="H1380" s="60"/>
      <c r="I1380" s="60"/>
      <c r="J1380" s="60"/>
      <c r="K1380" s="60"/>
      <c r="L1380" s="23"/>
    </row>
    <row r="1381" spans="1:12" ht="15" customHeight="1" x14ac:dyDescent="0.2">
      <c r="A1381" s="3"/>
      <c r="B1381" s="15"/>
      <c r="C1381" s="15"/>
      <c r="D1381" s="15"/>
      <c r="E1381" s="15"/>
      <c r="F1381" s="15"/>
      <c r="G1381" s="60"/>
      <c r="H1381" s="60"/>
      <c r="I1381" s="60"/>
      <c r="J1381" s="60"/>
      <c r="K1381" s="60"/>
      <c r="L1381" s="40" t="s">
        <v>1</v>
      </c>
    </row>
    <row r="1382" spans="1:12" ht="5.0999999999999996" customHeight="1" x14ac:dyDescent="0.25">
      <c r="A1382" s="109"/>
      <c r="B1382" s="109"/>
      <c r="C1382" s="109"/>
      <c r="D1382" s="309"/>
      <c r="E1382" s="309"/>
      <c r="F1382" s="309"/>
      <c r="G1382" s="309"/>
      <c r="H1382" s="309"/>
      <c r="I1382" s="309"/>
      <c r="J1382" s="309"/>
      <c r="K1382" s="309"/>
      <c r="L1382" s="309"/>
    </row>
    <row r="1383" spans="1:12" ht="5.0999999999999996" customHeight="1" x14ac:dyDescent="0.25">
      <c r="A1383" s="104"/>
      <c r="B1383" s="100"/>
      <c r="C1383" s="100"/>
      <c r="D1383" s="100"/>
      <c r="E1383" s="100"/>
      <c r="F1383" s="100"/>
      <c r="G1383" s="100"/>
      <c r="H1383" s="100"/>
      <c r="I1383" s="100"/>
      <c r="J1383" s="100"/>
      <c r="K1383" s="110"/>
      <c r="L1383" s="111"/>
    </row>
    <row r="1384" spans="1:12" ht="18" customHeight="1" x14ac:dyDescent="0.2">
      <c r="A1384" s="305" t="s">
        <v>198</v>
      </c>
      <c r="B1384" s="267"/>
      <c r="C1384" s="267" t="s">
        <v>3</v>
      </c>
      <c r="D1384" s="267"/>
      <c r="E1384" s="268"/>
      <c r="F1384" s="267" t="s">
        <v>4</v>
      </c>
      <c r="G1384" s="267" t="s">
        <v>574</v>
      </c>
      <c r="H1384" s="267"/>
      <c r="I1384" s="268"/>
      <c r="J1384" s="267"/>
      <c r="K1384" s="269" t="s">
        <v>5</v>
      </c>
      <c r="L1384" s="267"/>
    </row>
    <row r="1385" spans="1:12" ht="18" customHeight="1" x14ac:dyDescent="0.2">
      <c r="A1385" s="305"/>
      <c r="B1385" s="262" t="s">
        <v>6</v>
      </c>
      <c r="C1385" s="262" t="s">
        <v>7</v>
      </c>
      <c r="D1385" s="262" t="s">
        <v>8</v>
      </c>
      <c r="E1385" s="262"/>
      <c r="F1385" s="262" t="s">
        <v>6</v>
      </c>
      <c r="G1385" s="262" t="s">
        <v>7</v>
      </c>
      <c r="H1385" s="262" t="s">
        <v>8</v>
      </c>
      <c r="I1385" s="262"/>
      <c r="J1385" s="262" t="s">
        <v>6</v>
      </c>
      <c r="K1385" s="262" t="s">
        <v>7</v>
      </c>
      <c r="L1385" s="262" t="s">
        <v>8</v>
      </c>
    </row>
    <row r="1386" spans="1:12" ht="5.0999999999999996" customHeight="1" x14ac:dyDescent="0.2">
      <c r="A1386" s="112"/>
      <c r="B1386" s="113"/>
      <c r="C1386" s="113"/>
      <c r="D1386" s="113"/>
      <c r="E1386" s="113"/>
      <c r="F1386" s="113"/>
      <c r="G1386" s="113"/>
      <c r="H1386" s="113"/>
      <c r="I1386" s="113"/>
      <c r="J1386" s="113"/>
      <c r="K1386" s="113"/>
      <c r="L1386" s="113"/>
    </row>
    <row r="1387" spans="1:12" ht="5.0999999999999996" customHeight="1" x14ac:dyDescent="0.2">
      <c r="A1387" s="30"/>
      <c r="B1387" s="24"/>
      <c r="C1387" s="24"/>
      <c r="D1387" s="24"/>
      <c r="E1387" s="24"/>
      <c r="F1387" s="24"/>
      <c r="G1387" s="24"/>
      <c r="H1387" s="24"/>
      <c r="I1387" s="24"/>
      <c r="J1387" s="24"/>
      <c r="K1387" s="24"/>
      <c r="L1387" s="24"/>
    </row>
    <row r="1388" spans="1:12" ht="13.9" customHeight="1" x14ac:dyDescent="0.2">
      <c r="A1388" s="277" t="s">
        <v>360</v>
      </c>
      <c r="B1388" s="126">
        <f>SUM(B1389:B1394)</f>
        <v>6134</v>
      </c>
      <c r="C1388" s="126">
        <f>SUM(C1389:C1394)</f>
        <v>3052</v>
      </c>
      <c r="D1388" s="126">
        <f>SUM(D1389:D1394)</f>
        <v>3082</v>
      </c>
      <c r="E1388" s="126"/>
      <c r="F1388" s="126">
        <f>SUM(F1389:F1394)</f>
        <v>3178</v>
      </c>
      <c r="G1388" s="126">
        <f>SUM(G1389:G1394)</f>
        <v>1456</v>
      </c>
      <c r="H1388" s="126">
        <f>SUM(H1389:H1394)</f>
        <v>1722</v>
      </c>
      <c r="I1388" s="126"/>
      <c r="J1388" s="126">
        <f>SUM(J1389:J1394)</f>
        <v>2956</v>
      </c>
      <c r="K1388" s="126">
        <f>SUM(K1389:K1394)</f>
        <v>1596</v>
      </c>
      <c r="L1388" s="126">
        <f>SUM(L1389:L1394)</f>
        <v>1360</v>
      </c>
    </row>
    <row r="1389" spans="1:12" ht="13.9" customHeight="1" x14ac:dyDescent="0.2">
      <c r="A1389" s="45" t="s">
        <v>199</v>
      </c>
      <c r="B1389" s="38">
        <v>1744</v>
      </c>
      <c r="C1389" s="38">
        <v>887</v>
      </c>
      <c r="D1389" s="38">
        <v>857</v>
      </c>
      <c r="E1389" s="38"/>
      <c r="F1389" s="38">
        <v>883</v>
      </c>
      <c r="G1389" s="38">
        <v>415</v>
      </c>
      <c r="H1389" s="38">
        <v>468</v>
      </c>
      <c r="I1389" s="38"/>
      <c r="J1389" s="38">
        <v>861</v>
      </c>
      <c r="K1389" s="38">
        <v>472</v>
      </c>
      <c r="L1389" s="38">
        <v>389</v>
      </c>
    </row>
    <row r="1390" spans="1:12" ht="13.9" customHeight="1" x14ac:dyDescent="0.2">
      <c r="A1390" s="45" t="s">
        <v>200</v>
      </c>
      <c r="B1390" s="38">
        <v>1356</v>
      </c>
      <c r="C1390" s="38">
        <v>693</v>
      </c>
      <c r="D1390" s="38">
        <v>663</v>
      </c>
      <c r="E1390" s="38"/>
      <c r="F1390" s="38">
        <v>701</v>
      </c>
      <c r="G1390" s="38">
        <v>330</v>
      </c>
      <c r="H1390" s="38">
        <v>371</v>
      </c>
      <c r="I1390" s="38"/>
      <c r="J1390" s="38">
        <v>655</v>
      </c>
      <c r="K1390" s="38">
        <v>363</v>
      </c>
      <c r="L1390" s="38">
        <v>292</v>
      </c>
    </row>
    <row r="1391" spans="1:12" ht="13.9" customHeight="1" x14ac:dyDescent="0.2">
      <c r="A1391" s="45" t="s">
        <v>201</v>
      </c>
      <c r="B1391" s="38">
        <v>1217</v>
      </c>
      <c r="C1391" s="38">
        <v>600</v>
      </c>
      <c r="D1391" s="38">
        <v>617</v>
      </c>
      <c r="E1391" s="38"/>
      <c r="F1391" s="38">
        <v>611</v>
      </c>
      <c r="G1391" s="38">
        <v>272</v>
      </c>
      <c r="H1391" s="38">
        <v>339</v>
      </c>
      <c r="I1391" s="38"/>
      <c r="J1391" s="38">
        <v>606</v>
      </c>
      <c r="K1391" s="38">
        <v>328</v>
      </c>
      <c r="L1391" s="38">
        <v>278</v>
      </c>
    </row>
    <row r="1392" spans="1:12" ht="13.9" customHeight="1" x14ac:dyDescent="0.2">
      <c r="A1392" s="45" t="s">
        <v>202</v>
      </c>
      <c r="B1392" s="38">
        <v>749</v>
      </c>
      <c r="C1392" s="38">
        <v>343</v>
      </c>
      <c r="D1392" s="38">
        <v>406</v>
      </c>
      <c r="E1392" s="38"/>
      <c r="F1392" s="38">
        <v>383</v>
      </c>
      <c r="G1392" s="38">
        <v>160</v>
      </c>
      <c r="H1392" s="38">
        <v>223</v>
      </c>
      <c r="I1392" s="38"/>
      <c r="J1392" s="38">
        <v>366</v>
      </c>
      <c r="K1392" s="38">
        <v>183</v>
      </c>
      <c r="L1392" s="38">
        <v>183</v>
      </c>
    </row>
    <row r="1393" spans="1:12" ht="13.9" customHeight="1" x14ac:dyDescent="0.2">
      <c r="A1393" s="45" t="s">
        <v>203</v>
      </c>
      <c r="B1393" s="38">
        <v>558</v>
      </c>
      <c r="C1393" s="38">
        <v>286</v>
      </c>
      <c r="D1393" s="38">
        <v>272</v>
      </c>
      <c r="E1393" s="38"/>
      <c r="F1393" s="38">
        <v>298</v>
      </c>
      <c r="G1393" s="38">
        <v>132</v>
      </c>
      <c r="H1393" s="38">
        <v>166</v>
      </c>
      <c r="I1393" s="38"/>
      <c r="J1393" s="38">
        <v>260</v>
      </c>
      <c r="K1393" s="38">
        <v>154</v>
      </c>
      <c r="L1393" s="38">
        <v>106</v>
      </c>
    </row>
    <row r="1394" spans="1:12" ht="13.9" customHeight="1" x14ac:dyDescent="0.2">
      <c r="A1394" s="45" t="s">
        <v>575</v>
      </c>
      <c r="B1394" s="38">
        <v>510</v>
      </c>
      <c r="C1394" s="38">
        <v>243</v>
      </c>
      <c r="D1394" s="38">
        <v>267</v>
      </c>
      <c r="E1394" s="38"/>
      <c r="F1394" s="38">
        <v>302</v>
      </c>
      <c r="G1394" s="38">
        <v>147</v>
      </c>
      <c r="H1394" s="38">
        <v>155</v>
      </c>
      <c r="I1394" s="38"/>
      <c r="J1394" s="38">
        <v>208</v>
      </c>
      <c r="K1394" s="38">
        <v>96</v>
      </c>
      <c r="L1394" s="38">
        <v>112</v>
      </c>
    </row>
    <row r="1395" spans="1:12" ht="13.9" customHeight="1" x14ac:dyDescent="0.2">
      <c r="A1395" s="277" t="s">
        <v>297</v>
      </c>
      <c r="B1395" s="126">
        <f>SUM(B1396:B1401)</f>
        <v>21247</v>
      </c>
      <c r="C1395" s="126">
        <f>SUM(C1396:C1401)</f>
        <v>10100</v>
      </c>
      <c r="D1395" s="126">
        <f>SUM(D1396:D1401)</f>
        <v>11147</v>
      </c>
      <c r="E1395" s="126"/>
      <c r="F1395" s="126">
        <f>SUM(F1396:F1401)</f>
        <v>13735</v>
      </c>
      <c r="G1395" s="126">
        <f>SUM(G1396:G1401)</f>
        <v>6139</v>
      </c>
      <c r="H1395" s="126">
        <f>SUM(H1396:H1401)</f>
        <v>7596</v>
      </c>
      <c r="I1395" s="126"/>
      <c r="J1395" s="126">
        <f>SUM(J1396:J1401)</f>
        <v>7512</v>
      </c>
      <c r="K1395" s="126">
        <f>SUM(K1396:K1401)</f>
        <v>3961</v>
      </c>
      <c r="L1395" s="126">
        <f>SUM(L1396:L1401)</f>
        <v>3551</v>
      </c>
    </row>
    <row r="1396" spans="1:12" ht="13.9" customHeight="1" x14ac:dyDescent="0.2">
      <c r="A1396" s="45" t="s">
        <v>199</v>
      </c>
      <c r="B1396" s="38">
        <v>5528</v>
      </c>
      <c r="C1396" s="38">
        <v>2706</v>
      </c>
      <c r="D1396" s="38">
        <v>2822</v>
      </c>
      <c r="E1396" s="38"/>
      <c r="F1396" s="38">
        <v>3611</v>
      </c>
      <c r="G1396" s="38">
        <v>1686</v>
      </c>
      <c r="H1396" s="38">
        <v>1925</v>
      </c>
      <c r="I1396" s="38"/>
      <c r="J1396" s="38">
        <v>1917</v>
      </c>
      <c r="K1396" s="38">
        <v>1020</v>
      </c>
      <c r="L1396" s="38">
        <v>897</v>
      </c>
    </row>
    <row r="1397" spans="1:12" ht="13.9" customHeight="1" x14ac:dyDescent="0.2">
      <c r="A1397" s="45" t="s">
        <v>200</v>
      </c>
      <c r="B1397" s="38">
        <v>4693</v>
      </c>
      <c r="C1397" s="38">
        <v>2223</v>
      </c>
      <c r="D1397" s="38">
        <v>2470</v>
      </c>
      <c r="E1397" s="38"/>
      <c r="F1397" s="38">
        <v>3035</v>
      </c>
      <c r="G1397" s="38">
        <v>1364</v>
      </c>
      <c r="H1397" s="38">
        <v>1671</v>
      </c>
      <c r="I1397" s="38"/>
      <c r="J1397" s="38">
        <v>1658</v>
      </c>
      <c r="K1397" s="38">
        <v>859</v>
      </c>
      <c r="L1397" s="38">
        <v>799</v>
      </c>
    </row>
    <row r="1398" spans="1:12" ht="13.9" customHeight="1" x14ac:dyDescent="0.2">
      <c r="A1398" s="45" t="s">
        <v>201</v>
      </c>
      <c r="B1398" s="38">
        <v>4249</v>
      </c>
      <c r="C1398" s="38">
        <v>2045</v>
      </c>
      <c r="D1398" s="38">
        <v>2204</v>
      </c>
      <c r="E1398" s="38"/>
      <c r="F1398" s="38">
        <v>2830</v>
      </c>
      <c r="G1398" s="38">
        <v>1279</v>
      </c>
      <c r="H1398" s="38">
        <v>1551</v>
      </c>
      <c r="I1398" s="38"/>
      <c r="J1398" s="38">
        <v>1419</v>
      </c>
      <c r="K1398" s="38">
        <v>766</v>
      </c>
      <c r="L1398" s="38">
        <v>653</v>
      </c>
    </row>
    <row r="1399" spans="1:12" ht="13.9" customHeight="1" x14ac:dyDescent="0.2">
      <c r="A1399" s="45" t="s">
        <v>202</v>
      </c>
      <c r="B1399" s="38">
        <v>3080</v>
      </c>
      <c r="C1399" s="38">
        <v>1436</v>
      </c>
      <c r="D1399" s="38">
        <v>1644</v>
      </c>
      <c r="E1399" s="38"/>
      <c r="F1399" s="38">
        <v>1982</v>
      </c>
      <c r="G1399" s="38">
        <v>878</v>
      </c>
      <c r="H1399" s="38">
        <v>1104</v>
      </c>
      <c r="I1399" s="38"/>
      <c r="J1399" s="38">
        <v>1098</v>
      </c>
      <c r="K1399" s="38">
        <v>558</v>
      </c>
      <c r="L1399" s="38">
        <v>540</v>
      </c>
    </row>
    <row r="1400" spans="1:12" ht="13.9" customHeight="1" x14ac:dyDescent="0.2">
      <c r="A1400" s="45" t="s">
        <v>203</v>
      </c>
      <c r="B1400" s="38">
        <v>1973</v>
      </c>
      <c r="C1400" s="38">
        <v>893</v>
      </c>
      <c r="D1400" s="38">
        <v>1080</v>
      </c>
      <c r="E1400" s="38"/>
      <c r="F1400" s="38">
        <v>1232</v>
      </c>
      <c r="G1400" s="38">
        <v>512</v>
      </c>
      <c r="H1400" s="38">
        <v>720</v>
      </c>
      <c r="I1400" s="38"/>
      <c r="J1400" s="38">
        <v>741</v>
      </c>
      <c r="K1400" s="38">
        <v>381</v>
      </c>
      <c r="L1400" s="38">
        <v>360</v>
      </c>
    </row>
    <row r="1401" spans="1:12" ht="13.9" customHeight="1" x14ac:dyDescent="0.2">
      <c r="A1401" s="45" t="s">
        <v>575</v>
      </c>
      <c r="B1401" s="6">
        <v>1724</v>
      </c>
      <c r="C1401" s="6">
        <v>797</v>
      </c>
      <c r="D1401" s="6">
        <v>927</v>
      </c>
      <c r="E1401" s="6"/>
      <c r="F1401" s="6">
        <v>1045</v>
      </c>
      <c r="G1401" s="6">
        <v>420</v>
      </c>
      <c r="H1401" s="6">
        <v>625</v>
      </c>
      <c r="I1401" s="6"/>
      <c r="J1401" s="6">
        <v>679</v>
      </c>
      <c r="K1401" s="6">
        <v>377</v>
      </c>
      <c r="L1401" s="6">
        <v>302</v>
      </c>
    </row>
    <row r="1402" spans="1:12" ht="13.9" customHeight="1" x14ac:dyDescent="0.2">
      <c r="A1402" s="277" t="s">
        <v>361</v>
      </c>
      <c r="B1402" s="126">
        <f>SUM(B1403:B1408)</f>
        <v>10880</v>
      </c>
      <c r="C1402" s="126">
        <f>SUM(C1403:C1408)</f>
        <v>5246</v>
      </c>
      <c r="D1402" s="126">
        <f>SUM(D1403:D1408)</f>
        <v>5634</v>
      </c>
      <c r="E1402" s="126"/>
      <c r="F1402" s="126">
        <f>SUM(F1403:F1408)</f>
        <v>3636</v>
      </c>
      <c r="G1402" s="126">
        <f>SUM(G1403:G1408)</f>
        <v>1610</v>
      </c>
      <c r="H1402" s="126">
        <f>SUM(H1403:H1408)</f>
        <v>2026</v>
      </c>
      <c r="I1402" s="126"/>
      <c r="J1402" s="126">
        <f>SUM(J1403:J1408)</f>
        <v>7244</v>
      </c>
      <c r="K1402" s="126">
        <f>SUM(K1403:K1408)</f>
        <v>3636</v>
      </c>
      <c r="L1402" s="126">
        <f>SUM(L1403:L1408)</f>
        <v>3608</v>
      </c>
    </row>
    <row r="1403" spans="1:12" ht="13.9" customHeight="1" x14ac:dyDescent="0.2">
      <c r="A1403" s="45" t="s">
        <v>199</v>
      </c>
      <c r="B1403" s="38">
        <v>2943</v>
      </c>
      <c r="C1403" s="38">
        <v>1487</v>
      </c>
      <c r="D1403" s="38">
        <v>1456</v>
      </c>
      <c r="E1403" s="38"/>
      <c r="F1403" s="38">
        <v>996</v>
      </c>
      <c r="G1403" s="38">
        <v>442</v>
      </c>
      <c r="H1403" s="38">
        <v>554</v>
      </c>
      <c r="I1403" s="38"/>
      <c r="J1403" s="38">
        <v>1947</v>
      </c>
      <c r="K1403" s="38">
        <v>1045</v>
      </c>
      <c r="L1403" s="38">
        <v>902</v>
      </c>
    </row>
    <row r="1404" spans="1:12" ht="13.9" customHeight="1" x14ac:dyDescent="0.2">
      <c r="A1404" s="45" t="s">
        <v>200</v>
      </c>
      <c r="B1404" s="38">
        <v>2326</v>
      </c>
      <c r="C1404" s="38">
        <v>1104</v>
      </c>
      <c r="D1404" s="38">
        <v>1222</v>
      </c>
      <c r="E1404" s="38"/>
      <c r="F1404" s="38">
        <v>788</v>
      </c>
      <c r="G1404" s="38">
        <v>348</v>
      </c>
      <c r="H1404" s="38">
        <v>440</v>
      </c>
      <c r="I1404" s="38"/>
      <c r="J1404" s="38">
        <v>1538</v>
      </c>
      <c r="K1404" s="38">
        <v>756</v>
      </c>
      <c r="L1404" s="38">
        <v>782</v>
      </c>
    </row>
    <row r="1405" spans="1:12" ht="13.9" customHeight="1" x14ac:dyDescent="0.2">
      <c r="A1405" s="45" t="s">
        <v>201</v>
      </c>
      <c r="B1405" s="38">
        <v>2063</v>
      </c>
      <c r="C1405" s="38">
        <v>1034</v>
      </c>
      <c r="D1405" s="38">
        <v>1029</v>
      </c>
      <c r="E1405" s="38"/>
      <c r="F1405" s="38">
        <v>687</v>
      </c>
      <c r="G1405" s="38">
        <v>337</v>
      </c>
      <c r="H1405" s="38">
        <v>350</v>
      </c>
      <c r="I1405" s="38"/>
      <c r="J1405" s="38">
        <v>1376</v>
      </c>
      <c r="K1405" s="38">
        <v>697</v>
      </c>
      <c r="L1405" s="38">
        <v>679</v>
      </c>
    </row>
    <row r="1406" spans="1:12" ht="13.9" customHeight="1" x14ac:dyDescent="0.2">
      <c r="A1406" s="45" t="s">
        <v>202</v>
      </c>
      <c r="B1406" s="38">
        <v>1540</v>
      </c>
      <c r="C1406" s="38">
        <v>725</v>
      </c>
      <c r="D1406" s="38">
        <v>815</v>
      </c>
      <c r="E1406" s="38"/>
      <c r="F1406" s="38">
        <v>509</v>
      </c>
      <c r="G1406" s="38">
        <v>239</v>
      </c>
      <c r="H1406" s="38">
        <v>270</v>
      </c>
      <c r="I1406" s="38"/>
      <c r="J1406" s="38">
        <v>1031</v>
      </c>
      <c r="K1406" s="38">
        <v>486</v>
      </c>
      <c r="L1406" s="38">
        <v>545</v>
      </c>
    </row>
    <row r="1407" spans="1:12" ht="13.9" customHeight="1" x14ac:dyDescent="0.2">
      <c r="A1407" s="45" t="s">
        <v>203</v>
      </c>
      <c r="B1407" s="38">
        <v>1049</v>
      </c>
      <c r="C1407" s="38">
        <v>479</v>
      </c>
      <c r="D1407" s="38">
        <v>570</v>
      </c>
      <c r="E1407" s="38"/>
      <c r="F1407" s="38">
        <v>355</v>
      </c>
      <c r="G1407" s="38">
        <v>132</v>
      </c>
      <c r="H1407" s="38">
        <v>223</v>
      </c>
      <c r="I1407" s="38"/>
      <c r="J1407" s="38">
        <v>694</v>
      </c>
      <c r="K1407" s="38">
        <v>347</v>
      </c>
      <c r="L1407" s="38">
        <v>347</v>
      </c>
    </row>
    <row r="1408" spans="1:12" ht="13.9" customHeight="1" x14ac:dyDescent="0.2">
      <c r="A1408" s="45" t="s">
        <v>575</v>
      </c>
      <c r="B1408" s="38">
        <v>959</v>
      </c>
      <c r="C1408" s="38">
        <v>417</v>
      </c>
      <c r="D1408" s="38">
        <v>542</v>
      </c>
      <c r="E1408" s="38"/>
      <c r="F1408" s="38">
        <v>301</v>
      </c>
      <c r="G1408" s="38">
        <v>112</v>
      </c>
      <c r="H1408" s="38">
        <v>189</v>
      </c>
      <c r="I1408" s="38"/>
      <c r="J1408" s="38">
        <v>658</v>
      </c>
      <c r="K1408" s="38">
        <v>305</v>
      </c>
      <c r="L1408" s="38">
        <v>353</v>
      </c>
    </row>
    <row r="1409" spans="1:13" ht="13.9" customHeight="1" x14ac:dyDescent="0.2">
      <c r="A1409" s="277" t="s">
        <v>298</v>
      </c>
      <c r="B1409" s="126">
        <f>SUM(B1410:B1415)</f>
        <v>8297</v>
      </c>
      <c r="C1409" s="126">
        <f>SUM(C1410:C1415)</f>
        <v>4167</v>
      </c>
      <c r="D1409" s="126">
        <f>SUM(D1410:D1415)</f>
        <v>4130</v>
      </c>
      <c r="E1409" s="126"/>
      <c r="F1409" s="126">
        <f>SUM(F1410:F1415)</f>
        <v>2538</v>
      </c>
      <c r="G1409" s="126">
        <f>SUM(G1410:G1415)</f>
        <v>1200</v>
      </c>
      <c r="H1409" s="126">
        <f>SUM(H1410:H1415)</f>
        <v>1338</v>
      </c>
      <c r="I1409" s="126"/>
      <c r="J1409" s="126">
        <f>SUM(J1410:J1415)</f>
        <v>5759</v>
      </c>
      <c r="K1409" s="126">
        <f>SUM(K1410:K1415)</f>
        <v>2967</v>
      </c>
      <c r="L1409" s="126">
        <f>SUM(L1410:L1415)</f>
        <v>2792</v>
      </c>
    </row>
    <row r="1410" spans="1:13" ht="13.9" customHeight="1" x14ac:dyDescent="0.2">
      <c r="A1410" s="45" t="s">
        <v>199</v>
      </c>
      <c r="B1410" s="38">
        <v>2462</v>
      </c>
      <c r="C1410" s="38">
        <v>1267</v>
      </c>
      <c r="D1410" s="38">
        <v>1195</v>
      </c>
      <c r="E1410" s="38"/>
      <c r="F1410" s="38">
        <v>834</v>
      </c>
      <c r="G1410" s="38">
        <v>404</v>
      </c>
      <c r="H1410" s="38">
        <v>430</v>
      </c>
      <c r="I1410" s="38"/>
      <c r="J1410" s="38">
        <v>1628</v>
      </c>
      <c r="K1410" s="38">
        <v>863</v>
      </c>
      <c r="L1410" s="38">
        <v>765</v>
      </c>
    </row>
    <row r="1411" spans="1:13" ht="13.9" customHeight="1" x14ac:dyDescent="0.2">
      <c r="A1411" s="45" t="s">
        <v>200</v>
      </c>
      <c r="B1411" s="38">
        <v>1849</v>
      </c>
      <c r="C1411" s="38">
        <v>905</v>
      </c>
      <c r="D1411" s="38">
        <v>944</v>
      </c>
      <c r="E1411" s="38"/>
      <c r="F1411" s="38">
        <v>623</v>
      </c>
      <c r="G1411" s="38">
        <v>281</v>
      </c>
      <c r="H1411" s="38">
        <v>342</v>
      </c>
      <c r="I1411" s="38"/>
      <c r="J1411" s="38">
        <v>1226</v>
      </c>
      <c r="K1411" s="38">
        <v>624</v>
      </c>
      <c r="L1411" s="38">
        <v>602</v>
      </c>
    </row>
    <row r="1412" spans="1:13" ht="13.9" customHeight="1" x14ac:dyDescent="0.2">
      <c r="A1412" s="45" t="s">
        <v>201</v>
      </c>
      <c r="B1412" s="38">
        <v>1546</v>
      </c>
      <c r="C1412" s="38">
        <v>782</v>
      </c>
      <c r="D1412" s="38">
        <v>764</v>
      </c>
      <c r="E1412" s="38"/>
      <c r="F1412" s="38">
        <v>449</v>
      </c>
      <c r="G1412" s="38">
        <v>228</v>
      </c>
      <c r="H1412" s="38">
        <v>221</v>
      </c>
      <c r="I1412" s="38"/>
      <c r="J1412" s="38">
        <v>1097</v>
      </c>
      <c r="K1412" s="38">
        <v>554</v>
      </c>
      <c r="L1412" s="38">
        <v>543</v>
      </c>
    </row>
    <row r="1413" spans="1:13" ht="13.9" customHeight="1" x14ac:dyDescent="0.2">
      <c r="A1413" s="45" t="s">
        <v>202</v>
      </c>
      <c r="B1413" s="38">
        <v>1052</v>
      </c>
      <c r="C1413" s="38">
        <v>521</v>
      </c>
      <c r="D1413" s="38">
        <v>531</v>
      </c>
      <c r="E1413" s="38"/>
      <c r="F1413" s="38">
        <v>312</v>
      </c>
      <c r="G1413" s="38">
        <v>137</v>
      </c>
      <c r="H1413" s="38">
        <v>175</v>
      </c>
      <c r="I1413" s="38"/>
      <c r="J1413" s="38">
        <v>740</v>
      </c>
      <c r="K1413" s="38">
        <v>384</v>
      </c>
      <c r="L1413" s="38">
        <v>356</v>
      </c>
    </row>
    <row r="1414" spans="1:13" ht="13.9" customHeight="1" x14ac:dyDescent="0.2">
      <c r="A1414" s="45" t="s">
        <v>203</v>
      </c>
      <c r="B1414" s="38">
        <v>742</v>
      </c>
      <c r="C1414" s="38">
        <v>377</v>
      </c>
      <c r="D1414" s="38">
        <v>365</v>
      </c>
      <c r="E1414" s="38"/>
      <c r="F1414" s="38">
        <v>191</v>
      </c>
      <c r="G1414" s="38">
        <v>96</v>
      </c>
      <c r="H1414" s="38">
        <v>95</v>
      </c>
      <c r="I1414" s="38"/>
      <c r="J1414" s="38">
        <v>551</v>
      </c>
      <c r="K1414" s="38">
        <v>281</v>
      </c>
      <c r="L1414" s="38">
        <v>270</v>
      </c>
    </row>
    <row r="1415" spans="1:13" ht="13.9" customHeight="1" x14ac:dyDescent="0.2">
      <c r="A1415" s="45" t="s">
        <v>575</v>
      </c>
      <c r="B1415" s="38">
        <v>646</v>
      </c>
      <c r="C1415" s="38">
        <v>315</v>
      </c>
      <c r="D1415" s="38">
        <v>331</v>
      </c>
      <c r="E1415" s="38"/>
      <c r="F1415" s="38">
        <v>129</v>
      </c>
      <c r="G1415" s="38">
        <v>54</v>
      </c>
      <c r="H1415" s="38">
        <v>75</v>
      </c>
      <c r="I1415" s="38"/>
      <c r="J1415" s="38">
        <v>517</v>
      </c>
      <c r="K1415" s="38">
        <v>261</v>
      </c>
      <c r="L1415" s="38">
        <v>256</v>
      </c>
    </row>
    <row r="1416" spans="1:13" ht="13.9" customHeight="1" x14ac:dyDescent="0.25">
      <c r="A1416" s="277" t="s">
        <v>296</v>
      </c>
      <c r="B1416" s="126">
        <f>SUM(B1417:B1422)</f>
        <v>44817</v>
      </c>
      <c r="C1416" s="126">
        <f>SUM(C1417:C1422)</f>
        <v>20397</v>
      </c>
      <c r="D1416" s="126">
        <f>SUM(D1417:D1422)</f>
        <v>24420</v>
      </c>
      <c r="E1416" s="126"/>
      <c r="F1416" s="126">
        <f>SUM(F1417:F1422)</f>
        <v>38233</v>
      </c>
      <c r="G1416" s="126">
        <f>SUM(G1417:G1422)</f>
        <v>16843</v>
      </c>
      <c r="H1416" s="126">
        <f>SUM(H1417:H1422)</f>
        <v>21390</v>
      </c>
      <c r="I1416" s="126"/>
      <c r="J1416" s="126">
        <f>SUM(J1417:J1422)</f>
        <v>6584</v>
      </c>
      <c r="K1416" s="126">
        <f>SUM(K1417:K1422)</f>
        <v>3554</v>
      </c>
      <c r="L1416" s="126">
        <f>SUM(L1417:L1422)</f>
        <v>3030</v>
      </c>
      <c r="M1416" s="161"/>
    </row>
    <row r="1417" spans="1:13" ht="13.9" customHeight="1" x14ac:dyDescent="0.2">
      <c r="A1417" s="45" t="s">
        <v>199</v>
      </c>
      <c r="B1417" s="38">
        <v>13027</v>
      </c>
      <c r="C1417" s="38">
        <v>6128</v>
      </c>
      <c r="D1417" s="38">
        <v>6899</v>
      </c>
      <c r="E1417" s="38"/>
      <c r="F1417" s="38">
        <v>11129</v>
      </c>
      <c r="G1417" s="38">
        <v>5089</v>
      </c>
      <c r="H1417" s="38">
        <v>6040</v>
      </c>
      <c r="I1417" s="38"/>
      <c r="J1417" s="38">
        <v>1898</v>
      </c>
      <c r="K1417" s="38">
        <v>1039</v>
      </c>
      <c r="L1417" s="38">
        <v>859</v>
      </c>
    </row>
    <row r="1418" spans="1:13" ht="13.9" customHeight="1" x14ac:dyDescent="0.2">
      <c r="A1418" s="45" t="s">
        <v>200</v>
      </c>
      <c r="B1418" s="38">
        <v>10127</v>
      </c>
      <c r="C1418" s="38">
        <v>4671</v>
      </c>
      <c r="D1418" s="38">
        <v>5456</v>
      </c>
      <c r="E1418" s="38"/>
      <c r="F1418" s="38">
        <v>8703</v>
      </c>
      <c r="G1418" s="38">
        <v>3924</v>
      </c>
      <c r="H1418" s="38">
        <v>4779</v>
      </c>
      <c r="I1418" s="38"/>
      <c r="J1418" s="38">
        <v>1424</v>
      </c>
      <c r="K1418" s="38">
        <v>747</v>
      </c>
      <c r="L1418" s="38">
        <v>677</v>
      </c>
    </row>
    <row r="1419" spans="1:13" ht="13.9" customHeight="1" x14ac:dyDescent="0.2">
      <c r="A1419" s="45" t="s">
        <v>201</v>
      </c>
      <c r="B1419" s="38">
        <v>8375</v>
      </c>
      <c r="C1419" s="38">
        <v>3873</v>
      </c>
      <c r="D1419" s="38">
        <v>4502</v>
      </c>
      <c r="E1419" s="38"/>
      <c r="F1419" s="38">
        <v>7161</v>
      </c>
      <c r="G1419" s="38">
        <v>3190</v>
      </c>
      <c r="H1419" s="38">
        <v>3971</v>
      </c>
      <c r="I1419" s="38"/>
      <c r="J1419" s="38">
        <v>1214</v>
      </c>
      <c r="K1419" s="38">
        <v>683</v>
      </c>
      <c r="L1419" s="38">
        <v>531</v>
      </c>
    </row>
    <row r="1420" spans="1:13" ht="13.9" customHeight="1" x14ac:dyDescent="0.2">
      <c r="A1420" s="45" t="s">
        <v>202</v>
      </c>
      <c r="B1420" s="38">
        <v>5904</v>
      </c>
      <c r="C1420" s="38">
        <v>2600</v>
      </c>
      <c r="D1420" s="38">
        <v>3304</v>
      </c>
      <c r="E1420" s="38"/>
      <c r="F1420" s="38">
        <v>4961</v>
      </c>
      <c r="G1420" s="38">
        <v>2103</v>
      </c>
      <c r="H1420" s="38">
        <v>2858</v>
      </c>
      <c r="I1420" s="38"/>
      <c r="J1420" s="38">
        <v>943</v>
      </c>
      <c r="K1420" s="38">
        <v>497</v>
      </c>
      <c r="L1420" s="38">
        <v>446</v>
      </c>
    </row>
    <row r="1421" spans="1:13" ht="13.9" customHeight="1" x14ac:dyDescent="0.2">
      <c r="A1421" s="45" t="s">
        <v>203</v>
      </c>
      <c r="B1421" s="38">
        <v>3979</v>
      </c>
      <c r="C1421" s="38">
        <v>1734</v>
      </c>
      <c r="D1421" s="38">
        <v>2245</v>
      </c>
      <c r="E1421" s="38"/>
      <c r="F1421" s="38">
        <v>3392</v>
      </c>
      <c r="G1421" s="38">
        <v>1416</v>
      </c>
      <c r="H1421" s="38">
        <v>1976</v>
      </c>
      <c r="I1421" s="38"/>
      <c r="J1421" s="38">
        <v>587</v>
      </c>
      <c r="K1421" s="38">
        <v>318</v>
      </c>
      <c r="L1421" s="38">
        <v>269</v>
      </c>
    </row>
    <row r="1422" spans="1:13" ht="13.9" customHeight="1" x14ac:dyDescent="0.2">
      <c r="A1422" s="45" t="s">
        <v>575</v>
      </c>
      <c r="B1422" s="38">
        <v>3405</v>
      </c>
      <c r="C1422" s="38">
        <v>1391</v>
      </c>
      <c r="D1422" s="38">
        <v>2014</v>
      </c>
      <c r="E1422" s="38"/>
      <c r="F1422" s="38">
        <v>2887</v>
      </c>
      <c r="G1422" s="38">
        <v>1121</v>
      </c>
      <c r="H1422" s="38">
        <v>1766</v>
      </c>
      <c r="I1422" s="38"/>
      <c r="J1422" s="38">
        <v>518</v>
      </c>
      <c r="K1422" s="38">
        <v>270</v>
      </c>
      <c r="L1422" s="38">
        <v>248</v>
      </c>
    </row>
    <row r="1423" spans="1:13" ht="4.9000000000000004" customHeight="1" x14ac:dyDescent="0.2">
      <c r="A1423" s="114"/>
      <c r="B1423" s="93"/>
      <c r="C1423" s="93"/>
      <c r="D1423" s="93"/>
      <c r="E1423" s="93"/>
      <c r="F1423" s="93"/>
      <c r="G1423" s="93"/>
      <c r="H1423" s="93"/>
      <c r="I1423" s="93"/>
      <c r="J1423" s="93"/>
      <c r="K1423" s="93"/>
      <c r="L1423" s="93"/>
    </row>
    <row r="1424" spans="1:13" ht="15" customHeight="1" x14ac:dyDescent="0.25">
      <c r="A1424" s="1"/>
      <c r="B1424" s="1"/>
      <c r="C1424" s="1"/>
      <c r="D1424" s="161"/>
      <c r="E1424" s="161"/>
      <c r="F1424" s="161"/>
      <c r="G1424" s="161"/>
      <c r="H1424" s="161"/>
      <c r="I1424" s="161"/>
      <c r="J1424" s="161"/>
      <c r="K1424" s="161"/>
      <c r="L1424" s="161"/>
    </row>
    <row r="1425" spans="1:12" ht="15" customHeight="1" x14ac:dyDescent="0.25">
      <c r="A1425" s="1"/>
      <c r="B1425" s="1"/>
      <c r="C1425" s="1"/>
      <c r="D1425" s="161"/>
      <c r="E1425" s="161"/>
      <c r="F1425" s="161"/>
      <c r="G1425" s="161"/>
      <c r="H1425" s="161"/>
      <c r="I1425" s="161"/>
      <c r="J1425" s="161"/>
      <c r="K1425" s="161"/>
      <c r="L1425" s="161"/>
    </row>
    <row r="1426" spans="1:12" ht="15" customHeight="1" x14ac:dyDescent="0.25">
      <c r="A1426" s="1"/>
      <c r="B1426" s="1"/>
      <c r="C1426" s="1"/>
      <c r="D1426" s="161"/>
      <c r="E1426" s="161"/>
      <c r="F1426" s="161"/>
      <c r="G1426" s="161"/>
      <c r="H1426" s="161"/>
      <c r="I1426" s="161"/>
      <c r="J1426" s="161"/>
      <c r="K1426" s="161"/>
      <c r="L1426" s="161"/>
    </row>
    <row r="1427" spans="1:12" ht="15" customHeight="1" x14ac:dyDescent="0.25">
      <c r="A1427" s="1"/>
      <c r="B1427" s="1"/>
      <c r="C1427" s="1"/>
      <c r="D1427" s="161"/>
      <c r="E1427" s="161"/>
      <c r="F1427" s="161"/>
      <c r="G1427" s="161"/>
      <c r="H1427" s="161"/>
      <c r="I1427" s="161"/>
      <c r="J1427" s="161"/>
      <c r="K1427" s="161"/>
      <c r="L1427" s="161"/>
    </row>
    <row r="1428" spans="1:12" ht="15" customHeight="1" x14ac:dyDescent="0.25">
      <c r="A1428" s="1"/>
      <c r="B1428" s="1"/>
      <c r="C1428" s="1"/>
      <c r="D1428" s="161"/>
      <c r="E1428" s="161"/>
      <c r="F1428" s="161"/>
      <c r="G1428" s="161"/>
      <c r="H1428" s="161"/>
      <c r="I1428" s="161"/>
      <c r="J1428" s="161"/>
      <c r="K1428" s="161"/>
      <c r="L1428" s="161"/>
    </row>
    <row r="1429" spans="1:12" ht="15" customHeight="1" x14ac:dyDescent="0.25">
      <c r="A1429" s="1"/>
      <c r="B1429" s="1"/>
      <c r="C1429" s="1"/>
      <c r="D1429" s="161"/>
      <c r="E1429" s="161"/>
      <c r="F1429" s="161"/>
      <c r="G1429" s="161"/>
      <c r="H1429" s="161"/>
      <c r="I1429" s="161"/>
      <c r="J1429" s="161"/>
      <c r="K1429" s="161"/>
      <c r="L1429" s="161"/>
    </row>
    <row r="1430" spans="1:12" ht="15" customHeight="1" x14ac:dyDescent="0.25">
      <c r="A1430" s="1"/>
      <c r="B1430" s="1"/>
      <c r="C1430" s="1"/>
      <c r="D1430" s="161"/>
      <c r="E1430" s="161"/>
      <c r="F1430" s="161"/>
      <c r="G1430" s="161"/>
      <c r="H1430" s="161"/>
      <c r="I1430" s="161"/>
      <c r="J1430" s="161"/>
      <c r="K1430" s="161"/>
      <c r="L1430" s="161"/>
    </row>
    <row r="1431" spans="1:12" ht="15" customHeight="1" x14ac:dyDescent="0.25">
      <c r="A1431" s="1"/>
      <c r="B1431" s="1"/>
      <c r="C1431" s="301" t="s">
        <v>384</v>
      </c>
      <c r="D1431" s="301"/>
      <c r="E1431" s="301"/>
      <c r="F1431" s="301"/>
      <c r="G1431" s="301"/>
      <c r="H1431" s="301"/>
      <c r="I1431" s="301"/>
      <c r="J1431" s="301"/>
      <c r="K1431" s="301"/>
      <c r="L1431" s="301"/>
    </row>
    <row r="1432" spans="1:12" ht="5.0999999999999996" customHeight="1" x14ac:dyDescent="0.25">
      <c r="A1432" s="85"/>
      <c r="B1432" s="85"/>
      <c r="C1432" s="99"/>
      <c r="D1432" s="99"/>
      <c r="E1432" s="99"/>
      <c r="F1432" s="99"/>
      <c r="G1432" s="99"/>
      <c r="H1432" s="99"/>
      <c r="I1432" s="99"/>
      <c r="J1432" s="99"/>
      <c r="K1432" s="99"/>
      <c r="L1432" s="106"/>
    </row>
    <row r="1433" spans="1:12" ht="5.0999999999999996" customHeight="1" x14ac:dyDescent="0.2">
      <c r="A1433" s="61"/>
      <c r="B1433" s="61"/>
      <c r="C1433" s="61"/>
      <c r="D1433" s="61"/>
      <c r="E1433" s="61"/>
      <c r="F1433" s="61"/>
      <c r="G1433" s="61"/>
      <c r="H1433" s="61"/>
      <c r="I1433" s="61"/>
      <c r="J1433" s="61"/>
      <c r="K1433" s="61"/>
      <c r="L1433" s="61"/>
    </row>
    <row r="1434" spans="1:12" ht="15" customHeight="1" x14ac:dyDescent="0.2">
      <c r="A1434" s="84" t="s">
        <v>503</v>
      </c>
      <c r="B1434" s="15"/>
      <c r="C1434" s="15"/>
      <c r="D1434" s="15"/>
      <c r="E1434" s="15"/>
      <c r="F1434" s="15"/>
      <c r="G1434" s="15"/>
      <c r="H1434" s="15"/>
      <c r="I1434" s="15"/>
      <c r="J1434" s="15"/>
      <c r="K1434" s="15"/>
      <c r="L1434" s="22"/>
    </row>
    <row r="1435" spans="1:12" ht="15" customHeight="1" x14ac:dyDescent="0.2">
      <c r="A1435" s="84" t="s">
        <v>506</v>
      </c>
      <c r="B1435" s="15"/>
      <c r="C1435" s="15"/>
      <c r="D1435" s="15"/>
      <c r="E1435" s="15"/>
      <c r="F1435" s="15"/>
      <c r="G1435" s="60"/>
      <c r="H1435" s="60"/>
      <c r="I1435" s="60"/>
      <c r="J1435" s="60"/>
      <c r="K1435" s="60"/>
      <c r="L1435" s="23"/>
    </row>
    <row r="1436" spans="1:12" ht="15" customHeight="1" x14ac:dyDescent="0.2">
      <c r="A1436" s="3"/>
      <c r="B1436" s="15"/>
      <c r="C1436" s="15"/>
      <c r="D1436" s="15"/>
      <c r="E1436" s="15"/>
      <c r="F1436" s="15"/>
      <c r="G1436" s="60"/>
      <c r="H1436" s="60"/>
      <c r="I1436" s="60"/>
      <c r="J1436" s="60"/>
      <c r="K1436" s="60"/>
      <c r="L1436" s="40" t="s">
        <v>1</v>
      </c>
    </row>
    <row r="1437" spans="1:12" ht="5.0999999999999996" customHeight="1" x14ac:dyDescent="0.25">
      <c r="A1437" s="109"/>
      <c r="B1437" s="109"/>
      <c r="C1437" s="109"/>
      <c r="D1437" s="309"/>
      <c r="E1437" s="309"/>
      <c r="F1437" s="309"/>
      <c r="G1437" s="309"/>
      <c r="H1437" s="309"/>
      <c r="I1437" s="309"/>
      <c r="J1437" s="309"/>
      <c r="K1437" s="309"/>
      <c r="L1437" s="309"/>
    </row>
    <row r="1438" spans="1:12" ht="5.0999999999999996" customHeight="1" x14ac:dyDescent="0.25">
      <c r="A1438" s="104"/>
      <c r="B1438" s="100"/>
      <c r="C1438" s="100"/>
      <c r="D1438" s="100"/>
      <c r="E1438" s="100"/>
      <c r="F1438" s="100"/>
      <c r="G1438" s="100"/>
      <c r="H1438" s="100"/>
      <c r="I1438" s="100"/>
      <c r="J1438" s="100"/>
      <c r="K1438" s="110"/>
      <c r="L1438" s="111"/>
    </row>
    <row r="1439" spans="1:12" ht="18" customHeight="1" x14ac:dyDescent="0.2">
      <c r="A1439" s="305" t="s">
        <v>198</v>
      </c>
      <c r="B1439" s="267"/>
      <c r="C1439" s="267" t="s">
        <v>3</v>
      </c>
      <c r="D1439" s="267"/>
      <c r="E1439" s="268"/>
      <c r="F1439" s="267" t="s">
        <v>4</v>
      </c>
      <c r="G1439" s="267" t="s">
        <v>574</v>
      </c>
      <c r="H1439" s="267"/>
      <c r="I1439" s="268"/>
      <c r="J1439" s="267"/>
      <c r="K1439" s="269" t="s">
        <v>5</v>
      </c>
      <c r="L1439" s="267"/>
    </row>
    <row r="1440" spans="1:12" ht="18" customHeight="1" x14ac:dyDescent="0.2">
      <c r="A1440" s="305"/>
      <c r="B1440" s="262" t="s">
        <v>6</v>
      </c>
      <c r="C1440" s="262" t="s">
        <v>7</v>
      </c>
      <c r="D1440" s="262" t="s">
        <v>8</v>
      </c>
      <c r="E1440" s="262"/>
      <c r="F1440" s="262" t="s">
        <v>6</v>
      </c>
      <c r="G1440" s="262" t="s">
        <v>7</v>
      </c>
      <c r="H1440" s="262" t="s">
        <v>8</v>
      </c>
      <c r="I1440" s="262"/>
      <c r="J1440" s="262" t="s">
        <v>6</v>
      </c>
      <c r="K1440" s="262" t="s">
        <v>7</v>
      </c>
      <c r="L1440" s="262" t="s">
        <v>8</v>
      </c>
    </row>
    <row r="1441" spans="1:12" ht="5.0999999999999996" customHeight="1" x14ac:dyDescent="0.2">
      <c r="A1441" s="112"/>
      <c r="B1441" s="113"/>
      <c r="C1441" s="113"/>
      <c r="D1441" s="113"/>
      <c r="E1441" s="113"/>
      <c r="F1441" s="113"/>
      <c r="G1441" s="113"/>
      <c r="H1441" s="113"/>
      <c r="I1441" s="113"/>
      <c r="J1441" s="113"/>
      <c r="K1441" s="113"/>
      <c r="L1441" s="113"/>
    </row>
    <row r="1442" spans="1:12" ht="5.0999999999999996" customHeight="1" x14ac:dyDescent="0.2">
      <c r="A1442" s="30"/>
      <c r="B1442" s="24"/>
      <c r="C1442" s="24"/>
      <c r="D1442" s="24"/>
      <c r="E1442" s="24"/>
      <c r="F1442" s="24"/>
      <c r="G1442" s="24"/>
      <c r="H1442" s="24"/>
      <c r="I1442" s="24"/>
      <c r="J1442" s="24"/>
      <c r="K1442" s="24"/>
      <c r="L1442" s="24"/>
    </row>
    <row r="1443" spans="1:12" ht="13.9" customHeight="1" x14ac:dyDescent="0.2">
      <c r="A1443" s="277" t="s">
        <v>299</v>
      </c>
      <c r="B1443" s="126">
        <f>SUM(B1444:B1449)</f>
        <v>8784</v>
      </c>
      <c r="C1443" s="126">
        <f>SUM(C1444:C1449)</f>
        <v>4433</v>
      </c>
      <c r="D1443" s="126">
        <f>SUM(D1444:D1449)</f>
        <v>4351</v>
      </c>
      <c r="E1443" s="126"/>
      <c r="F1443" s="126">
        <f>SUM(F1444:F1449)</f>
        <v>4079</v>
      </c>
      <c r="G1443" s="126">
        <f>SUM(G1444:G1449)</f>
        <v>1864</v>
      </c>
      <c r="H1443" s="126">
        <f>SUM(H1444:H1449)</f>
        <v>2215</v>
      </c>
      <c r="I1443" s="126"/>
      <c r="J1443" s="126">
        <f>SUM(J1444:J1449)</f>
        <v>4705</v>
      </c>
      <c r="K1443" s="126">
        <f>SUM(K1444:K1449)</f>
        <v>2569</v>
      </c>
      <c r="L1443" s="126">
        <f>SUM(L1444:L1449)</f>
        <v>2136</v>
      </c>
    </row>
    <row r="1444" spans="1:12" ht="13.9" customHeight="1" x14ac:dyDescent="0.2">
      <c r="A1444" s="45" t="s">
        <v>199</v>
      </c>
      <c r="B1444" s="38">
        <v>2390</v>
      </c>
      <c r="C1444" s="38">
        <v>1219</v>
      </c>
      <c r="D1444" s="38">
        <v>1171</v>
      </c>
      <c r="E1444" s="38"/>
      <c r="F1444" s="38">
        <v>1167</v>
      </c>
      <c r="G1444" s="38">
        <v>544</v>
      </c>
      <c r="H1444" s="38">
        <v>623</v>
      </c>
      <c r="I1444" s="38"/>
      <c r="J1444" s="38">
        <v>1223</v>
      </c>
      <c r="K1444" s="38">
        <v>675</v>
      </c>
      <c r="L1444" s="38">
        <v>548</v>
      </c>
    </row>
    <row r="1445" spans="1:12" ht="13.9" customHeight="1" x14ac:dyDescent="0.2">
      <c r="A1445" s="45" t="s">
        <v>200</v>
      </c>
      <c r="B1445" s="38">
        <v>2000</v>
      </c>
      <c r="C1445" s="38">
        <v>1023</v>
      </c>
      <c r="D1445" s="38">
        <v>977</v>
      </c>
      <c r="E1445" s="38"/>
      <c r="F1445" s="38">
        <v>935</v>
      </c>
      <c r="G1445" s="38">
        <v>436</v>
      </c>
      <c r="H1445" s="38">
        <v>499</v>
      </c>
      <c r="I1445" s="38"/>
      <c r="J1445" s="38">
        <v>1065</v>
      </c>
      <c r="K1445" s="38">
        <v>587</v>
      </c>
      <c r="L1445" s="38">
        <v>478</v>
      </c>
    </row>
    <row r="1446" spans="1:12" ht="13.9" customHeight="1" x14ac:dyDescent="0.2">
      <c r="A1446" s="45" t="s">
        <v>201</v>
      </c>
      <c r="B1446" s="38">
        <v>1593</v>
      </c>
      <c r="C1446" s="38">
        <v>824</v>
      </c>
      <c r="D1446" s="38">
        <v>769</v>
      </c>
      <c r="E1446" s="38"/>
      <c r="F1446" s="38">
        <v>775</v>
      </c>
      <c r="G1446" s="38">
        <v>359</v>
      </c>
      <c r="H1446" s="38">
        <v>416</v>
      </c>
      <c r="I1446" s="38"/>
      <c r="J1446" s="38">
        <v>818</v>
      </c>
      <c r="K1446" s="38">
        <v>465</v>
      </c>
      <c r="L1446" s="38">
        <v>353</v>
      </c>
    </row>
    <row r="1447" spans="1:12" ht="13.9" customHeight="1" x14ac:dyDescent="0.2">
      <c r="A1447" s="45" t="s">
        <v>202</v>
      </c>
      <c r="B1447" s="38">
        <v>1257</v>
      </c>
      <c r="C1447" s="38">
        <v>618</v>
      </c>
      <c r="D1447" s="38">
        <v>639</v>
      </c>
      <c r="E1447" s="38"/>
      <c r="F1447" s="38">
        <v>549</v>
      </c>
      <c r="G1447" s="38">
        <v>247</v>
      </c>
      <c r="H1447" s="38">
        <v>302</v>
      </c>
      <c r="I1447" s="38"/>
      <c r="J1447" s="38">
        <v>708</v>
      </c>
      <c r="K1447" s="38">
        <v>371</v>
      </c>
      <c r="L1447" s="38">
        <v>337</v>
      </c>
    </row>
    <row r="1448" spans="1:12" ht="13.9" customHeight="1" x14ac:dyDescent="0.2">
      <c r="A1448" s="45" t="s">
        <v>203</v>
      </c>
      <c r="B1448" s="38">
        <v>840</v>
      </c>
      <c r="C1448" s="38">
        <v>402</v>
      </c>
      <c r="D1448" s="38">
        <v>438</v>
      </c>
      <c r="E1448" s="38"/>
      <c r="F1448" s="38">
        <v>341</v>
      </c>
      <c r="G1448" s="38">
        <v>148</v>
      </c>
      <c r="H1448" s="38">
        <v>193</v>
      </c>
      <c r="I1448" s="38"/>
      <c r="J1448" s="38">
        <v>499</v>
      </c>
      <c r="K1448" s="38">
        <v>254</v>
      </c>
      <c r="L1448" s="38">
        <v>245</v>
      </c>
    </row>
    <row r="1449" spans="1:12" ht="13.9" customHeight="1" x14ac:dyDescent="0.2">
      <c r="A1449" s="45" t="s">
        <v>575</v>
      </c>
      <c r="B1449" s="38">
        <v>704</v>
      </c>
      <c r="C1449" s="38">
        <v>347</v>
      </c>
      <c r="D1449" s="38">
        <v>357</v>
      </c>
      <c r="E1449" s="38"/>
      <c r="F1449" s="38">
        <v>312</v>
      </c>
      <c r="G1449" s="38">
        <v>130</v>
      </c>
      <c r="H1449" s="38">
        <v>182</v>
      </c>
      <c r="I1449" s="38"/>
      <c r="J1449" s="38">
        <v>392</v>
      </c>
      <c r="K1449" s="38">
        <v>217</v>
      </c>
      <c r="L1449" s="38">
        <v>175</v>
      </c>
    </row>
    <row r="1450" spans="1:12" ht="13.9" customHeight="1" x14ac:dyDescent="0.2">
      <c r="A1450" s="277" t="s">
        <v>300</v>
      </c>
      <c r="B1450" s="126">
        <f>SUM(B1451:B1456)</f>
        <v>7049</v>
      </c>
      <c r="C1450" s="126">
        <f>SUM(C1451:C1456)</f>
        <v>3515</v>
      </c>
      <c r="D1450" s="126">
        <f>SUM(D1451:D1456)</f>
        <v>3534</v>
      </c>
      <c r="E1450" s="126"/>
      <c r="F1450" s="126">
        <f>SUM(F1451:F1456)</f>
        <v>5162</v>
      </c>
      <c r="G1450" s="126">
        <f>SUM(G1451:G1456)</f>
        <v>2469</v>
      </c>
      <c r="H1450" s="126">
        <f>SUM(H1451:H1456)</f>
        <v>2693</v>
      </c>
      <c r="I1450" s="126"/>
      <c r="J1450" s="126">
        <f>SUM(J1451:J1456)</f>
        <v>1887</v>
      </c>
      <c r="K1450" s="126">
        <f>SUM(K1451:K1456)</f>
        <v>1046</v>
      </c>
      <c r="L1450" s="126">
        <f>SUM(L1451:L1456)</f>
        <v>841</v>
      </c>
    </row>
    <row r="1451" spans="1:12" ht="13.9" customHeight="1" x14ac:dyDescent="0.2">
      <c r="A1451" s="45" t="s">
        <v>199</v>
      </c>
      <c r="B1451" s="38">
        <v>1990</v>
      </c>
      <c r="C1451" s="38">
        <v>1019</v>
      </c>
      <c r="D1451" s="38">
        <v>971</v>
      </c>
      <c r="E1451" s="38"/>
      <c r="F1451" s="38">
        <v>1447</v>
      </c>
      <c r="G1451" s="38">
        <v>719</v>
      </c>
      <c r="H1451" s="38">
        <v>728</v>
      </c>
      <c r="I1451" s="38"/>
      <c r="J1451" s="38">
        <v>543</v>
      </c>
      <c r="K1451" s="38">
        <v>300</v>
      </c>
      <c r="L1451" s="38">
        <v>243</v>
      </c>
    </row>
    <row r="1452" spans="1:12" ht="13.9" customHeight="1" x14ac:dyDescent="0.2">
      <c r="A1452" s="45" t="s">
        <v>200</v>
      </c>
      <c r="B1452" s="38">
        <v>1623</v>
      </c>
      <c r="C1452" s="38">
        <v>821</v>
      </c>
      <c r="D1452" s="38">
        <v>802</v>
      </c>
      <c r="E1452" s="38"/>
      <c r="F1452" s="38">
        <v>1197</v>
      </c>
      <c r="G1452" s="38">
        <v>585</v>
      </c>
      <c r="H1452" s="38">
        <v>612</v>
      </c>
      <c r="I1452" s="38"/>
      <c r="J1452" s="38">
        <v>426</v>
      </c>
      <c r="K1452" s="38">
        <v>236</v>
      </c>
      <c r="L1452" s="38">
        <v>190</v>
      </c>
    </row>
    <row r="1453" spans="1:12" ht="13.9" customHeight="1" x14ac:dyDescent="0.2">
      <c r="A1453" s="45" t="s">
        <v>201</v>
      </c>
      <c r="B1453" s="38">
        <v>1321</v>
      </c>
      <c r="C1453" s="38">
        <v>672</v>
      </c>
      <c r="D1453" s="38">
        <v>649</v>
      </c>
      <c r="E1453" s="38"/>
      <c r="F1453" s="38">
        <v>969</v>
      </c>
      <c r="G1453" s="38">
        <v>456</v>
      </c>
      <c r="H1453" s="38">
        <v>513</v>
      </c>
      <c r="I1453" s="38"/>
      <c r="J1453" s="38">
        <v>352</v>
      </c>
      <c r="K1453" s="38">
        <v>216</v>
      </c>
      <c r="L1453" s="38">
        <v>136</v>
      </c>
    </row>
    <row r="1454" spans="1:12" ht="13.9" customHeight="1" x14ac:dyDescent="0.2">
      <c r="A1454" s="45" t="s">
        <v>202</v>
      </c>
      <c r="B1454" s="38">
        <v>937</v>
      </c>
      <c r="C1454" s="38">
        <v>461</v>
      </c>
      <c r="D1454" s="38">
        <v>476</v>
      </c>
      <c r="E1454" s="38"/>
      <c r="F1454" s="38">
        <v>670</v>
      </c>
      <c r="G1454" s="38">
        <v>333</v>
      </c>
      <c r="H1454" s="38">
        <v>337</v>
      </c>
      <c r="I1454" s="38"/>
      <c r="J1454" s="38">
        <v>267</v>
      </c>
      <c r="K1454" s="38">
        <v>128</v>
      </c>
      <c r="L1454" s="38">
        <v>139</v>
      </c>
    </row>
    <row r="1455" spans="1:12" ht="13.9" customHeight="1" x14ac:dyDescent="0.2">
      <c r="A1455" s="45" t="s">
        <v>203</v>
      </c>
      <c r="B1455" s="38">
        <v>624</v>
      </c>
      <c r="C1455" s="38">
        <v>273</v>
      </c>
      <c r="D1455" s="38">
        <v>351</v>
      </c>
      <c r="E1455" s="38"/>
      <c r="F1455" s="38">
        <v>480</v>
      </c>
      <c r="G1455" s="38">
        <v>195</v>
      </c>
      <c r="H1455" s="38">
        <v>285</v>
      </c>
      <c r="I1455" s="38"/>
      <c r="J1455" s="38">
        <v>144</v>
      </c>
      <c r="K1455" s="38">
        <v>78</v>
      </c>
      <c r="L1455" s="38">
        <v>66</v>
      </c>
    </row>
    <row r="1456" spans="1:12" ht="13.9" customHeight="1" x14ac:dyDescent="0.2">
      <c r="A1456" s="75" t="s">
        <v>575</v>
      </c>
      <c r="B1456" s="6">
        <v>554</v>
      </c>
      <c r="C1456" s="6">
        <v>269</v>
      </c>
      <c r="D1456" s="6">
        <v>285</v>
      </c>
      <c r="E1456" s="6"/>
      <c r="F1456" s="6">
        <v>399</v>
      </c>
      <c r="G1456" s="6">
        <v>181</v>
      </c>
      <c r="H1456" s="6">
        <v>218</v>
      </c>
      <c r="I1456" s="6"/>
      <c r="J1456" s="6">
        <v>155</v>
      </c>
      <c r="K1456" s="6">
        <v>88</v>
      </c>
      <c r="L1456" s="6">
        <v>67</v>
      </c>
    </row>
    <row r="1457" spans="1:12" ht="13.9" customHeight="1" x14ac:dyDescent="0.2">
      <c r="A1457" s="277" t="s">
        <v>301</v>
      </c>
      <c r="B1457" s="126">
        <f>SUM(B1458:B1463)</f>
        <v>7752</v>
      </c>
      <c r="C1457" s="126">
        <f>SUM(C1458:C1463)</f>
        <v>3795</v>
      </c>
      <c r="D1457" s="126">
        <f>SUM(D1458:D1463)</f>
        <v>3957</v>
      </c>
      <c r="E1457" s="126"/>
      <c r="F1457" s="126">
        <f>SUM(F1458:F1463)</f>
        <v>5761</v>
      </c>
      <c r="G1457" s="126">
        <f>SUM(G1458:G1463)</f>
        <v>2650</v>
      </c>
      <c r="H1457" s="126">
        <f>SUM(H1458:H1463)</f>
        <v>3111</v>
      </c>
      <c r="I1457" s="126"/>
      <c r="J1457" s="126">
        <f>SUM(J1458:J1463)</f>
        <v>1991</v>
      </c>
      <c r="K1457" s="126">
        <f>SUM(K1458:K1463)</f>
        <v>1145</v>
      </c>
      <c r="L1457" s="126">
        <f>SUM(L1458:L1463)</f>
        <v>846</v>
      </c>
    </row>
    <row r="1458" spans="1:12" ht="13.9" customHeight="1" x14ac:dyDescent="0.2">
      <c r="A1458" s="45" t="s">
        <v>199</v>
      </c>
      <c r="B1458" s="38">
        <v>2355</v>
      </c>
      <c r="C1458" s="38">
        <v>1224</v>
      </c>
      <c r="D1458" s="38">
        <v>1131</v>
      </c>
      <c r="E1458" s="38"/>
      <c r="F1458" s="38">
        <v>1737</v>
      </c>
      <c r="G1458" s="38">
        <v>863</v>
      </c>
      <c r="H1458" s="38">
        <v>874</v>
      </c>
      <c r="I1458" s="38"/>
      <c r="J1458" s="38">
        <v>618</v>
      </c>
      <c r="K1458" s="38">
        <v>361</v>
      </c>
      <c r="L1458" s="38">
        <v>257</v>
      </c>
    </row>
    <row r="1459" spans="1:12" ht="13.9" customHeight="1" x14ac:dyDescent="0.2">
      <c r="A1459" s="45" t="s">
        <v>200</v>
      </c>
      <c r="B1459" s="38">
        <v>1732</v>
      </c>
      <c r="C1459" s="38">
        <v>806</v>
      </c>
      <c r="D1459" s="38">
        <v>926</v>
      </c>
      <c r="E1459" s="38"/>
      <c r="F1459" s="38">
        <v>1295</v>
      </c>
      <c r="G1459" s="38">
        <v>550</v>
      </c>
      <c r="H1459" s="38">
        <v>745</v>
      </c>
      <c r="I1459" s="38"/>
      <c r="J1459" s="38">
        <v>437</v>
      </c>
      <c r="K1459" s="38">
        <v>256</v>
      </c>
      <c r="L1459" s="38">
        <v>181</v>
      </c>
    </row>
    <row r="1460" spans="1:12" ht="13.9" customHeight="1" x14ac:dyDescent="0.2">
      <c r="A1460" s="45" t="s">
        <v>201</v>
      </c>
      <c r="B1460" s="38">
        <v>1376</v>
      </c>
      <c r="C1460" s="38">
        <v>674</v>
      </c>
      <c r="D1460" s="38">
        <v>702</v>
      </c>
      <c r="E1460" s="38"/>
      <c r="F1460" s="38">
        <v>1039</v>
      </c>
      <c r="G1460" s="38">
        <v>484</v>
      </c>
      <c r="H1460" s="38">
        <v>555</v>
      </c>
      <c r="I1460" s="38"/>
      <c r="J1460" s="38">
        <v>337</v>
      </c>
      <c r="K1460" s="38">
        <v>190</v>
      </c>
      <c r="L1460" s="38">
        <v>147</v>
      </c>
    </row>
    <row r="1461" spans="1:12" ht="13.9" customHeight="1" x14ac:dyDescent="0.2">
      <c r="A1461" s="45" t="s">
        <v>202</v>
      </c>
      <c r="B1461" s="38">
        <v>975</v>
      </c>
      <c r="C1461" s="38">
        <v>486</v>
      </c>
      <c r="D1461" s="38">
        <v>489</v>
      </c>
      <c r="E1461" s="38"/>
      <c r="F1461" s="38">
        <v>729</v>
      </c>
      <c r="G1461" s="38">
        <v>363</v>
      </c>
      <c r="H1461" s="38">
        <v>366</v>
      </c>
      <c r="I1461" s="38"/>
      <c r="J1461" s="38">
        <v>246</v>
      </c>
      <c r="K1461" s="38">
        <v>123</v>
      </c>
      <c r="L1461" s="38">
        <v>123</v>
      </c>
    </row>
    <row r="1462" spans="1:12" ht="13.9" customHeight="1" x14ac:dyDescent="0.2">
      <c r="A1462" s="45" t="s">
        <v>203</v>
      </c>
      <c r="B1462" s="38">
        <v>670</v>
      </c>
      <c r="C1462" s="38">
        <v>326</v>
      </c>
      <c r="D1462" s="38">
        <v>344</v>
      </c>
      <c r="E1462" s="38"/>
      <c r="F1462" s="38">
        <v>489</v>
      </c>
      <c r="G1462" s="38">
        <v>214</v>
      </c>
      <c r="H1462" s="38">
        <v>275</v>
      </c>
      <c r="I1462" s="38"/>
      <c r="J1462" s="38">
        <v>181</v>
      </c>
      <c r="K1462" s="38">
        <v>112</v>
      </c>
      <c r="L1462" s="38">
        <v>69</v>
      </c>
    </row>
    <row r="1463" spans="1:12" ht="13.9" customHeight="1" x14ac:dyDescent="0.2">
      <c r="A1463" s="45" t="s">
        <v>575</v>
      </c>
      <c r="B1463" s="38">
        <v>644</v>
      </c>
      <c r="C1463" s="38">
        <v>279</v>
      </c>
      <c r="D1463" s="38">
        <v>365</v>
      </c>
      <c r="E1463" s="38"/>
      <c r="F1463" s="38">
        <v>472</v>
      </c>
      <c r="G1463" s="38">
        <v>176</v>
      </c>
      <c r="H1463" s="38">
        <v>296</v>
      </c>
      <c r="I1463" s="38"/>
      <c r="J1463" s="38">
        <v>172</v>
      </c>
      <c r="K1463" s="38">
        <v>103</v>
      </c>
      <c r="L1463" s="38">
        <v>69</v>
      </c>
    </row>
    <row r="1464" spans="1:12" ht="13.9" customHeight="1" x14ac:dyDescent="0.2">
      <c r="A1464" s="127" t="s">
        <v>362</v>
      </c>
      <c r="B1464" s="126">
        <f>SUM(B1465:B1470)</f>
        <v>221774</v>
      </c>
      <c r="C1464" s="126">
        <f>SUM(C1465:C1470)</f>
        <v>104718</v>
      </c>
      <c r="D1464" s="126">
        <f>SUM(D1465:D1470)</f>
        <v>117056</v>
      </c>
      <c r="E1464" s="126"/>
      <c r="F1464" s="126">
        <f>SUM(F1465:F1470)</f>
        <v>154019</v>
      </c>
      <c r="G1464" s="126">
        <f>SUM(G1465:G1470)</f>
        <v>69351</v>
      </c>
      <c r="H1464" s="126">
        <f>SUM(H1465:H1470)</f>
        <v>84668</v>
      </c>
      <c r="I1464" s="126"/>
      <c r="J1464" s="126">
        <f>SUM(J1465:J1470)</f>
        <v>67755</v>
      </c>
      <c r="K1464" s="126">
        <f>SUM(K1465:K1470)</f>
        <v>35367</v>
      </c>
      <c r="L1464" s="126">
        <f>SUM(L1465:L1470)</f>
        <v>32388</v>
      </c>
    </row>
    <row r="1465" spans="1:12" ht="13.9" customHeight="1" x14ac:dyDescent="0.2">
      <c r="A1465" s="45" t="s">
        <v>199</v>
      </c>
      <c r="B1465" s="38">
        <v>61166</v>
      </c>
      <c r="C1465" s="38">
        <v>29993</v>
      </c>
      <c r="D1465" s="38">
        <v>31173</v>
      </c>
      <c r="E1465" s="38"/>
      <c r="F1465" s="38">
        <v>42139</v>
      </c>
      <c r="G1465" s="38">
        <v>20006</v>
      </c>
      <c r="H1465" s="38">
        <v>22133</v>
      </c>
      <c r="I1465" s="38"/>
      <c r="J1465" s="38">
        <v>19027</v>
      </c>
      <c r="K1465" s="38">
        <v>9987</v>
      </c>
      <c r="L1465" s="38">
        <v>9040</v>
      </c>
    </row>
    <row r="1466" spans="1:12" ht="13.9" customHeight="1" x14ac:dyDescent="0.2">
      <c r="A1466" s="45" t="s">
        <v>200</v>
      </c>
      <c r="B1466" s="38">
        <v>48257</v>
      </c>
      <c r="C1466" s="38">
        <v>22960</v>
      </c>
      <c r="D1466" s="38">
        <v>25297</v>
      </c>
      <c r="E1466" s="38"/>
      <c r="F1466" s="38">
        <v>33537</v>
      </c>
      <c r="G1466" s="38">
        <v>15301</v>
      </c>
      <c r="H1466" s="38">
        <v>18236</v>
      </c>
      <c r="I1466" s="38"/>
      <c r="J1466" s="38">
        <v>14720</v>
      </c>
      <c r="K1466" s="38">
        <v>7659</v>
      </c>
      <c r="L1466" s="38">
        <v>7061</v>
      </c>
    </row>
    <row r="1467" spans="1:12" ht="13.9" customHeight="1" x14ac:dyDescent="0.2">
      <c r="A1467" s="45" t="s">
        <v>201</v>
      </c>
      <c r="B1467" s="38">
        <v>41644</v>
      </c>
      <c r="C1467" s="38">
        <v>19986</v>
      </c>
      <c r="D1467" s="38">
        <v>21658</v>
      </c>
      <c r="E1467" s="38"/>
      <c r="F1467" s="38">
        <v>29403</v>
      </c>
      <c r="G1467" s="38">
        <v>13500</v>
      </c>
      <c r="H1467" s="38">
        <v>15903</v>
      </c>
      <c r="I1467" s="38"/>
      <c r="J1467" s="38">
        <v>12241</v>
      </c>
      <c r="K1467" s="38">
        <v>6486</v>
      </c>
      <c r="L1467" s="38">
        <v>5755</v>
      </c>
    </row>
    <row r="1468" spans="1:12" ht="13.9" customHeight="1" x14ac:dyDescent="0.2">
      <c r="A1468" s="45" t="s">
        <v>202</v>
      </c>
      <c r="B1468" s="38">
        <v>31617</v>
      </c>
      <c r="C1468" s="38">
        <v>14564</v>
      </c>
      <c r="D1468" s="38">
        <v>17053</v>
      </c>
      <c r="E1468" s="38"/>
      <c r="F1468" s="38">
        <v>22154</v>
      </c>
      <c r="G1468" s="38">
        <v>9733</v>
      </c>
      <c r="H1468" s="38">
        <v>12421</v>
      </c>
      <c r="I1468" s="38"/>
      <c r="J1468" s="38">
        <v>9463</v>
      </c>
      <c r="K1468" s="38">
        <v>4831</v>
      </c>
      <c r="L1468" s="38">
        <v>4632</v>
      </c>
    </row>
    <row r="1469" spans="1:12" ht="13.9" customHeight="1" x14ac:dyDescent="0.2">
      <c r="A1469" s="45" t="s">
        <v>203</v>
      </c>
      <c r="B1469" s="38">
        <v>20449</v>
      </c>
      <c r="C1469" s="38">
        <v>9259</v>
      </c>
      <c r="D1469" s="38">
        <v>11190</v>
      </c>
      <c r="E1469" s="38"/>
      <c r="F1469" s="38">
        <v>14149</v>
      </c>
      <c r="G1469" s="38">
        <v>5978</v>
      </c>
      <c r="H1469" s="38">
        <v>8171</v>
      </c>
      <c r="I1469" s="38"/>
      <c r="J1469" s="38">
        <v>6300</v>
      </c>
      <c r="K1469" s="38">
        <v>3281</v>
      </c>
      <c r="L1469" s="38">
        <v>3019</v>
      </c>
    </row>
    <row r="1470" spans="1:12" ht="13.9" customHeight="1" x14ac:dyDescent="0.2">
      <c r="A1470" s="45" t="s">
        <v>575</v>
      </c>
      <c r="B1470" s="38">
        <v>18641</v>
      </c>
      <c r="C1470" s="38">
        <v>7956</v>
      </c>
      <c r="D1470" s="38">
        <v>10685</v>
      </c>
      <c r="E1470" s="38"/>
      <c r="F1470" s="38">
        <v>12637</v>
      </c>
      <c r="G1470" s="38">
        <v>4833</v>
      </c>
      <c r="H1470" s="38">
        <v>7804</v>
      </c>
      <c r="I1470" s="38"/>
      <c r="J1470" s="38">
        <v>6004</v>
      </c>
      <c r="K1470" s="38">
        <v>3123</v>
      </c>
      <c r="L1470" s="38">
        <v>2881</v>
      </c>
    </row>
    <row r="1471" spans="1:12" ht="13.9" customHeight="1" x14ac:dyDescent="0.2">
      <c r="A1471" s="277" t="s">
        <v>302</v>
      </c>
      <c r="B1471" s="126">
        <f>SUM(B1472:B1477)</f>
        <v>17083</v>
      </c>
      <c r="C1471" s="126">
        <f>SUM(C1472:C1477)</f>
        <v>8265</v>
      </c>
      <c r="D1471" s="126">
        <f>SUM(D1472:D1477)</f>
        <v>8818</v>
      </c>
      <c r="E1471" s="126"/>
      <c r="F1471" s="126">
        <f>SUM(F1472:F1477)</f>
        <v>8227</v>
      </c>
      <c r="G1471" s="126">
        <f>SUM(G1472:G1477)</f>
        <v>3671</v>
      </c>
      <c r="H1471" s="126">
        <f>SUM(H1472:H1477)</f>
        <v>4556</v>
      </c>
      <c r="I1471" s="126"/>
      <c r="J1471" s="126">
        <f>SUM(J1472:J1477)</f>
        <v>8856</v>
      </c>
      <c r="K1471" s="126">
        <f>SUM(K1472:K1477)</f>
        <v>4594</v>
      </c>
      <c r="L1471" s="126">
        <f>SUM(L1472:L1477)</f>
        <v>4262</v>
      </c>
    </row>
    <row r="1472" spans="1:12" ht="13.9" customHeight="1" x14ac:dyDescent="0.2">
      <c r="A1472" s="45" t="s">
        <v>199</v>
      </c>
      <c r="B1472" s="38">
        <v>4267</v>
      </c>
      <c r="C1472" s="38">
        <v>2118</v>
      </c>
      <c r="D1472" s="38">
        <v>2149</v>
      </c>
      <c r="E1472" s="38"/>
      <c r="F1472" s="38">
        <v>2346</v>
      </c>
      <c r="G1472" s="38">
        <v>1120</v>
      </c>
      <c r="H1472" s="38">
        <v>1226</v>
      </c>
      <c r="I1472" s="38"/>
      <c r="J1472" s="38">
        <v>1921</v>
      </c>
      <c r="K1472" s="38">
        <v>998</v>
      </c>
      <c r="L1472" s="38">
        <v>923</v>
      </c>
    </row>
    <row r="1473" spans="1:12" ht="13.9" customHeight="1" x14ac:dyDescent="0.2">
      <c r="A1473" s="45" t="s">
        <v>200</v>
      </c>
      <c r="B1473" s="38">
        <v>3519</v>
      </c>
      <c r="C1473" s="38">
        <v>1697</v>
      </c>
      <c r="D1473" s="38">
        <v>1822</v>
      </c>
      <c r="E1473" s="38"/>
      <c r="F1473" s="38">
        <v>1856</v>
      </c>
      <c r="G1473" s="38">
        <v>832</v>
      </c>
      <c r="H1473" s="38">
        <v>1024</v>
      </c>
      <c r="I1473" s="38"/>
      <c r="J1473" s="38">
        <v>1663</v>
      </c>
      <c r="K1473" s="38">
        <v>865</v>
      </c>
      <c r="L1473" s="38">
        <v>798</v>
      </c>
    </row>
    <row r="1474" spans="1:12" ht="13.9" customHeight="1" x14ac:dyDescent="0.2">
      <c r="A1474" s="45" t="s">
        <v>201</v>
      </c>
      <c r="B1474" s="38">
        <v>3277</v>
      </c>
      <c r="C1474" s="38">
        <v>1599</v>
      </c>
      <c r="D1474" s="38">
        <v>1678</v>
      </c>
      <c r="E1474" s="38"/>
      <c r="F1474" s="38">
        <v>1719</v>
      </c>
      <c r="G1474" s="38">
        <v>771</v>
      </c>
      <c r="H1474" s="38">
        <v>948</v>
      </c>
      <c r="I1474" s="38"/>
      <c r="J1474" s="38">
        <v>1558</v>
      </c>
      <c r="K1474" s="38">
        <v>828</v>
      </c>
      <c r="L1474" s="38">
        <v>730</v>
      </c>
    </row>
    <row r="1475" spans="1:12" ht="13.9" customHeight="1" x14ac:dyDescent="0.2">
      <c r="A1475" s="45" t="s">
        <v>202</v>
      </c>
      <c r="B1475" s="38">
        <v>2724</v>
      </c>
      <c r="C1475" s="38">
        <v>1327</v>
      </c>
      <c r="D1475" s="38">
        <v>1397</v>
      </c>
      <c r="E1475" s="38"/>
      <c r="F1475" s="38">
        <v>1283</v>
      </c>
      <c r="G1475" s="38">
        <v>597</v>
      </c>
      <c r="H1475" s="38">
        <v>686</v>
      </c>
      <c r="I1475" s="38"/>
      <c r="J1475" s="38">
        <v>1441</v>
      </c>
      <c r="K1475" s="38">
        <v>730</v>
      </c>
      <c r="L1475" s="38">
        <v>711</v>
      </c>
    </row>
    <row r="1476" spans="1:12" ht="13.9" customHeight="1" x14ac:dyDescent="0.2">
      <c r="A1476" s="45" t="s">
        <v>203</v>
      </c>
      <c r="B1476" s="38">
        <v>1765</v>
      </c>
      <c r="C1476" s="38">
        <v>841</v>
      </c>
      <c r="D1476" s="38">
        <v>924</v>
      </c>
      <c r="E1476" s="38"/>
      <c r="F1476" s="38">
        <v>722</v>
      </c>
      <c r="G1476" s="38">
        <v>297</v>
      </c>
      <c r="H1476" s="38">
        <v>425</v>
      </c>
      <c r="I1476" s="38"/>
      <c r="J1476" s="38">
        <v>1043</v>
      </c>
      <c r="K1476" s="38">
        <v>544</v>
      </c>
      <c r="L1476" s="38">
        <v>499</v>
      </c>
    </row>
    <row r="1477" spans="1:12" ht="13.9" customHeight="1" x14ac:dyDescent="0.2">
      <c r="A1477" s="45" t="s">
        <v>575</v>
      </c>
      <c r="B1477" s="38">
        <v>1531</v>
      </c>
      <c r="C1477" s="38">
        <v>683</v>
      </c>
      <c r="D1477" s="38">
        <v>848</v>
      </c>
      <c r="E1477" s="38"/>
      <c r="F1477" s="38">
        <v>301</v>
      </c>
      <c r="G1477" s="38">
        <v>54</v>
      </c>
      <c r="H1477" s="38">
        <v>247</v>
      </c>
      <c r="I1477" s="38"/>
      <c r="J1477" s="38">
        <v>1230</v>
      </c>
      <c r="K1477" s="38">
        <v>629</v>
      </c>
      <c r="L1477" s="38">
        <v>601</v>
      </c>
    </row>
    <row r="1478" spans="1:12" ht="5.0999999999999996" customHeight="1" x14ac:dyDescent="0.2">
      <c r="A1478" s="114"/>
      <c r="B1478" s="93"/>
      <c r="C1478" s="93"/>
      <c r="D1478" s="93"/>
      <c r="E1478" s="93"/>
      <c r="F1478" s="93"/>
      <c r="G1478" s="93"/>
      <c r="H1478" s="93"/>
      <c r="I1478" s="93"/>
      <c r="J1478" s="93"/>
      <c r="K1478" s="93"/>
      <c r="L1478" s="93"/>
    </row>
    <row r="1479" spans="1:12" ht="15" customHeight="1" x14ac:dyDescent="0.2">
      <c r="A1479" s="45"/>
      <c r="B1479" s="38"/>
      <c r="C1479" s="38"/>
      <c r="D1479" s="38"/>
      <c r="E1479" s="38"/>
      <c r="F1479" s="38"/>
      <c r="G1479" s="38"/>
      <c r="H1479" s="38"/>
      <c r="I1479" s="38"/>
      <c r="J1479" s="38"/>
      <c r="K1479" s="38"/>
      <c r="L1479" s="38"/>
    </row>
    <row r="1480" spans="1:12" ht="15" customHeight="1" x14ac:dyDescent="0.2">
      <c r="A1480" s="45"/>
      <c r="B1480" s="38"/>
      <c r="C1480" s="38"/>
      <c r="D1480" s="38"/>
      <c r="E1480" s="38"/>
      <c r="F1480" s="38"/>
      <c r="G1480" s="38"/>
      <c r="H1480" s="38"/>
      <c r="I1480" s="38"/>
      <c r="J1480" s="38"/>
      <c r="K1480" s="38"/>
      <c r="L1480" s="38"/>
    </row>
    <row r="1481" spans="1:12" ht="15" customHeight="1" x14ac:dyDescent="0.2">
      <c r="A1481" s="45"/>
      <c r="B1481" s="38"/>
      <c r="C1481" s="38"/>
      <c r="D1481" s="38"/>
      <c r="E1481" s="38"/>
      <c r="F1481" s="38"/>
      <c r="G1481" s="38"/>
      <c r="H1481" s="38"/>
      <c r="I1481" s="38"/>
      <c r="J1481" s="38"/>
      <c r="K1481" s="38"/>
      <c r="L1481" s="38"/>
    </row>
    <row r="1482" spans="1:12" ht="15" customHeight="1" x14ac:dyDescent="0.2">
      <c r="A1482" s="45"/>
      <c r="B1482" s="38"/>
      <c r="C1482" s="38"/>
      <c r="D1482" s="38"/>
      <c r="E1482" s="38"/>
      <c r="F1482" s="38"/>
      <c r="G1482" s="38"/>
      <c r="H1482" s="38"/>
      <c r="I1482" s="38"/>
      <c r="J1482" s="38"/>
      <c r="K1482" s="38"/>
      <c r="L1482" s="38"/>
    </row>
    <row r="1483" spans="1:12" ht="15" customHeight="1" x14ac:dyDescent="0.2">
      <c r="A1483" s="45"/>
      <c r="B1483" s="38"/>
      <c r="C1483" s="38"/>
      <c r="D1483" s="38"/>
      <c r="E1483" s="38"/>
      <c r="F1483" s="38"/>
      <c r="G1483" s="38"/>
      <c r="H1483" s="38"/>
      <c r="I1483" s="38"/>
      <c r="J1483" s="38"/>
      <c r="K1483" s="38"/>
      <c r="L1483" s="38"/>
    </row>
    <row r="1484" spans="1:12" ht="15" customHeight="1" x14ac:dyDescent="0.2">
      <c r="A1484" s="45"/>
      <c r="B1484" s="38"/>
      <c r="C1484" s="38"/>
      <c r="D1484" s="38"/>
      <c r="E1484" s="38"/>
      <c r="F1484" s="38"/>
      <c r="G1484" s="38"/>
      <c r="H1484" s="38"/>
      <c r="I1484" s="38"/>
      <c r="J1484" s="38"/>
      <c r="K1484" s="38"/>
      <c r="L1484" s="38"/>
    </row>
    <row r="1485" spans="1:12" ht="15" customHeight="1" x14ac:dyDescent="0.2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0"/>
    </row>
    <row r="1486" spans="1:12" ht="15" customHeight="1" x14ac:dyDescent="0.25">
      <c r="A1486" s="1"/>
      <c r="B1486" s="1"/>
      <c r="C1486" s="301" t="s">
        <v>384</v>
      </c>
      <c r="D1486" s="301"/>
      <c r="E1486" s="301"/>
      <c r="F1486" s="301"/>
      <c r="G1486" s="301"/>
      <c r="H1486" s="301"/>
      <c r="I1486" s="301"/>
      <c r="J1486" s="301"/>
      <c r="K1486" s="301"/>
      <c r="L1486" s="301"/>
    </row>
    <row r="1487" spans="1:12" ht="5.0999999999999996" customHeight="1" x14ac:dyDescent="0.25">
      <c r="A1487" s="85"/>
      <c r="B1487" s="85"/>
      <c r="C1487" s="99"/>
      <c r="D1487" s="99"/>
      <c r="E1487" s="99"/>
      <c r="F1487" s="99"/>
      <c r="G1487" s="99"/>
      <c r="H1487" s="99"/>
      <c r="I1487" s="99"/>
      <c r="J1487" s="99"/>
      <c r="K1487" s="99"/>
      <c r="L1487" s="106"/>
    </row>
    <row r="1488" spans="1:12" ht="5.0999999999999996" customHeight="1" x14ac:dyDescent="0.2">
      <c r="A1488" s="61"/>
      <c r="B1488" s="61"/>
      <c r="C1488" s="61"/>
      <c r="D1488" s="61"/>
      <c r="E1488" s="61"/>
      <c r="F1488" s="61"/>
      <c r="G1488" s="61"/>
      <c r="H1488" s="61"/>
      <c r="I1488" s="61"/>
      <c r="J1488" s="61"/>
      <c r="K1488" s="61"/>
      <c r="L1488" s="61"/>
    </row>
    <row r="1489" spans="1:12" ht="15" customHeight="1" x14ac:dyDescent="0.2">
      <c r="A1489" s="84" t="s">
        <v>503</v>
      </c>
      <c r="B1489" s="15"/>
      <c r="C1489" s="15"/>
      <c r="D1489" s="15"/>
      <c r="E1489" s="15"/>
      <c r="F1489" s="15"/>
      <c r="G1489" s="15"/>
      <c r="H1489" s="15"/>
      <c r="I1489" s="15"/>
      <c r="J1489" s="15"/>
      <c r="K1489" s="15"/>
      <c r="L1489" s="22"/>
    </row>
    <row r="1490" spans="1:12" ht="15" customHeight="1" x14ac:dyDescent="0.2">
      <c r="A1490" s="84" t="s">
        <v>506</v>
      </c>
      <c r="B1490" s="15"/>
      <c r="C1490" s="15"/>
      <c r="D1490" s="15"/>
      <c r="E1490" s="15"/>
      <c r="F1490" s="15"/>
      <c r="G1490" s="60"/>
      <c r="H1490" s="60"/>
      <c r="I1490" s="60"/>
      <c r="J1490" s="60"/>
      <c r="K1490" s="60"/>
      <c r="L1490" s="23"/>
    </row>
    <row r="1491" spans="1:12" ht="15" customHeight="1" x14ac:dyDescent="0.2">
      <c r="A1491" s="3"/>
      <c r="B1491" s="15"/>
      <c r="C1491" s="15"/>
      <c r="D1491" s="15"/>
      <c r="E1491" s="15"/>
      <c r="F1491" s="15"/>
      <c r="G1491" s="60"/>
      <c r="H1491" s="60"/>
      <c r="I1491" s="60"/>
      <c r="J1491" s="60"/>
      <c r="K1491" s="60"/>
      <c r="L1491" s="40" t="s">
        <v>1</v>
      </c>
    </row>
    <row r="1492" spans="1:12" ht="5.0999999999999996" customHeight="1" x14ac:dyDescent="0.25">
      <c r="A1492" s="109"/>
      <c r="B1492" s="109"/>
      <c r="C1492" s="109"/>
      <c r="D1492" s="309"/>
      <c r="E1492" s="309"/>
      <c r="F1492" s="309"/>
      <c r="G1492" s="309"/>
      <c r="H1492" s="309"/>
      <c r="I1492" s="309"/>
      <c r="J1492" s="309"/>
      <c r="K1492" s="309"/>
      <c r="L1492" s="309"/>
    </row>
    <row r="1493" spans="1:12" ht="5.0999999999999996" customHeight="1" x14ac:dyDescent="0.25">
      <c r="A1493" s="104"/>
      <c r="B1493" s="100"/>
      <c r="C1493" s="100"/>
      <c r="D1493" s="100"/>
      <c r="E1493" s="100"/>
      <c r="F1493" s="100"/>
      <c r="G1493" s="100"/>
      <c r="H1493" s="100"/>
      <c r="I1493" s="100"/>
      <c r="J1493" s="100"/>
      <c r="K1493" s="110"/>
      <c r="L1493" s="111"/>
    </row>
    <row r="1494" spans="1:12" ht="18" customHeight="1" x14ac:dyDescent="0.2">
      <c r="A1494" s="305" t="s">
        <v>198</v>
      </c>
      <c r="B1494" s="267"/>
      <c r="C1494" s="267" t="s">
        <v>3</v>
      </c>
      <c r="D1494" s="267"/>
      <c r="E1494" s="268"/>
      <c r="F1494" s="267" t="s">
        <v>4</v>
      </c>
      <c r="G1494" s="267" t="s">
        <v>574</v>
      </c>
      <c r="H1494" s="267"/>
      <c r="I1494" s="268"/>
      <c r="J1494" s="267"/>
      <c r="K1494" s="269" t="s">
        <v>5</v>
      </c>
      <c r="L1494" s="267"/>
    </row>
    <row r="1495" spans="1:12" ht="18" customHeight="1" x14ac:dyDescent="0.2">
      <c r="A1495" s="305"/>
      <c r="B1495" s="262" t="s">
        <v>6</v>
      </c>
      <c r="C1495" s="262" t="s">
        <v>7</v>
      </c>
      <c r="D1495" s="262" t="s">
        <v>8</v>
      </c>
      <c r="E1495" s="262"/>
      <c r="F1495" s="262" t="s">
        <v>6</v>
      </c>
      <c r="G1495" s="262" t="s">
        <v>7</v>
      </c>
      <c r="H1495" s="262" t="s">
        <v>8</v>
      </c>
      <c r="I1495" s="262"/>
      <c r="J1495" s="262" t="s">
        <v>6</v>
      </c>
      <c r="K1495" s="262" t="s">
        <v>7</v>
      </c>
      <c r="L1495" s="262" t="s">
        <v>8</v>
      </c>
    </row>
    <row r="1496" spans="1:12" ht="5.0999999999999996" customHeight="1" x14ac:dyDescent="0.2">
      <c r="A1496" s="112"/>
      <c r="B1496" s="113"/>
      <c r="C1496" s="113"/>
      <c r="D1496" s="113"/>
      <c r="E1496" s="113"/>
      <c r="F1496" s="113"/>
      <c r="G1496" s="113"/>
      <c r="H1496" s="113"/>
      <c r="I1496" s="113"/>
      <c r="J1496" s="113"/>
      <c r="K1496" s="113"/>
      <c r="L1496" s="113"/>
    </row>
    <row r="1497" spans="1:12" ht="5.0999999999999996" customHeight="1" x14ac:dyDescent="0.2">
      <c r="A1497" s="30"/>
      <c r="B1497" s="24"/>
      <c r="C1497" s="24"/>
      <c r="D1497" s="24"/>
      <c r="E1497" s="24"/>
      <c r="F1497" s="24"/>
      <c r="G1497" s="24"/>
      <c r="H1497" s="24"/>
      <c r="I1497" s="24"/>
      <c r="J1497" s="24"/>
      <c r="K1497" s="24"/>
      <c r="L1497" s="24"/>
    </row>
    <row r="1498" spans="1:12" ht="13.9" customHeight="1" x14ac:dyDescent="0.2">
      <c r="A1498" s="277" t="s">
        <v>303</v>
      </c>
      <c r="B1498" s="126">
        <f>SUM(B1499:B1504)</f>
        <v>11019</v>
      </c>
      <c r="C1498" s="126">
        <f>SUM(C1499:C1504)</f>
        <v>5428</v>
      </c>
      <c r="D1498" s="126">
        <f>SUM(D1499:D1504)</f>
        <v>5591</v>
      </c>
      <c r="E1498" s="126"/>
      <c r="F1498" s="126">
        <f>SUM(F1499:F1504)</f>
        <v>3973</v>
      </c>
      <c r="G1498" s="126">
        <f>SUM(G1499:G1504)</f>
        <v>1823</v>
      </c>
      <c r="H1498" s="126">
        <f>SUM(H1499:H1504)</f>
        <v>2150</v>
      </c>
      <c r="I1498" s="126"/>
      <c r="J1498" s="126">
        <f>SUM(J1499:J1504)</f>
        <v>7046</v>
      </c>
      <c r="K1498" s="126">
        <f>SUM(K1499:K1504)</f>
        <v>3605</v>
      </c>
      <c r="L1498" s="126">
        <f>SUM(L1499:L1504)</f>
        <v>3441</v>
      </c>
    </row>
    <row r="1499" spans="1:12" ht="13.9" customHeight="1" x14ac:dyDescent="0.2">
      <c r="A1499" s="45" t="s">
        <v>199</v>
      </c>
      <c r="B1499" s="38">
        <v>3127</v>
      </c>
      <c r="C1499" s="38">
        <v>1578</v>
      </c>
      <c r="D1499" s="38">
        <v>1549</v>
      </c>
      <c r="E1499" s="38"/>
      <c r="F1499" s="38">
        <v>1167</v>
      </c>
      <c r="G1499" s="38">
        <v>552</v>
      </c>
      <c r="H1499" s="38">
        <v>615</v>
      </c>
      <c r="I1499" s="38"/>
      <c r="J1499" s="38">
        <v>1960</v>
      </c>
      <c r="K1499" s="38">
        <v>1026</v>
      </c>
      <c r="L1499" s="38">
        <v>934</v>
      </c>
    </row>
    <row r="1500" spans="1:12" ht="13.9" customHeight="1" x14ac:dyDescent="0.2">
      <c r="A1500" s="45" t="s">
        <v>200</v>
      </c>
      <c r="B1500" s="38">
        <v>2353</v>
      </c>
      <c r="C1500" s="38">
        <v>1193</v>
      </c>
      <c r="D1500" s="38">
        <v>1160</v>
      </c>
      <c r="E1500" s="38"/>
      <c r="F1500" s="38">
        <v>883</v>
      </c>
      <c r="G1500" s="38">
        <v>428</v>
      </c>
      <c r="H1500" s="38">
        <v>455</v>
      </c>
      <c r="I1500" s="38"/>
      <c r="J1500" s="38">
        <v>1470</v>
      </c>
      <c r="K1500" s="38">
        <v>765</v>
      </c>
      <c r="L1500" s="38">
        <v>705</v>
      </c>
    </row>
    <row r="1501" spans="1:12" ht="13.9" customHeight="1" x14ac:dyDescent="0.2">
      <c r="A1501" s="45" t="s">
        <v>201</v>
      </c>
      <c r="B1501" s="38">
        <v>2022</v>
      </c>
      <c r="C1501" s="38">
        <v>1020</v>
      </c>
      <c r="D1501" s="38">
        <v>1002</v>
      </c>
      <c r="E1501" s="38"/>
      <c r="F1501" s="38">
        <v>737</v>
      </c>
      <c r="G1501" s="38">
        <v>342</v>
      </c>
      <c r="H1501" s="38">
        <v>395</v>
      </c>
      <c r="I1501" s="38"/>
      <c r="J1501" s="38">
        <v>1285</v>
      </c>
      <c r="K1501" s="38">
        <v>678</v>
      </c>
      <c r="L1501" s="38">
        <v>607</v>
      </c>
    </row>
    <row r="1502" spans="1:12" ht="13.9" customHeight="1" x14ac:dyDescent="0.2">
      <c r="A1502" s="45" t="s">
        <v>202</v>
      </c>
      <c r="B1502" s="38">
        <v>1523</v>
      </c>
      <c r="C1502" s="38">
        <v>694</v>
      </c>
      <c r="D1502" s="38">
        <v>829</v>
      </c>
      <c r="E1502" s="38"/>
      <c r="F1502" s="38">
        <v>532</v>
      </c>
      <c r="G1502" s="38">
        <v>228</v>
      </c>
      <c r="H1502" s="38">
        <v>304</v>
      </c>
      <c r="I1502" s="38"/>
      <c r="J1502" s="38">
        <v>991</v>
      </c>
      <c r="K1502" s="38">
        <v>466</v>
      </c>
      <c r="L1502" s="38">
        <v>525</v>
      </c>
    </row>
    <row r="1503" spans="1:12" ht="13.9" customHeight="1" x14ac:dyDescent="0.2">
      <c r="A1503" s="45" t="s">
        <v>203</v>
      </c>
      <c r="B1503" s="38">
        <v>1039</v>
      </c>
      <c r="C1503" s="38">
        <v>513</v>
      </c>
      <c r="D1503" s="38">
        <v>526</v>
      </c>
      <c r="E1503" s="38"/>
      <c r="F1503" s="38">
        <v>346</v>
      </c>
      <c r="G1503" s="38">
        <v>154</v>
      </c>
      <c r="H1503" s="38">
        <v>192</v>
      </c>
      <c r="I1503" s="38"/>
      <c r="J1503" s="38">
        <v>693</v>
      </c>
      <c r="K1503" s="38">
        <v>359</v>
      </c>
      <c r="L1503" s="38">
        <v>334</v>
      </c>
    </row>
    <row r="1504" spans="1:12" ht="13.9" customHeight="1" x14ac:dyDescent="0.2">
      <c r="A1504" s="45" t="s">
        <v>575</v>
      </c>
      <c r="B1504" s="38">
        <v>955</v>
      </c>
      <c r="C1504" s="38">
        <v>430</v>
      </c>
      <c r="D1504" s="38">
        <v>525</v>
      </c>
      <c r="E1504" s="38"/>
      <c r="F1504" s="38">
        <v>308</v>
      </c>
      <c r="G1504" s="38">
        <v>119</v>
      </c>
      <c r="H1504" s="38">
        <v>189</v>
      </c>
      <c r="I1504" s="38"/>
      <c r="J1504" s="38">
        <v>647</v>
      </c>
      <c r="K1504" s="38">
        <v>311</v>
      </c>
      <c r="L1504" s="38">
        <v>336</v>
      </c>
    </row>
    <row r="1505" spans="1:12" ht="13.9" customHeight="1" x14ac:dyDescent="0.2">
      <c r="A1505" s="277" t="s">
        <v>304</v>
      </c>
      <c r="B1505" s="126">
        <f>SUM(B1506:B1511)</f>
        <v>16467</v>
      </c>
      <c r="C1505" s="126">
        <f>SUM(C1506:C1511)</f>
        <v>7862</v>
      </c>
      <c r="D1505" s="126">
        <f>SUM(D1506:D1511)</f>
        <v>8605</v>
      </c>
      <c r="E1505" s="126"/>
      <c r="F1505" s="126">
        <f>SUM(F1506:F1511)</f>
        <v>9764</v>
      </c>
      <c r="G1505" s="126">
        <f>SUM(G1506:G1511)</f>
        <v>4420</v>
      </c>
      <c r="H1505" s="126">
        <f>SUM(H1506:H1511)</f>
        <v>5344</v>
      </c>
      <c r="I1505" s="126"/>
      <c r="J1505" s="126">
        <f>SUM(J1506:J1511)</f>
        <v>6703</v>
      </c>
      <c r="K1505" s="126">
        <f>SUM(K1506:K1511)</f>
        <v>3442</v>
      </c>
      <c r="L1505" s="126">
        <f>SUM(L1506:L1511)</f>
        <v>3261</v>
      </c>
    </row>
    <row r="1506" spans="1:12" ht="13.9" customHeight="1" x14ac:dyDescent="0.2">
      <c r="A1506" s="45" t="s">
        <v>199</v>
      </c>
      <c r="B1506" s="38">
        <v>3877</v>
      </c>
      <c r="C1506" s="38">
        <v>1887</v>
      </c>
      <c r="D1506" s="38">
        <v>1990</v>
      </c>
      <c r="E1506" s="38"/>
      <c r="F1506" s="38">
        <v>2281</v>
      </c>
      <c r="G1506" s="38">
        <v>1090</v>
      </c>
      <c r="H1506" s="38">
        <v>1191</v>
      </c>
      <c r="I1506" s="38"/>
      <c r="J1506" s="38">
        <v>1596</v>
      </c>
      <c r="K1506" s="38">
        <v>797</v>
      </c>
      <c r="L1506" s="38">
        <v>799</v>
      </c>
    </row>
    <row r="1507" spans="1:12" ht="13.9" customHeight="1" x14ac:dyDescent="0.2">
      <c r="A1507" s="45" t="s">
        <v>200</v>
      </c>
      <c r="B1507" s="38">
        <v>3206</v>
      </c>
      <c r="C1507" s="38">
        <v>1521</v>
      </c>
      <c r="D1507" s="38">
        <v>1685</v>
      </c>
      <c r="E1507" s="38"/>
      <c r="F1507" s="38">
        <v>1957</v>
      </c>
      <c r="G1507" s="38">
        <v>877</v>
      </c>
      <c r="H1507" s="38">
        <v>1080</v>
      </c>
      <c r="I1507" s="38"/>
      <c r="J1507" s="38">
        <v>1249</v>
      </c>
      <c r="K1507" s="38">
        <v>644</v>
      </c>
      <c r="L1507" s="38">
        <v>605</v>
      </c>
    </row>
    <row r="1508" spans="1:12" ht="13.9" customHeight="1" x14ac:dyDescent="0.2">
      <c r="A1508" s="45" t="s">
        <v>201</v>
      </c>
      <c r="B1508" s="38">
        <v>3440</v>
      </c>
      <c r="C1508" s="38">
        <v>1707</v>
      </c>
      <c r="D1508" s="38">
        <v>1733</v>
      </c>
      <c r="E1508" s="38"/>
      <c r="F1508" s="38">
        <v>2086</v>
      </c>
      <c r="G1508" s="38">
        <v>983</v>
      </c>
      <c r="H1508" s="38">
        <v>1103</v>
      </c>
      <c r="I1508" s="38"/>
      <c r="J1508" s="38">
        <v>1354</v>
      </c>
      <c r="K1508" s="38">
        <v>724</v>
      </c>
      <c r="L1508" s="38">
        <v>630</v>
      </c>
    </row>
    <row r="1509" spans="1:12" ht="13.9" customHeight="1" x14ac:dyDescent="0.2">
      <c r="A1509" s="45" t="s">
        <v>202</v>
      </c>
      <c r="B1509" s="38">
        <v>2658</v>
      </c>
      <c r="C1509" s="38">
        <v>1221</v>
      </c>
      <c r="D1509" s="38">
        <v>1437</v>
      </c>
      <c r="E1509" s="38"/>
      <c r="F1509" s="38">
        <v>1572</v>
      </c>
      <c r="G1509" s="38">
        <v>680</v>
      </c>
      <c r="H1509" s="38">
        <v>892</v>
      </c>
      <c r="I1509" s="38"/>
      <c r="J1509" s="38">
        <v>1086</v>
      </c>
      <c r="K1509" s="38">
        <v>541</v>
      </c>
      <c r="L1509" s="38">
        <v>545</v>
      </c>
    </row>
    <row r="1510" spans="1:12" ht="13.9" customHeight="1" x14ac:dyDescent="0.2">
      <c r="A1510" s="45" t="s">
        <v>203</v>
      </c>
      <c r="B1510" s="38">
        <v>1792</v>
      </c>
      <c r="C1510" s="38">
        <v>849</v>
      </c>
      <c r="D1510" s="38">
        <v>943</v>
      </c>
      <c r="E1510" s="38"/>
      <c r="F1510" s="38">
        <v>1027</v>
      </c>
      <c r="G1510" s="38">
        <v>470</v>
      </c>
      <c r="H1510" s="38">
        <v>557</v>
      </c>
      <c r="I1510" s="38"/>
      <c r="J1510" s="38">
        <v>765</v>
      </c>
      <c r="K1510" s="38">
        <v>379</v>
      </c>
      <c r="L1510" s="38">
        <v>386</v>
      </c>
    </row>
    <row r="1511" spans="1:12" ht="13.9" customHeight="1" x14ac:dyDescent="0.2">
      <c r="A1511" s="45" t="s">
        <v>575</v>
      </c>
      <c r="B1511" s="6">
        <v>1494</v>
      </c>
      <c r="C1511" s="6">
        <v>677</v>
      </c>
      <c r="D1511" s="6">
        <v>817</v>
      </c>
      <c r="E1511" s="6"/>
      <c r="F1511" s="6">
        <v>841</v>
      </c>
      <c r="G1511" s="6">
        <v>320</v>
      </c>
      <c r="H1511" s="6">
        <v>521</v>
      </c>
      <c r="I1511" s="6"/>
      <c r="J1511" s="6">
        <v>653</v>
      </c>
      <c r="K1511" s="6">
        <v>357</v>
      </c>
      <c r="L1511" s="6">
        <v>296</v>
      </c>
    </row>
    <row r="1512" spans="1:12" ht="13.9" customHeight="1" x14ac:dyDescent="0.2">
      <c r="A1512" s="277" t="s">
        <v>305</v>
      </c>
      <c r="B1512" s="126">
        <f>SUM(B1513:B1518)</f>
        <v>3797</v>
      </c>
      <c r="C1512" s="126">
        <f>SUM(C1513:C1518)</f>
        <v>1808</v>
      </c>
      <c r="D1512" s="126">
        <f>SUM(D1513:D1518)</f>
        <v>1989</v>
      </c>
      <c r="E1512" s="126"/>
      <c r="F1512" s="126">
        <f>SUM(F1513:F1518)</f>
        <v>2949</v>
      </c>
      <c r="G1512" s="126">
        <f>SUM(G1513:G1518)</f>
        <v>1340</v>
      </c>
      <c r="H1512" s="126">
        <f>SUM(H1513:H1518)</f>
        <v>1609</v>
      </c>
      <c r="I1512" s="126"/>
      <c r="J1512" s="126">
        <f>SUM(J1513:J1518)</f>
        <v>848</v>
      </c>
      <c r="K1512" s="126">
        <f>SUM(K1513:K1518)</f>
        <v>468</v>
      </c>
      <c r="L1512" s="126">
        <f>SUM(L1513:L1518)</f>
        <v>380</v>
      </c>
    </row>
    <row r="1513" spans="1:12" ht="13.9" customHeight="1" x14ac:dyDescent="0.2">
      <c r="A1513" s="45" t="s">
        <v>199</v>
      </c>
      <c r="B1513" s="38">
        <v>1593</v>
      </c>
      <c r="C1513" s="38">
        <v>794</v>
      </c>
      <c r="D1513" s="38">
        <v>799</v>
      </c>
      <c r="E1513" s="38"/>
      <c r="F1513" s="38">
        <v>1142</v>
      </c>
      <c r="G1513" s="38">
        <v>552</v>
      </c>
      <c r="H1513" s="38">
        <v>590</v>
      </c>
      <c r="I1513" s="38"/>
      <c r="J1513" s="38">
        <v>451</v>
      </c>
      <c r="K1513" s="38">
        <v>242</v>
      </c>
      <c r="L1513" s="38">
        <v>209</v>
      </c>
    </row>
    <row r="1514" spans="1:12" ht="13.9" customHeight="1" x14ac:dyDescent="0.2">
      <c r="A1514" s="45" t="s">
        <v>200</v>
      </c>
      <c r="B1514" s="38">
        <v>1043</v>
      </c>
      <c r="C1514" s="38">
        <v>498</v>
      </c>
      <c r="D1514" s="38">
        <v>545</v>
      </c>
      <c r="E1514" s="38"/>
      <c r="F1514" s="38">
        <v>752</v>
      </c>
      <c r="G1514" s="38">
        <v>335</v>
      </c>
      <c r="H1514" s="38">
        <v>417</v>
      </c>
      <c r="I1514" s="38"/>
      <c r="J1514" s="38">
        <v>291</v>
      </c>
      <c r="K1514" s="38">
        <v>163</v>
      </c>
      <c r="L1514" s="38">
        <v>128</v>
      </c>
    </row>
    <row r="1515" spans="1:12" ht="13.9" customHeight="1" x14ac:dyDescent="0.2">
      <c r="A1515" s="45" t="s">
        <v>201</v>
      </c>
      <c r="B1515" s="38">
        <v>441</v>
      </c>
      <c r="C1515" s="38">
        <v>202</v>
      </c>
      <c r="D1515" s="38">
        <v>239</v>
      </c>
      <c r="E1515" s="38"/>
      <c r="F1515" s="38">
        <v>386</v>
      </c>
      <c r="G1515" s="38">
        <v>173</v>
      </c>
      <c r="H1515" s="38">
        <v>213</v>
      </c>
      <c r="I1515" s="38"/>
      <c r="J1515" s="38">
        <v>55</v>
      </c>
      <c r="K1515" s="38">
        <v>29</v>
      </c>
      <c r="L1515" s="38">
        <v>26</v>
      </c>
    </row>
    <row r="1516" spans="1:12" ht="13.9" customHeight="1" x14ac:dyDescent="0.2">
      <c r="A1516" s="45" t="s">
        <v>202</v>
      </c>
      <c r="B1516" s="38">
        <v>369</v>
      </c>
      <c r="C1516" s="38">
        <v>165</v>
      </c>
      <c r="D1516" s="38">
        <v>204</v>
      </c>
      <c r="E1516" s="38"/>
      <c r="F1516" s="38">
        <v>334</v>
      </c>
      <c r="G1516" s="38">
        <v>140</v>
      </c>
      <c r="H1516" s="38">
        <v>194</v>
      </c>
      <c r="I1516" s="38"/>
      <c r="J1516" s="38">
        <v>35</v>
      </c>
      <c r="K1516" s="38">
        <v>25</v>
      </c>
      <c r="L1516" s="38">
        <v>10</v>
      </c>
    </row>
    <row r="1517" spans="1:12" ht="13.9" customHeight="1" x14ac:dyDescent="0.2">
      <c r="A1517" s="45" t="s">
        <v>203</v>
      </c>
      <c r="B1517" s="38">
        <v>198</v>
      </c>
      <c r="C1517" s="38">
        <v>92</v>
      </c>
      <c r="D1517" s="38">
        <v>106</v>
      </c>
      <c r="E1517" s="38"/>
      <c r="F1517" s="38">
        <v>191</v>
      </c>
      <c r="G1517" s="38">
        <v>88</v>
      </c>
      <c r="H1517" s="38">
        <v>103</v>
      </c>
      <c r="I1517" s="38"/>
      <c r="J1517" s="38">
        <v>7</v>
      </c>
      <c r="K1517" s="38">
        <v>4</v>
      </c>
      <c r="L1517" s="38">
        <v>3</v>
      </c>
    </row>
    <row r="1518" spans="1:12" ht="13.9" customHeight="1" x14ac:dyDescent="0.2">
      <c r="A1518" s="45" t="s">
        <v>575</v>
      </c>
      <c r="B1518" s="38">
        <v>153</v>
      </c>
      <c r="C1518" s="38">
        <v>57</v>
      </c>
      <c r="D1518" s="38">
        <v>96</v>
      </c>
      <c r="E1518" s="38"/>
      <c r="F1518" s="38">
        <v>144</v>
      </c>
      <c r="G1518" s="38">
        <v>52</v>
      </c>
      <c r="H1518" s="38">
        <v>92</v>
      </c>
      <c r="I1518" s="38"/>
      <c r="J1518" s="38">
        <v>9</v>
      </c>
      <c r="K1518" s="38">
        <v>5</v>
      </c>
      <c r="L1518" s="38">
        <v>4</v>
      </c>
    </row>
    <row r="1519" spans="1:12" ht="13.9" customHeight="1" x14ac:dyDescent="0.2">
      <c r="A1519" s="277" t="s">
        <v>363</v>
      </c>
      <c r="B1519" s="126">
        <f>SUM(B1520:B1525)</f>
        <v>11071</v>
      </c>
      <c r="C1519" s="126">
        <f>SUM(C1520:C1525)</f>
        <v>5469</v>
      </c>
      <c r="D1519" s="126">
        <f>SUM(D1520:D1525)</f>
        <v>5602</v>
      </c>
      <c r="E1519" s="126"/>
      <c r="F1519" s="126">
        <f>SUM(F1520:F1525)</f>
        <v>3765</v>
      </c>
      <c r="G1519" s="126">
        <f>SUM(G1520:G1525)</f>
        <v>1694</v>
      </c>
      <c r="H1519" s="126">
        <f>SUM(H1520:H1525)</f>
        <v>2071</v>
      </c>
      <c r="I1519" s="126"/>
      <c r="J1519" s="126">
        <f>SUM(J1520:J1525)</f>
        <v>7306</v>
      </c>
      <c r="K1519" s="126">
        <f>SUM(K1520:K1525)</f>
        <v>3775</v>
      </c>
      <c r="L1519" s="126">
        <f>SUM(L1520:L1525)</f>
        <v>3531</v>
      </c>
    </row>
    <row r="1520" spans="1:12" ht="13.9" customHeight="1" x14ac:dyDescent="0.2">
      <c r="A1520" s="45" t="s">
        <v>199</v>
      </c>
      <c r="B1520" s="38">
        <v>2941</v>
      </c>
      <c r="C1520" s="38">
        <v>1533</v>
      </c>
      <c r="D1520" s="38">
        <v>1408</v>
      </c>
      <c r="E1520" s="38"/>
      <c r="F1520" s="38">
        <v>1060</v>
      </c>
      <c r="G1520" s="38">
        <v>516</v>
      </c>
      <c r="H1520" s="38">
        <v>544</v>
      </c>
      <c r="I1520" s="38"/>
      <c r="J1520" s="38">
        <v>1881</v>
      </c>
      <c r="K1520" s="38">
        <v>1017</v>
      </c>
      <c r="L1520" s="38">
        <v>864</v>
      </c>
    </row>
    <row r="1521" spans="1:12" ht="13.9" customHeight="1" x14ac:dyDescent="0.2">
      <c r="A1521" s="45" t="s">
        <v>200</v>
      </c>
      <c r="B1521" s="38">
        <v>2322</v>
      </c>
      <c r="C1521" s="38">
        <v>1124</v>
      </c>
      <c r="D1521" s="38">
        <v>1198</v>
      </c>
      <c r="E1521" s="38"/>
      <c r="F1521" s="38">
        <v>890</v>
      </c>
      <c r="G1521" s="38">
        <v>406</v>
      </c>
      <c r="H1521" s="38">
        <v>484</v>
      </c>
      <c r="I1521" s="38"/>
      <c r="J1521" s="38">
        <v>1432</v>
      </c>
      <c r="K1521" s="38">
        <v>718</v>
      </c>
      <c r="L1521" s="38">
        <v>714</v>
      </c>
    </row>
    <row r="1522" spans="1:12" ht="13.9" customHeight="1" x14ac:dyDescent="0.2">
      <c r="A1522" s="45" t="s">
        <v>201</v>
      </c>
      <c r="B1522" s="38">
        <v>2054</v>
      </c>
      <c r="C1522" s="38">
        <v>1025</v>
      </c>
      <c r="D1522" s="38">
        <v>1029</v>
      </c>
      <c r="E1522" s="38"/>
      <c r="F1522" s="38">
        <v>690</v>
      </c>
      <c r="G1522" s="38">
        <v>326</v>
      </c>
      <c r="H1522" s="38">
        <v>364</v>
      </c>
      <c r="I1522" s="38"/>
      <c r="J1522" s="38">
        <v>1364</v>
      </c>
      <c r="K1522" s="38">
        <v>699</v>
      </c>
      <c r="L1522" s="38">
        <v>665</v>
      </c>
    </row>
    <row r="1523" spans="1:12" ht="13.9" customHeight="1" x14ac:dyDescent="0.2">
      <c r="A1523" s="45" t="s">
        <v>202</v>
      </c>
      <c r="B1523" s="38">
        <v>1645</v>
      </c>
      <c r="C1523" s="38">
        <v>808</v>
      </c>
      <c r="D1523" s="38">
        <v>837</v>
      </c>
      <c r="E1523" s="38"/>
      <c r="F1523" s="38">
        <v>551</v>
      </c>
      <c r="G1523" s="38">
        <v>232</v>
      </c>
      <c r="H1523" s="38">
        <v>319</v>
      </c>
      <c r="I1523" s="38"/>
      <c r="J1523" s="38">
        <v>1094</v>
      </c>
      <c r="K1523" s="38">
        <v>576</v>
      </c>
      <c r="L1523" s="38">
        <v>518</v>
      </c>
    </row>
    <row r="1524" spans="1:12" ht="13.9" customHeight="1" x14ac:dyDescent="0.2">
      <c r="A1524" s="45" t="s">
        <v>203</v>
      </c>
      <c r="B1524" s="38">
        <v>1145</v>
      </c>
      <c r="C1524" s="38">
        <v>511</v>
      </c>
      <c r="D1524" s="38">
        <v>634</v>
      </c>
      <c r="E1524" s="38"/>
      <c r="F1524" s="38">
        <v>343</v>
      </c>
      <c r="G1524" s="38">
        <v>135</v>
      </c>
      <c r="H1524" s="38">
        <v>208</v>
      </c>
      <c r="I1524" s="38"/>
      <c r="J1524" s="38">
        <v>802</v>
      </c>
      <c r="K1524" s="38">
        <v>376</v>
      </c>
      <c r="L1524" s="38">
        <v>426</v>
      </c>
    </row>
    <row r="1525" spans="1:12" ht="13.9" customHeight="1" x14ac:dyDescent="0.2">
      <c r="A1525" s="45" t="s">
        <v>575</v>
      </c>
      <c r="B1525" s="38">
        <v>964</v>
      </c>
      <c r="C1525" s="38">
        <v>468</v>
      </c>
      <c r="D1525" s="38">
        <v>496</v>
      </c>
      <c r="E1525" s="38"/>
      <c r="F1525" s="38">
        <v>231</v>
      </c>
      <c r="G1525" s="38">
        <v>79</v>
      </c>
      <c r="H1525" s="38">
        <v>152</v>
      </c>
      <c r="I1525" s="38"/>
      <c r="J1525" s="38">
        <v>733</v>
      </c>
      <c r="K1525" s="38">
        <v>389</v>
      </c>
      <c r="L1525" s="38">
        <v>344</v>
      </c>
    </row>
    <row r="1526" spans="1:12" ht="13.9" customHeight="1" x14ac:dyDescent="0.2">
      <c r="A1526" s="277" t="s">
        <v>362</v>
      </c>
      <c r="B1526" s="126">
        <f>SUM(B1527:B1532)</f>
        <v>78674</v>
      </c>
      <c r="C1526" s="126">
        <f>SUM(C1527:C1532)</f>
        <v>35078</v>
      </c>
      <c r="D1526" s="126">
        <f>SUM(D1527:D1532)</f>
        <v>43596</v>
      </c>
      <c r="E1526" s="126"/>
      <c r="F1526" s="126">
        <f>SUM(F1527:F1532)</f>
        <v>72372</v>
      </c>
      <c r="G1526" s="126">
        <f>SUM(G1527:G1532)</f>
        <v>31896</v>
      </c>
      <c r="H1526" s="126">
        <f>SUM(H1527:H1532)</f>
        <v>40476</v>
      </c>
      <c r="I1526" s="126"/>
      <c r="J1526" s="126">
        <f>SUM(J1527:J1532)</f>
        <v>6302</v>
      </c>
      <c r="K1526" s="126">
        <f>SUM(K1527:K1532)</f>
        <v>3182</v>
      </c>
      <c r="L1526" s="126">
        <f>SUM(L1527:L1532)</f>
        <v>3120</v>
      </c>
    </row>
    <row r="1527" spans="1:12" ht="13.9" customHeight="1" x14ac:dyDescent="0.2">
      <c r="A1527" s="45" t="s">
        <v>199</v>
      </c>
      <c r="B1527" s="38">
        <v>21589</v>
      </c>
      <c r="C1527" s="38">
        <v>10181</v>
      </c>
      <c r="D1527" s="38">
        <v>11408</v>
      </c>
      <c r="E1527" s="38"/>
      <c r="F1527" s="38">
        <v>19063</v>
      </c>
      <c r="G1527" s="38">
        <v>8912</v>
      </c>
      <c r="H1527" s="38">
        <v>10151</v>
      </c>
      <c r="I1527" s="38"/>
      <c r="J1527" s="38">
        <v>2526</v>
      </c>
      <c r="K1527" s="38">
        <v>1269</v>
      </c>
      <c r="L1527" s="38">
        <v>1257</v>
      </c>
    </row>
    <row r="1528" spans="1:12" ht="13.9" customHeight="1" x14ac:dyDescent="0.2">
      <c r="A1528" s="45" t="s">
        <v>200</v>
      </c>
      <c r="B1528" s="38">
        <v>16845</v>
      </c>
      <c r="C1528" s="38">
        <v>7609</v>
      </c>
      <c r="D1528" s="38">
        <v>9236</v>
      </c>
      <c r="E1528" s="38"/>
      <c r="F1528" s="38">
        <v>15032</v>
      </c>
      <c r="G1528" s="38">
        <v>6709</v>
      </c>
      <c r="H1528" s="38">
        <v>8323</v>
      </c>
      <c r="I1528" s="38"/>
      <c r="J1528" s="38">
        <v>1813</v>
      </c>
      <c r="K1528" s="38">
        <v>900</v>
      </c>
      <c r="L1528" s="38">
        <v>913</v>
      </c>
    </row>
    <row r="1529" spans="1:12" ht="13.9" customHeight="1" x14ac:dyDescent="0.2">
      <c r="A1529" s="45" t="s">
        <v>201</v>
      </c>
      <c r="B1529" s="38">
        <v>15151</v>
      </c>
      <c r="C1529" s="38">
        <v>6903</v>
      </c>
      <c r="D1529" s="38">
        <v>8248</v>
      </c>
      <c r="E1529" s="38"/>
      <c r="F1529" s="38">
        <v>13888</v>
      </c>
      <c r="G1529" s="38">
        <v>6274</v>
      </c>
      <c r="H1529" s="38">
        <v>7614</v>
      </c>
      <c r="I1529" s="38"/>
      <c r="J1529" s="38">
        <v>1263</v>
      </c>
      <c r="K1529" s="38">
        <v>629</v>
      </c>
      <c r="L1529" s="38">
        <v>634</v>
      </c>
    </row>
    <row r="1530" spans="1:12" ht="13.9" customHeight="1" x14ac:dyDescent="0.2">
      <c r="A1530" s="45" t="s">
        <v>202</v>
      </c>
      <c r="B1530" s="38">
        <v>11240</v>
      </c>
      <c r="C1530" s="38">
        <v>4925</v>
      </c>
      <c r="D1530" s="38">
        <v>6315</v>
      </c>
      <c r="E1530" s="38"/>
      <c r="F1530" s="38">
        <v>10631</v>
      </c>
      <c r="G1530" s="38">
        <v>4585</v>
      </c>
      <c r="H1530" s="38">
        <v>6046</v>
      </c>
      <c r="I1530" s="38"/>
      <c r="J1530" s="38">
        <v>609</v>
      </c>
      <c r="K1530" s="38">
        <v>340</v>
      </c>
      <c r="L1530" s="38">
        <v>269</v>
      </c>
    </row>
    <row r="1531" spans="1:12" ht="13.9" customHeight="1" x14ac:dyDescent="0.2">
      <c r="A1531" s="45" t="s">
        <v>203</v>
      </c>
      <c r="B1531" s="38">
        <v>6978</v>
      </c>
      <c r="C1531" s="38">
        <v>2857</v>
      </c>
      <c r="D1531" s="38">
        <v>4121</v>
      </c>
      <c r="E1531" s="38"/>
      <c r="F1531" s="38">
        <v>6963</v>
      </c>
      <c r="G1531" s="38">
        <v>2853</v>
      </c>
      <c r="H1531" s="38">
        <v>4110</v>
      </c>
      <c r="I1531" s="38"/>
      <c r="J1531" s="38">
        <v>15</v>
      </c>
      <c r="K1531" s="38">
        <v>4</v>
      </c>
      <c r="L1531" s="38">
        <v>11</v>
      </c>
    </row>
    <row r="1532" spans="1:12" ht="13.9" customHeight="1" x14ac:dyDescent="0.2">
      <c r="A1532" s="45" t="s">
        <v>575</v>
      </c>
      <c r="B1532" s="38">
        <v>6871</v>
      </c>
      <c r="C1532" s="38">
        <v>2603</v>
      </c>
      <c r="D1532" s="38">
        <v>4268</v>
      </c>
      <c r="E1532" s="38"/>
      <c r="F1532" s="38">
        <v>6795</v>
      </c>
      <c r="G1532" s="38">
        <v>2563</v>
      </c>
      <c r="H1532" s="38">
        <v>4232</v>
      </c>
      <c r="I1532" s="38"/>
      <c r="J1532" s="38">
        <v>76</v>
      </c>
      <c r="K1532" s="38">
        <v>40</v>
      </c>
      <c r="L1532" s="38">
        <v>36</v>
      </c>
    </row>
    <row r="1533" spans="1:12" ht="5.0999999999999996" customHeight="1" x14ac:dyDescent="0.2">
      <c r="A1533" s="114"/>
      <c r="B1533" s="93"/>
      <c r="C1533" s="93"/>
      <c r="D1533" s="93"/>
      <c r="E1533" s="93"/>
      <c r="F1533" s="93"/>
      <c r="G1533" s="93"/>
      <c r="H1533" s="93"/>
      <c r="I1533" s="93"/>
      <c r="J1533" s="93"/>
      <c r="K1533" s="93"/>
      <c r="L1533" s="93"/>
    </row>
    <row r="1534" spans="1:12" ht="15" customHeight="1" x14ac:dyDescent="0.2">
      <c r="A1534" s="45"/>
      <c r="B1534" s="38"/>
      <c r="C1534" s="38"/>
      <c r="D1534" s="38"/>
      <c r="E1534" s="38"/>
      <c r="F1534" s="38"/>
      <c r="G1534" s="38"/>
      <c r="H1534" s="38"/>
      <c r="I1534" s="38"/>
      <c r="J1534" s="38"/>
      <c r="K1534" s="38"/>
      <c r="L1534" s="38"/>
    </row>
    <row r="1535" spans="1:12" ht="15" customHeight="1" x14ac:dyDescent="0.2">
      <c r="A1535" s="45"/>
      <c r="B1535" s="38"/>
      <c r="C1535" s="38"/>
      <c r="D1535" s="38"/>
      <c r="E1535" s="38"/>
      <c r="F1535" s="38"/>
      <c r="G1535" s="38"/>
      <c r="H1535" s="38"/>
      <c r="I1535" s="38"/>
      <c r="J1535" s="38"/>
      <c r="K1535" s="38"/>
      <c r="L1535" s="38"/>
    </row>
    <row r="1536" spans="1:12" ht="15" customHeight="1" x14ac:dyDescent="0.2">
      <c r="A1536" s="45"/>
      <c r="B1536" s="38"/>
      <c r="C1536" s="38"/>
      <c r="D1536" s="38"/>
      <c r="E1536" s="38"/>
      <c r="F1536" s="38"/>
      <c r="G1536" s="38"/>
      <c r="H1536" s="38"/>
      <c r="I1536" s="38"/>
      <c r="J1536" s="38"/>
      <c r="K1536" s="38"/>
      <c r="L1536" s="38"/>
    </row>
    <row r="1537" spans="1:12" ht="15" customHeight="1" x14ac:dyDescent="0.2">
      <c r="A1537" s="45"/>
      <c r="B1537" s="38"/>
      <c r="C1537" s="38"/>
      <c r="D1537" s="38"/>
      <c r="E1537" s="38"/>
      <c r="F1537" s="38"/>
      <c r="G1537" s="38"/>
      <c r="H1537" s="38"/>
      <c r="I1537" s="38"/>
      <c r="J1537" s="38"/>
      <c r="K1537" s="38"/>
      <c r="L1537" s="38"/>
    </row>
    <row r="1538" spans="1:12" ht="15" customHeight="1" x14ac:dyDescent="0.2">
      <c r="A1538" s="45"/>
      <c r="B1538" s="38"/>
      <c r="C1538" s="38"/>
      <c r="D1538" s="38"/>
      <c r="E1538" s="38"/>
      <c r="F1538" s="38"/>
      <c r="G1538" s="38"/>
      <c r="H1538" s="38"/>
      <c r="I1538" s="38"/>
      <c r="J1538" s="38"/>
      <c r="K1538" s="38"/>
      <c r="L1538" s="38"/>
    </row>
    <row r="1539" spans="1:12" ht="15" customHeight="1" x14ac:dyDescent="0.2">
      <c r="A1539" s="45"/>
      <c r="B1539" s="38"/>
      <c r="C1539" s="38"/>
      <c r="D1539" s="38"/>
      <c r="E1539" s="38"/>
      <c r="F1539" s="38"/>
      <c r="G1539" s="38"/>
      <c r="H1539" s="38"/>
      <c r="I1539" s="38"/>
      <c r="J1539" s="38"/>
      <c r="K1539" s="38"/>
      <c r="L1539" s="38"/>
    </row>
    <row r="1540" spans="1:12" ht="15" customHeight="1" x14ac:dyDescent="0.2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0"/>
    </row>
    <row r="1541" spans="1:12" ht="15" customHeight="1" x14ac:dyDescent="0.25">
      <c r="A1541" s="12"/>
      <c r="B1541" s="12"/>
      <c r="C1541" s="301" t="s">
        <v>384</v>
      </c>
      <c r="D1541" s="301"/>
      <c r="E1541" s="301"/>
      <c r="F1541" s="301"/>
      <c r="G1541" s="301"/>
      <c r="H1541" s="301"/>
      <c r="I1541" s="301"/>
      <c r="J1541" s="301"/>
      <c r="K1541" s="301"/>
      <c r="L1541" s="301"/>
    </row>
    <row r="1542" spans="1:12" ht="5.0999999999999996" customHeight="1" x14ac:dyDescent="0.25">
      <c r="A1542" s="85"/>
      <c r="B1542" s="85"/>
      <c r="C1542" s="99"/>
      <c r="D1542" s="99"/>
      <c r="E1542" s="99"/>
      <c r="F1542" s="99"/>
      <c r="G1542" s="99"/>
      <c r="H1542" s="99"/>
      <c r="I1542" s="99"/>
      <c r="J1542" s="99"/>
      <c r="K1542" s="99"/>
      <c r="L1542" s="106"/>
    </row>
    <row r="1543" spans="1:12" ht="5.0999999999999996" customHeight="1" x14ac:dyDescent="0.2">
      <c r="A1543" s="61"/>
      <c r="B1543" s="61"/>
      <c r="C1543" s="61"/>
      <c r="D1543" s="61"/>
      <c r="E1543" s="61"/>
      <c r="F1543" s="61"/>
      <c r="G1543" s="61"/>
      <c r="H1543" s="61"/>
      <c r="I1543" s="61"/>
      <c r="J1543" s="61"/>
      <c r="K1543" s="61"/>
      <c r="L1543" s="61"/>
    </row>
    <row r="1544" spans="1:12" ht="15" customHeight="1" x14ac:dyDescent="0.2">
      <c r="A1544" s="84" t="s">
        <v>503</v>
      </c>
      <c r="B1544" s="15"/>
      <c r="C1544" s="15"/>
      <c r="D1544" s="15"/>
      <c r="E1544" s="15"/>
      <c r="F1544" s="15"/>
      <c r="G1544" s="15"/>
      <c r="H1544" s="15"/>
      <c r="I1544" s="15"/>
      <c r="J1544" s="15"/>
      <c r="K1544" s="15"/>
      <c r="L1544" s="22"/>
    </row>
    <row r="1545" spans="1:12" ht="15" customHeight="1" x14ac:dyDescent="0.2">
      <c r="A1545" s="84" t="s">
        <v>506</v>
      </c>
      <c r="B1545" s="15"/>
      <c r="C1545" s="15"/>
      <c r="D1545" s="15"/>
      <c r="E1545" s="15"/>
      <c r="F1545" s="15"/>
      <c r="G1545" s="60"/>
      <c r="H1545" s="60"/>
      <c r="I1545" s="60"/>
      <c r="J1545" s="60"/>
      <c r="K1545" s="60"/>
      <c r="L1545" s="23"/>
    </row>
    <row r="1546" spans="1:12" ht="15" customHeight="1" x14ac:dyDescent="0.2">
      <c r="A1546" s="3"/>
      <c r="B1546" s="15"/>
      <c r="C1546" s="15"/>
      <c r="D1546" s="15"/>
      <c r="E1546" s="15"/>
      <c r="F1546" s="15"/>
      <c r="G1546" s="60"/>
      <c r="H1546" s="60"/>
      <c r="I1546" s="60"/>
      <c r="J1546" s="60"/>
      <c r="K1546" s="60"/>
      <c r="L1546" s="40" t="s">
        <v>1</v>
      </c>
    </row>
    <row r="1547" spans="1:12" ht="4.9000000000000004" customHeight="1" x14ac:dyDescent="0.25">
      <c r="A1547" s="109"/>
      <c r="B1547" s="109"/>
      <c r="C1547" s="109"/>
      <c r="D1547" s="309"/>
      <c r="E1547" s="309"/>
      <c r="F1547" s="309"/>
      <c r="G1547" s="309"/>
      <c r="H1547" s="309"/>
      <c r="I1547" s="309"/>
      <c r="J1547" s="309"/>
      <c r="K1547" s="309"/>
      <c r="L1547" s="309"/>
    </row>
    <row r="1548" spans="1:12" ht="4.9000000000000004" customHeight="1" x14ac:dyDescent="0.25">
      <c r="A1548" s="104"/>
      <c r="B1548" s="100"/>
      <c r="C1548" s="100"/>
      <c r="D1548" s="100"/>
      <c r="E1548" s="100"/>
      <c r="F1548" s="100"/>
      <c r="G1548" s="100"/>
      <c r="H1548" s="100"/>
      <c r="I1548" s="100"/>
      <c r="J1548" s="100"/>
      <c r="K1548" s="110"/>
      <c r="L1548" s="111"/>
    </row>
    <row r="1549" spans="1:12" ht="18" customHeight="1" x14ac:dyDescent="0.2">
      <c r="A1549" s="305" t="s">
        <v>198</v>
      </c>
      <c r="B1549" s="267"/>
      <c r="C1549" s="267" t="s">
        <v>3</v>
      </c>
      <c r="D1549" s="267"/>
      <c r="E1549" s="268"/>
      <c r="F1549" s="267" t="s">
        <v>4</v>
      </c>
      <c r="G1549" s="267" t="s">
        <v>574</v>
      </c>
      <c r="H1549" s="267"/>
      <c r="I1549" s="268"/>
      <c r="J1549" s="267"/>
      <c r="K1549" s="269" t="s">
        <v>5</v>
      </c>
      <c r="L1549" s="267"/>
    </row>
    <row r="1550" spans="1:12" ht="18" customHeight="1" x14ac:dyDescent="0.2">
      <c r="A1550" s="305"/>
      <c r="B1550" s="262" t="s">
        <v>6</v>
      </c>
      <c r="C1550" s="262" t="s">
        <v>7</v>
      </c>
      <c r="D1550" s="262" t="s">
        <v>8</v>
      </c>
      <c r="E1550" s="262"/>
      <c r="F1550" s="262" t="s">
        <v>6</v>
      </c>
      <c r="G1550" s="262" t="s">
        <v>7</v>
      </c>
      <c r="H1550" s="262" t="s">
        <v>8</v>
      </c>
      <c r="I1550" s="262"/>
      <c r="J1550" s="262" t="s">
        <v>6</v>
      </c>
      <c r="K1550" s="262" t="s">
        <v>7</v>
      </c>
      <c r="L1550" s="262" t="s">
        <v>8</v>
      </c>
    </row>
    <row r="1551" spans="1:12" ht="4.9000000000000004" customHeight="1" x14ac:dyDescent="0.2">
      <c r="A1551" s="112"/>
      <c r="B1551" s="113"/>
      <c r="C1551" s="113"/>
      <c r="D1551" s="113"/>
      <c r="E1551" s="113"/>
      <c r="F1551" s="113"/>
      <c r="G1551" s="113"/>
      <c r="H1551" s="113"/>
      <c r="I1551" s="113"/>
      <c r="J1551" s="113"/>
      <c r="K1551" s="113"/>
      <c r="L1551" s="113"/>
    </row>
    <row r="1552" spans="1:12" ht="4.9000000000000004" customHeight="1" x14ac:dyDescent="0.2">
      <c r="A1552" s="30"/>
      <c r="B1552" s="24"/>
      <c r="C1552" s="24"/>
      <c r="D1552" s="24"/>
      <c r="E1552" s="24"/>
      <c r="F1552" s="24"/>
      <c r="G1552" s="24"/>
      <c r="H1552" s="24"/>
      <c r="I1552" s="24"/>
      <c r="J1552" s="24"/>
      <c r="K1552" s="24"/>
      <c r="L1552" s="24"/>
    </row>
    <row r="1553" spans="1:12" ht="13.9" customHeight="1" x14ac:dyDescent="0.2">
      <c r="A1553" s="277" t="s">
        <v>364</v>
      </c>
      <c r="B1553" s="126">
        <f>SUM(B1554:B1559)</f>
        <v>11908</v>
      </c>
      <c r="C1553" s="126">
        <f>SUM(C1554:C1559)</f>
        <v>5877</v>
      </c>
      <c r="D1553" s="126">
        <f>SUM(D1554:D1559)</f>
        <v>6031</v>
      </c>
      <c r="E1553" s="126"/>
      <c r="F1553" s="126">
        <f>SUM(F1554:F1559)</f>
        <v>3826</v>
      </c>
      <c r="G1553" s="126">
        <f>SUM(G1554:G1559)</f>
        <v>1732</v>
      </c>
      <c r="H1553" s="126">
        <f>SUM(H1554:H1559)</f>
        <v>2094</v>
      </c>
      <c r="I1553" s="126"/>
      <c r="J1553" s="126">
        <f>SUM(J1554:J1559)</f>
        <v>8082</v>
      </c>
      <c r="K1553" s="126">
        <f>SUM(K1554:K1559)</f>
        <v>4145</v>
      </c>
      <c r="L1553" s="126">
        <f>SUM(L1554:L1559)</f>
        <v>3937</v>
      </c>
    </row>
    <row r="1554" spans="1:12" ht="13.9" customHeight="1" x14ac:dyDescent="0.2">
      <c r="A1554" s="45" t="s">
        <v>199</v>
      </c>
      <c r="B1554" s="38">
        <v>2931</v>
      </c>
      <c r="C1554" s="38">
        <v>1518</v>
      </c>
      <c r="D1554" s="38">
        <v>1413</v>
      </c>
      <c r="E1554" s="38"/>
      <c r="F1554" s="38">
        <v>916</v>
      </c>
      <c r="G1554" s="38">
        <v>452</v>
      </c>
      <c r="H1554" s="38">
        <v>464</v>
      </c>
      <c r="I1554" s="38"/>
      <c r="J1554" s="38">
        <v>2015</v>
      </c>
      <c r="K1554" s="38">
        <v>1066</v>
      </c>
      <c r="L1554" s="38">
        <v>949</v>
      </c>
    </row>
    <row r="1555" spans="1:12" ht="13.9" customHeight="1" x14ac:dyDescent="0.2">
      <c r="A1555" s="45" t="s">
        <v>200</v>
      </c>
      <c r="B1555" s="38">
        <v>2549</v>
      </c>
      <c r="C1555" s="38">
        <v>1273</v>
      </c>
      <c r="D1555" s="38">
        <v>1276</v>
      </c>
      <c r="E1555" s="38"/>
      <c r="F1555" s="38">
        <v>855</v>
      </c>
      <c r="G1555" s="38">
        <v>375</v>
      </c>
      <c r="H1555" s="38">
        <v>480</v>
      </c>
      <c r="I1555" s="38"/>
      <c r="J1555" s="38">
        <v>1694</v>
      </c>
      <c r="K1555" s="38">
        <v>898</v>
      </c>
      <c r="L1555" s="38">
        <v>796</v>
      </c>
    </row>
    <row r="1556" spans="1:12" ht="13.9" customHeight="1" x14ac:dyDescent="0.2">
      <c r="A1556" s="45" t="s">
        <v>201</v>
      </c>
      <c r="B1556" s="38">
        <v>2231</v>
      </c>
      <c r="C1556" s="38">
        <v>1088</v>
      </c>
      <c r="D1556" s="38">
        <v>1143</v>
      </c>
      <c r="E1556" s="38"/>
      <c r="F1556" s="38">
        <v>807</v>
      </c>
      <c r="G1556" s="38">
        <v>357</v>
      </c>
      <c r="H1556" s="38">
        <v>450</v>
      </c>
      <c r="I1556" s="38"/>
      <c r="J1556" s="38">
        <v>1424</v>
      </c>
      <c r="K1556" s="38">
        <v>731</v>
      </c>
      <c r="L1556" s="38">
        <v>693</v>
      </c>
    </row>
    <row r="1557" spans="1:12" ht="13.9" customHeight="1" x14ac:dyDescent="0.2">
      <c r="A1557" s="45" t="s">
        <v>202</v>
      </c>
      <c r="B1557" s="38">
        <v>1863</v>
      </c>
      <c r="C1557" s="38">
        <v>888</v>
      </c>
      <c r="D1557" s="38">
        <v>975</v>
      </c>
      <c r="E1557" s="38"/>
      <c r="F1557" s="38">
        <v>628</v>
      </c>
      <c r="G1557" s="38">
        <v>275</v>
      </c>
      <c r="H1557" s="38">
        <v>353</v>
      </c>
      <c r="I1557" s="38"/>
      <c r="J1557" s="38">
        <v>1235</v>
      </c>
      <c r="K1557" s="38">
        <v>613</v>
      </c>
      <c r="L1557" s="38">
        <v>622</v>
      </c>
    </row>
    <row r="1558" spans="1:12" ht="13.9" customHeight="1" x14ac:dyDescent="0.2">
      <c r="A1558" s="45" t="s">
        <v>203</v>
      </c>
      <c r="B1558" s="38">
        <v>1245</v>
      </c>
      <c r="C1558" s="38">
        <v>615</v>
      </c>
      <c r="D1558" s="38">
        <v>630</v>
      </c>
      <c r="E1558" s="38"/>
      <c r="F1558" s="38">
        <v>341</v>
      </c>
      <c r="G1558" s="38">
        <v>155</v>
      </c>
      <c r="H1558" s="38">
        <v>186</v>
      </c>
      <c r="I1558" s="38"/>
      <c r="J1558" s="38">
        <v>904</v>
      </c>
      <c r="K1558" s="38">
        <v>460</v>
      </c>
      <c r="L1558" s="38">
        <v>444</v>
      </c>
    </row>
    <row r="1559" spans="1:12" ht="13.9" customHeight="1" x14ac:dyDescent="0.2">
      <c r="A1559" s="45" t="s">
        <v>575</v>
      </c>
      <c r="B1559" s="38">
        <v>1089</v>
      </c>
      <c r="C1559" s="38">
        <v>495</v>
      </c>
      <c r="D1559" s="38">
        <v>594</v>
      </c>
      <c r="E1559" s="38"/>
      <c r="F1559" s="38">
        <v>279</v>
      </c>
      <c r="G1559" s="38">
        <v>118</v>
      </c>
      <c r="H1559" s="38">
        <v>161</v>
      </c>
      <c r="I1559" s="38"/>
      <c r="J1559" s="38">
        <v>810</v>
      </c>
      <c r="K1559" s="38">
        <v>377</v>
      </c>
      <c r="L1559" s="38">
        <v>433</v>
      </c>
    </row>
    <row r="1560" spans="1:12" ht="13.9" customHeight="1" x14ac:dyDescent="0.2">
      <c r="A1560" s="277" t="s">
        <v>306</v>
      </c>
      <c r="B1560" s="126">
        <f>SUM(B1561:B1566)</f>
        <v>7968</v>
      </c>
      <c r="C1560" s="126">
        <f>SUM(C1561:C1566)</f>
        <v>3975</v>
      </c>
      <c r="D1560" s="126">
        <f>SUM(D1561:D1566)</f>
        <v>3993</v>
      </c>
      <c r="E1560" s="126"/>
      <c r="F1560" s="126">
        <f>SUM(F1561:F1566)</f>
        <v>4519</v>
      </c>
      <c r="G1560" s="126">
        <f>SUM(G1561:G1566)</f>
        <v>2148</v>
      </c>
      <c r="H1560" s="126">
        <f>SUM(H1561:H1566)</f>
        <v>2371</v>
      </c>
      <c r="I1560" s="126"/>
      <c r="J1560" s="126">
        <f>SUM(J1561:J1566)</f>
        <v>3449</v>
      </c>
      <c r="K1560" s="126">
        <f>SUM(K1561:K1566)</f>
        <v>1827</v>
      </c>
      <c r="L1560" s="126">
        <f>SUM(L1561:L1566)</f>
        <v>1622</v>
      </c>
    </row>
    <row r="1561" spans="1:12" ht="13.9" customHeight="1" x14ac:dyDescent="0.2">
      <c r="A1561" s="45" t="s">
        <v>199</v>
      </c>
      <c r="B1561" s="38">
        <v>2247</v>
      </c>
      <c r="C1561" s="38">
        <v>1126</v>
      </c>
      <c r="D1561" s="38">
        <v>1121</v>
      </c>
      <c r="E1561" s="38"/>
      <c r="F1561" s="38">
        <v>1344</v>
      </c>
      <c r="G1561" s="38">
        <v>671</v>
      </c>
      <c r="H1561" s="38">
        <v>673</v>
      </c>
      <c r="I1561" s="38"/>
      <c r="J1561" s="38">
        <v>903</v>
      </c>
      <c r="K1561" s="38">
        <v>455</v>
      </c>
      <c r="L1561" s="38">
        <v>448</v>
      </c>
    </row>
    <row r="1562" spans="1:12" ht="13.9" customHeight="1" x14ac:dyDescent="0.2">
      <c r="A1562" s="45" t="s">
        <v>200</v>
      </c>
      <c r="B1562" s="38">
        <v>1774</v>
      </c>
      <c r="C1562" s="38">
        <v>894</v>
      </c>
      <c r="D1562" s="38">
        <v>880</v>
      </c>
      <c r="E1562" s="38"/>
      <c r="F1562" s="38">
        <v>1024</v>
      </c>
      <c r="G1562" s="38">
        <v>489</v>
      </c>
      <c r="H1562" s="38">
        <v>535</v>
      </c>
      <c r="I1562" s="38"/>
      <c r="J1562" s="38">
        <v>750</v>
      </c>
      <c r="K1562" s="38">
        <v>405</v>
      </c>
      <c r="L1562" s="38">
        <v>345</v>
      </c>
    </row>
    <row r="1563" spans="1:12" ht="13.9" customHeight="1" x14ac:dyDescent="0.2">
      <c r="A1563" s="45" t="s">
        <v>201</v>
      </c>
      <c r="B1563" s="38">
        <v>1594</v>
      </c>
      <c r="C1563" s="38">
        <v>801</v>
      </c>
      <c r="D1563" s="38">
        <v>793</v>
      </c>
      <c r="E1563" s="38"/>
      <c r="F1563" s="38">
        <v>936</v>
      </c>
      <c r="G1563" s="38">
        <v>456</v>
      </c>
      <c r="H1563" s="38">
        <v>480</v>
      </c>
      <c r="I1563" s="38"/>
      <c r="J1563" s="38">
        <v>658</v>
      </c>
      <c r="K1563" s="38">
        <v>345</v>
      </c>
      <c r="L1563" s="38">
        <v>313</v>
      </c>
    </row>
    <row r="1564" spans="1:12" ht="13.9" customHeight="1" x14ac:dyDescent="0.2">
      <c r="A1564" s="45" t="s">
        <v>202</v>
      </c>
      <c r="B1564" s="38">
        <v>1142</v>
      </c>
      <c r="C1564" s="38">
        <v>567</v>
      </c>
      <c r="D1564" s="38">
        <v>575</v>
      </c>
      <c r="E1564" s="38"/>
      <c r="F1564" s="38">
        <v>616</v>
      </c>
      <c r="G1564" s="38">
        <v>285</v>
      </c>
      <c r="H1564" s="38">
        <v>331</v>
      </c>
      <c r="I1564" s="38"/>
      <c r="J1564" s="38">
        <v>526</v>
      </c>
      <c r="K1564" s="38">
        <v>282</v>
      </c>
      <c r="L1564" s="38">
        <v>244</v>
      </c>
    </row>
    <row r="1565" spans="1:12" ht="13.9" customHeight="1" x14ac:dyDescent="0.2">
      <c r="A1565" s="45" t="s">
        <v>203</v>
      </c>
      <c r="B1565" s="38">
        <v>692</v>
      </c>
      <c r="C1565" s="38">
        <v>336</v>
      </c>
      <c r="D1565" s="38">
        <v>356</v>
      </c>
      <c r="E1565" s="38"/>
      <c r="F1565" s="38">
        <v>357</v>
      </c>
      <c r="G1565" s="38">
        <v>150</v>
      </c>
      <c r="H1565" s="38">
        <v>207</v>
      </c>
      <c r="I1565" s="38"/>
      <c r="J1565" s="38">
        <v>335</v>
      </c>
      <c r="K1565" s="38">
        <v>186</v>
      </c>
      <c r="L1565" s="38">
        <v>149</v>
      </c>
    </row>
    <row r="1566" spans="1:12" ht="13.9" customHeight="1" x14ac:dyDescent="0.2">
      <c r="A1566" s="45" t="s">
        <v>575</v>
      </c>
      <c r="B1566" s="6">
        <v>519</v>
      </c>
      <c r="C1566" s="6">
        <v>251</v>
      </c>
      <c r="D1566" s="6">
        <v>268</v>
      </c>
      <c r="E1566" s="6"/>
      <c r="F1566" s="6">
        <v>242</v>
      </c>
      <c r="G1566" s="6">
        <v>97</v>
      </c>
      <c r="H1566" s="6">
        <v>145</v>
      </c>
      <c r="I1566" s="6"/>
      <c r="J1566" s="6">
        <v>277</v>
      </c>
      <c r="K1566" s="6">
        <v>154</v>
      </c>
      <c r="L1566" s="6">
        <v>123</v>
      </c>
    </row>
    <row r="1567" spans="1:12" ht="13.9" customHeight="1" x14ac:dyDescent="0.2">
      <c r="A1567" s="277" t="s">
        <v>307</v>
      </c>
      <c r="B1567" s="126">
        <f>SUM(B1568:B1573)</f>
        <v>8188</v>
      </c>
      <c r="C1567" s="126">
        <f>SUM(C1568:C1573)</f>
        <v>3979</v>
      </c>
      <c r="D1567" s="126">
        <f>SUM(D1568:D1573)</f>
        <v>4209</v>
      </c>
      <c r="E1567" s="126"/>
      <c r="F1567" s="126">
        <f>SUM(F1568:F1573)</f>
        <v>5737</v>
      </c>
      <c r="G1567" s="126">
        <f>SUM(G1568:G1573)</f>
        <v>2649</v>
      </c>
      <c r="H1567" s="126">
        <f>SUM(H1568:H1573)</f>
        <v>3088</v>
      </c>
      <c r="I1567" s="126"/>
      <c r="J1567" s="126">
        <f>SUM(J1568:J1573)</f>
        <v>2451</v>
      </c>
      <c r="K1567" s="126">
        <f>SUM(K1568:K1573)</f>
        <v>1330</v>
      </c>
      <c r="L1567" s="126">
        <f>SUM(L1568:L1573)</f>
        <v>1121</v>
      </c>
    </row>
    <row r="1568" spans="1:12" ht="13.9" customHeight="1" x14ac:dyDescent="0.2">
      <c r="A1568" s="45" t="s">
        <v>199</v>
      </c>
      <c r="B1568" s="38">
        <v>2279</v>
      </c>
      <c r="C1568" s="38">
        <v>1116</v>
      </c>
      <c r="D1568" s="38">
        <v>1163</v>
      </c>
      <c r="E1568" s="38"/>
      <c r="F1568" s="38">
        <v>1518</v>
      </c>
      <c r="G1568" s="38">
        <v>713</v>
      </c>
      <c r="H1568" s="38">
        <v>805</v>
      </c>
      <c r="I1568" s="38"/>
      <c r="J1568" s="38">
        <v>761</v>
      </c>
      <c r="K1568" s="38">
        <v>403</v>
      </c>
      <c r="L1568" s="38">
        <v>358</v>
      </c>
    </row>
    <row r="1569" spans="1:12" ht="13.9" customHeight="1" x14ac:dyDescent="0.2">
      <c r="A1569" s="45" t="s">
        <v>200</v>
      </c>
      <c r="B1569" s="38">
        <v>1855</v>
      </c>
      <c r="C1569" s="38">
        <v>928</v>
      </c>
      <c r="D1569" s="38">
        <v>927</v>
      </c>
      <c r="E1569" s="38"/>
      <c r="F1569" s="38">
        <v>1212</v>
      </c>
      <c r="G1569" s="38">
        <v>563</v>
      </c>
      <c r="H1569" s="38">
        <v>649</v>
      </c>
      <c r="I1569" s="38"/>
      <c r="J1569" s="38">
        <v>643</v>
      </c>
      <c r="K1569" s="38">
        <v>365</v>
      </c>
      <c r="L1569" s="38">
        <v>278</v>
      </c>
    </row>
    <row r="1570" spans="1:12" ht="13.9" customHeight="1" x14ac:dyDescent="0.2">
      <c r="A1570" s="45" t="s">
        <v>201</v>
      </c>
      <c r="B1570" s="38">
        <v>1589</v>
      </c>
      <c r="C1570" s="38">
        <v>801</v>
      </c>
      <c r="D1570" s="38">
        <v>788</v>
      </c>
      <c r="E1570" s="38"/>
      <c r="F1570" s="38">
        <v>1147</v>
      </c>
      <c r="G1570" s="38">
        <v>558</v>
      </c>
      <c r="H1570" s="38">
        <v>589</v>
      </c>
      <c r="I1570" s="38"/>
      <c r="J1570" s="38">
        <v>442</v>
      </c>
      <c r="K1570" s="38">
        <v>243</v>
      </c>
      <c r="L1570" s="38">
        <v>199</v>
      </c>
    </row>
    <row r="1571" spans="1:12" ht="13.9" customHeight="1" x14ac:dyDescent="0.2">
      <c r="A1571" s="45" t="s">
        <v>202</v>
      </c>
      <c r="B1571" s="38">
        <v>1075</v>
      </c>
      <c r="C1571" s="38">
        <v>503</v>
      </c>
      <c r="D1571" s="38">
        <v>572</v>
      </c>
      <c r="E1571" s="38"/>
      <c r="F1571" s="38">
        <v>815</v>
      </c>
      <c r="G1571" s="38">
        <v>361</v>
      </c>
      <c r="H1571" s="38">
        <v>454</v>
      </c>
      <c r="I1571" s="38"/>
      <c r="J1571" s="38">
        <v>260</v>
      </c>
      <c r="K1571" s="38">
        <v>142</v>
      </c>
      <c r="L1571" s="38">
        <v>118</v>
      </c>
    </row>
    <row r="1572" spans="1:12" ht="13.9" customHeight="1" x14ac:dyDescent="0.2">
      <c r="A1572" s="45" t="s">
        <v>203</v>
      </c>
      <c r="B1572" s="38">
        <v>708</v>
      </c>
      <c r="C1572" s="38">
        <v>335</v>
      </c>
      <c r="D1572" s="38">
        <v>373</v>
      </c>
      <c r="E1572" s="38"/>
      <c r="F1572" s="38">
        <v>526</v>
      </c>
      <c r="G1572" s="38">
        <v>239</v>
      </c>
      <c r="H1572" s="38">
        <v>287</v>
      </c>
      <c r="I1572" s="38"/>
      <c r="J1572" s="38">
        <v>182</v>
      </c>
      <c r="K1572" s="38">
        <v>96</v>
      </c>
      <c r="L1572" s="38">
        <v>86</v>
      </c>
    </row>
    <row r="1573" spans="1:12" ht="13.9" customHeight="1" x14ac:dyDescent="0.2">
      <c r="A1573" s="45" t="s">
        <v>575</v>
      </c>
      <c r="B1573" s="38">
        <v>682</v>
      </c>
      <c r="C1573" s="38">
        <v>296</v>
      </c>
      <c r="D1573" s="38">
        <v>386</v>
      </c>
      <c r="E1573" s="38"/>
      <c r="F1573" s="38">
        <v>519</v>
      </c>
      <c r="G1573" s="38">
        <v>215</v>
      </c>
      <c r="H1573" s="38">
        <v>304</v>
      </c>
      <c r="I1573" s="38"/>
      <c r="J1573" s="38">
        <v>163</v>
      </c>
      <c r="K1573" s="38">
        <v>81</v>
      </c>
      <c r="L1573" s="38">
        <v>82</v>
      </c>
    </row>
    <row r="1574" spans="1:12" ht="13.9" customHeight="1" x14ac:dyDescent="0.2">
      <c r="A1574" s="277" t="s">
        <v>308</v>
      </c>
      <c r="B1574" s="126">
        <f>SUM(B1575:B1580)</f>
        <v>6526</v>
      </c>
      <c r="C1574" s="126">
        <f>SUM(C1575:C1580)</f>
        <v>3228</v>
      </c>
      <c r="D1574" s="126">
        <f>SUM(D1575:D1580)</f>
        <v>3298</v>
      </c>
      <c r="E1574" s="126"/>
      <c r="F1574" s="126">
        <f>SUM(F1575:F1580)</f>
        <v>4490</v>
      </c>
      <c r="G1574" s="126">
        <f>SUM(G1575:G1580)</f>
        <v>2062</v>
      </c>
      <c r="H1574" s="126">
        <f>SUM(H1575:H1580)</f>
        <v>2428</v>
      </c>
      <c r="I1574" s="126"/>
      <c r="J1574" s="126">
        <f>SUM(J1575:J1580)</f>
        <v>2036</v>
      </c>
      <c r="K1574" s="126">
        <f>SUM(K1575:K1580)</f>
        <v>1166</v>
      </c>
      <c r="L1574" s="126">
        <f>SUM(L1575:L1580)</f>
        <v>870</v>
      </c>
    </row>
    <row r="1575" spans="1:12" ht="13.9" customHeight="1" x14ac:dyDescent="0.2">
      <c r="A1575" s="45" t="s">
        <v>199</v>
      </c>
      <c r="B1575" s="38">
        <v>1822</v>
      </c>
      <c r="C1575" s="38">
        <v>932</v>
      </c>
      <c r="D1575" s="38">
        <v>890</v>
      </c>
      <c r="E1575" s="38"/>
      <c r="F1575" s="38">
        <v>1284</v>
      </c>
      <c r="G1575" s="38">
        <v>625</v>
      </c>
      <c r="H1575" s="38">
        <v>659</v>
      </c>
      <c r="I1575" s="38"/>
      <c r="J1575" s="38">
        <v>538</v>
      </c>
      <c r="K1575" s="38">
        <v>307</v>
      </c>
      <c r="L1575" s="38">
        <v>231</v>
      </c>
    </row>
    <row r="1576" spans="1:12" ht="13.9" customHeight="1" x14ac:dyDescent="0.2">
      <c r="A1576" s="45" t="s">
        <v>200</v>
      </c>
      <c r="B1576" s="38">
        <v>1455</v>
      </c>
      <c r="C1576" s="38">
        <v>715</v>
      </c>
      <c r="D1576" s="38">
        <v>740</v>
      </c>
      <c r="E1576" s="38"/>
      <c r="F1576" s="38">
        <v>1052</v>
      </c>
      <c r="G1576" s="38">
        <v>497</v>
      </c>
      <c r="H1576" s="38">
        <v>555</v>
      </c>
      <c r="I1576" s="38"/>
      <c r="J1576" s="38">
        <v>403</v>
      </c>
      <c r="K1576" s="38">
        <v>218</v>
      </c>
      <c r="L1576" s="38">
        <v>185</v>
      </c>
    </row>
    <row r="1577" spans="1:12" ht="13.9" customHeight="1" x14ac:dyDescent="0.2">
      <c r="A1577" s="45" t="s">
        <v>201</v>
      </c>
      <c r="B1577" s="38">
        <v>1198</v>
      </c>
      <c r="C1577" s="38">
        <v>610</v>
      </c>
      <c r="D1577" s="38">
        <v>588</v>
      </c>
      <c r="E1577" s="38"/>
      <c r="F1577" s="38">
        <v>860</v>
      </c>
      <c r="G1577" s="38">
        <v>407</v>
      </c>
      <c r="H1577" s="38">
        <v>453</v>
      </c>
      <c r="I1577" s="38"/>
      <c r="J1577" s="38">
        <v>338</v>
      </c>
      <c r="K1577" s="38">
        <v>203</v>
      </c>
      <c r="L1577" s="38">
        <v>135</v>
      </c>
    </row>
    <row r="1578" spans="1:12" ht="13.9" customHeight="1" x14ac:dyDescent="0.2">
      <c r="A1578" s="45" t="s">
        <v>202</v>
      </c>
      <c r="B1578" s="38">
        <v>929</v>
      </c>
      <c r="C1578" s="38">
        <v>426</v>
      </c>
      <c r="D1578" s="38">
        <v>503</v>
      </c>
      <c r="E1578" s="38"/>
      <c r="F1578" s="38">
        <v>615</v>
      </c>
      <c r="G1578" s="38">
        <v>257</v>
      </c>
      <c r="H1578" s="38">
        <v>358</v>
      </c>
      <c r="I1578" s="38"/>
      <c r="J1578" s="38">
        <v>314</v>
      </c>
      <c r="K1578" s="38">
        <v>169</v>
      </c>
      <c r="L1578" s="38">
        <v>145</v>
      </c>
    </row>
    <row r="1579" spans="1:12" ht="13.9" customHeight="1" x14ac:dyDescent="0.2">
      <c r="A1579" s="45" t="s">
        <v>203</v>
      </c>
      <c r="B1579" s="38">
        <v>581</v>
      </c>
      <c r="C1579" s="38">
        <v>294</v>
      </c>
      <c r="D1579" s="38">
        <v>287</v>
      </c>
      <c r="E1579" s="38"/>
      <c r="F1579" s="38">
        <v>384</v>
      </c>
      <c r="G1579" s="38">
        <v>171</v>
      </c>
      <c r="H1579" s="38">
        <v>213</v>
      </c>
      <c r="I1579" s="38"/>
      <c r="J1579" s="38">
        <v>197</v>
      </c>
      <c r="K1579" s="38">
        <v>123</v>
      </c>
      <c r="L1579" s="38">
        <v>74</v>
      </c>
    </row>
    <row r="1580" spans="1:12" ht="13.9" customHeight="1" x14ac:dyDescent="0.2">
      <c r="A1580" s="75" t="s">
        <v>575</v>
      </c>
      <c r="B1580" s="38">
        <v>541</v>
      </c>
      <c r="C1580" s="38">
        <v>251</v>
      </c>
      <c r="D1580" s="38">
        <v>290</v>
      </c>
      <c r="E1580" s="38"/>
      <c r="F1580" s="38">
        <v>295</v>
      </c>
      <c r="G1580" s="38">
        <v>105</v>
      </c>
      <c r="H1580" s="38">
        <v>190</v>
      </c>
      <c r="I1580" s="38"/>
      <c r="J1580" s="38">
        <v>246</v>
      </c>
      <c r="K1580" s="38">
        <v>146</v>
      </c>
      <c r="L1580" s="38">
        <v>100</v>
      </c>
    </row>
    <row r="1581" spans="1:12" ht="13.9" customHeight="1" x14ac:dyDescent="0.2">
      <c r="A1581" s="277" t="s">
        <v>365</v>
      </c>
      <c r="B1581" s="126">
        <f>SUM(B1582:B1587)</f>
        <v>21337</v>
      </c>
      <c r="C1581" s="126">
        <f>SUM(C1582:C1587)</f>
        <v>10110</v>
      </c>
      <c r="D1581" s="126">
        <f>SUM(D1582:D1587)</f>
        <v>11227</v>
      </c>
      <c r="E1581" s="126"/>
      <c r="F1581" s="126">
        <f>SUM(F1582:F1587)</f>
        <v>14093</v>
      </c>
      <c r="G1581" s="126">
        <f>SUM(G1582:G1587)</f>
        <v>6275</v>
      </c>
      <c r="H1581" s="126">
        <f>SUM(H1582:H1587)</f>
        <v>7818</v>
      </c>
      <c r="I1581" s="126"/>
      <c r="J1581" s="126">
        <f>SUM(J1582:J1587)</f>
        <v>7244</v>
      </c>
      <c r="K1581" s="126">
        <f>SUM(K1582:K1587)</f>
        <v>3835</v>
      </c>
      <c r="L1581" s="126">
        <f>SUM(L1582:L1587)</f>
        <v>3409</v>
      </c>
    </row>
    <row r="1582" spans="1:12" ht="13.9" customHeight="1" x14ac:dyDescent="0.2">
      <c r="A1582" s="45" t="s">
        <v>199</v>
      </c>
      <c r="B1582" s="38">
        <v>5785</v>
      </c>
      <c r="C1582" s="38">
        <v>2855</v>
      </c>
      <c r="D1582" s="38">
        <v>2930</v>
      </c>
      <c r="E1582" s="38"/>
      <c r="F1582" s="38">
        <v>3762</v>
      </c>
      <c r="G1582" s="38">
        <v>1774</v>
      </c>
      <c r="H1582" s="38">
        <v>1988</v>
      </c>
      <c r="I1582" s="38"/>
      <c r="J1582" s="38">
        <v>2023</v>
      </c>
      <c r="K1582" s="38">
        <v>1081</v>
      </c>
      <c r="L1582" s="38">
        <v>942</v>
      </c>
    </row>
    <row r="1583" spans="1:12" ht="13.9" customHeight="1" x14ac:dyDescent="0.2">
      <c r="A1583" s="45" t="s">
        <v>200</v>
      </c>
      <c r="B1583" s="38">
        <v>4879</v>
      </c>
      <c r="C1583" s="38">
        <v>2310</v>
      </c>
      <c r="D1583" s="38">
        <v>2569</v>
      </c>
      <c r="E1583" s="38"/>
      <c r="F1583" s="38">
        <v>3255</v>
      </c>
      <c r="G1583" s="38">
        <v>1445</v>
      </c>
      <c r="H1583" s="38">
        <v>1810</v>
      </c>
      <c r="I1583" s="38"/>
      <c r="J1583" s="38">
        <v>1624</v>
      </c>
      <c r="K1583" s="38">
        <v>865</v>
      </c>
      <c r="L1583" s="38">
        <v>759</v>
      </c>
    </row>
    <row r="1584" spans="1:12" ht="13.9" customHeight="1" x14ac:dyDescent="0.2">
      <c r="A1584" s="45" t="s">
        <v>201</v>
      </c>
      <c r="B1584" s="38">
        <v>4046</v>
      </c>
      <c r="C1584" s="38">
        <v>1974</v>
      </c>
      <c r="D1584" s="38">
        <v>2072</v>
      </c>
      <c r="E1584" s="38"/>
      <c r="F1584" s="38">
        <v>2768</v>
      </c>
      <c r="G1584" s="38">
        <v>1285</v>
      </c>
      <c r="H1584" s="38">
        <v>1483</v>
      </c>
      <c r="I1584" s="38"/>
      <c r="J1584" s="38">
        <v>1278</v>
      </c>
      <c r="K1584" s="38">
        <v>689</v>
      </c>
      <c r="L1584" s="38">
        <v>589</v>
      </c>
    </row>
    <row r="1585" spans="1:12" ht="13.9" customHeight="1" x14ac:dyDescent="0.2">
      <c r="A1585" s="45" t="s">
        <v>202</v>
      </c>
      <c r="B1585" s="38">
        <v>3003</v>
      </c>
      <c r="C1585" s="38">
        <v>1388</v>
      </c>
      <c r="D1585" s="38">
        <v>1615</v>
      </c>
      <c r="E1585" s="38"/>
      <c r="F1585" s="38">
        <v>2053</v>
      </c>
      <c r="G1585" s="38">
        <v>907</v>
      </c>
      <c r="H1585" s="38">
        <v>1146</v>
      </c>
      <c r="I1585" s="38"/>
      <c r="J1585" s="38">
        <v>950</v>
      </c>
      <c r="K1585" s="38">
        <v>481</v>
      </c>
      <c r="L1585" s="38">
        <v>469</v>
      </c>
    </row>
    <row r="1586" spans="1:12" ht="13.9" customHeight="1" x14ac:dyDescent="0.2">
      <c r="A1586" s="45" t="s">
        <v>203</v>
      </c>
      <c r="B1586" s="38">
        <v>1981</v>
      </c>
      <c r="C1586" s="38">
        <v>912</v>
      </c>
      <c r="D1586" s="38">
        <v>1069</v>
      </c>
      <c r="E1586" s="38"/>
      <c r="F1586" s="38">
        <v>1304</v>
      </c>
      <c r="G1586" s="38">
        <v>544</v>
      </c>
      <c r="H1586" s="38">
        <v>760</v>
      </c>
      <c r="I1586" s="38"/>
      <c r="J1586" s="38">
        <v>677</v>
      </c>
      <c r="K1586" s="38">
        <v>368</v>
      </c>
      <c r="L1586" s="38">
        <v>309</v>
      </c>
    </row>
    <row r="1587" spans="1:12" ht="13.9" customHeight="1" x14ac:dyDescent="0.2">
      <c r="A1587" s="45" t="s">
        <v>575</v>
      </c>
      <c r="B1587" s="38">
        <v>1643</v>
      </c>
      <c r="C1587" s="38">
        <v>671</v>
      </c>
      <c r="D1587" s="38">
        <v>972</v>
      </c>
      <c r="E1587" s="38"/>
      <c r="F1587" s="38">
        <v>951</v>
      </c>
      <c r="G1587" s="38">
        <v>320</v>
      </c>
      <c r="H1587" s="38">
        <v>631</v>
      </c>
      <c r="I1587" s="38"/>
      <c r="J1587" s="38">
        <v>692</v>
      </c>
      <c r="K1587" s="38">
        <v>351</v>
      </c>
      <c r="L1587" s="38">
        <v>341</v>
      </c>
    </row>
    <row r="1588" spans="1:12" ht="5.0999999999999996" customHeight="1" x14ac:dyDescent="0.2">
      <c r="A1588" s="114"/>
      <c r="B1588" s="93"/>
      <c r="C1588" s="93"/>
      <c r="D1588" s="93"/>
      <c r="E1588" s="93"/>
      <c r="F1588" s="93"/>
      <c r="G1588" s="93"/>
      <c r="H1588" s="93"/>
      <c r="I1588" s="93"/>
      <c r="J1588" s="93"/>
      <c r="K1588" s="93"/>
      <c r="L1588" s="93"/>
    </row>
    <row r="1589" spans="1:12" ht="15" customHeight="1" x14ac:dyDescent="0.2">
      <c r="A1589" s="45"/>
      <c r="B1589" s="38"/>
      <c r="C1589" s="38"/>
      <c r="D1589" s="38"/>
      <c r="E1589" s="38"/>
      <c r="F1589" s="38"/>
      <c r="G1589" s="38"/>
      <c r="H1589" s="38"/>
      <c r="I1589" s="38"/>
      <c r="J1589" s="38"/>
      <c r="K1589" s="38"/>
      <c r="L1589" s="38"/>
    </row>
    <row r="1590" spans="1:12" ht="15" customHeight="1" x14ac:dyDescent="0.2">
      <c r="A1590" s="45"/>
      <c r="B1590" s="38"/>
      <c r="C1590" s="38"/>
      <c r="D1590" s="38"/>
      <c r="E1590" s="38"/>
      <c r="F1590" s="38"/>
      <c r="G1590" s="38"/>
      <c r="H1590" s="38"/>
      <c r="I1590" s="38"/>
      <c r="J1590" s="38"/>
      <c r="K1590" s="38"/>
      <c r="L1590" s="38"/>
    </row>
    <row r="1591" spans="1:12" ht="15" customHeight="1" x14ac:dyDescent="0.2">
      <c r="A1591" s="45"/>
      <c r="B1591" s="38"/>
      <c r="C1591" s="38"/>
      <c r="D1591" s="38"/>
      <c r="E1591" s="38"/>
      <c r="F1591" s="38"/>
      <c r="G1591" s="38"/>
      <c r="H1591" s="38"/>
      <c r="I1591" s="38"/>
      <c r="J1591" s="38"/>
      <c r="K1591" s="38"/>
      <c r="L1591" s="38"/>
    </row>
    <row r="1592" spans="1:12" ht="15" customHeight="1" x14ac:dyDescent="0.2">
      <c r="A1592" s="45"/>
      <c r="B1592" s="38"/>
      <c r="C1592" s="38"/>
      <c r="D1592" s="38"/>
      <c r="E1592" s="38"/>
      <c r="F1592" s="38"/>
      <c r="G1592" s="38"/>
      <c r="H1592" s="38"/>
      <c r="I1592" s="38"/>
      <c r="J1592" s="38"/>
      <c r="K1592" s="38"/>
      <c r="L1592" s="38"/>
    </row>
    <row r="1593" spans="1:12" ht="15" customHeight="1" x14ac:dyDescent="0.2">
      <c r="A1593" s="45"/>
      <c r="B1593" s="38"/>
      <c r="C1593" s="38"/>
      <c r="D1593" s="38"/>
      <c r="E1593" s="38"/>
      <c r="F1593" s="38"/>
      <c r="G1593" s="38"/>
      <c r="H1593" s="38"/>
      <c r="I1593" s="38"/>
      <c r="J1593" s="38"/>
      <c r="K1593" s="38"/>
      <c r="L1593" s="38"/>
    </row>
    <row r="1594" spans="1:12" ht="13.5" customHeight="1" x14ac:dyDescent="0.2">
      <c r="A1594" s="45"/>
      <c r="B1594" s="38"/>
      <c r="C1594" s="38"/>
      <c r="D1594" s="38"/>
      <c r="E1594" s="38"/>
      <c r="F1594" s="38"/>
      <c r="G1594" s="38"/>
      <c r="H1594" s="38"/>
      <c r="I1594" s="38"/>
      <c r="J1594" s="38"/>
      <c r="K1594" s="38"/>
      <c r="L1594" s="38"/>
    </row>
    <row r="1595" spans="1:12" ht="15" customHeight="1" x14ac:dyDescent="0.25">
      <c r="A1595" s="12"/>
      <c r="B1595" s="12"/>
      <c r="C1595" s="161"/>
      <c r="D1595" s="161"/>
      <c r="E1595" s="161"/>
      <c r="F1595" s="161"/>
      <c r="G1595" s="161"/>
      <c r="H1595" s="161"/>
      <c r="I1595" s="161"/>
      <c r="J1595" s="161"/>
      <c r="K1595" s="161"/>
      <c r="L1595" s="161"/>
    </row>
    <row r="1596" spans="1:12" ht="15" customHeight="1" x14ac:dyDescent="0.25">
      <c r="A1596" s="12"/>
      <c r="B1596" s="12"/>
      <c r="C1596" s="301" t="s">
        <v>384</v>
      </c>
      <c r="D1596" s="301"/>
      <c r="E1596" s="301"/>
      <c r="F1596" s="301"/>
      <c r="G1596" s="301"/>
      <c r="H1596" s="301"/>
      <c r="I1596" s="301"/>
      <c r="J1596" s="301"/>
      <c r="K1596" s="301"/>
      <c r="L1596" s="301"/>
    </row>
    <row r="1597" spans="1:12" ht="5.0999999999999996" customHeight="1" x14ac:dyDescent="0.25">
      <c r="A1597" s="85"/>
      <c r="B1597" s="85"/>
      <c r="C1597" s="99"/>
      <c r="D1597" s="99"/>
      <c r="E1597" s="99"/>
      <c r="F1597" s="99"/>
      <c r="G1597" s="99"/>
      <c r="H1597" s="99"/>
      <c r="I1597" s="99"/>
      <c r="J1597" s="99"/>
      <c r="K1597" s="99"/>
      <c r="L1597" s="106"/>
    </row>
    <row r="1598" spans="1:12" ht="4.9000000000000004" customHeight="1" x14ac:dyDescent="0.2">
      <c r="A1598" s="61"/>
      <c r="B1598" s="61"/>
      <c r="C1598" s="61"/>
      <c r="D1598" s="61"/>
      <c r="E1598" s="61"/>
      <c r="F1598" s="61"/>
      <c r="G1598" s="61"/>
      <c r="H1598" s="61"/>
      <c r="I1598" s="61"/>
      <c r="J1598" s="61"/>
      <c r="K1598" s="61"/>
      <c r="L1598" s="61"/>
    </row>
    <row r="1599" spans="1:12" ht="15" customHeight="1" x14ac:dyDescent="0.2">
      <c r="A1599" s="84" t="s">
        <v>503</v>
      </c>
      <c r="B1599" s="15"/>
      <c r="C1599" s="15"/>
      <c r="D1599" s="15"/>
      <c r="E1599" s="15"/>
      <c r="F1599" s="15"/>
      <c r="G1599" s="15"/>
      <c r="H1599" s="15"/>
      <c r="I1599" s="15"/>
      <c r="J1599" s="15"/>
      <c r="K1599" s="15"/>
      <c r="L1599" s="22"/>
    </row>
    <row r="1600" spans="1:12" ht="15" customHeight="1" x14ac:dyDescent="0.2">
      <c r="A1600" s="84" t="s">
        <v>506</v>
      </c>
      <c r="B1600" s="15"/>
      <c r="C1600" s="15"/>
      <c r="D1600" s="15"/>
      <c r="E1600" s="15"/>
      <c r="F1600" s="15"/>
      <c r="G1600" s="60"/>
      <c r="H1600" s="60"/>
      <c r="I1600" s="60"/>
      <c r="J1600" s="60"/>
      <c r="K1600" s="60"/>
      <c r="L1600" s="23"/>
    </row>
    <row r="1601" spans="1:12" ht="15" customHeight="1" x14ac:dyDescent="0.2">
      <c r="A1601" s="3"/>
      <c r="B1601" s="15"/>
      <c r="C1601" s="15"/>
      <c r="D1601" s="15"/>
      <c r="E1601" s="15"/>
      <c r="F1601" s="15"/>
      <c r="G1601" s="60"/>
      <c r="H1601" s="60"/>
      <c r="I1601" s="60"/>
      <c r="J1601" s="60"/>
      <c r="K1601" s="60"/>
      <c r="L1601" s="40" t="s">
        <v>1</v>
      </c>
    </row>
    <row r="1602" spans="1:12" ht="5.0999999999999996" customHeight="1" x14ac:dyDescent="0.25">
      <c r="A1602" s="109"/>
      <c r="B1602" s="109"/>
      <c r="C1602" s="109"/>
      <c r="D1602" s="309"/>
      <c r="E1602" s="309"/>
      <c r="F1602" s="309"/>
      <c r="G1602" s="309"/>
      <c r="H1602" s="309"/>
      <c r="I1602" s="309"/>
      <c r="J1602" s="309"/>
      <c r="K1602" s="309"/>
      <c r="L1602" s="309"/>
    </row>
    <row r="1603" spans="1:12" ht="5.0999999999999996" customHeight="1" x14ac:dyDescent="0.25">
      <c r="A1603" s="104"/>
      <c r="B1603" s="100"/>
      <c r="C1603" s="100"/>
      <c r="D1603" s="100"/>
      <c r="E1603" s="100"/>
      <c r="F1603" s="100"/>
      <c r="G1603" s="100"/>
      <c r="H1603" s="100"/>
      <c r="I1603" s="100"/>
      <c r="J1603" s="100"/>
      <c r="K1603" s="110"/>
      <c r="L1603" s="111"/>
    </row>
    <row r="1604" spans="1:12" ht="18" customHeight="1" x14ac:dyDescent="0.2">
      <c r="A1604" s="305" t="s">
        <v>198</v>
      </c>
      <c r="B1604" s="267"/>
      <c r="C1604" s="267" t="s">
        <v>3</v>
      </c>
      <c r="D1604" s="267"/>
      <c r="E1604" s="268"/>
      <c r="F1604" s="267" t="s">
        <v>4</v>
      </c>
      <c r="G1604" s="267" t="s">
        <v>574</v>
      </c>
      <c r="H1604" s="267"/>
      <c r="I1604" s="268"/>
      <c r="J1604" s="267"/>
      <c r="K1604" s="269" t="s">
        <v>5</v>
      </c>
      <c r="L1604" s="267"/>
    </row>
    <row r="1605" spans="1:12" ht="18" customHeight="1" x14ac:dyDescent="0.2">
      <c r="A1605" s="305"/>
      <c r="B1605" s="262" t="s">
        <v>6</v>
      </c>
      <c r="C1605" s="262" t="s">
        <v>7</v>
      </c>
      <c r="D1605" s="262" t="s">
        <v>8</v>
      </c>
      <c r="E1605" s="262"/>
      <c r="F1605" s="262" t="s">
        <v>6</v>
      </c>
      <c r="G1605" s="262" t="s">
        <v>7</v>
      </c>
      <c r="H1605" s="262" t="s">
        <v>8</v>
      </c>
      <c r="I1605" s="262"/>
      <c r="J1605" s="262" t="s">
        <v>6</v>
      </c>
      <c r="K1605" s="262" t="s">
        <v>7</v>
      </c>
      <c r="L1605" s="262" t="s">
        <v>8</v>
      </c>
    </row>
    <row r="1606" spans="1:12" ht="5.0999999999999996" customHeight="1" x14ac:dyDescent="0.2">
      <c r="A1606" s="112"/>
      <c r="B1606" s="113"/>
      <c r="C1606" s="113"/>
      <c r="D1606" s="113"/>
      <c r="E1606" s="113"/>
      <c r="F1606" s="113"/>
      <c r="G1606" s="113"/>
      <c r="H1606" s="113"/>
      <c r="I1606" s="113"/>
      <c r="J1606" s="113"/>
      <c r="K1606" s="113"/>
      <c r="L1606" s="113"/>
    </row>
    <row r="1607" spans="1:12" ht="5.0999999999999996" customHeight="1" x14ac:dyDescent="0.2">
      <c r="A1607" s="30"/>
      <c r="B1607" s="24"/>
      <c r="C1607" s="24"/>
      <c r="D1607" s="24"/>
      <c r="E1607" s="24"/>
      <c r="F1607" s="24"/>
      <c r="G1607" s="24"/>
      <c r="H1607" s="24"/>
      <c r="I1607" s="24"/>
      <c r="J1607" s="24"/>
      <c r="K1607" s="24"/>
      <c r="L1607" s="24"/>
    </row>
    <row r="1608" spans="1:12" ht="13.9" customHeight="1" x14ac:dyDescent="0.2">
      <c r="A1608" s="277" t="s">
        <v>366</v>
      </c>
      <c r="B1608" s="126">
        <f>SUM(B1609:B1614)</f>
        <v>4807</v>
      </c>
      <c r="C1608" s="126">
        <f>SUM(C1609:C1614)</f>
        <v>2409</v>
      </c>
      <c r="D1608" s="126">
        <f>SUM(D1609:D1614)</f>
        <v>2398</v>
      </c>
      <c r="E1608" s="126"/>
      <c r="F1608" s="126">
        <f>SUM(F1609:F1614)</f>
        <v>2338</v>
      </c>
      <c r="G1608" s="126">
        <f>SUM(G1609:G1614)</f>
        <v>1069</v>
      </c>
      <c r="H1608" s="126">
        <f>SUM(H1609:H1614)</f>
        <v>1269</v>
      </c>
      <c r="I1608" s="126"/>
      <c r="J1608" s="126">
        <f>SUM(J1609:J1614)</f>
        <v>2469</v>
      </c>
      <c r="K1608" s="126">
        <f>SUM(K1609:K1614)</f>
        <v>1340</v>
      </c>
      <c r="L1608" s="126">
        <f>SUM(L1609:L1614)</f>
        <v>1129</v>
      </c>
    </row>
    <row r="1609" spans="1:12" ht="13.9" customHeight="1" x14ac:dyDescent="0.2">
      <c r="A1609" s="45" t="s">
        <v>199</v>
      </c>
      <c r="B1609" s="38">
        <v>1326</v>
      </c>
      <c r="C1609" s="38">
        <v>663</v>
      </c>
      <c r="D1609" s="38">
        <v>663</v>
      </c>
      <c r="E1609" s="38"/>
      <c r="F1609" s="38">
        <v>625</v>
      </c>
      <c r="G1609" s="38">
        <v>287</v>
      </c>
      <c r="H1609" s="38">
        <v>338</v>
      </c>
      <c r="I1609" s="38"/>
      <c r="J1609" s="38">
        <v>701</v>
      </c>
      <c r="K1609" s="38">
        <v>376</v>
      </c>
      <c r="L1609" s="38">
        <v>325</v>
      </c>
    </row>
    <row r="1610" spans="1:12" ht="13.9" customHeight="1" x14ac:dyDescent="0.2">
      <c r="A1610" s="45" t="s">
        <v>200</v>
      </c>
      <c r="B1610" s="38">
        <v>1128</v>
      </c>
      <c r="C1610" s="38">
        <v>564</v>
      </c>
      <c r="D1610" s="38">
        <v>564</v>
      </c>
      <c r="E1610" s="38"/>
      <c r="F1610" s="38">
        <v>572</v>
      </c>
      <c r="G1610" s="38">
        <v>257</v>
      </c>
      <c r="H1610" s="38">
        <v>315</v>
      </c>
      <c r="I1610" s="38"/>
      <c r="J1610" s="38">
        <v>556</v>
      </c>
      <c r="K1610" s="38">
        <v>307</v>
      </c>
      <c r="L1610" s="38">
        <v>249</v>
      </c>
    </row>
    <row r="1611" spans="1:12" ht="13.9" customHeight="1" x14ac:dyDescent="0.2">
      <c r="A1611" s="45" t="s">
        <v>201</v>
      </c>
      <c r="B1611" s="38">
        <v>925</v>
      </c>
      <c r="C1611" s="38">
        <v>486</v>
      </c>
      <c r="D1611" s="38">
        <v>439</v>
      </c>
      <c r="E1611" s="38"/>
      <c r="F1611" s="38">
        <v>455</v>
      </c>
      <c r="G1611" s="38">
        <v>218</v>
      </c>
      <c r="H1611" s="38">
        <v>237</v>
      </c>
      <c r="I1611" s="38"/>
      <c r="J1611" s="38">
        <v>470</v>
      </c>
      <c r="K1611" s="38">
        <v>268</v>
      </c>
      <c r="L1611" s="38">
        <v>202</v>
      </c>
    </row>
    <row r="1612" spans="1:12" ht="13.9" customHeight="1" x14ac:dyDescent="0.2">
      <c r="A1612" s="45" t="s">
        <v>202</v>
      </c>
      <c r="B1612" s="38">
        <v>634</v>
      </c>
      <c r="C1612" s="38">
        <v>294</v>
      </c>
      <c r="D1612" s="38">
        <v>340</v>
      </c>
      <c r="E1612" s="38"/>
      <c r="F1612" s="38">
        <v>301</v>
      </c>
      <c r="G1612" s="38">
        <v>137</v>
      </c>
      <c r="H1612" s="38">
        <v>164</v>
      </c>
      <c r="I1612" s="38"/>
      <c r="J1612" s="38">
        <v>333</v>
      </c>
      <c r="K1612" s="38">
        <v>157</v>
      </c>
      <c r="L1612" s="38">
        <v>176</v>
      </c>
    </row>
    <row r="1613" spans="1:12" ht="13.9" customHeight="1" x14ac:dyDescent="0.2">
      <c r="A1613" s="45" t="s">
        <v>203</v>
      </c>
      <c r="B1613" s="38">
        <v>434</v>
      </c>
      <c r="C1613" s="38">
        <v>247</v>
      </c>
      <c r="D1613" s="38">
        <v>187</v>
      </c>
      <c r="E1613" s="38"/>
      <c r="F1613" s="38">
        <v>190</v>
      </c>
      <c r="G1613" s="38">
        <v>90</v>
      </c>
      <c r="H1613" s="38">
        <v>100</v>
      </c>
      <c r="I1613" s="38"/>
      <c r="J1613" s="38">
        <v>244</v>
      </c>
      <c r="K1613" s="38">
        <v>157</v>
      </c>
      <c r="L1613" s="38">
        <v>87</v>
      </c>
    </row>
    <row r="1614" spans="1:12" ht="13.9" customHeight="1" x14ac:dyDescent="0.2">
      <c r="A1614" s="45" t="s">
        <v>575</v>
      </c>
      <c r="B1614" s="38">
        <v>360</v>
      </c>
      <c r="C1614" s="38">
        <v>155</v>
      </c>
      <c r="D1614" s="38">
        <v>205</v>
      </c>
      <c r="E1614" s="38"/>
      <c r="F1614" s="38">
        <v>195</v>
      </c>
      <c r="G1614" s="38">
        <v>80</v>
      </c>
      <c r="H1614" s="38">
        <v>115</v>
      </c>
      <c r="I1614" s="38"/>
      <c r="J1614" s="38">
        <v>165</v>
      </c>
      <c r="K1614" s="38">
        <v>75</v>
      </c>
      <c r="L1614" s="38">
        <v>90</v>
      </c>
    </row>
    <row r="1615" spans="1:12" ht="13.9" customHeight="1" x14ac:dyDescent="0.2">
      <c r="A1615" s="277" t="s">
        <v>367</v>
      </c>
      <c r="B1615" s="126">
        <f>SUM(B1616:B1621)</f>
        <v>9695</v>
      </c>
      <c r="C1615" s="126">
        <f>SUM(C1616:C1621)</f>
        <v>4800</v>
      </c>
      <c r="D1615" s="126">
        <f>SUM(D1616:D1621)</f>
        <v>4895</v>
      </c>
      <c r="E1615" s="126"/>
      <c r="F1615" s="126">
        <f>SUM(F1616:F1621)</f>
        <v>5423</v>
      </c>
      <c r="G1615" s="126">
        <f>SUM(G1616:G1621)</f>
        <v>2467</v>
      </c>
      <c r="H1615" s="126">
        <f>SUM(H1616:H1621)</f>
        <v>2956</v>
      </c>
      <c r="I1615" s="126"/>
      <c r="J1615" s="126">
        <f>SUM(J1616:J1621)</f>
        <v>4272</v>
      </c>
      <c r="K1615" s="126">
        <f>SUM(K1616:K1621)</f>
        <v>2333</v>
      </c>
      <c r="L1615" s="126">
        <f>SUM(L1616:L1621)</f>
        <v>1939</v>
      </c>
    </row>
    <row r="1616" spans="1:12" ht="13.9" customHeight="1" x14ac:dyDescent="0.2">
      <c r="A1616" s="45" t="s">
        <v>199</v>
      </c>
      <c r="B1616" s="38">
        <v>2749</v>
      </c>
      <c r="C1616" s="38">
        <v>1346</v>
      </c>
      <c r="D1616" s="38">
        <v>1403</v>
      </c>
      <c r="E1616" s="38"/>
      <c r="F1616" s="38">
        <v>1456</v>
      </c>
      <c r="G1616" s="38">
        <v>659</v>
      </c>
      <c r="H1616" s="38">
        <v>797</v>
      </c>
      <c r="I1616" s="38"/>
      <c r="J1616" s="38">
        <v>1293</v>
      </c>
      <c r="K1616" s="38">
        <v>687</v>
      </c>
      <c r="L1616" s="38">
        <v>606</v>
      </c>
    </row>
    <row r="1617" spans="1:12" ht="13.9" customHeight="1" x14ac:dyDescent="0.2">
      <c r="A1617" s="45" t="s">
        <v>200</v>
      </c>
      <c r="B1617" s="38">
        <v>2227</v>
      </c>
      <c r="C1617" s="38">
        <v>1120</v>
      </c>
      <c r="D1617" s="38">
        <v>1107</v>
      </c>
      <c r="E1617" s="38"/>
      <c r="F1617" s="38">
        <v>1264</v>
      </c>
      <c r="G1617" s="38">
        <v>594</v>
      </c>
      <c r="H1617" s="38">
        <v>670</v>
      </c>
      <c r="I1617" s="38"/>
      <c r="J1617" s="38">
        <v>963</v>
      </c>
      <c r="K1617" s="38">
        <v>526</v>
      </c>
      <c r="L1617" s="38">
        <v>437</v>
      </c>
    </row>
    <row r="1618" spans="1:12" ht="13.9" customHeight="1" x14ac:dyDescent="0.2">
      <c r="A1618" s="45" t="s">
        <v>201</v>
      </c>
      <c r="B1618" s="38">
        <v>1738</v>
      </c>
      <c r="C1618" s="38">
        <v>891</v>
      </c>
      <c r="D1618" s="38">
        <v>847</v>
      </c>
      <c r="E1618" s="38"/>
      <c r="F1618" s="38">
        <v>993</v>
      </c>
      <c r="G1618" s="38">
        <v>473</v>
      </c>
      <c r="H1618" s="38">
        <v>520</v>
      </c>
      <c r="I1618" s="38"/>
      <c r="J1618" s="38">
        <v>745</v>
      </c>
      <c r="K1618" s="38">
        <v>418</v>
      </c>
      <c r="L1618" s="38">
        <v>327</v>
      </c>
    </row>
    <row r="1619" spans="1:12" ht="13.9" customHeight="1" x14ac:dyDescent="0.2">
      <c r="A1619" s="45" t="s">
        <v>202</v>
      </c>
      <c r="B1619" s="38">
        <v>1288</v>
      </c>
      <c r="C1619" s="38">
        <v>628</v>
      </c>
      <c r="D1619" s="38">
        <v>660</v>
      </c>
      <c r="E1619" s="38"/>
      <c r="F1619" s="38">
        <v>715</v>
      </c>
      <c r="G1619" s="38">
        <v>332</v>
      </c>
      <c r="H1619" s="38">
        <v>383</v>
      </c>
      <c r="I1619" s="38"/>
      <c r="J1619" s="38">
        <v>573</v>
      </c>
      <c r="K1619" s="38">
        <v>296</v>
      </c>
      <c r="L1619" s="38">
        <v>277</v>
      </c>
    </row>
    <row r="1620" spans="1:12" ht="13.9" customHeight="1" x14ac:dyDescent="0.2">
      <c r="A1620" s="45" t="s">
        <v>203</v>
      </c>
      <c r="B1620" s="38">
        <v>895</v>
      </c>
      <c r="C1620" s="38">
        <v>405</v>
      </c>
      <c r="D1620" s="38">
        <v>490</v>
      </c>
      <c r="E1620" s="38"/>
      <c r="F1620" s="38">
        <v>479</v>
      </c>
      <c r="G1620" s="38">
        <v>190</v>
      </c>
      <c r="H1620" s="38">
        <v>289</v>
      </c>
      <c r="I1620" s="38"/>
      <c r="J1620" s="38">
        <v>416</v>
      </c>
      <c r="K1620" s="38">
        <v>215</v>
      </c>
      <c r="L1620" s="38">
        <v>201</v>
      </c>
    </row>
    <row r="1621" spans="1:12" ht="13.9" customHeight="1" x14ac:dyDescent="0.2">
      <c r="A1621" s="45" t="s">
        <v>575</v>
      </c>
      <c r="B1621" s="6">
        <v>798</v>
      </c>
      <c r="C1621" s="6">
        <v>410</v>
      </c>
      <c r="D1621" s="6">
        <v>388</v>
      </c>
      <c r="E1621" s="6"/>
      <c r="F1621" s="6">
        <v>516</v>
      </c>
      <c r="G1621" s="6">
        <v>219</v>
      </c>
      <c r="H1621" s="6">
        <v>297</v>
      </c>
      <c r="I1621" s="6"/>
      <c r="J1621" s="6">
        <v>282</v>
      </c>
      <c r="K1621" s="6">
        <v>191</v>
      </c>
      <c r="L1621" s="6">
        <v>91</v>
      </c>
    </row>
    <row r="1622" spans="1:12" ht="13.9" customHeight="1" x14ac:dyDescent="0.2">
      <c r="A1622" s="277" t="s">
        <v>309</v>
      </c>
      <c r="B1622" s="126">
        <f>SUM(B1623:B1628)</f>
        <v>13234</v>
      </c>
      <c r="C1622" s="126">
        <f>SUM(C1623:C1628)</f>
        <v>6430</v>
      </c>
      <c r="D1622" s="126">
        <f>SUM(D1623:D1628)</f>
        <v>6804</v>
      </c>
      <c r="E1622" s="126"/>
      <c r="F1622" s="126">
        <f>SUM(F1623:F1628)</f>
        <v>12543</v>
      </c>
      <c r="G1622" s="126">
        <f>SUM(G1623:G1628)</f>
        <v>6105</v>
      </c>
      <c r="H1622" s="126">
        <f>SUM(H1623:H1628)</f>
        <v>6438</v>
      </c>
      <c r="I1622" s="126"/>
      <c r="J1622" s="126">
        <f>SUM(J1623:J1628)</f>
        <v>691</v>
      </c>
      <c r="K1622" s="126">
        <f>SUM(K1623:K1628)</f>
        <v>325</v>
      </c>
      <c r="L1622" s="126">
        <f>SUM(L1623:L1628)</f>
        <v>366</v>
      </c>
    </row>
    <row r="1623" spans="1:12" ht="13.9" customHeight="1" x14ac:dyDescent="0.2">
      <c r="A1623" s="45" t="s">
        <v>199</v>
      </c>
      <c r="B1623" s="38">
        <v>4633</v>
      </c>
      <c r="C1623" s="38">
        <v>2346</v>
      </c>
      <c r="D1623" s="38">
        <v>2287</v>
      </c>
      <c r="E1623" s="38"/>
      <c r="F1623" s="38">
        <v>4175</v>
      </c>
      <c r="G1623" s="38">
        <v>2083</v>
      </c>
      <c r="H1623" s="38">
        <v>2092</v>
      </c>
      <c r="I1623" s="38"/>
      <c r="J1623" s="38">
        <v>458</v>
      </c>
      <c r="K1623" s="38">
        <v>263</v>
      </c>
      <c r="L1623" s="38">
        <v>195</v>
      </c>
    </row>
    <row r="1624" spans="1:12" ht="13.9" customHeight="1" x14ac:dyDescent="0.2">
      <c r="A1624" s="45" t="s">
        <v>200</v>
      </c>
      <c r="B1624" s="38">
        <v>3102</v>
      </c>
      <c r="C1624" s="38">
        <v>1514</v>
      </c>
      <c r="D1624" s="38">
        <v>1588</v>
      </c>
      <c r="E1624" s="38"/>
      <c r="F1624" s="38">
        <v>2933</v>
      </c>
      <c r="G1624" s="38">
        <v>1494</v>
      </c>
      <c r="H1624" s="38">
        <v>1439</v>
      </c>
      <c r="I1624" s="38"/>
      <c r="J1624" s="38">
        <v>169</v>
      </c>
      <c r="K1624" s="38">
        <v>20</v>
      </c>
      <c r="L1624" s="38">
        <v>149</v>
      </c>
    </row>
    <row r="1625" spans="1:12" ht="13.9" customHeight="1" x14ac:dyDescent="0.2">
      <c r="A1625" s="45" t="s">
        <v>201</v>
      </c>
      <c r="B1625" s="38">
        <v>1938</v>
      </c>
      <c r="C1625" s="38">
        <v>879</v>
      </c>
      <c r="D1625" s="38">
        <v>1059</v>
      </c>
      <c r="E1625" s="38"/>
      <c r="F1625" s="38">
        <v>1931</v>
      </c>
      <c r="G1625" s="38">
        <v>877</v>
      </c>
      <c r="H1625" s="38">
        <v>1054</v>
      </c>
      <c r="I1625" s="38"/>
      <c r="J1625" s="38">
        <v>7</v>
      </c>
      <c r="K1625" s="38">
        <v>2</v>
      </c>
      <c r="L1625" s="38">
        <v>5</v>
      </c>
    </row>
    <row r="1626" spans="1:12" ht="13.9" customHeight="1" x14ac:dyDescent="0.2">
      <c r="A1626" s="45" t="s">
        <v>202</v>
      </c>
      <c r="B1626" s="38">
        <v>1524</v>
      </c>
      <c r="C1626" s="38">
        <v>730</v>
      </c>
      <c r="D1626" s="38">
        <v>794</v>
      </c>
      <c r="E1626" s="38"/>
      <c r="F1626" s="38">
        <v>1508</v>
      </c>
      <c r="G1626" s="38">
        <v>717</v>
      </c>
      <c r="H1626" s="38">
        <v>791</v>
      </c>
      <c r="I1626" s="38"/>
      <c r="J1626" s="38">
        <v>16</v>
      </c>
      <c r="K1626" s="38">
        <v>13</v>
      </c>
      <c r="L1626" s="38">
        <v>3</v>
      </c>
    </row>
    <row r="1627" spans="1:12" ht="13.9" customHeight="1" x14ac:dyDescent="0.2">
      <c r="A1627" s="45" t="s">
        <v>203</v>
      </c>
      <c r="B1627" s="38">
        <v>996</v>
      </c>
      <c r="C1627" s="38">
        <v>452</v>
      </c>
      <c r="D1627" s="38">
        <v>544</v>
      </c>
      <c r="E1627" s="38"/>
      <c r="F1627" s="38">
        <v>976</v>
      </c>
      <c r="G1627" s="38">
        <v>442</v>
      </c>
      <c r="H1627" s="38">
        <v>534</v>
      </c>
      <c r="I1627" s="38"/>
      <c r="J1627" s="38">
        <v>20</v>
      </c>
      <c r="K1627" s="38">
        <v>10</v>
      </c>
      <c r="L1627" s="38">
        <v>10</v>
      </c>
    </row>
    <row r="1628" spans="1:12" ht="13.9" customHeight="1" x14ac:dyDescent="0.2">
      <c r="A1628" s="75" t="s">
        <v>575</v>
      </c>
      <c r="B1628" s="38">
        <v>1041</v>
      </c>
      <c r="C1628" s="38">
        <v>509</v>
      </c>
      <c r="D1628" s="38">
        <v>532</v>
      </c>
      <c r="E1628" s="38"/>
      <c r="F1628" s="38">
        <v>1020</v>
      </c>
      <c r="G1628" s="38">
        <v>492</v>
      </c>
      <c r="H1628" s="38">
        <v>528</v>
      </c>
      <c r="I1628" s="38"/>
      <c r="J1628" s="38">
        <v>21</v>
      </c>
      <c r="K1628" s="38">
        <v>17</v>
      </c>
      <c r="L1628" s="38">
        <v>4</v>
      </c>
    </row>
    <row r="1629" spans="1:12" ht="13.9" customHeight="1" x14ac:dyDescent="0.2">
      <c r="A1629" s="127" t="s">
        <v>310</v>
      </c>
      <c r="B1629" s="126">
        <f>SUM(B1630:B1635)</f>
        <v>169659</v>
      </c>
      <c r="C1629" s="126">
        <f>SUM(C1630:C1635)</f>
        <v>80355</v>
      </c>
      <c r="D1629" s="126">
        <f>SUM(D1630:D1635)</f>
        <v>89304</v>
      </c>
      <c r="E1629" s="126"/>
      <c r="F1629" s="126">
        <f>SUM(F1630:F1635)</f>
        <v>103537</v>
      </c>
      <c r="G1629" s="126">
        <f>SUM(G1630:G1635)</f>
        <v>45262</v>
      </c>
      <c r="H1629" s="126">
        <f>SUM(H1630:H1635)</f>
        <v>58275</v>
      </c>
      <c r="I1629" s="126"/>
      <c r="J1629" s="126">
        <f>SUM(J1630:J1635)</f>
        <v>66122</v>
      </c>
      <c r="K1629" s="126">
        <f>SUM(K1630:K1635)</f>
        <v>35093</v>
      </c>
      <c r="L1629" s="126">
        <f>SUM(L1630:L1635)</f>
        <v>31029</v>
      </c>
    </row>
    <row r="1630" spans="1:12" ht="13.9" customHeight="1" x14ac:dyDescent="0.2">
      <c r="A1630" s="45" t="s">
        <v>199</v>
      </c>
      <c r="B1630" s="38">
        <v>49281</v>
      </c>
      <c r="C1630" s="38">
        <v>24053</v>
      </c>
      <c r="D1630" s="38">
        <v>25228</v>
      </c>
      <c r="E1630" s="38"/>
      <c r="F1630" s="38">
        <v>30977</v>
      </c>
      <c r="G1630" s="38">
        <v>14374</v>
      </c>
      <c r="H1630" s="38">
        <v>16603</v>
      </c>
      <c r="I1630" s="38"/>
      <c r="J1630" s="38">
        <v>18304</v>
      </c>
      <c r="K1630" s="38">
        <v>9679</v>
      </c>
      <c r="L1630" s="38">
        <v>8625</v>
      </c>
    </row>
    <row r="1631" spans="1:12" ht="13.9" customHeight="1" x14ac:dyDescent="0.2">
      <c r="A1631" s="45" t="s">
        <v>200</v>
      </c>
      <c r="B1631" s="38">
        <v>38152</v>
      </c>
      <c r="C1631" s="38">
        <v>18273</v>
      </c>
      <c r="D1631" s="38">
        <v>19879</v>
      </c>
      <c r="E1631" s="38"/>
      <c r="F1631" s="38">
        <v>23624</v>
      </c>
      <c r="G1631" s="38">
        <v>10586</v>
      </c>
      <c r="H1631" s="38">
        <v>13038</v>
      </c>
      <c r="I1631" s="38"/>
      <c r="J1631" s="38">
        <v>14528</v>
      </c>
      <c r="K1631" s="38">
        <v>7687</v>
      </c>
      <c r="L1631" s="38">
        <v>6841</v>
      </c>
    </row>
    <row r="1632" spans="1:12" ht="13.9" customHeight="1" x14ac:dyDescent="0.2">
      <c r="A1632" s="45" t="s">
        <v>201</v>
      </c>
      <c r="B1632" s="38">
        <v>31224</v>
      </c>
      <c r="C1632" s="38">
        <v>14804</v>
      </c>
      <c r="D1632" s="38">
        <v>16420</v>
      </c>
      <c r="E1632" s="38"/>
      <c r="F1632" s="38">
        <v>19490</v>
      </c>
      <c r="G1632" s="38">
        <v>8604</v>
      </c>
      <c r="H1632" s="38">
        <v>10886</v>
      </c>
      <c r="I1632" s="38"/>
      <c r="J1632" s="38">
        <v>11734</v>
      </c>
      <c r="K1632" s="38">
        <v>6200</v>
      </c>
      <c r="L1632" s="38">
        <v>5534</v>
      </c>
    </row>
    <row r="1633" spans="1:12" ht="13.9" customHeight="1" x14ac:dyDescent="0.2">
      <c r="A1633" s="45" t="s">
        <v>202</v>
      </c>
      <c r="B1633" s="38">
        <v>23421</v>
      </c>
      <c r="C1633" s="38">
        <v>10925</v>
      </c>
      <c r="D1633" s="38">
        <v>12496</v>
      </c>
      <c r="E1633" s="38"/>
      <c r="F1633" s="38">
        <v>14178</v>
      </c>
      <c r="G1633" s="38">
        <v>6015</v>
      </c>
      <c r="H1633" s="38">
        <v>8163</v>
      </c>
      <c r="I1633" s="38"/>
      <c r="J1633" s="38">
        <v>9243</v>
      </c>
      <c r="K1633" s="38">
        <v>4910</v>
      </c>
      <c r="L1633" s="38">
        <v>4333</v>
      </c>
    </row>
    <row r="1634" spans="1:12" ht="13.9" customHeight="1" x14ac:dyDescent="0.2">
      <c r="A1634" s="45" t="s">
        <v>203</v>
      </c>
      <c r="B1634" s="38">
        <v>14964</v>
      </c>
      <c r="C1634" s="38">
        <v>6791</v>
      </c>
      <c r="D1634" s="38">
        <v>8173</v>
      </c>
      <c r="E1634" s="38"/>
      <c r="F1634" s="38">
        <v>8838</v>
      </c>
      <c r="G1634" s="38">
        <v>3521</v>
      </c>
      <c r="H1634" s="38">
        <v>5317</v>
      </c>
      <c r="I1634" s="38"/>
      <c r="J1634" s="38">
        <v>6126</v>
      </c>
      <c r="K1634" s="38">
        <v>3270</v>
      </c>
      <c r="L1634" s="38">
        <v>2856</v>
      </c>
    </row>
    <row r="1635" spans="1:12" ht="13.9" customHeight="1" x14ac:dyDescent="0.2">
      <c r="A1635" s="45" t="s">
        <v>575</v>
      </c>
      <c r="B1635" s="38">
        <v>12617</v>
      </c>
      <c r="C1635" s="38">
        <v>5509</v>
      </c>
      <c r="D1635" s="38">
        <v>7108</v>
      </c>
      <c r="E1635" s="38"/>
      <c r="F1635" s="38">
        <v>6430</v>
      </c>
      <c r="G1635" s="38">
        <v>2162</v>
      </c>
      <c r="H1635" s="38">
        <v>4268</v>
      </c>
      <c r="I1635" s="38"/>
      <c r="J1635" s="38">
        <v>6187</v>
      </c>
      <c r="K1635" s="38">
        <v>3347</v>
      </c>
      <c r="L1635" s="38">
        <v>2840</v>
      </c>
    </row>
    <row r="1636" spans="1:12" ht="13.9" customHeight="1" x14ac:dyDescent="0.2">
      <c r="A1636" s="277" t="s">
        <v>368</v>
      </c>
      <c r="B1636" s="126">
        <f>SUM(B1637:B1642)</f>
        <v>8331</v>
      </c>
      <c r="C1636" s="126">
        <f>SUM(C1637:C1642)</f>
        <v>4098</v>
      </c>
      <c r="D1636" s="126">
        <f>SUM(D1637:D1642)</f>
        <v>4233</v>
      </c>
      <c r="E1636" s="126"/>
      <c r="F1636" s="126">
        <f>SUM(F1637:F1642)</f>
        <v>5204</v>
      </c>
      <c r="G1636" s="126">
        <f>SUM(G1637:G1642)</f>
        <v>2406</v>
      </c>
      <c r="H1636" s="126">
        <f>SUM(H1637:H1642)</f>
        <v>2798</v>
      </c>
      <c r="I1636" s="126"/>
      <c r="J1636" s="126">
        <f>SUM(J1637:J1642)</f>
        <v>3127</v>
      </c>
      <c r="K1636" s="126">
        <f>SUM(K1637:K1642)</f>
        <v>1692</v>
      </c>
      <c r="L1636" s="126">
        <f>SUM(L1637:L1642)</f>
        <v>1435</v>
      </c>
    </row>
    <row r="1637" spans="1:12" ht="13.9" customHeight="1" x14ac:dyDescent="0.2">
      <c r="A1637" s="45" t="s">
        <v>199</v>
      </c>
      <c r="B1637" s="38">
        <v>2604</v>
      </c>
      <c r="C1637" s="38">
        <v>1307</v>
      </c>
      <c r="D1637" s="38">
        <v>1297</v>
      </c>
      <c r="E1637" s="38"/>
      <c r="F1637" s="38">
        <v>1696</v>
      </c>
      <c r="G1637" s="38">
        <v>820</v>
      </c>
      <c r="H1637" s="38">
        <v>876</v>
      </c>
      <c r="I1637" s="38"/>
      <c r="J1637" s="38">
        <v>908</v>
      </c>
      <c r="K1637" s="38">
        <v>487</v>
      </c>
      <c r="L1637" s="38">
        <v>421</v>
      </c>
    </row>
    <row r="1638" spans="1:12" ht="13.9" customHeight="1" x14ac:dyDescent="0.2">
      <c r="A1638" s="45" t="s">
        <v>200</v>
      </c>
      <c r="B1638" s="38">
        <v>1929</v>
      </c>
      <c r="C1638" s="38">
        <v>934</v>
      </c>
      <c r="D1638" s="38">
        <v>995</v>
      </c>
      <c r="E1638" s="38"/>
      <c r="F1638" s="38">
        <v>1230</v>
      </c>
      <c r="G1638" s="38">
        <v>554</v>
      </c>
      <c r="H1638" s="38">
        <v>676</v>
      </c>
      <c r="I1638" s="38"/>
      <c r="J1638" s="38">
        <v>699</v>
      </c>
      <c r="K1638" s="38">
        <v>380</v>
      </c>
      <c r="L1638" s="38">
        <v>319</v>
      </c>
    </row>
    <row r="1639" spans="1:12" ht="13.9" customHeight="1" x14ac:dyDescent="0.2">
      <c r="A1639" s="45" t="s">
        <v>201</v>
      </c>
      <c r="B1639" s="38">
        <v>1542</v>
      </c>
      <c r="C1639" s="38">
        <v>775</v>
      </c>
      <c r="D1639" s="38">
        <v>767</v>
      </c>
      <c r="E1639" s="38"/>
      <c r="F1639" s="38">
        <v>1002</v>
      </c>
      <c r="G1639" s="38">
        <v>483</v>
      </c>
      <c r="H1639" s="38">
        <v>519</v>
      </c>
      <c r="I1639" s="38"/>
      <c r="J1639" s="38">
        <v>540</v>
      </c>
      <c r="K1639" s="38">
        <v>292</v>
      </c>
      <c r="L1639" s="38">
        <v>248</v>
      </c>
    </row>
    <row r="1640" spans="1:12" ht="13.9" customHeight="1" x14ac:dyDescent="0.2">
      <c r="A1640" s="45" t="s">
        <v>202</v>
      </c>
      <c r="B1640" s="38">
        <v>1152</v>
      </c>
      <c r="C1640" s="38">
        <v>577</v>
      </c>
      <c r="D1640" s="38">
        <v>575</v>
      </c>
      <c r="E1640" s="38"/>
      <c r="F1640" s="38">
        <v>710</v>
      </c>
      <c r="G1640" s="38">
        <v>329</v>
      </c>
      <c r="H1640" s="38">
        <v>381</v>
      </c>
      <c r="I1640" s="38"/>
      <c r="J1640" s="38">
        <v>442</v>
      </c>
      <c r="K1640" s="38">
        <v>248</v>
      </c>
      <c r="L1640" s="38">
        <v>194</v>
      </c>
    </row>
    <row r="1641" spans="1:12" ht="13.9" customHeight="1" x14ac:dyDescent="0.2">
      <c r="A1641" s="45" t="s">
        <v>203</v>
      </c>
      <c r="B1641" s="38">
        <v>622</v>
      </c>
      <c r="C1641" s="38">
        <v>286</v>
      </c>
      <c r="D1641" s="38">
        <v>336</v>
      </c>
      <c r="E1641" s="38"/>
      <c r="F1641" s="38">
        <v>372</v>
      </c>
      <c r="G1641" s="38">
        <v>153</v>
      </c>
      <c r="H1641" s="38">
        <v>219</v>
      </c>
      <c r="I1641" s="38"/>
      <c r="J1641" s="38">
        <v>250</v>
      </c>
      <c r="K1641" s="38">
        <v>133</v>
      </c>
      <c r="L1641" s="38">
        <v>117</v>
      </c>
    </row>
    <row r="1642" spans="1:12" ht="13.9" customHeight="1" x14ac:dyDescent="0.2">
      <c r="A1642" s="45" t="s">
        <v>575</v>
      </c>
      <c r="B1642" s="38">
        <v>482</v>
      </c>
      <c r="C1642" s="38">
        <v>219</v>
      </c>
      <c r="D1642" s="38">
        <v>263</v>
      </c>
      <c r="E1642" s="38"/>
      <c r="F1642" s="38">
        <v>194</v>
      </c>
      <c r="G1642" s="38">
        <v>67</v>
      </c>
      <c r="H1642" s="38">
        <v>127</v>
      </c>
      <c r="I1642" s="38"/>
      <c r="J1642" s="38">
        <v>288</v>
      </c>
      <c r="K1642" s="38">
        <v>152</v>
      </c>
      <c r="L1642" s="38">
        <v>136</v>
      </c>
    </row>
    <row r="1643" spans="1:12" ht="4.9000000000000004" customHeight="1" x14ac:dyDescent="0.2">
      <c r="A1643" s="114"/>
      <c r="B1643" s="93"/>
      <c r="C1643" s="93"/>
      <c r="D1643" s="93"/>
      <c r="E1643" s="93"/>
      <c r="F1643" s="93"/>
      <c r="G1643" s="93"/>
      <c r="H1643" s="93"/>
      <c r="I1643" s="93"/>
      <c r="J1643" s="93"/>
      <c r="K1643" s="93"/>
      <c r="L1643" s="93"/>
    </row>
    <row r="1644" spans="1:12" ht="18" customHeight="1" x14ac:dyDescent="0.2">
      <c r="A1644" s="45"/>
      <c r="B1644" s="38"/>
      <c r="C1644" s="38"/>
      <c r="D1644" s="38"/>
      <c r="E1644" s="38"/>
      <c r="F1644" s="38"/>
      <c r="G1644" s="38"/>
      <c r="H1644" s="38"/>
      <c r="I1644" s="38"/>
      <c r="J1644" s="38"/>
      <c r="K1644" s="38"/>
      <c r="L1644" s="38"/>
    </row>
    <row r="1645" spans="1:12" ht="18" customHeight="1" x14ac:dyDescent="0.2">
      <c r="A1645" s="45"/>
      <c r="B1645" s="38"/>
      <c r="C1645" s="38"/>
      <c r="D1645" s="38"/>
      <c r="E1645" s="38"/>
      <c r="F1645" s="38"/>
      <c r="G1645" s="38"/>
      <c r="H1645" s="38"/>
      <c r="I1645" s="38"/>
      <c r="J1645" s="38"/>
      <c r="K1645" s="38"/>
      <c r="L1645" s="38"/>
    </row>
    <row r="1646" spans="1:12" ht="18" customHeight="1" x14ac:dyDescent="0.2">
      <c r="A1646" s="45"/>
      <c r="B1646" s="38"/>
      <c r="C1646" s="38"/>
      <c r="D1646" s="38"/>
      <c r="E1646" s="38"/>
      <c r="F1646" s="38"/>
      <c r="G1646" s="38"/>
      <c r="H1646" s="38"/>
      <c r="I1646" s="38"/>
      <c r="J1646" s="38"/>
      <c r="K1646" s="38"/>
      <c r="L1646" s="38"/>
    </row>
    <row r="1647" spans="1:12" ht="18" customHeight="1" x14ac:dyDescent="0.2">
      <c r="A1647" s="45"/>
      <c r="B1647" s="38"/>
      <c r="C1647" s="38"/>
      <c r="D1647" s="38"/>
      <c r="E1647" s="38"/>
      <c r="F1647" s="38"/>
      <c r="G1647" s="38"/>
      <c r="H1647" s="38"/>
      <c r="I1647" s="38"/>
      <c r="J1647" s="38"/>
      <c r="K1647" s="38"/>
      <c r="L1647" s="38"/>
    </row>
    <row r="1648" spans="1:12" ht="18" customHeight="1" x14ac:dyDescent="0.2">
      <c r="A1648" s="45"/>
      <c r="B1648" s="38"/>
      <c r="C1648" s="38"/>
      <c r="D1648" s="38"/>
      <c r="E1648" s="38"/>
      <c r="F1648" s="38"/>
      <c r="G1648" s="38"/>
      <c r="H1648" s="38"/>
      <c r="I1648" s="38"/>
      <c r="J1648" s="38"/>
      <c r="K1648" s="38"/>
      <c r="L1648" s="38"/>
    </row>
    <row r="1649" spans="1:12" ht="15" customHeight="1" x14ac:dyDescent="0.2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0"/>
    </row>
    <row r="1650" spans="1:12" ht="15" customHeight="1" x14ac:dyDescent="0.25">
      <c r="A1650" s="1"/>
      <c r="B1650" s="1"/>
      <c r="C1650" s="301" t="s">
        <v>384</v>
      </c>
      <c r="D1650" s="301"/>
      <c r="E1650" s="301"/>
      <c r="F1650" s="301"/>
      <c r="G1650" s="301"/>
      <c r="H1650" s="301"/>
      <c r="I1650" s="301"/>
      <c r="J1650" s="301"/>
      <c r="K1650" s="301"/>
      <c r="L1650" s="301"/>
    </row>
    <row r="1651" spans="1:12" ht="5.0999999999999996" customHeight="1" x14ac:dyDescent="0.25">
      <c r="A1651" s="85"/>
      <c r="B1651" s="85"/>
      <c r="C1651" s="99"/>
      <c r="D1651" s="99"/>
      <c r="E1651" s="99"/>
      <c r="F1651" s="99"/>
      <c r="G1651" s="99"/>
      <c r="H1651" s="99"/>
      <c r="I1651" s="99"/>
      <c r="J1651" s="99"/>
      <c r="K1651" s="99"/>
      <c r="L1651" s="106"/>
    </row>
    <row r="1652" spans="1:12" ht="5.0999999999999996" customHeight="1" x14ac:dyDescent="0.2">
      <c r="A1652" s="61"/>
      <c r="B1652" s="61"/>
      <c r="C1652" s="61"/>
      <c r="D1652" s="61"/>
      <c r="E1652" s="61"/>
      <c r="F1652" s="61"/>
      <c r="G1652" s="61"/>
      <c r="H1652" s="61"/>
      <c r="I1652" s="61"/>
      <c r="J1652" s="61"/>
      <c r="K1652" s="61"/>
      <c r="L1652" s="61"/>
    </row>
    <row r="1653" spans="1:12" ht="15" customHeight="1" x14ac:dyDescent="0.2">
      <c r="A1653" s="84" t="s">
        <v>503</v>
      </c>
      <c r="B1653" s="15"/>
      <c r="C1653" s="15"/>
      <c r="D1653" s="15"/>
      <c r="E1653" s="15"/>
      <c r="F1653" s="15"/>
      <c r="G1653" s="15"/>
      <c r="H1653" s="15"/>
      <c r="I1653" s="15"/>
      <c r="J1653" s="15"/>
      <c r="K1653" s="15"/>
      <c r="L1653" s="22"/>
    </row>
    <row r="1654" spans="1:12" ht="15" customHeight="1" x14ac:dyDescent="0.2">
      <c r="A1654" s="84" t="s">
        <v>506</v>
      </c>
      <c r="B1654" s="15"/>
      <c r="C1654" s="15"/>
      <c r="D1654" s="15"/>
      <c r="E1654" s="15"/>
      <c r="F1654" s="15"/>
      <c r="G1654" s="60"/>
      <c r="H1654" s="60"/>
      <c r="I1654" s="60"/>
      <c r="J1654" s="60"/>
      <c r="K1654" s="60"/>
      <c r="L1654" s="23"/>
    </row>
    <row r="1655" spans="1:12" ht="15" customHeight="1" x14ac:dyDescent="0.2">
      <c r="A1655" s="3"/>
      <c r="B1655" s="15"/>
      <c r="C1655" s="15"/>
      <c r="D1655" s="15"/>
      <c r="E1655" s="15"/>
      <c r="F1655" s="15"/>
      <c r="G1655" s="60"/>
      <c r="H1655" s="60"/>
      <c r="I1655" s="60"/>
      <c r="J1655" s="60"/>
      <c r="K1655" s="60"/>
      <c r="L1655" s="40" t="s">
        <v>1</v>
      </c>
    </row>
    <row r="1656" spans="1:12" ht="5.0999999999999996" customHeight="1" x14ac:dyDescent="0.25">
      <c r="A1656" s="109"/>
      <c r="B1656" s="109"/>
      <c r="C1656" s="109"/>
      <c r="D1656" s="309"/>
      <c r="E1656" s="309"/>
      <c r="F1656" s="309"/>
      <c r="G1656" s="309"/>
      <c r="H1656" s="309"/>
      <c r="I1656" s="309"/>
      <c r="J1656" s="309"/>
      <c r="K1656" s="309"/>
      <c r="L1656" s="309"/>
    </row>
    <row r="1657" spans="1:12" ht="5.0999999999999996" customHeight="1" x14ac:dyDescent="0.25">
      <c r="A1657" s="104"/>
      <c r="B1657" s="100"/>
      <c r="C1657" s="100"/>
      <c r="D1657" s="100"/>
      <c r="E1657" s="100"/>
      <c r="F1657" s="100"/>
      <c r="G1657" s="100"/>
      <c r="H1657" s="100"/>
      <c r="I1657" s="100"/>
      <c r="J1657" s="100"/>
      <c r="K1657" s="110"/>
      <c r="L1657" s="111"/>
    </row>
    <row r="1658" spans="1:12" ht="18" customHeight="1" x14ac:dyDescent="0.2">
      <c r="A1658" s="305" t="s">
        <v>198</v>
      </c>
      <c r="B1658" s="267"/>
      <c r="C1658" s="267" t="s">
        <v>3</v>
      </c>
      <c r="D1658" s="267"/>
      <c r="E1658" s="268"/>
      <c r="F1658" s="267" t="s">
        <v>4</v>
      </c>
      <c r="G1658" s="267" t="s">
        <v>574</v>
      </c>
      <c r="H1658" s="267"/>
      <c r="I1658" s="268"/>
      <c r="J1658" s="267"/>
      <c r="K1658" s="269" t="s">
        <v>5</v>
      </c>
      <c r="L1658" s="267"/>
    </row>
    <row r="1659" spans="1:12" ht="18" customHeight="1" x14ac:dyDescent="0.2">
      <c r="A1659" s="305"/>
      <c r="B1659" s="262" t="s">
        <v>6</v>
      </c>
      <c r="C1659" s="262" t="s">
        <v>7</v>
      </c>
      <c r="D1659" s="262" t="s">
        <v>8</v>
      </c>
      <c r="E1659" s="262"/>
      <c r="F1659" s="262" t="s">
        <v>6</v>
      </c>
      <c r="G1659" s="262" t="s">
        <v>7</v>
      </c>
      <c r="H1659" s="262" t="s">
        <v>8</v>
      </c>
      <c r="I1659" s="262"/>
      <c r="J1659" s="262" t="s">
        <v>6</v>
      </c>
      <c r="K1659" s="262" t="s">
        <v>7</v>
      </c>
      <c r="L1659" s="262" t="s">
        <v>8</v>
      </c>
    </row>
    <row r="1660" spans="1:12" ht="5.0999999999999996" customHeight="1" x14ac:dyDescent="0.2">
      <c r="A1660" s="112"/>
      <c r="B1660" s="113"/>
      <c r="C1660" s="113"/>
      <c r="D1660" s="113"/>
      <c r="E1660" s="113"/>
      <c r="F1660" s="113"/>
      <c r="G1660" s="113"/>
      <c r="H1660" s="113"/>
      <c r="I1660" s="113"/>
      <c r="J1660" s="113"/>
      <c r="K1660" s="113"/>
      <c r="L1660" s="113"/>
    </row>
    <row r="1661" spans="1:12" ht="5.0999999999999996" customHeight="1" x14ac:dyDescent="0.2">
      <c r="A1661" s="30"/>
      <c r="B1661" s="24"/>
      <c r="C1661" s="24"/>
      <c r="D1661" s="24"/>
      <c r="E1661" s="24"/>
      <c r="F1661" s="24"/>
      <c r="G1661" s="24"/>
      <c r="H1661" s="24"/>
      <c r="I1661" s="24"/>
      <c r="J1661" s="24"/>
      <c r="K1661" s="24"/>
      <c r="L1661" s="24"/>
    </row>
    <row r="1662" spans="1:12" ht="13.9" customHeight="1" x14ac:dyDescent="0.2">
      <c r="A1662" s="277" t="s">
        <v>311</v>
      </c>
      <c r="B1662" s="126">
        <f>SUM(B1663:B1668)</f>
        <v>3924</v>
      </c>
      <c r="C1662" s="126">
        <f>SUM(C1663:C1668)</f>
        <v>1987</v>
      </c>
      <c r="D1662" s="126">
        <f>SUM(D1663:D1668)</f>
        <v>1937</v>
      </c>
      <c r="E1662" s="126"/>
      <c r="F1662" s="126">
        <f>SUM(F1663:F1668)</f>
        <v>860</v>
      </c>
      <c r="G1662" s="126">
        <f>SUM(G1663:G1668)</f>
        <v>375</v>
      </c>
      <c r="H1662" s="126">
        <f>SUM(H1663:H1668)</f>
        <v>485</v>
      </c>
      <c r="I1662" s="126"/>
      <c r="J1662" s="126">
        <f>SUM(J1663:J1668)</f>
        <v>3064</v>
      </c>
      <c r="K1662" s="126">
        <f>SUM(K1663:K1668)</f>
        <v>1612</v>
      </c>
      <c r="L1662" s="126">
        <f>SUM(L1663:L1668)</f>
        <v>1452</v>
      </c>
    </row>
    <row r="1663" spans="1:12" ht="13.9" customHeight="1" x14ac:dyDescent="0.2">
      <c r="A1663" s="45" t="s">
        <v>199</v>
      </c>
      <c r="B1663" s="38">
        <v>1162</v>
      </c>
      <c r="C1663" s="38">
        <v>590</v>
      </c>
      <c r="D1663" s="38">
        <v>572</v>
      </c>
      <c r="E1663" s="38"/>
      <c r="F1663" s="38">
        <v>277</v>
      </c>
      <c r="G1663" s="38">
        <v>123</v>
      </c>
      <c r="H1663" s="38">
        <v>154</v>
      </c>
      <c r="I1663" s="38"/>
      <c r="J1663" s="38">
        <v>885</v>
      </c>
      <c r="K1663" s="38">
        <v>467</v>
      </c>
      <c r="L1663" s="38">
        <v>418</v>
      </c>
    </row>
    <row r="1664" spans="1:12" ht="13.9" customHeight="1" x14ac:dyDescent="0.2">
      <c r="A1664" s="45" t="s">
        <v>200</v>
      </c>
      <c r="B1664" s="38">
        <v>868</v>
      </c>
      <c r="C1664" s="38">
        <v>463</v>
      </c>
      <c r="D1664" s="38">
        <v>405</v>
      </c>
      <c r="E1664" s="38"/>
      <c r="F1664" s="38">
        <v>184</v>
      </c>
      <c r="G1664" s="38">
        <v>86</v>
      </c>
      <c r="H1664" s="38">
        <v>98</v>
      </c>
      <c r="I1664" s="38"/>
      <c r="J1664" s="38">
        <v>684</v>
      </c>
      <c r="K1664" s="38">
        <v>377</v>
      </c>
      <c r="L1664" s="38">
        <v>307</v>
      </c>
    </row>
    <row r="1665" spans="1:12" ht="13.9" customHeight="1" x14ac:dyDescent="0.2">
      <c r="A1665" s="45" t="s">
        <v>201</v>
      </c>
      <c r="B1665" s="38">
        <v>725</v>
      </c>
      <c r="C1665" s="38">
        <v>352</v>
      </c>
      <c r="D1665" s="38">
        <v>373</v>
      </c>
      <c r="E1665" s="38"/>
      <c r="F1665" s="38">
        <v>180</v>
      </c>
      <c r="G1665" s="38">
        <v>75</v>
      </c>
      <c r="H1665" s="38">
        <v>105</v>
      </c>
      <c r="I1665" s="38"/>
      <c r="J1665" s="38">
        <v>545</v>
      </c>
      <c r="K1665" s="38">
        <v>277</v>
      </c>
      <c r="L1665" s="38">
        <v>268</v>
      </c>
    </row>
    <row r="1666" spans="1:12" ht="13.9" customHeight="1" x14ac:dyDescent="0.2">
      <c r="A1666" s="45" t="s">
        <v>202</v>
      </c>
      <c r="B1666" s="38">
        <v>530</v>
      </c>
      <c r="C1666" s="38">
        <v>256</v>
      </c>
      <c r="D1666" s="38">
        <v>274</v>
      </c>
      <c r="E1666" s="38"/>
      <c r="F1666" s="38">
        <v>111</v>
      </c>
      <c r="G1666" s="38">
        <v>58</v>
      </c>
      <c r="H1666" s="38">
        <v>53</v>
      </c>
      <c r="I1666" s="38"/>
      <c r="J1666" s="38">
        <v>419</v>
      </c>
      <c r="K1666" s="38">
        <v>198</v>
      </c>
      <c r="L1666" s="38">
        <v>221</v>
      </c>
    </row>
    <row r="1667" spans="1:12" ht="13.9" customHeight="1" x14ac:dyDescent="0.2">
      <c r="A1667" s="45" t="s">
        <v>203</v>
      </c>
      <c r="B1667" s="38">
        <v>347</v>
      </c>
      <c r="C1667" s="38">
        <v>180</v>
      </c>
      <c r="D1667" s="38">
        <v>167</v>
      </c>
      <c r="E1667" s="38"/>
      <c r="F1667" s="38">
        <v>74</v>
      </c>
      <c r="G1667" s="38">
        <v>27</v>
      </c>
      <c r="H1667" s="38">
        <v>47</v>
      </c>
      <c r="I1667" s="38"/>
      <c r="J1667" s="38">
        <v>273</v>
      </c>
      <c r="K1667" s="38">
        <v>153</v>
      </c>
      <c r="L1667" s="38">
        <v>120</v>
      </c>
    </row>
    <row r="1668" spans="1:12" ht="13.9" customHeight="1" x14ac:dyDescent="0.2">
      <c r="A1668" s="45" t="s">
        <v>575</v>
      </c>
      <c r="B1668" s="38">
        <v>292</v>
      </c>
      <c r="C1668" s="38">
        <v>146</v>
      </c>
      <c r="D1668" s="38">
        <v>146</v>
      </c>
      <c r="E1668" s="38"/>
      <c r="F1668" s="38">
        <v>34</v>
      </c>
      <c r="G1668" s="38">
        <v>6</v>
      </c>
      <c r="H1668" s="38">
        <v>28</v>
      </c>
      <c r="I1668" s="38"/>
      <c r="J1668" s="38">
        <v>258</v>
      </c>
      <c r="K1668" s="38">
        <v>140</v>
      </c>
      <c r="L1668" s="38">
        <v>118</v>
      </c>
    </row>
    <row r="1669" spans="1:12" ht="13.9" customHeight="1" x14ac:dyDescent="0.2">
      <c r="A1669" s="277" t="s">
        <v>369</v>
      </c>
      <c r="B1669" s="126">
        <f>SUM(B1670:B1675)</f>
        <v>13008</v>
      </c>
      <c r="C1669" s="126">
        <f>SUM(C1670:C1675)</f>
        <v>6223</v>
      </c>
      <c r="D1669" s="126">
        <f>SUM(D1670:D1675)</f>
        <v>6785</v>
      </c>
      <c r="E1669" s="126"/>
      <c r="F1669" s="126">
        <f>SUM(F1670:F1675)</f>
        <v>7098</v>
      </c>
      <c r="G1669" s="126">
        <f>SUM(G1670:G1675)</f>
        <v>3049</v>
      </c>
      <c r="H1669" s="126">
        <f>SUM(H1670:H1675)</f>
        <v>4049</v>
      </c>
      <c r="I1669" s="126"/>
      <c r="J1669" s="126">
        <f>SUM(J1670:J1675)</f>
        <v>5910</v>
      </c>
      <c r="K1669" s="126">
        <f>SUM(K1670:K1675)</f>
        <v>3174</v>
      </c>
      <c r="L1669" s="126">
        <f>SUM(L1670:L1675)</f>
        <v>2736</v>
      </c>
    </row>
    <row r="1670" spans="1:12" ht="13.9" customHeight="1" x14ac:dyDescent="0.2">
      <c r="A1670" s="45" t="s">
        <v>199</v>
      </c>
      <c r="B1670" s="38">
        <v>3670</v>
      </c>
      <c r="C1670" s="38">
        <v>1867</v>
      </c>
      <c r="D1670" s="38">
        <v>1803</v>
      </c>
      <c r="E1670" s="38"/>
      <c r="F1670" s="38">
        <v>2165</v>
      </c>
      <c r="G1670" s="38">
        <v>1035</v>
      </c>
      <c r="H1670" s="38">
        <v>1130</v>
      </c>
      <c r="I1670" s="38"/>
      <c r="J1670" s="38">
        <v>1505</v>
      </c>
      <c r="K1670" s="38">
        <v>832</v>
      </c>
      <c r="L1670" s="38">
        <v>673</v>
      </c>
    </row>
    <row r="1671" spans="1:12" ht="13.9" customHeight="1" x14ac:dyDescent="0.2">
      <c r="A1671" s="45" t="s">
        <v>200</v>
      </c>
      <c r="B1671" s="38">
        <v>2853</v>
      </c>
      <c r="C1671" s="38">
        <v>1343</v>
      </c>
      <c r="D1671" s="38">
        <v>1510</v>
      </c>
      <c r="E1671" s="38"/>
      <c r="F1671" s="38">
        <v>1658</v>
      </c>
      <c r="G1671" s="38">
        <v>733</v>
      </c>
      <c r="H1671" s="38">
        <v>925</v>
      </c>
      <c r="I1671" s="38"/>
      <c r="J1671" s="38">
        <v>1195</v>
      </c>
      <c r="K1671" s="38">
        <v>610</v>
      </c>
      <c r="L1671" s="38">
        <v>585</v>
      </c>
    </row>
    <row r="1672" spans="1:12" ht="13.9" customHeight="1" x14ac:dyDescent="0.2">
      <c r="A1672" s="45" t="s">
        <v>201</v>
      </c>
      <c r="B1672" s="38">
        <v>2363</v>
      </c>
      <c r="C1672" s="38">
        <v>1135</v>
      </c>
      <c r="D1672" s="38">
        <v>1228</v>
      </c>
      <c r="E1672" s="38"/>
      <c r="F1672" s="38">
        <v>1379</v>
      </c>
      <c r="G1672" s="38">
        <v>603</v>
      </c>
      <c r="H1672" s="38">
        <v>776</v>
      </c>
      <c r="I1672" s="38"/>
      <c r="J1672" s="38">
        <v>984</v>
      </c>
      <c r="K1672" s="38">
        <v>532</v>
      </c>
      <c r="L1672" s="38">
        <v>452</v>
      </c>
    </row>
    <row r="1673" spans="1:12" ht="13.9" customHeight="1" x14ac:dyDescent="0.2">
      <c r="A1673" s="45" t="s">
        <v>202</v>
      </c>
      <c r="B1673" s="38">
        <v>1835</v>
      </c>
      <c r="C1673" s="38">
        <v>866</v>
      </c>
      <c r="D1673" s="38">
        <v>969</v>
      </c>
      <c r="E1673" s="38"/>
      <c r="F1673" s="38">
        <v>959</v>
      </c>
      <c r="G1673" s="38">
        <v>407</v>
      </c>
      <c r="H1673" s="38">
        <v>552</v>
      </c>
      <c r="I1673" s="38"/>
      <c r="J1673" s="38">
        <v>876</v>
      </c>
      <c r="K1673" s="38">
        <v>459</v>
      </c>
      <c r="L1673" s="38">
        <v>417</v>
      </c>
    </row>
    <row r="1674" spans="1:12" ht="13.9" customHeight="1" x14ac:dyDescent="0.2">
      <c r="A1674" s="45" t="s">
        <v>203</v>
      </c>
      <c r="B1674" s="38">
        <v>1233</v>
      </c>
      <c r="C1674" s="38">
        <v>548</v>
      </c>
      <c r="D1674" s="38">
        <v>685</v>
      </c>
      <c r="E1674" s="38"/>
      <c r="F1674" s="38">
        <v>634</v>
      </c>
      <c r="G1674" s="38">
        <v>222</v>
      </c>
      <c r="H1674" s="38">
        <v>412</v>
      </c>
      <c r="I1674" s="38"/>
      <c r="J1674" s="38">
        <v>599</v>
      </c>
      <c r="K1674" s="38">
        <v>326</v>
      </c>
      <c r="L1674" s="38">
        <v>273</v>
      </c>
    </row>
    <row r="1675" spans="1:12" ht="13.9" customHeight="1" x14ac:dyDescent="0.2">
      <c r="A1675" s="75" t="s">
        <v>575</v>
      </c>
      <c r="B1675" s="6">
        <v>1054</v>
      </c>
      <c r="C1675" s="6">
        <v>464</v>
      </c>
      <c r="D1675" s="6">
        <v>590</v>
      </c>
      <c r="E1675" s="6"/>
      <c r="F1675" s="6">
        <v>303</v>
      </c>
      <c r="G1675" s="6">
        <v>49</v>
      </c>
      <c r="H1675" s="6">
        <v>254</v>
      </c>
      <c r="I1675" s="6"/>
      <c r="J1675" s="6">
        <v>751</v>
      </c>
      <c r="K1675" s="6">
        <v>415</v>
      </c>
      <c r="L1675" s="6">
        <v>336</v>
      </c>
    </row>
    <row r="1676" spans="1:12" ht="13.9" customHeight="1" x14ac:dyDescent="0.2">
      <c r="A1676" s="277" t="s">
        <v>312</v>
      </c>
      <c r="B1676" s="126">
        <f>SUM(B1677:B1682)</f>
        <v>50109</v>
      </c>
      <c r="C1676" s="126">
        <f>SUM(C1677:C1682)</f>
        <v>22510</v>
      </c>
      <c r="D1676" s="126">
        <f>SUM(D1677:D1682)</f>
        <v>27599</v>
      </c>
      <c r="E1676" s="126"/>
      <c r="F1676" s="126">
        <f>SUM(F1677:F1682)</f>
        <v>36153</v>
      </c>
      <c r="G1676" s="126">
        <f>SUM(G1677:G1682)</f>
        <v>15300</v>
      </c>
      <c r="H1676" s="126">
        <f>SUM(H1677:H1682)</f>
        <v>20853</v>
      </c>
      <c r="I1676" s="126"/>
      <c r="J1676" s="126">
        <f>SUM(J1677:J1682)</f>
        <v>13956</v>
      </c>
      <c r="K1676" s="126">
        <f>SUM(K1677:K1682)</f>
        <v>7210</v>
      </c>
      <c r="L1676" s="126">
        <f>SUM(L1677:L1682)</f>
        <v>6746</v>
      </c>
    </row>
    <row r="1677" spans="1:12" ht="13.9" customHeight="1" x14ac:dyDescent="0.2">
      <c r="A1677" s="45" t="s">
        <v>199</v>
      </c>
      <c r="B1677" s="38">
        <v>14406</v>
      </c>
      <c r="C1677" s="38">
        <v>6686</v>
      </c>
      <c r="D1677" s="38">
        <v>7720</v>
      </c>
      <c r="E1677" s="38"/>
      <c r="F1677" s="38">
        <v>10567</v>
      </c>
      <c r="G1677" s="38">
        <v>4721</v>
      </c>
      <c r="H1677" s="38">
        <v>5846</v>
      </c>
      <c r="I1677" s="38"/>
      <c r="J1677" s="38">
        <v>3839</v>
      </c>
      <c r="K1677" s="38">
        <v>1965</v>
      </c>
      <c r="L1677" s="38">
        <v>1874</v>
      </c>
    </row>
    <row r="1678" spans="1:12" ht="13.9" customHeight="1" x14ac:dyDescent="0.2">
      <c r="A1678" s="45" t="s">
        <v>200</v>
      </c>
      <c r="B1678" s="38">
        <v>11263</v>
      </c>
      <c r="C1678" s="38">
        <v>5126</v>
      </c>
      <c r="D1678" s="38">
        <v>6137</v>
      </c>
      <c r="E1678" s="38"/>
      <c r="F1678" s="38">
        <v>8206</v>
      </c>
      <c r="G1678" s="38">
        <v>3538</v>
      </c>
      <c r="H1678" s="38">
        <v>4668</v>
      </c>
      <c r="I1678" s="38"/>
      <c r="J1678" s="38">
        <v>3057</v>
      </c>
      <c r="K1678" s="38">
        <v>1588</v>
      </c>
      <c r="L1678" s="38">
        <v>1469</v>
      </c>
    </row>
    <row r="1679" spans="1:12" ht="13.9" customHeight="1" x14ac:dyDescent="0.2">
      <c r="A1679" s="45" t="s">
        <v>201</v>
      </c>
      <c r="B1679" s="38">
        <v>9231</v>
      </c>
      <c r="C1679" s="38">
        <v>4199</v>
      </c>
      <c r="D1679" s="38">
        <v>5032</v>
      </c>
      <c r="E1679" s="38"/>
      <c r="F1679" s="38">
        <v>6742</v>
      </c>
      <c r="G1679" s="38">
        <v>2908</v>
      </c>
      <c r="H1679" s="38">
        <v>3834</v>
      </c>
      <c r="I1679" s="38"/>
      <c r="J1679" s="38">
        <v>2489</v>
      </c>
      <c r="K1679" s="38">
        <v>1291</v>
      </c>
      <c r="L1679" s="38">
        <v>1198</v>
      </c>
    </row>
    <row r="1680" spans="1:12" ht="13.9" customHeight="1" x14ac:dyDescent="0.2">
      <c r="A1680" s="45" t="s">
        <v>202</v>
      </c>
      <c r="B1680" s="38">
        <v>7019</v>
      </c>
      <c r="C1680" s="38">
        <v>3089</v>
      </c>
      <c r="D1680" s="38">
        <v>3930</v>
      </c>
      <c r="E1680" s="38"/>
      <c r="F1680" s="38">
        <v>5067</v>
      </c>
      <c r="G1680" s="38">
        <v>2098</v>
      </c>
      <c r="H1680" s="38">
        <v>2969</v>
      </c>
      <c r="I1680" s="38"/>
      <c r="J1680" s="38">
        <v>1952</v>
      </c>
      <c r="K1680" s="38">
        <v>991</v>
      </c>
      <c r="L1680" s="38">
        <v>961</v>
      </c>
    </row>
    <row r="1681" spans="1:12" ht="13.9" customHeight="1" x14ac:dyDescent="0.2">
      <c r="A1681" s="45" t="s">
        <v>203</v>
      </c>
      <c r="B1681" s="38">
        <v>4387</v>
      </c>
      <c r="C1681" s="38">
        <v>1873</v>
      </c>
      <c r="D1681" s="38">
        <v>2514</v>
      </c>
      <c r="E1681" s="38"/>
      <c r="F1681" s="38">
        <v>3089</v>
      </c>
      <c r="G1681" s="38">
        <v>1207</v>
      </c>
      <c r="H1681" s="38">
        <v>1882</v>
      </c>
      <c r="I1681" s="38"/>
      <c r="J1681" s="38">
        <v>1298</v>
      </c>
      <c r="K1681" s="38">
        <v>666</v>
      </c>
      <c r="L1681" s="38">
        <v>632</v>
      </c>
    </row>
    <row r="1682" spans="1:12" ht="13.9" customHeight="1" x14ac:dyDescent="0.2">
      <c r="A1682" s="45" t="s">
        <v>575</v>
      </c>
      <c r="B1682" s="38">
        <v>3803</v>
      </c>
      <c r="C1682" s="38">
        <v>1537</v>
      </c>
      <c r="D1682" s="38">
        <v>2266</v>
      </c>
      <c r="E1682" s="38"/>
      <c r="F1682" s="38">
        <v>2482</v>
      </c>
      <c r="G1682" s="38">
        <v>828</v>
      </c>
      <c r="H1682" s="38">
        <v>1654</v>
      </c>
      <c r="I1682" s="38"/>
      <c r="J1682" s="38">
        <v>1321</v>
      </c>
      <c r="K1682" s="38">
        <v>709</v>
      </c>
      <c r="L1682" s="38">
        <v>612</v>
      </c>
    </row>
    <row r="1683" spans="1:12" ht="13.9" customHeight="1" x14ac:dyDescent="0.2">
      <c r="A1683" s="277" t="s">
        <v>313</v>
      </c>
      <c r="B1683" s="126">
        <f>SUM(B1684:B1689)</f>
        <v>11633</v>
      </c>
      <c r="C1683" s="126">
        <f>SUM(C1684:C1689)</f>
        <v>5707</v>
      </c>
      <c r="D1683" s="126">
        <f>SUM(D1684:D1689)</f>
        <v>5926</v>
      </c>
      <c r="E1683" s="126"/>
      <c r="F1683" s="126">
        <f>SUM(F1684:F1689)</f>
        <v>5283</v>
      </c>
      <c r="G1683" s="126">
        <f>SUM(G1684:G1689)</f>
        <v>2350</v>
      </c>
      <c r="H1683" s="126">
        <f>SUM(H1684:H1689)</f>
        <v>2933</v>
      </c>
      <c r="I1683" s="126"/>
      <c r="J1683" s="126">
        <f>SUM(J1684:J1689)</f>
        <v>6350</v>
      </c>
      <c r="K1683" s="126">
        <f>SUM(K1684:K1689)</f>
        <v>3357</v>
      </c>
      <c r="L1683" s="126">
        <f>SUM(L1684:L1689)</f>
        <v>2993</v>
      </c>
    </row>
    <row r="1684" spans="1:12" ht="13.9" customHeight="1" x14ac:dyDescent="0.2">
      <c r="A1684" s="45" t="s">
        <v>199</v>
      </c>
      <c r="B1684" s="38">
        <v>3470</v>
      </c>
      <c r="C1684" s="38">
        <v>1695</v>
      </c>
      <c r="D1684" s="38">
        <v>1775</v>
      </c>
      <c r="E1684" s="38"/>
      <c r="F1684" s="38">
        <v>1812</v>
      </c>
      <c r="G1684" s="38">
        <v>865</v>
      </c>
      <c r="H1684" s="38">
        <v>947</v>
      </c>
      <c r="I1684" s="38"/>
      <c r="J1684" s="38">
        <v>1658</v>
      </c>
      <c r="K1684" s="38">
        <v>830</v>
      </c>
      <c r="L1684" s="38">
        <v>828</v>
      </c>
    </row>
    <row r="1685" spans="1:12" ht="13.9" customHeight="1" x14ac:dyDescent="0.2">
      <c r="A1685" s="45" t="s">
        <v>200</v>
      </c>
      <c r="B1685" s="38">
        <v>2557</v>
      </c>
      <c r="C1685" s="38">
        <v>1268</v>
      </c>
      <c r="D1685" s="38">
        <v>1289</v>
      </c>
      <c r="E1685" s="38"/>
      <c r="F1685" s="38">
        <v>1282</v>
      </c>
      <c r="G1685" s="38">
        <v>570</v>
      </c>
      <c r="H1685" s="38">
        <v>712</v>
      </c>
      <c r="I1685" s="38"/>
      <c r="J1685" s="38">
        <v>1275</v>
      </c>
      <c r="K1685" s="38">
        <v>698</v>
      </c>
      <c r="L1685" s="38">
        <v>577</v>
      </c>
    </row>
    <row r="1686" spans="1:12" ht="13.9" customHeight="1" x14ac:dyDescent="0.2">
      <c r="A1686" s="45" t="s">
        <v>201</v>
      </c>
      <c r="B1686" s="38">
        <v>2157</v>
      </c>
      <c r="C1686" s="38">
        <v>1054</v>
      </c>
      <c r="D1686" s="38">
        <v>1103</v>
      </c>
      <c r="E1686" s="38"/>
      <c r="F1686" s="38">
        <v>1000</v>
      </c>
      <c r="G1686" s="38">
        <v>452</v>
      </c>
      <c r="H1686" s="38">
        <v>548</v>
      </c>
      <c r="I1686" s="38"/>
      <c r="J1686" s="38">
        <v>1157</v>
      </c>
      <c r="K1686" s="38">
        <v>602</v>
      </c>
      <c r="L1686" s="38">
        <v>555</v>
      </c>
    </row>
    <row r="1687" spans="1:12" ht="13.9" customHeight="1" x14ac:dyDescent="0.2">
      <c r="A1687" s="45" t="s">
        <v>202</v>
      </c>
      <c r="B1687" s="38">
        <v>1582</v>
      </c>
      <c r="C1687" s="38">
        <v>783</v>
      </c>
      <c r="D1687" s="38">
        <v>799</v>
      </c>
      <c r="E1687" s="38"/>
      <c r="F1687" s="38">
        <v>690</v>
      </c>
      <c r="G1687" s="38">
        <v>310</v>
      </c>
      <c r="H1687" s="38">
        <v>380</v>
      </c>
      <c r="I1687" s="38"/>
      <c r="J1687" s="38">
        <v>892</v>
      </c>
      <c r="K1687" s="38">
        <v>473</v>
      </c>
      <c r="L1687" s="38">
        <v>419</v>
      </c>
    </row>
    <row r="1688" spans="1:12" ht="13.9" customHeight="1" x14ac:dyDescent="0.2">
      <c r="A1688" s="45" t="s">
        <v>203</v>
      </c>
      <c r="B1688" s="38">
        <v>1010</v>
      </c>
      <c r="C1688" s="38">
        <v>471</v>
      </c>
      <c r="D1688" s="38">
        <v>539</v>
      </c>
      <c r="E1688" s="38"/>
      <c r="F1688" s="38">
        <v>399</v>
      </c>
      <c r="G1688" s="38">
        <v>147</v>
      </c>
      <c r="H1688" s="38">
        <v>252</v>
      </c>
      <c r="I1688" s="38"/>
      <c r="J1688" s="38">
        <v>611</v>
      </c>
      <c r="K1688" s="38">
        <v>324</v>
      </c>
      <c r="L1688" s="38">
        <v>287</v>
      </c>
    </row>
    <row r="1689" spans="1:12" ht="13.9" customHeight="1" x14ac:dyDescent="0.2">
      <c r="A1689" s="45" t="s">
        <v>575</v>
      </c>
      <c r="B1689" s="38">
        <v>857</v>
      </c>
      <c r="C1689" s="38">
        <v>436</v>
      </c>
      <c r="D1689" s="38">
        <v>421</v>
      </c>
      <c r="E1689" s="38"/>
      <c r="F1689" s="38">
        <v>100</v>
      </c>
      <c r="G1689" s="38">
        <v>6</v>
      </c>
      <c r="H1689" s="38">
        <v>94</v>
      </c>
      <c r="I1689" s="38"/>
      <c r="J1689" s="38">
        <v>757</v>
      </c>
      <c r="K1689" s="38">
        <v>430</v>
      </c>
      <c r="L1689" s="38">
        <v>327</v>
      </c>
    </row>
    <row r="1690" spans="1:12" ht="13.9" customHeight="1" x14ac:dyDescent="0.2">
      <c r="A1690" s="277" t="s">
        <v>314</v>
      </c>
      <c r="B1690" s="126">
        <f>SUM(B1691:B1696)</f>
        <v>27490</v>
      </c>
      <c r="C1690" s="126">
        <f>SUM(C1691:C1696)</f>
        <v>12527</v>
      </c>
      <c r="D1690" s="126">
        <f>SUM(D1691:D1696)</f>
        <v>14963</v>
      </c>
      <c r="E1690" s="126"/>
      <c r="F1690" s="126">
        <f>SUM(F1691:F1696)</f>
        <v>22342</v>
      </c>
      <c r="G1690" s="126">
        <f>SUM(G1691:G1696)</f>
        <v>9838</v>
      </c>
      <c r="H1690" s="126">
        <f>SUM(H1691:H1696)</f>
        <v>12504</v>
      </c>
      <c r="I1690" s="126"/>
      <c r="J1690" s="126">
        <f>SUM(J1691:J1696)</f>
        <v>5148</v>
      </c>
      <c r="K1690" s="126">
        <f>SUM(K1691:K1696)</f>
        <v>2689</v>
      </c>
      <c r="L1690" s="126">
        <f>SUM(L1691:L1696)</f>
        <v>2459</v>
      </c>
    </row>
    <row r="1691" spans="1:12" ht="13.9" customHeight="1" x14ac:dyDescent="0.2">
      <c r="A1691" s="45" t="s">
        <v>199</v>
      </c>
      <c r="B1691" s="38">
        <v>8048</v>
      </c>
      <c r="C1691" s="38">
        <v>3854</v>
      </c>
      <c r="D1691" s="38">
        <v>4194</v>
      </c>
      <c r="E1691" s="38"/>
      <c r="F1691" s="38">
        <v>6601</v>
      </c>
      <c r="G1691" s="38">
        <v>3125</v>
      </c>
      <c r="H1691" s="38">
        <v>3476</v>
      </c>
      <c r="I1691" s="38"/>
      <c r="J1691" s="38">
        <v>1447</v>
      </c>
      <c r="K1691" s="38">
        <v>729</v>
      </c>
      <c r="L1691" s="38">
        <v>718</v>
      </c>
    </row>
    <row r="1692" spans="1:12" ht="13.9" customHeight="1" x14ac:dyDescent="0.2">
      <c r="A1692" s="45" t="s">
        <v>200</v>
      </c>
      <c r="B1692" s="38">
        <v>6076</v>
      </c>
      <c r="C1692" s="38">
        <v>2872</v>
      </c>
      <c r="D1692" s="38">
        <v>3204</v>
      </c>
      <c r="E1692" s="38"/>
      <c r="F1692" s="38">
        <v>4921</v>
      </c>
      <c r="G1692" s="38">
        <v>2269</v>
      </c>
      <c r="H1692" s="38">
        <v>2652</v>
      </c>
      <c r="I1692" s="38"/>
      <c r="J1692" s="38">
        <v>1155</v>
      </c>
      <c r="K1692" s="38">
        <v>603</v>
      </c>
      <c r="L1692" s="38">
        <v>552</v>
      </c>
    </row>
    <row r="1693" spans="1:12" ht="13.9" customHeight="1" x14ac:dyDescent="0.2">
      <c r="A1693" s="45" t="s">
        <v>201</v>
      </c>
      <c r="B1693" s="38">
        <v>5081</v>
      </c>
      <c r="C1693" s="38">
        <v>2323</v>
      </c>
      <c r="D1693" s="38">
        <v>2758</v>
      </c>
      <c r="E1693" s="38"/>
      <c r="F1693" s="38">
        <v>4152</v>
      </c>
      <c r="G1693" s="38">
        <v>1843</v>
      </c>
      <c r="H1693" s="38">
        <v>2309</v>
      </c>
      <c r="I1693" s="38"/>
      <c r="J1693" s="38">
        <v>929</v>
      </c>
      <c r="K1693" s="38">
        <v>480</v>
      </c>
      <c r="L1693" s="38">
        <v>449</v>
      </c>
    </row>
    <row r="1694" spans="1:12" ht="13.9" customHeight="1" x14ac:dyDescent="0.2">
      <c r="A1694" s="45" t="s">
        <v>202</v>
      </c>
      <c r="B1694" s="38">
        <v>3731</v>
      </c>
      <c r="C1694" s="38">
        <v>1603</v>
      </c>
      <c r="D1694" s="38">
        <v>2128</v>
      </c>
      <c r="E1694" s="38"/>
      <c r="F1694" s="38">
        <v>3067</v>
      </c>
      <c r="G1694" s="38">
        <v>1247</v>
      </c>
      <c r="H1694" s="38">
        <v>1820</v>
      </c>
      <c r="I1694" s="38"/>
      <c r="J1694" s="38">
        <v>664</v>
      </c>
      <c r="K1694" s="38">
        <v>356</v>
      </c>
      <c r="L1694" s="38">
        <v>308</v>
      </c>
    </row>
    <row r="1695" spans="1:12" ht="13.9" customHeight="1" x14ac:dyDescent="0.2">
      <c r="A1695" s="45" t="s">
        <v>203</v>
      </c>
      <c r="B1695" s="38">
        <v>2490</v>
      </c>
      <c r="C1695" s="38">
        <v>1049</v>
      </c>
      <c r="D1695" s="38">
        <v>1441</v>
      </c>
      <c r="E1695" s="38"/>
      <c r="F1695" s="38">
        <v>2020</v>
      </c>
      <c r="G1695" s="38">
        <v>793</v>
      </c>
      <c r="H1695" s="38">
        <v>1227</v>
      </c>
      <c r="I1695" s="38"/>
      <c r="J1695" s="38">
        <v>470</v>
      </c>
      <c r="K1695" s="38">
        <v>256</v>
      </c>
      <c r="L1695" s="38">
        <v>214</v>
      </c>
    </row>
    <row r="1696" spans="1:12" ht="13.9" customHeight="1" x14ac:dyDescent="0.2">
      <c r="A1696" s="45" t="s">
        <v>575</v>
      </c>
      <c r="B1696" s="38">
        <v>2064</v>
      </c>
      <c r="C1696" s="38">
        <v>826</v>
      </c>
      <c r="D1696" s="38">
        <v>1238</v>
      </c>
      <c r="E1696" s="38"/>
      <c r="F1696" s="38">
        <v>1581</v>
      </c>
      <c r="G1696" s="38">
        <v>561</v>
      </c>
      <c r="H1696" s="38">
        <v>1020</v>
      </c>
      <c r="I1696" s="38"/>
      <c r="J1696" s="38">
        <v>483</v>
      </c>
      <c r="K1696" s="38">
        <v>265</v>
      </c>
      <c r="L1696" s="38">
        <v>218</v>
      </c>
    </row>
    <row r="1697" spans="1:12" ht="5.0999999999999996" customHeight="1" x14ac:dyDescent="0.2">
      <c r="A1697" s="114"/>
      <c r="B1697" s="93"/>
      <c r="C1697" s="93"/>
      <c r="D1697" s="93"/>
      <c r="E1697" s="93"/>
      <c r="F1697" s="93"/>
      <c r="G1697" s="93"/>
      <c r="H1697" s="93"/>
      <c r="I1697" s="93"/>
      <c r="J1697" s="93"/>
      <c r="K1697" s="93"/>
      <c r="L1697" s="93"/>
    </row>
    <row r="1698" spans="1:12" ht="15" customHeight="1" x14ac:dyDescent="0.2">
      <c r="A1698" s="45"/>
      <c r="B1698" s="38"/>
      <c r="C1698" s="38"/>
      <c r="D1698" s="38"/>
      <c r="E1698" s="38"/>
      <c r="F1698" s="38"/>
      <c r="G1698" s="38"/>
      <c r="H1698" s="38"/>
      <c r="I1698" s="38"/>
      <c r="J1698" s="38"/>
      <c r="K1698" s="38"/>
      <c r="L1698" s="38"/>
    </row>
    <row r="1699" spans="1:12" ht="15" customHeight="1" x14ac:dyDescent="0.2">
      <c r="A1699" s="45"/>
      <c r="B1699" s="38"/>
      <c r="C1699" s="38"/>
      <c r="D1699" s="38"/>
      <c r="E1699" s="38"/>
      <c r="F1699" s="38"/>
      <c r="G1699" s="38"/>
      <c r="H1699" s="38"/>
      <c r="I1699" s="38"/>
      <c r="J1699" s="38"/>
      <c r="K1699" s="38"/>
      <c r="L1699" s="38"/>
    </row>
    <row r="1700" spans="1:12" ht="15" customHeight="1" x14ac:dyDescent="0.2">
      <c r="A1700" s="45"/>
      <c r="B1700" s="38"/>
      <c r="C1700" s="38"/>
      <c r="D1700" s="38"/>
      <c r="E1700" s="38"/>
      <c r="F1700" s="38"/>
      <c r="G1700" s="38"/>
      <c r="H1700" s="38"/>
      <c r="I1700" s="38"/>
      <c r="J1700" s="38"/>
      <c r="K1700" s="38"/>
      <c r="L1700" s="38"/>
    </row>
    <row r="1701" spans="1:12" ht="15" customHeight="1" x14ac:dyDescent="0.2">
      <c r="A1701" s="45"/>
      <c r="B1701" s="38"/>
      <c r="C1701" s="38"/>
      <c r="D1701" s="38"/>
      <c r="E1701" s="38"/>
      <c r="F1701" s="38"/>
      <c r="G1701" s="38"/>
      <c r="H1701" s="38"/>
      <c r="I1701" s="38"/>
      <c r="J1701" s="38"/>
      <c r="K1701" s="38"/>
      <c r="L1701" s="38"/>
    </row>
    <row r="1702" spans="1:12" ht="15" customHeight="1" x14ac:dyDescent="0.2">
      <c r="A1702" s="45"/>
      <c r="B1702" s="38"/>
      <c r="C1702" s="38"/>
      <c r="D1702" s="38"/>
      <c r="E1702" s="38"/>
      <c r="F1702" s="38"/>
      <c r="G1702" s="38"/>
      <c r="H1702" s="38"/>
      <c r="I1702" s="38"/>
      <c r="J1702" s="38"/>
      <c r="K1702" s="38"/>
      <c r="L1702" s="38"/>
    </row>
    <row r="1703" spans="1:12" ht="15" customHeight="1" x14ac:dyDescent="0.2">
      <c r="A1703" s="45"/>
      <c r="B1703" s="38"/>
      <c r="C1703" s="38"/>
      <c r="D1703" s="38"/>
      <c r="E1703" s="38"/>
      <c r="F1703" s="38"/>
      <c r="G1703" s="38"/>
      <c r="H1703" s="38"/>
      <c r="I1703" s="38"/>
      <c r="J1703" s="38"/>
      <c r="K1703" s="38"/>
      <c r="L1703" s="38"/>
    </row>
    <row r="1704" spans="1:12" ht="15" customHeight="1" x14ac:dyDescent="0.2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0"/>
    </row>
    <row r="1705" spans="1:12" ht="15" customHeight="1" x14ac:dyDescent="0.25">
      <c r="A1705" s="12"/>
      <c r="B1705" s="12"/>
      <c r="C1705" s="301" t="s">
        <v>384</v>
      </c>
      <c r="D1705" s="301"/>
      <c r="E1705" s="301"/>
      <c r="F1705" s="301"/>
      <c r="G1705" s="301"/>
      <c r="H1705" s="301"/>
      <c r="I1705" s="301"/>
      <c r="J1705" s="301"/>
      <c r="K1705" s="301"/>
      <c r="L1705" s="301"/>
    </row>
    <row r="1706" spans="1:12" ht="5.0999999999999996" customHeight="1" x14ac:dyDescent="0.25">
      <c r="A1706" s="85"/>
      <c r="B1706" s="85"/>
      <c r="C1706" s="99"/>
      <c r="D1706" s="99"/>
      <c r="E1706" s="99"/>
      <c r="F1706" s="99"/>
      <c r="G1706" s="99"/>
      <c r="H1706" s="99"/>
      <c r="I1706" s="99"/>
      <c r="J1706" s="99"/>
      <c r="K1706" s="99"/>
      <c r="L1706" s="106"/>
    </row>
    <row r="1707" spans="1:12" ht="5.0999999999999996" customHeight="1" x14ac:dyDescent="0.2">
      <c r="A1707" s="61"/>
      <c r="B1707" s="61"/>
      <c r="C1707" s="61"/>
      <c r="D1707" s="61"/>
      <c r="E1707" s="61"/>
      <c r="F1707" s="61"/>
      <c r="G1707" s="61"/>
      <c r="H1707" s="61"/>
      <c r="I1707" s="61"/>
      <c r="J1707" s="61"/>
      <c r="K1707" s="61"/>
      <c r="L1707" s="61"/>
    </row>
    <row r="1708" spans="1:12" ht="15" customHeight="1" x14ac:dyDescent="0.2">
      <c r="A1708" s="84" t="s">
        <v>503</v>
      </c>
      <c r="B1708" s="15"/>
      <c r="C1708" s="15"/>
      <c r="D1708" s="15"/>
      <c r="E1708" s="15"/>
      <c r="F1708" s="15"/>
      <c r="G1708" s="15"/>
      <c r="H1708" s="15"/>
      <c r="I1708" s="15"/>
      <c r="J1708" s="15"/>
      <c r="K1708" s="15"/>
      <c r="L1708" s="22"/>
    </row>
    <row r="1709" spans="1:12" ht="15" customHeight="1" x14ac:dyDescent="0.2">
      <c r="A1709" s="84" t="s">
        <v>506</v>
      </c>
      <c r="B1709" s="15"/>
      <c r="C1709" s="15"/>
      <c r="D1709" s="15"/>
      <c r="E1709" s="15"/>
      <c r="F1709" s="15"/>
      <c r="G1709" s="60"/>
      <c r="H1709" s="60"/>
      <c r="I1709" s="60"/>
      <c r="J1709" s="60"/>
      <c r="K1709" s="60"/>
      <c r="L1709" s="23"/>
    </row>
    <row r="1710" spans="1:12" ht="15" customHeight="1" x14ac:dyDescent="0.2">
      <c r="A1710" s="3"/>
      <c r="B1710" s="15"/>
      <c r="C1710" s="15"/>
      <c r="D1710" s="15"/>
      <c r="E1710" s="15"/>
      <c r="F1710" s="15"/>
      <c r="G1710" s="60"/>
      <c r="H1710" s="60"/>
      <c r="I1710" s="60"/>
      <c r="J1710" s="60"/>
      <c r="K1710" s="60"/>
      <c r="L1710" s="40" t="s">
        <v>1</v>
      </c>
    </row>
    <row r="1711" spans="1:12" ht="5.0999999999999996" customHeight="1" x14ac:dyDescent="0.25">
      <c r="A1711" s="109"/>
      <c r="B1711" s="109"/>
      <c r="C1711" s="109"/>
      <c r="D1711" s="309"/>
      <c r="E1711" s="309"/>
      <c r="F1711" s="309"/>
      <c r="G1711" s="309"/>
      <c r="H1711" s="309"/>
      <c r="I1711" s="309"/>
      <c r="J1711" s="309"/>
      <c r="K1711" s="309"/>
      <c r="L1711" s="309"/>
    </row>
    <row r="1712" spans="1:12" ht="5.0999999999999996" customHeight="1" x14ac:dyDescent="0.25">
      <c r="A1712" s="104"/>
      <c r="B1712" s="100"/>
      <c r="C1712" s="100"/>
      <c r="D1712" s="100"/>
      <c r="E1712" s="100"/>
      <c r="F1712" s="100"/>
      <c r="G1712" s="100"/>
      <c r="H1712" s="100"/>
      <c r="I1712" s="100"/>
      <c r="J1712" s="100"/>
      <c r="K1712" s="110"/>
      <c r="L1712" s="111"/>
    </row>
    <row r="1713" spans="1:12" ht="18" customHeight="1" x14ac:dyDescent="0.2">
      <c r="A1713" s="305" t="s">
        <v>198</v>
      </c>
      <c r="B1713" s="267"/>
      <c r="C1713" s="267" t="s">
        <v>3</v>
      </c>
      <c r="D1713" s="267"/>
      <c r="E1713" s="268"/>
      <c r="F1713" s="267" t="s">
        <v>4</v>
      </c>
      <c r="G1713" s="267" t="s">
        <v>574</v>
      </c>
      <c r="H1713" s="267"/>
      <c r="I1713" s="268"/>
      <c r="J1713" s="267"/>
      <c r="K1713" s="269" t="s">
        <v>5</v>
      </c>
      <c r="L1713" s="267"/>
    </row>
    <row r="1714" spans="1:12" ht="18" customHeight="1" x14ac:dyDescent="0.2">
      <c r="A1714" s="305"/>
      <c r="B1714" s="262" t="s">
        <v>6</v>
      </c>
      <c r="C1714" s="262" t="s">
        <v>7</v>
      </c>
      <c r="D1714" s="262" t="s">
        <v>8</v>
      </c>
      <c r="E1714" s="262"/>
      <c r="F1714" s="262" t="s">
        <v>6</v>
      </c>
      <c r="G1714" s="262" t="s">
        <v>7</v>
      </c>
      <c r="H1714" s="262" t="s">
        <v>8</v>
      </c>
      <c r="I1714" s="262"/>
      <c r="J1714" s="262" t="s">
        <v>6</v>
      </c>
      <c r="K1714" s="262" t="s">
        <v>7</v>
      </c>
      <c r="L1714" s="262" t="s">
        <v>8</v>
      </c>
    </row>
    <row r="1715" spans="1:12" ht="5.0999999999999996" customHeight="1" x14ac:dyDescent="0.2">
      <c r="A1715" s="112"/>
      <c r="B1715" s="113"/>
      <c r="C1715" s="113"/>
      <c r="D1715" s="113"/>
      <c r="E1715" s="113"/>
      <c r="F1715" s="113"/>
      <c r="G1715" s="113"/>
      <c r="H1715" s="113"/>
      <c r="I1715" s="113"/>
      <c r="J1715" s="113"/>
      <c r="K1715" s="113"/>
      <c r="L1715" s="113"/>
    </row>
    <row r="1716" spans="1:12" ht="5.0999999999999996" customHeight="1" x14ac:dyDescent="0.2">
      <c r="A1716" s="30"/>
      <c r="B1716" s="24"/>
      <c r="C1716" s="24"/>
      <c r="D1716" s="24"/>
      <c r="E1716" s="24"/>
      <c r="F1716" s="24"/>
      <c r="G1716" s="24"/>
      <c r="H1716" s="24"/>
      <c r="I1716" s="24"/>
      <c r="J1716" s="24"/>
      <c r="K1716" s="24"/>
      <c r="L1716" s="24"/>
    </row>
    <row r="1717" spans="1:12" ht="13.9" customHeight="1" x14ac:dyDescent="0.2">
      <c r="A1717" s="277" t="s">
        <v>315</v>
      </c>
      <c r="B1717" s="126">
        <f>SUM(B1718:B1723)</f>
        <v>9088</v>
      </c>
      <c r="C1717" s="126">
        <f>SUM(C1718:C1723)</f>
        <v>4407</v>
      </c>
      <c r="D1717" s="126">
        <f>SUM(D1718:D1723)</f>
        <v>4681</v>
      </c>
      <c r="E1717" s="126"/>
      <c r="F1717" s="126">
        <f>SUM(F1718:F1723)</f>
        <v>5124</v>
      </c>
      <c r="G1717" s="126">
        <f>SUM(G1718:G1723)</f>
        <v>2272</v>
      </c>
      <c r="H1717" s="126">
        <f>SUM(H1718:H1723)</f>
        <v>2852</v>
      </c>
      <c r="I1717" s="126"/>
      <c r="J1717" s="126">
        <f>SUM(J1718:J1723)</f>
        <v>3964</v>
      </c>
      <c r="K1717" s="126">
        <f>SUM(K1718:K1723)</f>
        <v>2135</v>
      </c>
      <c r="L1717" s="126">
        <f>SUM(L1718:L1723)</f>
        <v>1829</v>
      </c>
    </row>
    <row r="1718" spans="1:12" ht="13.9" customHeight="1" x14ac:dyDescent="0.2">
      <c r="A1718" s="45" t="s">
        <v>199</v>
      </c>
      <c r="B1718" s="38">
        <v>2649</v>
      </c>
      <c r="C1718" s="38">
        <v>1322</v>
      </c>
      <c r="D1718" s="38">
        <v>1327</v>
      </c>
      <c r="E1718" s="38"/>
      <c r="F1718" s="38">
        <v>1609</v>
      </c>
      <c r="G1718" s="38">
        <v>748</v>
      </c>
      <c r="H1718" s="38">
        <v>861</v>
      </c>
      <c r="I1718" s="38"/>
      <c r="J1718" s="38">
        <v>1040</v>
      </c>
      <c r="K1718" s="38">
        <v>574</v>
      </c>
      <c r="L1718" s="38">
        <v>466</v>
      </c>
    </row>
    <row r="1719" spans="1:12" ht="13.9" customHeight="1" x14ac:dyDescent="0.2">
      <c r="A1719" s="45" t="s">
        <v>200</v>
      </c>
      <c r="B1719" s="38">
        <v>2025</v>
      </c>
      <c r="C1719" s="38">
        <v>981</v>
      </c>
      <c r="D1719" s="38">
        <v>1044</v>
      </c>
      <c r="E1719" s="38"/>
      <c r="F1719" s="38">
        <v>1191</v>
      </c>
      <c r="G1719" s="38">
        <v>541</v>
      </c>
      <c r="H1719" s="38">
        <v>650</v>
      </c>
      <c r="I1719" s="38"/>
      <c r="J1719" s="38">
        <v>834</v>
      </c>
      <c r="K1719" s="38">
        <v>440</v>
      </c>
      <c r="L1719" s="38">
        <v>394</v>
      </c>
    </row>
    <row r="1720" spans="1:12" ht="13.9" customHeight="1" x14ac:dyDescent="0.2">
      <c r="A1720" s="45" t="s">
        <v>201</v>
      </c>
      <c r="B1720" s="38">
        <v>1652</v>
      </c>
      <c r="C1720" s="38">
        <v>789</v>
      </c>
      <c r="D1720" s="38">
        <v>863</v>
      </c>
      <c r="E1720" s="38"/>
      <c r="F1720" s="38">
        <v>983</v>
      </c>
      <c r="G1720" s="38">
        <v>441</v>
      </c>
      <c r="H1720" s="38">
        <v>542</v>
      </c>
      <c r="I1720" s="38"/>
      <c r="J1720" s="38">
        <v>669</v>
      </c>
      <c r="K1720" s="38">
        <v>348</v>
      </c>
      <c r="L1720" s="38">
        <v>321</v>
      </c>
    </row>
    <row r="1721" spans="1:12" ht="13.9" customHeight="1" x14ac:dyDescent="0.2">
      <c r="A1721" s="45" t="s">
        <v>202</v>
      </c>
      <c r="B1721" s="38">
        <v>1164</v>
      </c>
      <c r="C1721" s="38">
        <v>571</v>
      </c>
      <c r="D1721" s="38">
        <v>593</v>
      </c>
      <c r="E1721" s="38"/>
      <c r="F1721" s="38">
        <v>635</v>
      </c>
      <c r="G1721" s="38">
        <v>291</v>
      </c>
      <c r="H1721" s="38">
        <v>344</v>
      </c>
      <c r="I1721" s="38"/>
      <c r="J1721" s="38">
        <v>529</v>
      </c>
      <c r="K1721" s="38">
        <v>280</v>
      </c>
      <c r="L1721" s="38">
        <v>249</v>
      </c>
    </row>
    <row r="1722" spans="1:12" ht="13.9" customHeight="1" x14ac:dyDescent="0.2">
      <c r="A1722" s="45" t="s">
        <v>203</v>
      </c>
      <c r="B1722" s="38">
        <v>845</v>
      </c>
      <c r="C1722" s="38">
        <v>406</v>
      </c>
      <c r="D1722" s="38">
        <v>439</v>
      </c>
      <c r="E1722" s="38"/>
      <c r="F1722" s="38">
        <v>430</v>
      </c>
      <c r="G1722" s="38">
        <v>183</v>
      </c>
      <c r="H1722" s="38">
        <v>247</v>
      </c>
      <c r="I1722" s="38"/>
      <c r="J1722" s="38">
        <v>415</v>
      </c>
      <c r="K1722" s="38">
        <v>223</v>
      </c>
      <c r="L1722" s="38">
        <v>192</v>
      </c>
    </row>
    <row r="1723" spans="1:12" ht="13.9" customHeight="1" x14ac:dyDescent="0.2">
      <c r="A1723" s="75" t="s">
        <v>575</v>
      </c>
      <c r="B1723" s="38">
        <v>753</v>
      </c>
      <c r="C1723" s="38">
        <v>338</v>
      </c>
      <c r="D1723" s="38">
        <v>415</v>
      </c>
      <c r="E1723" s="38"/>
      <c r="F1723" s="38">
        <v>276</v>
      </c>
      <c r="G1723" s="38">
        <v>68</v>
      </c>
      <c r="H1723" s="38">
        <v>208</v>
      </c>
      <c r="I1723" s="38"/>
      <c r="J1723" s="38">
        <v>477</v>
      </c>
      <c r="K1723" s="38">
        <v>270</v>
      </c>
      <c r="L1723" s="38">
        <v>207</v>
      </c>
    </row>
    <row r="1724" spans="1:12" ht="13.9" customHeight="1" x14ac:dyDescent="0.2">
      <c r="A1724" s="277" t="s">
        <v>405</v>
      </c>
      <c r="B1724" s="126">
        <f>SUM(B1725:B1730)</f>
        <v>6804</v>
      </c>
      <c r="C1724" s="126">
        <f>SUM(C1725:C1730)</f>
        <v>3405</v>
      </c>
      <c r="D1724" s="126">
        <f>SUM(D1725:D1730)</f>
        <v>3399</v>
      </c>
      <c r="E1724" s="126"/>
      <c r="F1724" s="126">
        <f>SUM(F1725:F1730)</f>
        <v>3348</v>
      </c>
      <c r="G1724" s="126">
        <f>SUM(G1725:G1730)</f>
        <v>1540</v>
      </c>
      <c r="H1724" s="126">
        <f>SUM(H1725:H1730)</f>
        <v>1808</v>
      </c>
      <c r="I1724" s="126"/>
      <c r="J1724" s="126">
        <f>SUM(J1725:J1730)</f>
        <v>3456</v>
      </c>
      <c r="K1724" s="126">
        <f>SUM(K1725:K1730)</f>
        <v>1865</v>
      </c>
      <c r="L1724" s="126">
        <f>SUM(L1725:L1730)</f>
        <v>1591</v>
      </c>
    </row>
    <row r="1725" spans="1:12" ht="13.9" customHeight="1" x14ac:dyDescent="0.2">
      <c r="A1725" s="45" t="s">
        <v>199</v>
      </c>
      <c r="B1725" s="38">
        <v>1898</v>
      </c>
      <c r="C1725" s="38">
        <v>952</v>
      </c>
      <c r="D1725" s="38">
        <v>946</v>
      </c>
      <c r="E1725" s="38"/>
      <c r="F1725" s="38">
        <v>939</v>
      </c>
      <c r="G1725" s="38">
        <v>429</v>
      </c>
      <c r="H1725" s="38">
        <v>510</v>
      </c>
      <c r="I1725" s="38"/>
      <c r="J1725" s="38">
        <v>959</v>
      </c>
      <c r="K1725" s="38">
        <v>523</v>
      </c>
      <c r="L1725" s="38">
        <v>436</v>
      </c>
    </row>
    <row r="1726" spans="1:12" ht="13.9" customHeight="1" x14ac:dyDescent="0.2">
      <c r="A1726" s="45" t="s">
        <v>200</v>
      </c>
      <c r="B1726" s="38">
        <v>1545</v>
      </c>
      <c r="C1726" s="38">
        <v>779</v>
      </c>
      <c r="D1726" s="38">
        <v>766</v>
      </c>
      <c r="E1726" s="38"/>
      <c r="F1726" s="38">
        <v>783</v>
      </c>
      <c r="G1726" s="38">
        <v>373</v>
      </c>
      <c r="H1726" s="38">
        <v>410</v>
      </c>
      <c r="I1726" s="38"/>
      <c r="J1726" s="38">
        <v>762</v>
      </c>
      <c r="K1726" s="38">
        <v>406</v>
      </c>
      <c r="L1726" s="38">
        <v>356</v>
      </c>
    </row>
    <row r="1727" spans="1:12" ht="13.9" customHeight="1" x14ac:dyDescent="0.2">
      <c r="A1727" s="45" t="s">
        <v>201</v>
      </c>
      <c r="B1727" s="38">
        <v>1301</v>
      </c>
      <c r="C1727" s="38">
        <v>643</v>
      </c>
      <c r="D1727" s="38">
        <v>658</v>
      </c>
      <c r="E1727" s="38"/>
      <c r="F1727" s="38">
        <v>687</v>
      </c>
      <c r="G1727" s="38">
        <v>316</v>
      </c>
      <c r="H1727" s="38">
        <v>371</v>
      </c>
      <c r="I1727" s="38"/>
      <c r="J1727" s="38">
        <v>614</v>
      </c>
      <c r="K1727" s="38">
        <v>327</v>
      </c>
      <c r="L1727" s="38">
        <v>287</v>
      </c>
    </row>
    <row r="1728" spans="1:12" ht="13.9" customHeight="1" x14ac:dyDescent="0.2">
      <c r="A1728" s="45" t="s">
        <v>202</v>
      </c>
      <c r="B1728" s="38">
        <v>988</v>
      </c>
      <c r="C1728" s="38">
        <v>496</v>
      </c>
      <c r="D1728" s="38">
        <v>492</v>
      </c>
      <c r="E1728" s="38"/>
      <c r="F1728" s="38">
        <v>473</v>
      </c>
      <c r="G1728" s="38">
        <v>211</v>
      </c>
      <c r="H1728" s="38">
        <v>262</v>
      </c>
      <c r="I1728" s="38"/>
      <c r="J1728" s="38">
        <v>515</v>
      </c>
      <c r="K1728" s="38">
        <v>285</v>
      </c>
      <c r="L1728" s="38">
        <v>230</v>
      </c>
    </row>
    <row r="1729" spans="1:12" ht="13.9" customHeight="1" x14ac:dyDescent="0.2">
      <c r="A1729" s="45" t="s">
        <v>203</v>
      </c>
      <c r="B1729" s="38">
        <v>586</v>
      </c>
      <c r="C1729" s="38">
        <v>286</v>
      </c>
      <c r="D1729" s="38">
        <v>300</v>
      </c>
      <c r="E1729" s="38"/>
      <c r="F1729" s="38">
        <v>250</v>
      </c>
      <c r="G1729" s="38">
        <v>106</v>
      </c>
      <c r="H1729" s="38">
        <v>144</v>
      </c>
      <c r="I1729" s="38"/>
      <c r="J1729" s="38">
        <v>336</v>
      </c>
      <c r="K1729" s="38">
        <v>180</v>
      </c>
      <c r="L1729" s="38">
        <v>156</v>
      </c>
    </row>
    <row r="1730" spans="1:12" ht="13.9" customHeight="1" x14ac:dyDescent="0.2">
      <c r="A1730" s="45" t="s">
        <v>575</v>
      </c>
      <c r="B1730" s="6">
        <v>486</v>
      </c>
      <c r="C1730" s="6">
        <v>249</v>
      </c>
      <c r="D1730" s="6">
        <v>237</v>
      </c>
      <c r="E1730" s="6"/>
      <c r="F1730" s="6">
        <v>216</v>
      </c>
      <c r="G1730" s="6">
        <v>105</v>
      </c>
      <c r="H1730" s="6">
        <v>111</v>
      </c>
      <c r="I1730" s="6"/>
      <c r="J1730" s="6">
        <v>270</v>
      </c>
      <c r="K1730" s="6">
        <v>144</v>
      </c>
      <c r="L1730" s="6">
        <v>126</v>
      </c>
    </row>
    <row r="1731" spans="1:12" ht="13.9" customHeight="1" x14ac:dyDescent="0.2">
      <c r="A1731" s="277" t="s">
        <v>316</v>
      </c>
      <c r="B1731" s="126">
        <f>SUM(B1732:B1737)</f>
        <v>8077</v>
      </c>
      <c r="C1731" s="126">
        <f>SUM(C1732:C1737)</f>
        <v>3890</v>
      </c>
      <c r="D1731" s="126">
        <f>SUM(D1732:D1737)</f>
        <v>4187</v>
      </c>
      <c r="E1731" s="126"/>
      <c r="F1731" s="126">
        <f>SUM(F1732:F1737)</f>
        <v>4667</v>
      </c>
      <c r="G1731" s="126">
        <f>SUM(G1732:G1737)</f>
        <v>2093</v>
      </c>
      <c r="H1731" s="126">
        <f>SUM(H1732:H1737)</f>
        <v>2574</v>
      </c>
      <c r="I1731" s="126"/>
      <c r="J1731" s="126">
        <f>SUM(J1732:J1737)</f>
        <v>3410</v>
      </c>
      <c r="K1731" s="126">
        <f>SUM(K1732:K1737)</f>
        <v>1797</v>
      </c>
      <c r="L1731" s="126">
        <f>SUM(L1732:L1737)</f>
        <v>1613</v>
      </c>
    </row>
    <row r="1732" spans="1:12" ht="13.9" customHeight="1" x14ac:dyDescent="0.2">
      <c r="A1732" s="45" t="s">
        <v>199</v>
      </c>
      <c r="B1732" s="38">
        <v>2337</v>
      </c>
      <c r="C1732" s="38">
        <v>1172</v>
      </c>
      <c r="D1732" s="38">
        <v>1165</v>
      </c>
      <c r="E1732" s="38"/>
      <c r="F1732" s="38">
        <v>1383</v>
      </c>
      <c r="G1732" s="38">
        <v>660</v>
      </c>
      <c r="H1732" s="38">
        <v>723</v>
      </c>
      <c r="I1732" s="38"/>
      <c r="J1732" s="38">
        <v>954</v>
      </c>
      <c r="K1732" s="38">
        <v>512</v>
      </c>
      <c r="L1732" s="38">
        <v>442</v>
      </c>
    </row>
    <row r="1733" spans="1:12" ht="13.9" customHeight="1" x14ac:dyDescent="0.2">
      <c r="A1733" s="45" t="s">
        <v>200</v>
      </c>
      <c r="B1733" s="38">
        <v>1843</v>
      </c>
      <c r="C1733" s="38">
        <v>905</v>
      </c>
      <c r="D1733" s="38">
        <v>938</v>
      </c>
      <c r="E1733" s="38"/>
      <c r="F1733" s="38">
        <v>1046</v>
      </c>
      <c r="G1733" s="38">
        <v>495</v>
      </c>
      <c r="H1733" s="38">
        <v>551</v>
      </c>
      <c r="I1733" s="38"/>
      <c r="J1733" s="38">
        <v>797</v>
      </c>
      <c r="K1733" s="38">
        <v>410</v>
      </c>
      <c r="L1733" s="38">
        <v>387</v>
      </c>
    </row>
    <row r="1734" spans="1:12" ht="13.9" customHeight="1" x14ac:dyDescent="0.2">
      <c r="A1734" s="45" t="s">
        <v>201</v>
      </c>
      <c r="B1734" s="38">
        <v>1508</v>
      </c>
      <c r="C1734" s="38">
        <v>729</v>
      </c>
      <c r="D1734" s="38">
        <v>779</v>
      </c>
      <c r="E1734" s="38"/>
      <c r="F1734" s="38">
        <v>858</v>
      </c>
      <c r="G1734" s="38">
        <v>383</v>
      </c>
      <c r="H1734" s="38">
        <v>475</v>
      </c>
      <c r="I1734" s="38"/>
      <c r="J1734" s="38">
        <v>650</v>
      </c>
      <c r="K1734" s="38">
        <v>346</v>
      </c>
      <c r="L1734" s="38">
        <v>304</v>
      </c>
    </row>
    <row r="1735" spans="1:12" ht="13.9" customHeight="1" x14ac:dyDescent="0.2">
      <c r="A1735" s="45" t="s">
        <v>202</v>
      </c>
      <c r="B1735" s="38">
        <v>1135</v>
      </c>
      <c r="C1735" s="38">
        <v>518</v>
      </c>
      <c r="D1735" s="38">
        <v>617</v>
      </c>
      <c r="E1735" s="38"/>
      <c r="F1735" s="38">
        <v>647</v>
      </c>
      <c r="G1735" s="38">
        <v>268</v>
      </c>
      <c r="H1735" s="38">
        <v>379</v>
      </c>
      <c r="I1735" s="38"/>
      <c r="J1735" s="38">
        <v>488</v>
      </c>
      <c r="K1735" s="38">
        <v>250</v>
      </c>
      <c r="L1735" s="38">
        <v>238</v>
      </c>
    </row>
    <row r="1736" spans="1:12" ht="13.9" customHeight="1" x14ac:dyDescent="0.2">
      <c r="A1736" s="45" t="s">
        <v>203</v>
      </c>
      <c r="B1736" s="38">
        <v>656</v>
      </c>
      <c r="C1736" s="38">
        <v>304</v>
      </c>
      <c r="D1736" s="38">
        <v>352</v>
      </c>
      <c r="E1736" s="38"/>
      <c r="F1736" s="38">
        <v>416</v>
      </c>
      <c r="G1736" s="38">
        <v>165</v>
      </c>
      <c r="H1736" s="38">
        <v>251</v>
      </c>
      <c r="I1736" s="38"/>
      <c r="J1736" s="38">
        <v>240</v>
      </c>
      <c r="K1736" s="38">
        <v>139</v>
      </c>
      <c r="L1736" s="38">
        <v>101</v>
      </c>
    </row>
    <row r="1737" spans="1:12" ht="13.9" customHeight="1" x14ac:dyDescent="0.2">
      <c r="A1737" s="45" t="s">
        <v>575</v>
      </c>
      <c r="B1737" s="38">
        <v>598</v>
      </c>
      <c r="C1737" s="38">
        <v>262</v>
      </c>
      <c r="D1737" s="38">
        <v>336</v>
      </c>
      <c r="E1737" s="38"/>
      <c r="F1737" s="38">
        <v>317</v>
      </c>
      <c r="G1737" s="38">
        <v>122</v>
      </c>
      <c r="H1737" s="38">
        <v>195</v>
      </c>
      <c r="I1737" s="38"/>
      <c r="J1737" s="38">
        <v>281</v>
      </c>
      <c r="K1737" s="38">
        <v>140</v>
      </c>
      <c r="L1737" s="38">
        <v>141</v>
      </c>
    </row>
    <row r="1738" spans="1:12" ht="13.9" customHeight="1" x14ac:dyDescent="0.2">
      <c r="A1738" s="277" t="s">
        <v>370</v>
      </c>
      <c r="B1738" s="126">
        <f>SUM(B1739:B1744)</f>
        <v>5728</v>
      </c>
      <c r="C1738" s="126">
        <f>SUM(C1739:C1744)</f>
        <v>2905</v>
      </c>
      <c r="D1738" s="126">
        <f>SUM(D1739:D1744)</f>
        <v>2823</v>
      </c>
      <c r="E1738" s="126"/>
      <c r="F1738" s="126">
        <f>SUM(F1739:F1744)</f>
        <v>2473</v>
      </c>
      <c r="G1738" s="126">
        <f>SUM(G1739:G1744)</f>
        <v>1146</v>
      </c>
      <c r="H1738" s="126">
        <f>SUM(H1739:H1744)</f>
        <v>1327</v>
      </c>
      <c r="I1738" s="126"/>
      <c r="J1738" s="126">
        <f>SUM(J1739:J1744)</f>
        <v>3255</v>
      </c>
      <c r="K1738" s="126">
        <f>SUM(K1739:K1744)</f>
        <v>1759</v>
      </c>
      <c r="L1738" s="126">
        <f>SUM(L1739:L1744)</f>
        <v>1496</v>
      </c>
    </row>
    <row r="1739" spans="1:12" ht="13.9" customHeight="1" x14ac:dyDescent="0.2">
      <c r="A1739" s="45" t="s">
        <v>199</v>
      </c>
      <c r="B1739" s="38">
        <v>1669</v>
      </c>
      <c r="C1739" s="38">
        <v>886</v>
      </c>
      <c r="D1739" s="38">
        <v>783</v>
      </c>
      <c r="E1739" s="38"/>
      <c r="F1739" s="38">
        <v>748</v>
      </c>
      <c r="G1739" s="38">
        <v>382</v>
      </c>
      <c r="H1739" s="38">
        <v>366</v>
      </c>
      <c r="I1739" s="38"/>
      <c r="J1739" s="38">
        <v>921</v>
      </c>
      <c r="K1739" s="38">
        <v>504</v>
      </c>
      <c r="L1739" s="38">
        <v>417</v>
      </c>
    </row>
    <row r="1740" spans="1:12" ht="13.9" customHeight="1" x14ac:dyDescent="0.2">
      <c r="A1740" s="45" t="s">
        <v>200</v>
      </c>
      <c r="B1740" s="38">
        <v>1289</v>
      </c>
      <c r="C1740" s="38">
        <v>636</v>
      </c>
      <c r="D1740" s="38">
        <v>653</v>
      </c>
      <c r="E1740" s="38"/>
      <c r="F1740" s="38">
        <v>543</v>
      </c>
      <c r="G1740" s="38">
        <v>249</v>
      </c>
      <c r="H1740" s="38">
        <v>294</v>
      </c>
      <c r="I1740" s="38"/>
      <c r="J1740" s="38">
        <v>746</v>
      </c>
      <c r="K1740" s="38">
        <v>387</v>
      </c>
      <c r="L1740" s="38">
        <v>359</v>
      </c>
    </row>
    <row r="1741" spans="1:12" ht="13.9" customHeight="1" x14ac:dyDescent="0.2">
      <c r="A1741" s="45" t="s">
        <v>201</v>
      </c>
      <c r="B1741" s="38">
        <v>1064</v>
      </c>
      <c r="C1741" s="38">
        <v>507</v>
      </c>
      <c r="D1741" s="38">
        <v>557</v>
      </c>
      <c r="E1741" s="38"/>
      <c r="F1741" s="38">
        <v>464</v>
      </c>
      <c r="G1741" s="38">
        <v>192</v>
      </c>
      <c r="H1741" s="38">
        <v>272</v>
      </c>
      <c r="I1741" s="38"/>
      <c r="J1741" s="38">
        <v>600</v>
      </c>
      <c r="K1741" s="38">
        <v>315</v>
      </c>
      <c r="L1741" s="38">
        <v>285</v>
      </c>
    </row>
    <row r="1742" spans="1:12" ht="13.9" customHeight="1" x14ac:dyDescent="0.2">
      <c r="A1742" s="45" t="s">
        <v>202</v>
      </c>
      <c r="B1742" s="38">
        <v>832</v>
      </c>
      <c r="C1742" s="38">
        <v>433</v>
      </c>
      <c r="D1742" s="38">
        <v>399</v>
      </c>
      <c r="E1742" s="38"/>
      <c r="F1742" s="38">
        <v>356</v>
      </c>
      <c r="G1742" s="38">
        <v>166</v>
      </c>
      <c r="H1742" s="38">
        <v>190</v>
      </c>
      <c r="I1742" s="38"/>
      <c r="J1742" s="38">
        <v>476</v>
      </c>
      <c r="K1742" s="38">
        <v>267</v>
      </c>
      <c r="L1742" s="38">
        <v>209</v>
      </c>
    </row>
    <row r="1743" spans="1:12" ht="13.9" customHeight="1" x14ac:dyDescent="0.2">
      <c r="A1743" s="45" t="s">
        <v>203</v>
      </c>
      <c r="B1743" s="38">
        <v>478</v>
      </c>
      <c r="C1743" s="38">
        <v>268</v>
      </c>
      <c r="D1743" s="38">
        <v>210</v>
      </c>
      <c r="E1743" s="38"/>
      <c r="F1743" s="38">
        <v>196</v>
      </c>
      <c r="G1743" s="38">
        <v>103</v>
      </c>
      <c r="H1743" s="38">
        <v>93</v>
      </c>
      <c r="I1743" s="38"/>
      <c r="J1743" s="38">
        <v>282</v>
      </c>
      <c r="K1743" s="38">
        <v>165</v>
      </c>
      <c r="L1743" s="38">
        <v>117</v>
      </c>
    </row>
    <row r="1744" spans="1:12" ht="13.9" customHeight="1" x14ac:dyDescent="0.2">
      <c r="A1744" s="45" t="s">
        <v>575</v>
      </c>
      <c r="B1744" s="38">
        <v>396</v>
      </c>
      <c r="C1744" s="38">
        <v>175</v>
      </c>
      <c r="D1744" s="38">
        <v>221</v>
      </c>
      <c r="E1744" s="38"/>
      <c r="F1744" s="38">
        <v>166</v>
      </c>
      <c r="G1744" s="38">
        <v>54</v>
      </c>
      <c r="H1744" s="38">
        <v>112</v>
      </c>
      <c r="I1744" s="38"/>
      <c r="J1744" s="38">
        <v>230</v>
      </c>
      <c r="K1744" s="38">
        <v>121</v>
      </c>
      <c r="L1744" s="38">
        <v>109</v>
      </c>
    </row>
    <row r="1745" spans="1:12" ht="13.9" customHeight="1" x14ac:dyDescent="0.2">
      <c r="A1745" s="277" t="s">
        <v>371</v>
      </c>
      <c r="B1745" s="126">
        <f>SUM(B1746:B1751)</f>
        <v>9702</v>
      </c>
      <c r="C1745" s="126">
        <f>SUM(C1746:C1751)</f>
        <v>4851</v>
      </c>
      <c r="D1745" s="126">
        <f>SUM(D1746:D1751)</f>
        <v>4851</v>
      </c>
      <c r="E1745" s="126"/>
      <c r="F1745" s="126">
        <f>SUM(F1746:F1751)</f>
        <v>4261</v>
      </c>
      <c r="G1745" s="126">
        <f>SUM(G1746:G1751)</f>
        <v>1951</v>
      </c>
      <c r="H1745" s="126">
        <f>SUM(H1746:H1751)</f>
        <v>2310</v>
      </c>
      <c r="I1745" s="126"/>
      <c r="J1745" s="126">
        <f>SUM(J1746:J1751)</f>
        <v>5441</v>
      </c>
      <c r="K1745" s="126">
        <f>SUM(K1746:K1751)</f>
        <v>2900</v>
      </c>
      <c r="L1745" s="126">
        <f>SUM(L1746:L1751)</f>
        <v>2541</v>
      </c>
    </row>
    <row r="1746" spans="1:12" ht="13.9" customHeight="1" x14ac:dyDescent="0.2">
      <c r="A1746" s="45" t="s">
        <v>199</v>
      </c>
      <c r="B1746" s="38">
        <v>2848</v>
      </c>
      <c r="C1746" s="38">
        <v>1442</v>
      </c>
      <c r="D1746" s="38">
        <v>1406</v>
      </c>
      <c r="E1746" s="38"/>
      <c r="F1746" s="38">
        <v>1268</v>
      </c>
      <c r="G1746" s="38">
        <v>587</v>
      </c>
      <c r="H1746" s="38">
        <v>681</v>
      </c>
      <c r="I1746" s="38"/>
      <c r="J1746" s="38">
        <v>1580</v>
      </c>
      <c r="K1746" s="38">
        <v>855</v>
      </c>
      <c r="L1746" s="38">
        <v>725</v>
      </c>
    </row>
    <row r="1747" spans="1:12" ht="13.9" customHeight="1" x14ac:dyDescent="0.2">
      <c r="A1747" s="45" t="s">
        <v>200</v>
      </c>
      <c r="B1747" s="38">
        <v>2200</v>
      </c>
      <c r="C1747" s="38">
        <v>1102</v>
      </c>
      <c r="D1747" s="38">
        <v>1098</v>
      </c>
      <c r="E1747" s="38"/>
      <c r="F1747" s="38">
        <v>963</v>
      </c>
      <c r="G1747" s="38">
        <v>429</v>
      </c>
      <c r="H1747" s="38">
        <v>534</v>
      </c>
      <c r="I1747" s="38"/>
      <c r="J1747" s="38">
        <v>1237</v>
      </c>
      <c r="K1747" s="38">
        <v>673</v>
      </c>
      <c r="L1747" s="38">
        <v>564</v>
      </c>
    </row>
    <row r="1748" spans="1:12" ht="13.9" customHeight="1" x14ac:dyDescent="0.2">
      <c r="A1748" s="45" t="s">
        <v>201</v>
      </c>
      <c r="B1748" s="38">
        <v>1739</v>
      </c>
      <c r="C1748" s="38">
        <v>884</v>
      </c>
      <c r="D1748" s="38">
        <v>855</v>
      </c>
      <c r="E1748" s="38"/>
      <c r="F1748" s="38">
        <v>811</v>
      </c>
      <c r="G1748" s="38">
        <v>372</v>
      </c>
      <c r="H1748" s="38">
        <v>439</v>
      </c>
      <c r="I1748" s="38"/>
      <c r="J1748" s="38">
        <v>928</v>
      </c>
      <c r="K1748" s="38">
        <v>512</v>
      </c>
      <c r="L1748" s="38">
        <v>416</v>
      </c>
    </row>
    <row r="1749" spans="1:12" ht="13.9" customHeight="1" x14ac:dyDescent="0.2">
      <c r="A1749" s="45" t="s">
        <v>202</v>
      </c>
      <c r="B1749" s="38">
        <v>1289</v>
      </c>
      <c r="C1749" s="38">
        <v>659</v>
      </c>
      <c r="D1749" s="38">
        <v>630</v>
      </c>
      <c r="E1749" s="38"/>
      <c r="F1749" s="38">
        <v>558</v>
      </c>
      <c r="G1749" s="38">
        <v>263</v>
      </c>
      <c r="H1749" s="38">
        <v>295</v>
      </c>
      <c r="I1749" s="38"/>
      <c r="J1749" s="38">
        <v>731</v>
      </c>
      <c r="K1749" s="38">
        <v>396</v>
      </c>
      <c r="L1749" s="38">
        <v>335</v>
      </c>
    </row>
    <row r="1750" spans="1:12" ht="13.9" customHeight="1" x14ac:dyDescent="0.2">
      <c r="A1750" s="45" t="s">
        <v>203</v>
      </c>
      <c r="B1750" s="38">
        <v>922</v>
      </c>
      <c r="C1750" s="38">
        <v>432</v>
      </c>
      <c r="D1750" s="38">
        <v>490</v>
      </c>
      <c r="E1750" s="38"/>
      <c r="F1750" s="38">
        <v>408</v>
      </c>
      <c r="G1750" s="38">
        <v>198</v>
      </c>
      <c r="H1750" s="38">
        <v>210</v>
      </c>
      <c r="I1750" s="38"/>
      <c r="J1750" s="38">
        <v>514</v>
      </c>
      <c r="K1750" s="38">
        <v>234</v>
      </c>
      <c r="L1750" s="38">
        <v>280</v>
      </c>
    </row>
    <row r="1751" spans="1:12" ht="13.9" customHeight="1" x14ac:dyDescent="0.2">
      <c r="A1751" s="45" t="s">
        <v>575</v>
      </c>
      <c r="B1751" s="38">
        <v>704</v>
      </c>
      <c r="C1751" s="38">
        <v>332</v>
      </c>
      <c r="D1751" s="38">
        <v>372</v>
      </c>
      <c r="E1751" s="38"/>
      <c r="F1751" s="38">
        <v>253</v>
      </c>
      <c r="G1751" s="38">
        <v>102</v>
      </c>
      <c r="H1751" s="38">
        <v>151</v>
      </c>
      <c r="I1751" s="38"/>
      <c r="J1751" s="38">
        <v>451</v>
      </c>
      <c r="K1751" s="38">
        <v>230</v>
      </c>
      <c r="L1751" s="38">
        <v>221</v>
      </c>
    </row>
    <row r="1752" spans="1:12" ht="5.0999999999999996" customHeight="1" x14ac:dyDescent="0.2">
      <c r="A1752" s="114"/>
      <c r="B1752" s="93"/>
      <c r="C1752" s="93"/>
      <c r="D1752" s="93"/>
      <c r="E1752" s="93"/>
      <c r="F1752" s="93"/>
      <c r="G1752" s="93"/>
      <c r="H1752" s="93"/>
      <c r="I1752" s="93"/>
      <c r="J1752" s="93"/>
      <c r="K1752" s="93"/>
      <c r="L1752" s="93"/>
    </row>
    <row r="1753" spans="1:12" ht="15" customHeight="1" x14ac:dyDescent="0.2">
      <c r="A1753" s="45"/>
      <c r="B1753" s="38"/>
      <c r="C1753" s="38"/>
      <c r="D1753" s="38"/>
      <c r="E1753" s="38"/>
      <c r="F1753" s="38"/>
      <c r="G1753" s="38"/>
      <c r="H1753" s="38"/>
      <c r="I1753" s="38"/>
      <c r="J1753" s="38"/>
      <c r="K1753" s="38"/>
      <c r="L1753" s="38"/>
    </row>
    <row r="1754" spans="1:12" ht="15" customHeight="1" x14ac:dyDescent="0.2">
      <c r="A1754" s="45"/>
      <c r="B1754" s="38"/>
      <c r="C1754" s="38"/>
      <c r="D1754" s="38"/>
      <c r="E1754" s="38"/>
      <c r="F1754" s="38"/>
      <c r="G1754" s="38"/>
      <c r="H1754" s="38"/>
      <c r="I1754" s="38"/>
      <c r="J1754" s="38"/>
      <c r="K1754" s="38"/>
      <c r="L1754" s="38"/>
    </row>
    <row r="1755" spans="1:12" ht="15" customHeight="1" x14ac:dyDescent="0.2">
      <c r="A1755" s="45"/>
      <c r="B1755" s="38"/>
      <c r="C1755" s="38"/>
      <c r="D1755" s="38"/>
      <c r="E1755" s="38"/>
      <c r="F1755" s="38"/>
      <c r="G1755" s="38"/>
      <c r="H1755" s="38"/>
      <c r="I1755" s="38"/>
      <c r="J1755" s="38"/>
      <c r="K1755" s="38"/>
      <c r="L1755" s="38"/>
    </row>
    <row r="1756" spans="1:12" ht="15" customHeight="1" x14ac:dyDescent="0.2">
      <c r="A1756" s="45"/>
      <c r="B1756" s="38"/>
      <c r="C1756" s="38"/>
      <c r="D1756" s="38"/>
      <c r="E1756" s="38"/>
      <c r="F1756" s="38"/>
      <c r="G1756" s="38"/>
      <c r="H1756" s="38"/>
      <c r="I1756" s="38"/>
      <c r="J1756" s="38"/>
      <c r="K1756" s="38"/>
      <c r="L1756" s="38"/>
    </row>
    <row r="1757" spans="1:12" ht="15" customHeight="1" x14ac:dyDescent="0.2">
      <c r="A1757" s="45"/>
      <c r="B1757" s="38"/>
      <c r="C1757" s="38"/>
      <c r="D1757" s="38"/>
      <c r="E1757" s="38"/>
      <c r="F1757" s="38"/>
      <c r="G1757" s="38"/>
      <c r="H1757" s="38"/>
      <c r="I1757" s="38"/>
      <c r="J1757" s="38"/>
      <c r="K1757" s="38"/>
      <c r="L1757" s="38"/>
    </row>
    <row r="1758" spans="1:12" ht="15" customHeight="1" x14ac:dyDescent="0.2">
      <c r="A1758" s="45"/>
      <c r="B1758" s="38"/>
      <c r="C1758" s="38"/>
      <c r="D1758" s="38"/>
      <c r="E1758" s="38"/>
      <c r="F1758" s="38"/>
      <c r="G1758" s="38"/>
      <c r="H1758" s="38"/>
      <c r="I1758" s="38"/>
      <c r="J1758" s="38"/>
      <c r="K1758" s="38"/>
      <c r="L1758" s="38"/>
    </row>
    <row r="1759" spans="1:12" ht="15" customHeight="1" x14ac:dyDescent="0.2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0"/>
    </row>
    <row r="1760" spans="1:12" ht="15" customHeight="1" x14ac:dyDescent="0.25">
      <c r="A1760" s="12"/>
      <c r="B1760" s="12"/>
      <c r="C1760" s="301" t="s">
        <v>384</v>
      </c>
      <c r="D1760" s="301"/>
      <c r="E1760" s="301"/>
      <c r="F1760" s="301"/>
      <c r="G1760" s="301"/>
      <c r="H1760" s="301"/>
      <c r="I1760" s="301"/>
      <c r="J1760" s="301"/>
      <c r="K1760" s="301"/>
      <c r="L1760" s="301"/>
    </row>
    <row r="1761" spans="1:12" ht="4.9000000000000004" customHeight="1" x14ac:dyDescent="0.25">
      <c r="A1761" s="85"/>
      <c r="B1761" s="85"/>
      <c r="C1761" s="99"/>
      <c r="D1761" s="99"/>
      <c r="E1761" s="99"/>
      <c r="F1761" s="99"/>
      <c r="G1761" s="99"/>
      <c r="H1761" s="99"/>
      <c r="I1761" s="99"/>
      <c r="J1761" s="99"/>
      <c r="K1761" s="99"/>
      <c r="L1761" s="106"/>
    </row>
    <row r="1762" spans="1:12" ht="4.9000000000000004" customHeight="1" x14ac:dyDescent="0.2">
      <c r="A1762" s="61"/>
      <c r="B1762" s="61"/>
      <c r="C1762" s="61"/>
      <c r="D1762" s="61"/>
      <c r="E1762" s="61"/>
      <c r="F1762" s="61"/>
      <c r="G1762" s="61"/>
      <c r="H1762" s="61"/>
      <c r="I1762" s="61"/>
      <c r="J1762" s="61"/>
      <c r="K1762" s="61"/>
      <c r="L1762" s="61"/>
    </row>
    <row r="1763" spans="1:12" ht="15" customHeight="1" x14ac:dyDescent="0.2">
      <c r="A1763" s="84" t="s">
        <v>503</v>
      </c>
      <c r="B1763" s="15"/>
      <c r="C1763" s="15"/>
      <c r="D1763" s="15"/>
      <c r="E1763" s="15"/>
      <c r="F1763" s="15"/>
      <c r="G1763" s="15"/>
      <c r="H1763" s="15"/>
      <c r="I1763" s="15"/>
      <c r="J1763" s="15"/>
      <c r="K1763" s="15"/>
      <c r="L1763" s="22"/>
    </row>
    <row r="1764" spans="1:12" ht="15" customHeight="1" x14ac:dyDescent="0.2">
      <c r="A1764" s="84" t="s">
        <v>506</v>
      </c>
      <c r="B1764" s="15"/>
      <c r="C1764" s="15"/>
      <c r="D1764" s="15"/>
      <c r="E1764" s="15"/>
      <c r="F1764" s="15"/>
      <c r="G1764" s="60"/>
      <c r="H1764" s="60"/>
      <c r="I1764" s="60"/>
      <c r="J1764" s="60"/>
      <c r="K1764" s="60"/>
      <c r="L1764" s="23"/>
    </row>
    <row r="1765" spans="1:12" ht="15" customHeight="1" x14ac:dyDescent="0.2">
      <c r="A1765" s="3"/>
      <c r="B1765" s="15"/>
      <c r="C1765" s="15"/>
      <c r="D1765" s="15"/>
      <c r="E1765" s="15"/>
      <c r="F1765" s="15"/>
      <c r="G1765" s="60"/>
      <c r="H1765" s="60"/>
      <c r="I1765" s="60"/>
      <c r="J1765" s="60"/>
      <c r="K1765" s="60"/>
      <c r="L1765" s="40" t="s">
        <v>1</v>
      </c>
    </row>
    <row r="1766" spans="1:12" ht="4.9000000000000004" customHeight="1" x14ac:dyDescent="0.25">
      <c r="A1766" s="109"/>
      <c r="B1766" s="109"/>
      <c r="C1766" s="109"/>
      <c r="D1766" s="309"/>
      <c r="E1766" s="309"/>
      <c r="F1766" s="309"/>
      <c r="G1766" s="309"/>
      <c r="H1766" s="309"/>
      <c r="I1766" s="309"/>
      <c r="J1766" s="309"/>
      <c r="K1766" s="309"/>
      <c r="L1766" s="309"/>
    </row>
    <row r="1767" spans="1:12" ht="4.9000000000000004" customHeight="1" x14ac:dyDescent="0.25">
      <c r="A1767" s="104"/>
      <c r="B1767" s="100"/>
      <c r="C1767" s="100"/>
      <c r="D1767" s="100"/>
      <c r="E1767" s="100"/>
      <c r="F1767" s="100"/>
      <c r="G1767" s="100"/>
      <c r="H1767" s="100"/>
      <c r="I1767" s="100"/>
      <c r="J1767" s="100"/>
      <c r="K1767" s="110"/>
      <c r="L1767" s="111"/>
    </row>
    <row r="1768" spans="1:12" ht="18" customHeight="1" x14ac:dyDescent="0.2">
      <c r="A1768" s="305" t="s">
        <v>198</v>
      </c>
      <c r="B1768" s="267"/>
      <c r="C1768" s="267" t="s">
        <v>3</v>
      </c>
      <c r="D1768" s="267"/>
      <c r="E1768" s="268"/>
      <c r="F1768" s="267" t="s">
        <v>4</v>
      </c>
      <c r="G1768" s="267" t="s">
        <v>574</v>
      </c>
      <c r="H1768" s="267"/>
      <c r="I1768" s="268"/>
      <c r="J1768" s="267"/>
      <c r="K1768" s="269" t="s">
        <v>5</v>
      </c>
      <c r="L1768" s="267"/>
    </row>
    <row r="1769" spans="1:12" ht="18" customHeight="1" x14ac:dyDescent="0.2">
      <c r="A1769" s="305"/>
      <c r="B1769" s="262" t="s">
        <v>6</v>
      </c>
      <c r="C1769" s="262" t="s">
        <v>7</v>
      </c>
      <c r="D1769" s="262" t="s">
        <v>8</v>
      </c>
      <c r="E1769" s="262"/>
      <c r="F1769" s="262" t="s">
        <v>6</v>
      </c>
      <c r="G1769" s="262" t="s">
        <v>7</v>
      </c>
      <c r="H1769" s="262" t="s">
        <v>8</v>
      </c>
      <c r="I1769" s="262"/>
      <c r="J1769" s="262" t="s">
        <v>6</v>
      </c>
      <c r="K1769" s="262" t="s">
        <v>7</v>
      </c>
      <c r="L1769" s="262" t="s">
        <v>8</v>
      </c>
    </row>
    <row r="1770" spans="1:12" ht="4.9000000000000004" customHeight="1" x14ac:dyDescent="0.2">
      <c r="A1770" s="112"/>
      <c r="B1770" s="113"/>
      <c r="C1770" s="113"/>
      <c r="D1770" s="113"/>
      <c r="E1770" s="113"/>
      <c r="F1770" s="113"/>
      <c r="G1770" s="113"/>
      <c r="H1770" s="113"/>
      <c r="I1770" s="113"/>
      <c r="J1770" s="113"/>
      <c r="K1770" s="113"/>
      <c r="L1770" s="113"/>
    </row>
    <row r="1771" spans="1:12" ht="4.9000000000000004" customHeight="1" x14ac:dyDescent="0.2">
      <c r="A1771" s="30"/>
      <c r="B1771" s="24"/>
      <c r="C1771" s="24"/>
      <c r="D1771" s="24"/>
      <c r="E1771" s="24"/>
      <c r="F1771" s="24"/>
      <c r="G1771" s="24"/>
      <c r="H1771" s="24"/>
      <c r="I1771" s="24"/>
      <c r="J1771" s="24"/>
      <c r="K1771" s="24"/>
      <c r="L1771" s="24"/>
    </row>
    <row r="1772" spans="1:12" ht="13.9" customHeight="1" x14ac:dyDescent="0.2">
      <c r="A1772" s="277" t="s">
        <v>317</v>
      </c>
      <c r="B1772" s="126">
        <f>SUM(B1773:B1778)</f>
        <v>6121</v>
      </c>
      <c r="C1772" s="126">
        <f>SUM(C1773:C1778)</f>
        <v>3095</v>
      </c>
      <c r="D1772" s="126">
        <f>SUM(D1773:D1778)</f>
        <v>3026</v>
      </c>
      <c r="E1772" s="126"/>
      <c r="F1772" s="126">
        <f>SUM(F1773:F1778)</f>
        <v>2270</v>
      </c>
      <c r="G1772" s="126">
        <f>SUM(G1773:G1778)</f>
        <v>1014</v>
      </c>
      <c r="H1772" s="126">
        <f>SUM(H1773:H1778)</f>
        <v>1256</v>
      </c>
      <c r="I1772" s="126"/>
      <c r="J1772" s="126">
        <f>SUM(J1773:J1778)</f>
        <v>3851</v>
      </c>
      <c r="K1772" s="126">
        <f>SUM(K1773:K1778)</f>
        <v>2081</v>
      </c>
      <c r="L1772" s="126">
        <f>SUM(L1773:L1778)</f>
        <v>1770</v>
      </c>
    </row>
    <row r="1773" spans="1:12" ht="13.9" customHeight="1" x14ac:dyDescent="0.2">
      <c r="A1773" s="45" t="s">
        <v>199</v>
      </c>
      <c r="B1773" s="38">
        <v>1726</v>
      </c>
      <c r="C1773" s="38">
        <v>898</v>
      </c>
      <c r="D1773" s="38">
        <v>828</v>
      </c>
      <c r="E1773" s="38"/>
      <c r="F1773" s="38">
        <v>641</v>
      </c>
      <c r="G1773" s="38">
        <v>306</v>
      </c>
      <c r="H1773" s="38">
        <v>335</v>
      </c>
      <c r="I1773" s="38"/>
      <c r="J1773" s="38">
        <v>1085</v>
      </c>
      <c r="K1773" s="38">
        <v>592</v>
      </c>
      <c r="L1773" s="38">
        <v>493</v>
      </c>
    </row>
    <row r="1774" spans="1:12" ht="13.9" customHeight="1" x14ac:dyDescent="0.2">
      <c r="A1774" s="45" t="s">
        <v>200</v>
      </c>
      <c r="B1774" s="38">
        <v>1417</v>
      </c>
      <c r="C1774" s="38">
        <v>721</v>
      </c>
      <c r="D1774" s="38">
        <v>696</v>
      </c>
      <c r="E1774" s="38"/>
      <c r="F1774" s="38">
        <v>546</v>
      </c>
      <c r="G1774" s="38">
        <v>257</v>
      </c>
      <c r="H1774" s="38">
        <v>289</v>
      </c>
      <c r="I1774" s="38"/>
      <c r="J1774" s="38">
        <v>871</v>
      </c>
      <c r="K1774" s="38">
        <v>464</v>
      </c>
      <c r="L1774" s="38">
        <v>407</v>
      </c>
    </row>
    <row r="1775" spans="1:12" ht="13.9" customHeight="1" x14ac:dyDescent="0.2">
      <c r="A1775" s="45" t="s">
        <v>201</v>
      </c>
      <c r="B1775" s="38">
        <v>1136</v>
      </c>
      <c r="C1775" s="38">
        <v>572</v>
      </c>
      <c r="D1775" s="38">
        <v>564</v>
      </c>
      <c r="E1775" s="38"/>
      <c r="F1775" s="38">
        <v>433</v>
      </c>
      <c r="G1775" s="38">
        <v>192</v>
      </c>
      <c r="H1775" s="38">
        <v>241</v>
      </c>
      <c r="I1775" s="38"/>
      <c r="J1775" s="38">
        <v>703</v>
      </c>
      <c r="K1775" s="38">
        <v>380</v>
      </c>
      <c r="L1775" s="38">
        <v>323</v>
      </c>
    </row>
    <row r="1776" spans="1:12" ht="13.9" customHeight="1" x14ac:dyDescent="0.2">
      <c r="A1776" s="45" t="s">
        <v>202</v>
      </c>
      <c r="B1776" s="38">
        <v>813</v>
      </c>
      <c r="C1776" s="38">
        <v>412</v>
      </c>
      <c r="D1776" s="38">
        <v>401</v>
      </c>
      <c r="E1776" s="38"/>
      <c r="F1776" s="38">
        <v>279</v>
      </c>
      <c r="G1776" s="38">
        <v>124</v>
      </c>
      <c r="H1776" s="38">
        <v>155</v>
      </c>
      <c r="I1776" s="38"/>
      <c r="J1776" s="38">
        <v>534</v>
      </c>
      <c r="K1776" s="38">
        <v>288</v>
      </c>
      <c r="L1776" s="38">
        <v>246</v>
      </c>
    </row>
    <row r="1777" spans="1:12" ht="13.9" customHeight="1" x14ac:dyDescent="0.2">
      <c r="A1777" s="45" t="s">
        <v>203</v>
      </c>
      <c r="B1777" s="38">
        <v>572</v>
      </c>
      <c r="C1777" s="38">
        <v>280</v>
      </c>
      <c r="D1777" s="38">
        <v>292</v>
      </c>
      <c r="E1777" s="38"/>
      <c r="F1777" s="38">
        <v>186</v>
      </c>
      <c r="G1777" s="38">
        <v>65</v>
      </c>
      <c r="H1777" s="38">
        <v>121</v>
      </c>
      <c r="I1777" s="38"/>
      <c r="J1777" s="38">
        <v>386</v>
      </c>
      <c r="K1777" s="38">
        <v>215</v>
      </c>
      <c r="L1777" s="38">
        <v>171</v>
      </c>
    </row>
    <row r="1778" spans="1:12" ht="13.9" customHeight="1" x14ac:dyDescent="0.2">
      <c r="A1778" s="45" t="s">
        <v>575</v>
      </c>
      <c r="B1778" s="38">
        <v>457</v>
      </c>
      <c r="C1778" s="38">
        <v>212</v>
      </c>
      <c r="D1778" s="38">
        <v>245</v>
      </c>
      <c r="E1778" s="38"/>
      <c r="F1778" s="38">
        <v>185</v>
      </c>
      <c r="G1778" s="38">
        <v>70</v>
      </c>
      <c r="H1778" s="38">
        <v>115</v>
      </c>
      <c r="I1778" s="38"/>
      <c r="J1778" s="38">
        <v>272</v>
      </c>
      <c r="K1778" s="38">
        <v>142</v>
      </c>
      <c r="L1778" s="38">
        <v>130</v>
      </c>
    </row>
    <row r="1779" spans="1:12" ht="13.9" customHeight="1" x14ac:dyDescent="0.2">
      <c r="A1779" s="277" t="s">
        <v>318</v>
      </c>
      <c r="B1779" s="126">
        <f>SUM(B1780:B1785)</f>
        <v>9644</v>
      </c>
      <c r="C1779" s="126">
        <f>SUM(C1780:C1785)</f>
        <v>4750</v>
      </c>
      <c r="D1779" s="126">
        <f>SUM(D1780:D1785)</f>
        <v>4894</v>
      </c>
      <c r="E1779" s="126"/>
      <c r="F1779" s="126">
        <f>SUM(F1780:F1785)</f>
        <v>4454</v>
      </c>
      <c r="G1779" s="126">
        <f>SUM(G1780:G1785)</f>
        <v>1928</v>
      </c>
      <c r="H1779" s="126">
        <f>SUM(H1780:H1785)</f>
        <v>2526</v>
      </c>
      <c r="I1779" s="126"/>
      <c r="J1779" s="126">
        <f>SUM(J1780:J1785)</f>
        <v>5190</v>
      </c>
      <c r="K1779" s="126">
        <f>SUM(K1780:K1785)</f>
        <v>2822</v>
      </c>
      <c r="L1779" s="126">
        <f>SUM(L1780:L1785)</f>
        <v>2368</v>
      </c>
    </row>
    <row r="1780" spans="1:12" ht="13.9" customHeight="1" x14ac:dyDescent="0.2">
      <c r="A1780" s="45" t="s">
        <v>199</v>
      </c>
      <c r="B1780" s="38">
        <v>2794</v>
      </c>
      <c r="C1780" s="38">
        <v>1382</v>
      </c>
      <c r="D1780" s="38">
        <v>1412</v>
      </c>
      <c r="E1780" s="38"/>
      <c r="F1780" s="38">
        <v>1271</v>
      </c>
      <c r="G1780" s="38">
        <v>573</v>
      </c>
      <c r="H1780" s="38">
        <v>698</v>
      </c>
      <c r="I1780" s="38"/>
      <c r="J1780" s="38">
        <v>1523</v>
      </c>
      <c r="K1780" s="38">
        <v>809</v>
      </c>
      <c r="L1780" s="38">
        <v>714</v>
      </c>
    </row>
    <row r="1781" spans="1:12" ht="13.9" customHeight="1" x14ac:dyDescent="0.2">
      <c r="A1781" s="45" t="s">
        <v>200</v>
      </c>
      <c r="B1781" s="38">
        <v>2287</v>
      </c>
      <c r="C1781" s="38">
        <v>1143</v>
      </c>
      <c r="D1781" s="38">
        <v>1144</v>
      </c>
      <c r="E1781" s="38"/>
      <c r="F1781" s="38">
        <v>1071</v>
      </c>
      <c r="G1781" s="38">
        <v>492</v>
      </c>
      <c r="H1781" s="38">
        <v>579</v>
      </c>
      <c r="I1781" s="38"/>
      <c r="J1781" s="38">
        <v>1216</v>
      </c>
      <c r="K1781" s="38">
        <v>651</v>
      </c>
      <c r="L1781" s="38">
        <v>565</v>
      </c>
    </row>
    <row r="1782" spans="1:12" ht="13.9" customHeight="1" x14ac:dyDescent="0.2">
      <c r="A1782" s="45" t="s">
        <v>201</v>
      </c>
      <c r="B1782" s="38">
        <v>1725</v>
      </c>
      <c r="C1782" s="38">
        <v>842</v>
      </c>
      <c r="D1782" s="38">
        <v>883</v>
      </c>
      <c r="E1782" s="38"/>
      <c r="F1782" s="38">
        <v>799</v>
      </c>
      <c r="G1782" s="38">
        <v>344</v>
      </c>
      <c r="H1782" s="38">
        <v>455</v>
      </c>
      <c r="I1782" s="38"/>
      <c r="J1782" s="38">
        <v>926</v>
      </c>
      <c r="K1782" s="38">
        <v>498</v>
      </c>
      <c r="L1782" s="38">
        <v>428</v>
      </c>
    </row>
    <row r="1783" spans="1:12" ht="13.9" customHeight="1" x14ac:dyDescent="0.2">
      <c r="A1783" s="45" t="s">
        <v>202</v>
      </c>
      <c r="B1783" s="38">
        <v>1351</v>
      </c>
      <c r="C1783" s="38">
        <v>662</v>
      </c>
      <c r="D1783" s="38">
        <v>689</v>
      </c>
      <c r="E1783" s="38"/>
      <c r="F1783" s="38">
        <v>626</v>
      </c>
      <c r="G1783" s="38">
        <v>243</v>
      </c>
      <c r="H1783" s="38">
        <v>383</v>
      </c>
      <c r="I1783" s="38"/>
      <c r="J1783" s="38">
        <v>725</v>
      </c>
      <c r="K1783" s="38">
        <v>419</v>
      </c>
      <c r="L1783" s="38">
        <v>306</v>
      </c>
    </row>
    <row r="1784" spans="1:12" ht="13.9" customHeight="1" x14ac:dyDescent="0.2">
      <c r="A1784" s="45" t="s">
        <v>203</v>
      </c>
      <c r="B1784" s="38">
        <v>816</v>
      </c>
      <c r="C1784" s="38">
        <v>408</v>
      </c>
      <c r="D1784" s="38">
        <v>408</v>
      </c>
      <c r="E1784" s="38"/>
      <c r="F1784" s="38">
        <v>364</v>
      </c>
      <c r="G1784" s="38">
        <v>152</v>
      </c>
      <c r="H1784" s="38">
        <v>212</v>
      </c>
      <c r="I1784" s="38"/>
      <c r="J1784" s="38">
        <v>452</v>
      </c>
      <c r="K1784" s="38">
        <v>256</v>
      </c>
      <c r="L1784" s="38">
        <v>196</v>
      </c>
    </row>
    <row r="1785" spans="1:12" ht="13.9" customHeight="1" x14ac:dyDescent="0.2">
      <c r="A1785" s="45" t="s">
        <v>575</v>
      </c>
      <c r="B1785" s="6">
        <v>671</v>
      </c>
      <c r="C1785" s="6">
        <v>313</v>
      </c>
      <c r="D1785" s="6">
        <v>358</v>
      </c>
      <c r="E1785" s="6"/>
      <c r="F1785" s="6">
        <v>323</v>
      </c>
      <c r="G1785" s="6">
        <v>124</v>
      </c>
      <c r="H1785" s="6">
        <v>199</v>
      </c>
      <c r="I1785" s="6"/>
      <c r="J1785" s="6">
        <v>348</v>
      </c>
      <c r="K1785" s="6">
        <v>189</v>
      </c>
      <c r="L1785" s="6">
        <v>159</v>
      </c>
    </row>
    <row r="1786" spans="1:12" ht="13.9" customHeight="1" x14ac:dyDescent="0.2">
      <c r="A1786" s="127" t="s">
        <v>319</v>
      </c>
      <c r="B1786" s="126">
        <f>SUM(B1787:B1792)</f>
        <v>215312</v>
      </c>
      <c r="C1786" s="126">
        <f>SUM(C1787:C1792)</f>
        <v>98314</v>
      </c>
      <c r="D1786" s="126">
        <f>SUM(D1787:D1792)</f>
        <v>116998</v>
      </c>
      <c r="E1786" s="126"/>
      <c r="F1786" s="126">
        <f>SUM(F1787:F1792)</f>
        <v>153812</v>
      </c>
      <c r="G1786" s="126">
        <f>SUM(G1787:G1792)</f>
        <v>65441</v>
      </c>
      <c r="H1786" s="126">
        <f>SUM(H1787:H1792)</f>
        <v>88371</v>
      </c>
      <c r="I1786" s="126"/>
      <c r="J1786" s="126">
        <f>SUM(J1787:J1792)</f>
        <v>61500</v>
      </c>
      <c r="K1786" s="126">
        <f>SUM(K1787:K1792)</f>
        <v>32873</v>
      </c>
      <c r="L1786" s="126">
        <f>SUM(L1787:L1792)</f>
        <v>28627</v>
      </c>
    </row>
    <row r="1787" spans="1:12" ht="13.9" customHeight="1" x14ac:dyDescent="0.2">
      <c r="A1787" s="45" t="s">
        <v>199</v>
      </c>
      <c r="B1787" s="38">
        <v>61550</v>
      </c>
      <c r="C1787" s="38">
        <v>29245</v>
      </c>
      <c r="D1787" s="38">
        <v>32305</v>
      </c>
      <c r="E1787" s="38"/>
      <c r="F1787" s="38">
        <v>44492</v>
      </c>
      <c r="G1787" s="38">
        <v>20141</v>
      </c>
      <c r="H1787" s="38">
        <v>24351</v>
      </c>
      <c r="I1787" s="38"/>
      <c r="J1787" s="38">
        <v>17058</v>
      </c>
      <c r="K1787" s="38">
        <v>9104</v>
      </c>
      <c r="L1787" s="38">
        <v>7954</v>
      </c>
    </row>
    <row r="1788" spans="1:12" ht="13.9" customHeight="1" x14ac:dyDescent="0.2">
      <c r="A1788" s="45" t="s">
        <v>200</v>
      </c>
      <c r="B1788" s="38">
        <v>48611</v>
      </c>
      <c r="C1788" s="38">
        <v>22591</v>
      </c>
      <c r="D1788" s="38">
        <v>26020</v>
      </c>
      <c r="E1788" s="38"/>
      <c r="F1788" s="38">
        <v>35072</v>
      </c>
      <c r="G1788" s="38">
        <v>15364</v>
      </c>
      <c r="H1788" s="38">
        <v>19708</v>
      </c>
      <c r="I1788" s="38"/>
      <c r="J1788" s="38">
        <v>13539</v>
      </c>
      <c r="K1788" s="38">
        <v>7227</v>
      </c>
      <c r="L1788" s="38">
        <v>6312</v>
      </c>
    </row>
    <row r="1789" spans="1:12" ht="13.9" customHeight="1" x14ac:dyDescent="0.2">
      <c r="A1789" s="45" t="s">
        <v>201</v>
      </c>
      <c r="B1789" s="38">
        <v>39965</v>
      </c>
      <c r="C1789" s="38">
        <v>18433</v>
      </c>
      <c r="D1789" s="38">
        <v>21532</v>
      </c>
      <c r="E1789" s="38"/>
      <c r="F1789" s="38">
        <v>29331</v>
      </c>
      <c r="G1789" s="38">
        <v>12708</v>
      </c>
      <c r="H1789" s="38">
        <v>16623</v>
      </c>
      <c r="I1789" s="38"/>
      <c r="J1789" s="38">
        <v>10634</v>
      </c>
      <c r="K1789" s="38">
        <v>5725</v>
      </c>
      <c r="L1789" s="38">
        <v>4909</v>
      </c>
    </row>
    <row r="1790" spans="1:12" ht="13.9" customHeight="1" x14ac:dyDescent="0.2">
      <c r="A1790" s="45" t="s">
        <v>202</v>
      </c>
      <c r="B1790" s="38">
        <v>29221</v>
      </c>
      <c r="C1790" s="38">
        <v>12936</v>
      </c>
      <c r="D1790" s="38">
        <v>16285</v>
      </c>
      <c r="E1790" s="38"/>
      <c r="F1790" s="38">
        <v>21155</v>
      </c>
      <c r="G1790" s="38">
        <v>8690</v>
      </c>
      <c r="H1790" s="38">
        <v>12465</v>
      </c>
      <c r="I1790" s="38"/>
      <c r="J1790" s="38">
        <v>8066</v>
      </c>
      <c r="K1790" s="38">
        <v>4246</v>
      </c>
      <c r="L1790" s="38">
        <v>3820</v>
      </c>
    </row>
    <row r="1791" spans="1:12" ht="13.9" customHeight="1" x14ac:dyDescent="0.2">
      <c r="A1791" s="45" t="s">
        <v>203</v>
      </c>
      <c r="B1791" s="38">
        <v>19243</v>
      </c>
      <c r="C1791" s="38">
        <v>8309</v>
      </c>
      <c r="D1791" s="38">
        <v>10934</v>
      </c>
      <c r="E1791" s="38"/>
      <c r="F1791" s="38">
        <v>13560</v>
      </c>
      <c r="G1791" s="38">
        <v>5201</v>
      </c>
      <c r="H1791" s="38">
        <v>8359</v>
      </c>
      <c r="I1791" s="38"/>
      <c r="J1791" s="38">
        <v>5683</v>
      </c>
      <c r="K1791" s="38">
        <v>3108</v>
      </c>
      <c r="L1791" s="38">
        <v>2575</v>
      </c>
    </row>
    <row r="1792" spans="1:12" ht="13.9" customHeight="1" x14ac:dyDescent="0.2">
      <c r="A1792" s="45" t="s">
        <v>575</v>
      </c>
      <c r="B1792" s="38">
        <v>16722</v>
      </c>
      <c r="C1792" s="38">
        <v>6800</v>
      </c>
      <c r="D1792" s="38">
        <v>9922</v>
      </c>
      <c r="E1792" s="38"/>
      <c r="F1792" s="38">
        <v>10202</v>
      </c>
      <c r="G1792" s="38">
        <v>3337</v>
      </c>
      <c r="H1792" s="38">
        <v>6865</v>
      </c>
      <c r="I1792" s="38"/>
      <c r="J1792" s="38">
        <v>6520</v>
      </c>
      <c r="K1792" s="38">
        <v>3463</v>
      </c>
      <c r="L1792" s="38">
        <v>3057</v>
      </c>
    </row>
    <row r="1793" spans="1:12" ht="13.9" customHeight="1" x14ac:dyDescent="0.2">
      <c r="A1793" s="277" t="s">
        <v>320</v>
      </c>
      <c r="B1793" s="126">
        <f>SUM(B1794:B1799)</f>
        <v>21936</v>
      </c>
      <c r="C1793" s="126">
        <f>SUM(C1794:C1799)</f>
        <v>10481</v>
      </c>
      <c r="D1793" s="126">
        <f>SUM(D1794:D1799)</f>
        <v>11455</v>
      </c>
      <c r="E1793" s="126"/>
      <c r="F1793" s="126">
        <f>SUM(F1794:F1799)</f>
        <v>13073</v>
      </c>
      <c r="G1793" s="126">
        <f>SUM(G1794:G1799)</f>
        <v>5744</v>
      </c>
      <c r="H1793" s="126">
        <f>SUM(H1794:H1799)</f>
        <v>7329</v>
      </c>
      <c r="I1793" s="126"/>
      <c r="J1793" s="126">
        <f>SUM(J1794:J1799)</f>
        <v>8863</v>
      </c>
      <c r="K1793" s="126">
        <f>SUM(K1794:K1799)</f>
        <v>4737</v>
      </c>
      <c r="L1793" s="126">
        <f>SUM(L1794:L1799)</f>
        <v>4126</v>
      </c>
    </row>
    <row r="1794" spans="1:12" ht="13.9" customHeight="1" x14ac:dyDescent="0.2">
      <c r="A1794" s="45" t="s">
        <v>199</v>
      </c>
      <c r="B1794" s="38">
        <v>6081</v>
      </c>
      <c r="C1794" s="38">
        <v>3017</v>
      </c>
      <c r="D1794" s="38">
        <v>3064</v>
      </c>
      <c r="E1794" s="38"/>
      <c r="F1794" s="38">
        <v>3757</v>
      </c>
      <c r="G1794" s="38">
        <v>1722</v>
      </c>
      <c r="H1794" s="38">
        <v>2035</v>
      </c>
      <c r="I1794" s="38"/>
      <c r="J1794" s="38">
        <v>2324</v>
      </c>
      <c r="K1794" s="38">
        <v>1295</v>
      </c>
      <c r="L1794" s="38">
        <v>1029</v>
      </c>
    </row>
    <row r="1795" spans="1:12" ht="13.9" customHeight="1" x14ac:dyDescent="0.2">
      <c r="A1795" s="45" t="s">
        <v>200</v>
      </c>
      <c r="B1795" s="38">
        <v>5001</v>
      </c>
      <c r="C1795" s="38">
        <v>2464</v>
      </c>
      <c r="D1795" s="38">
        <v>2537</v>
      </c>
      <c r="E1795" s="38"/>
      <c r="F1795" s="38">
        <v>3092</v>
      </c>
      <c r="G1795" s="38">
        <v>1430</v>
      </c>
      <c r="H1795" s="38">
        <v>1662</v>
      </c>
      <c r="I1795" s="38"/>
      <c r="J1795" s="38">
        <v>1909</v>
      </c>
      <c r="K1795" s="38">
        <v>1034</v>
      </c>
      <c r="L1795" s="38">
        <v>875</v>
      </c>
    </row>
    <row r="1796" spans="1:12" ht="13.9" customHeight="1" x14ac:dyDescent="0.2">
      <c r="A1796" s="45" t="s">
        <v>201</v>
      </c>
      <c r="B1796" s="38">
        <v>4042</v>
      </c>
      <c r="C1796" s="38">
        <v>1949</v>
      </c>
      <c r="D1796" s="38">
        <v>2093</v>
      </c>
      <c r="E1796" s="38"/>
      <c r="F1796" s="38">
        <v>2475</v>
      </c>
      <c r="G1796" s="38">
        <v>1118</v>
      </c>
      <c r="H1796" s="38">
        <v>1357</v>
      </c>
      <c r="I1796" s="38"/>
      <c r="J1796" s="38">
        <v>1567</v>
      </c>
      <c r="K1796" s="38">
        <v>831</v>
      </c>
      <c r="L1796" s="38">
        <v>736</v>
      </c>
    </row>
    <row r="1797" spans="1:12" ht="13.9" customHeight="1" x14ac:dyDescent="0.2">
      <c r="A1797" s="45" t="s">
        <v>202</v>
      </c>
      <c r="B1797" s="38">
        <v>2920</v>
      </c>
      <c r="C1797" s="38">
        <v>1339</v>
      </c>
      <c r="D1797" s="38">
        <v>1581</v>
      </c>
      <c r="E1797" s="38"/>
      <c r="F1797" s="38">
        <v>1705</v>
      </c>
      <c r="G1797" s="38">
        <v>703</v>
      </c>
      <c r="H1797" s="38">
        <v>1002</v>
      </c>
      <c r="I1797" s="38"/>
      <c r="J1797" s="38">
        <v>1215</v>
      </c>
      <c r="K1797" s="38">
        <v>636</v>
      </c>
      <c r="L1797" s="38">
        <v>579</v>
      </c>
    </row>
    <row r="1798" spans="1:12" ht="13.9" customHeight="1" x14ac:dyDescent="0.2">
      <c r="A1798" s="45" t="s">
        <v>203</v>
      </c>
      <c r="B1798" s="38">
        <v>2039</v>
      </c>
      <c r="C1798" s="38">
        <v>912</v>
      </c>
      <c r="D1798" s="38">
        <v>1127</v>
      </c>
      <c r="E1798" s="38"/>
      <c r="F1798" s="38">
        <v>1189</v>
      </c>
      <c r="G1798" s="38">
        <v>476</v>
      </c>
      <c r="H1798" s="38">
        <v>713</v>
      </c>
      <c r="I1798" s="38"/>
      <c r="J1798" s="38">
        <v>850</v>
      </c>
      <c r="K1798" s="38">
        <v>436</v>
      </c>
      <c r="L1798" s="38">
        <v>414</v>
      </c>
    </row>
    <row r="1799" spans="1:12" ht="13.9" customHeight="1" x14ac:dyDescent="0.2">
      <c r="A1799" s="45" t="s">
        <v>575</v>
      </c>
      <c r="B1799" s="38">
        <v>1853</v>
      </c>
      <c r="C1799" s="38">
        <v>800</v>
      </c>
      <c r="D1799" s="38">
        <v>1053</v>
      </c>
      <c r="E1799" s="38"/>
      <c r="F1799" s="38">
        <v>855</v>
      </c>
      <c r="G1799" s="38">
        <v>295</v>
      </c>
      <c r="H1799" s="38">
        <v>560</v>
      </c>
      <c r="I1799" s="38"/>
      <c r="J1799" s="38">
        <v>998</v>
      </c>
      <c r="K1799" s="38">
        <v>505</v>
      </c>
      <c r="L1799" s="38">
        <v>493</v>
      </c>
    </row>
    <row r="1800" spans="1:12" ht="13.9" customHeight="1" x14ac:dyDescent="0.2">
      <c r="A1800" s="277" t="s">
        <v>321</v>
      </c>
      <c r="B1800" s="126">
        <f>SUM(B1801:B1806)</f>
        <v>6342</v>
      </c>
      <c r="C1800" s="126">
        <f>SUM(C1801:C1806)</f>
        <v>3154</v>
      </c>
      <c r="D1800" s="126">
        <f>SUM(D1801:D1806)</f>
        <v>3188</v>
      </c>
      <c r="E1800" s="126"/>
      <c r="F1800" s="126">
        <f>SUM(F1801:F1806)</f>
        <v>4656</v>
      </c>
      <c r="G1800" s="126">
        <f>SUM(G1801:G1806)</f>
        <v>2195</v>
      </c>
      <c r="H1800" s="126">
        <f>SUM(H1801:H1806)</f>
        <v>2461</v>
      </c>
      <c r="I1800" s="126"/>
      <c r="J1800" s="126">
        <f>SUM(J1801:J1806)</f>
        <v>1686</v>
      </c>
      <c r="K1800" s="126">
        <f>SUM(K1801:K1806)</f>
        <v>959</v>
      </c>
      <c r="L1800" s="126">
        <f>SUM(L1801:L1806)</f>
        <v>727</v>
      </c>
    </row>
    <row r="1801" spans="1:12" ht="13.9" customHeight="1" x14ac:dyDescent="0.2">
      <c r="A1801" s="45" t="s">
        <v>199</v>
      </c>
      <c r="B1801" s="38">
        <v>1933</v>
      </c>
      <c r="C1801" s="38">
        <v>957</v>
      </c>
      <c r="D1801" s="38">
        <v>976</v>
      </c>
      <c r="E1801" s="38"/>
      <c r="F1801" s="38">
        <v>1389</v>
      </c>
      <c r="G1801" s="38">
        <v>657</v>
      </c>
      <c r="H1801" s="38">
        <v>732</v>
      </c>
      <c r="I1801" s="38"/>
      <c r="J1801" s="38">
        <v>544</v>
      </c>
      <c r="K1801" s="38">
        <v>300</v>
      </c>
      <c r="L1801" s="38">
        <v>244</v>
      </c>
    </row>
    <row r="1802" spans="1:12" ht="13.9" customHeight="1" x14ac:dyDescent="0.2">
      <c r="A1802" s="45" t="s">
        <v>200</v>
      </c>
      <c r="B1802" s="38">
        <v>1495</v>
      </c>
      <c r="C1802" s="38">
        <v>754</v>
      </c>
      <c r="D1802" s="38">
        <v>741</v>
      </c>
      <c r="E1802" s="38"/>
      <c r="F1802" s="38">
        <v>1085</v>
      </c>
      <c r="G1802" s="38">
        <v>522</v>
      </c>
      <c r="H1802" s="38">
        <v>563</v>
      </c>
      <c r="I1802" s="38"/>
      <c r="J1802" s="38">
        <v>410</v>
      </c>
      <c r="K1802" s="38">
        <v>232</v>
      </c>
      <c r="L1802" s="38">
        <v>178</v>
      </c>
    </row>
    <row r="1803" spans="1:12" ht="13.9" customHeight="1" x14ac:dyDescent="0.2">
      <c r="A1803" s="45" t="s">
        <v>201</v>
      </c>
      <c r="B1803" s="38">
        <v>1186</v>
      </c>
      <c r="C1803" s="38">
        <v>618</v>
      </c>
      <c r="D1803" s="38">
        <v>568</v>
      </c>
      <c r="E1803" s="38"/>
      <c r="F1803" s="38">
        <v>925</v>
      </c>
      <c r="G1803" s="38">
        <v>463</v>
      </c>
      <c r="H1803" s="38">
        <v>462</v>
      </c>
      <c r="I1803" s="38"/>
      <c r="J1803" s="38">
        <v>261</v>
      </c>
      <c r="K1803" s="38">
        <v>155</v>
      </c>
      <c r="L1803" s="38">
        <v>106</v>
      </c>
    </row>
    <row r="1804" spans="1:12" ht="13.9" customHeight="1" x14ac:dyDescent="0.2">
      <c r="A1804" s="45" t="s">
        <v>202</v>
      </c>
      <c r="B1804" s="38">
        <v>789</v>
      </c>
      <c r="C1804" s="38">
        <v>380</v>
      </c>
      <c r="D1804" s="38">
        <v>409</v>
      </c>
      <c r="E1804" s="38"/>
      <c r="F1804" s="38">
        <v>614</v>
      </c>
      <c r="G1804" s="38">
        <v>274</v>
      </c>
      <c r="H1804" s="38">
        <v>340</v>
      </c>
      <c r="I1804" s="38"/>
      <c r="J1804" s="38">
        <v>175</v>
      </c>
      <c r="K1804" s="38">
        <v>106</v>
      </c>
      <c r="L1804" s="38">
        <v>69</v>
      </c>
    </row>
    <row r="1805" spans="1:12" ht="13.9" customHeight="1" x14ac:dyDescent="0.2">
      <c r="A1805" s="45" t="s">
        <v>203</v>
      </c>
      <c r="B1805" s="38">
        <v>521</v>
      </c>
      <c r="C1805" s="38">
        <v>265</v>
      </c>
      <c r="D1805" s="38">
        <v>256</v>
      </c>
      <c r="E1805" s="38"/>
      <c r="F1805" s="38">
        <v>377</v>
      </c>
      <c r="G1805" s="38">
        <v>186</v>
      </c>
      <c r="H1805" s="38">
        <v>191</v>
      </c>
      <c r="I1805" s="38"/>
      <c r="J1805" s="38">
        <v>144</v>
      </c>
      <c r="K1805" s="38">
        <v>79</v>
      </c>
      <c r="L1805" s="38">
        <v>65</v>
      </c>
    </row>
    <row r="1806" spans="1:12" ht="13.9" customHeight="1" x14ac:dyDescent="0.2">
      <c r="A1806" s="45" t="s">
        <v>575</v>
      </c>
      <c r="B1806" s="38">
        <v>418</v>
      </c>
      <c r="C1806" s="38">
        <v>180</v>
      </c>
      <c r="D1806" s="38">
        <v>238</v>
      </c>
      <c r="E1806" s="38"/>
      <c r="F1806" s="38">
        <v>266</v>
      </c>
      <c r="G1806" s="38">
        <v>93</v>
      </c>
      <c r="H1806" s="38">
        <v>173</v>
      </c>
      <c r="I1806" s="38"/>
      <c r="J1806" s="38">
        <v>152</v>
      </c>
      <c r="K1806" s="38">
        <v>87</v>
      </c>
      <c r="L1806" s="38">
        <v>65</v>
      </c>
    </row>
    <row r="1807" spans="1:12" ht="5.0999999999999996" customHeight="1" x14ac:dyDescent="0.2">
      <c r="A1807" s="114"/>
      <c r="B1807" s="93"/>
      <c r="C1807" s="93"/>
      <c r="D1807" s="93"/>
      <c r="E1807" s="93"/>
      <c r="F1807" s="93"/>
      <c r="G1807" s="93"/>
      <c r="H1807" s="93"/>
      <c r="I1807" s="93"/>
      <c r="J1807" s="93"/>
      <c r="K1807" s="93"/>
      <c r="L1807" s="93"/>
    </row>
    <row r="1808" spans="1:12" ht="15" customHeight="1" x14ac:dyDescent="0.2">
      <c r="A1808" s="45"/>
      <c r="B1808" s="38"/>
      <c r="C1808" s="38"/>
      <c r="D1808" s="38"/>
      <c r="E1808" s="38"/>
      <c r="F1808" s="38"/>
      <c r="G1808" s="38"/>
      <c r="H1808" s="38"/>
      <c r="I1808" s="38"/>
      <c r="J1808" s="38"/>
      <c r="K1808" s="38"/>
      <c r="L1808" s="38"/>
    </row>
    <row r="1809" spans="1:12" ht="15" customHeight="1" x14ac:dyDescent="0.2">
      <c r="A1809" s="45"/>
      <c r="B1809" s="38"/>
      <c r="C1809" s="38"/>
      <c r="D1809" s="38"/>
      <c r="E1809" s="38"/>
      <c r="F1809" s="38"/>
      <c r="G1809" s="38"/>
      <c r="H1809" s="38"/>
      <c r="I1809" s="38"/>
      <c r="J1809" s="38"/>
      <c r="K1809" s="38"/>
      <c r="L1809" s="38"/>
    </row>
    <row r="1810" spans="1:12" ht="15" customHeight="1" x14ac:dyDescent="0.2">
      <c r="A1810" s="45"/>
      <c r="B1810" s="38"/>
      <c r="C1810" s="38"/>
      <c r="D1810" s="38"/>
      <c r="E1810" s="38"/>
      <c r="F1810" s="38"/>
      <c r="G1810" s="38"/>
      <c r="H1810" s="38"/>
      <c r="I1810" s="38"/>
      <c r="J1810" s="38"/>
      <c r="K1810" s="38"/>
      <c r="L1810" s="38"/>
    </row>
    <row r="1811" spans="1:12" ht="15" customHeight="1" x14ac:dyDescent="0.2">
      <c r="A1811" s="45"/>
      <c r="B1811" s="38"/>
      <c r="C1811" s="38"/>
      <c r="D1811" s="38"/>
      <c r="E1811" s="38"/>
      <c r="F1811" s="38"/>
      <c r="G1811" s="38"/>
      <c r="H1811" s="38"/>
      <c r="I1811" s="38"/>
      <c r="J1811" s="38"/>
      <c r="K1811" s="38"/>
      <c r="L1811" s="38"/>
    </row>
    <row r="1812" spans="1:12" ht="15" customHeight="1" x14ac:dyDescent="0.2">
      <c r="A1812" s="45"/>
      <c r="B1812" s="38"/>
      <c r="C1812" s="38"/>
      <c r="D1812" s="38"/>
      <c r="E1812" s="38"/>
      <c r="F1812" s="38"/>
      <c r="G1812" s="38"/>
      <c r="H1812" s="38"/>
      <c r="I1812" s="38"/>
      <c r="J1812" s="38"/>
      <c r="K1812" s="38"/>
      <c r="L1812" s="38"/>
    </row>
    <row r="1813" spans="1:12" ht="15" customHeight="1" x14ac:dyDescent="0.2">
      <c r="A1813" s="45"/>
      <c r="B1813" s="38"/>
      <c r="C1813" s="38"/>
      <c r="D1813" s="38"/>
      <c r="E1813" s="38"/>
      <c r="F1813" s="38"/>
      <c r="G1813" s="38"/>
      <c r="H1813" s="38"/>
      <c r="I1813" s="38"/>
      <c r="J1813" s="38"/>
      <c r="K1813" s="38"/>
      <c r="L1813" s="38"/>
    </row>
    <row r="1814" spans="1:12" ht="15" customHeight="1" x14ac:dyDescent="0.25">
      <c r="A1814" s="12"/>
      <c r="B1814" s="12"/>
      <c r="C1814" s="161"/>
      <c r="D1814" s="161"/>
      <c r="E1814" s="161"/>
      <c r="F1814" s="161"/>
      <c r="G1814" s="161"/>
      <c r="H1814" s="161"/>
      <c r="I1814" s="161"/>
      <c r="J1814" s="161"/>
      <c r="K1814" s="161"/>
      <c r="L1814" s="161"/>
    </row>
    <row r="1815" spans="1:12" ht="15" customHeight="1" x14ac:dyDescent="0.25">
      <c r="A1815" s="12"/>
      <c r="B1815" s="12"/>
      <c r="C1815" s="301" t="s">
        <v>384</v>
      </c>
      <c r="D1815" s="301"/>
      <c r="E1815" s="301"/>
      <c r="F1815" s="301"/>
      <c r="G1815" s="301"/>
      <c r="H1815" s="301"/>
      <c r="I1815" s="301"/>
      <c r="J1815" s="301"/>
      <c r="K1815" s="301"/>
      <c r="L1815" s="301"/>
    </row>
    <row r="1816" spans="1:12" ht="5.0999999999999996" customHeight="1" x14ac:dyDescent="0.25">
      <c r="A1816" s="85"/>
      <c r="B1816" s="85"/>
      <c r="C1816" s="99"/>
      <c r="D1816" s="99"/>
      <c r="E1816" s="99"/>
      <c r="F1816" s="99"/>
      <c r="G1816" s="99"/>
      <c r="H1816" s="99"/>
      <c r="I1816" s="99"/>
      <c r="J1816" s="99"/>
      <c r="K1816" s="99"/>
      <c r="L1816" s="106"/>
    </row>
    <row r="1817" spans="1:12" ht="4.9000000000000004" customHeight="1" x14ac:dyDescent="0.2">
      <c r="A1817" s="61"/>
      <c r="B1817" s="61"/>
      <c r="C1817" s="61"/>
      <c r="D1817" s="61"/>
      <c r="E1817" s="61"/>
      <c r="F1817" s="61"/>
      <c r="G1817" s="61"/>
      <c r="H1817" s="61"/>
      <c r="I1817" s="61"/>
      <c r="J1817" s="61"/>
      <c r="K1817" s="61"/>
      <c r="L1817" s="61"/>
    </row>
    <row r="1818" spans="1:12" ht="15" customHeight="1" x14ac:dyDescent="0.2">
      <c r="A1818" s="84" t="s">
        <v>503</v>
      </c>
      <c r="B1818" s="15"/>
      <c r="C1818" s="15"/>
      <c r="D1818" s="15"/>
      <c r="E1818" s="15"/>
      <c r="F1818" s="15"/>
      <c r="G1818" s="15"/>
      <c r="H1818" s="15"/>
      <c r="I1818" s="15"/>
      <c r="J1818" s="15"/>
      <c r="K1818" s="15"/>
      <c r="L1818" s="22"/>
    </row>
    <row r="1819" spans="1:12" ht="15" customHeight="1" x14ac:dyDescent="0.2">
      <c r="A1819" s="84" t="s">
        <v>506</v>
      </c>
      <c r="B1819" s="15"/>
      <c r="C1819" s="15"/>
      <c r="D1819" s="15"/>
      <c r="E1819" s="15"/>
      <c r="F1819" s="15"/>
      <c r="G1819" s="60"/>
      <c r="H1819" s="60"/>
      <c r="I1819" s="60"/>
      <c r="J1819" s="60"/>
      <c r="K1819" s="60"/>
      <c r="L1819" s="23"/>
    </row>
    <row r="1820" spans="1:12" ht="15" customHeight="1" x14ac:dyDescent="0.2">
      <c r="A1820" s="3"/>
      <c r="B1820" s="15"/>
      <c r="C1820" s="15"/>
      <c r="D1820" s="15"/>
      <c r="E1820" s="15"/>
      <c r="F1820" s="15"/>
      <c r="G1820" s="60"/>
      <c r="H1820" s="60"/>
      <c r="I1820" s="60"/>
      <c r="J1820" s="60"/>
      <c r="K1820" s="60"/>
      <c r="L1820" s="40" t="s">
        <v>1</v>
      </c>
    </row>
    <row r="1821" spans="1:12" ht="5.0999999999999996" customHeight="1" x14ac:dyDescent="0.25">
      <c r="A1821" s="109"/>
      <c r="B1821" s="109"/>
      <c r="C1821" s="109"/>
      <c r="D1821" s="309"/>
      <c r="E1821" s="309"/>
      <c r="F1821" s="309"/>
      <c r="G1821" s="309"/>
      <c r="H1821" s="309"/>
      <c r="I1821" s="309"/>
      <c r="J1821" s="309"/>
      <c r="K1821" s="309"/>
      <c r="L1821" s="309"/>
    </row>
    <row r="1822" spans="1:12" ht="5.0999999999999996" customHeight="1" x14ac:dyDescent="0.25">
      <c r="A1822" s="104"/>
      <c r="B1822" s="100"/>
      <c r="C1822" s="100"/>
      <c r="D1822" s="100"/>
      <c r="E1822" s="100"/>
      <c r="F1822" s="100"/>
      <c r="G1822" s="100"/>
      <c r="H1822" s="100"/>
      <c r="I1822" s="100"/>
      <c r="J1822" s="100"/>
      <c r="K1822" s="110"/>
      <c r="L1822" s="111"/>
    </row>
    <row r="1823" spans="1:12" ht="18" customHeight="1" x14ac:dyDescent="0.2">
      <c r="A1823" s="305" t="s">
        <v>198</v>
      </c>
      <c r="B1823" s="267"/>
      <c r="C1823" s="267" t="s">
        <v>3</v>
      </c>
      <c r="D1823" s="267"/>
      <c r="E1823" s="268"/>
      <c r="F1823" s="267" t="s">
        <v>4</v>
      </c>
      <c r="G1823" s="267" t="s">
        <v>574</v>
      </c>
      <c r="H1823" s="267"/>
      <c r="I1823" s="268"/>
      <c r="J1823" s="267"/>
      <c r="K1823" s="269" t="s">
        <v>5</v>
      </c>
      <c r="L1823" s="267"/>
    </row>
    <row r="1824" spans="1:12" ht="18" customHeight="1" x14ac:dyDescent="0.2">
      <c r="A1824" s="305"/>
      <c r="B1824" s="262" t="s">
        <v>6</v>
      </c>
      <c r="C1824" s="262" t="s">
        <v>7</v>
      </c>
      <c r="D1824" s="262" t="s">
        <v>8</v>
      </c>
      <c r="E1824" s="262"/>
      <c r="F1824" s="262" t="s">
        <v>6</v>
      </c>
      <c r="G1824" s="262" t="s">
        <v>7</v>
      </c>
      <c r="H1824" s="262" t="s">
        <v>8</v>
      </c>
      <c r="I1824" s="262"/>
      <c r="J1824" s="262" t="s">
        <v>6</v>
      </c>
      <c r="K1824" s="262" t="s">
        <v>7</v>
      </c>
      <c r="L1824" s="262" t="s">
        <v>8</v>
      </c>
    </row>
    <row r="1825" spans="1:12" ht="5.0999999999999996" customHeight="1" x14ac:dyDescent="0.2">
      <c r="A1825" s="112"/>
      <c r="B1825" s="113"/>
      <c r="C1825" s="113"/>
      <c r="D1825" s="113"/>
      <c r="E1825" s="113"/>
      <c r="F1825" s="113"/>
      <c r="G1825" s="113"/>
      <c r="H1825" s="113"/>
      <c r="I1825" s="113"/>
      <c r="J1825" s="113"/>
      <c r="K1825" s="113"/>
      <c r="L1825" s="113"/>
    </row>
    <row r="1826" spans="1:12" ht="5.0999999999999996" customHeight="1" x14ac:dyDescent="0.2">
      <c r="A1826" s="30"/>
      <c r="B1826" s="24"/>
      <c r="C1826" s="24"/>
      <c r="D1826" s="24"/>
      <c r="E1826" s="24"/>
      <c r="F1826" s="24"/>
      <c r="G1826" s="24"/>
      <c r="H1826" s="24"/>
      <c r="I1826" s="24"/>
      <c r="J1826" s="24"/>
      <c r="K1826" s="24"/>
      <c r="L1826" s="24"/>
    </row>
    <row r="1827" spans="1:12" ht="13.9" customHeight="1" x14ac:dyDescent="0.2">
      <c r="A1827" s="277" t="s">
        <v>212</v>
      </c>
      <c r="B1827" s="126">
        <f>SUM(B1828:B1833)</f>
        <v>15335</v>
      </c>
      <c r="C1827" s="126">
        <f>SUM(C1828:C1833)</f>
        <v>7379</v>
      </c>
      <c r="D1827" s="126">
        <f>SUM(D1828:D1833)</f>
        <v>7956</v>
      </c>
      <c r="E1827" s="126"/>
      <c r="F1827" s="126">
        <f>SUM(F1828:F1833)</f>
        <v>9562</v>
      </c>
      <c r="G1827" s="126">
        <f>SUM(G1828:G1833)</f>
        <v>4200</v>
      </c>
      <c r="H1827" s="126">
        <f>SUM(H1828:H1833)</f>
        <v>5362</v>
      </c>
      <c r="I1827" s="126"/>
      <c r="J1827" s="126">
        <f>SUM(J1828:J1833)</f>
        <v>5773</v>
      </c>
      <c r="K1827" s="126">
        <f>SUM(K1828:K1833)</f>
        <v>3179</v>
      </c>
      <c r="L1827" s="126">
        <f>SUM(L1828:L1833)</f>
        <v>2594</v>
      </c>
    </row>
    <row r="1828" spans="1:12" ht="13.9" customHeight="1" x14ac:dyDescent="0.2">
      <c r="A1828" s="45" t="s">
        <v>199</v>
      </c>
      <c r="B1828" s="38">
        <v>4428</v>
      </c>
      <c r="C1828" s="38">
        <v>2170</v>
      </c>
      <c r="D1828" s="38">
        <v>2258</v>
      </c>
      <c r="E1828" s="38"/>
      <c r="F1828" s="38">
        <v>2842</v>
      </c>
      <c r="G1828" s="38">
        <v>1331</v>
      </c>
      <c r="H1828" s="38">
        <v>1511</v>
      </c>
      <c r="I1828" s="38"/>
      <c r="J1828" s="38">
        <v>1586</v>
      </c>
      <c r="K1828" s="38">
        <v>839</v>
      </c>
      <c r="L1828" s="38">
        <v>747</v>
      </c>
    </row>
    <row r="1829" spans="1:12" ht="13.9" customHeight="1" x14ac:dyDescent="0.2">
      <c r="A1829" s="45" t="s">
        <v>200</v>
      </c>
      <c r="B1829" s="38">
        <v>3390</v>
      </c>
      <c r="C1829" s="38">
        <v>1653</v>
      </c>
      <c r="D1829" s="38">
        <v>1737</v>
      </c>
      <c r="E1829" s="38"/>
      <c r="F1829" s="38">
        <v>2191</v>
      </c>
      <c r="G1829" s="38">
        <v>1007</v>
      </c>
      <c r="H1829" s="38">
        <v>1184</v>
      </c>
      <c r="I1829" s="38"/>
      <c r="J1829" s="38">
        <v>1199</v>
      </c>
      <c r="K1829" s="38">
        <v>646</v>
      </c>
      <c r="L1829" s="38">
        <v>553</v>
      </c>
    </row>
    <row r="1830" spans="1:12" ht="13.9" customHeight="1" x14ac:dyDescent="0.2">
      <c r="A1830" s="45" t="s">
        <v>201</v>
      </c>
      <c r="B1830" s="38">
        <v>2920</v>
      </c>
      <c r="C1830" s="38">
        <v>1442</v>
      </c>
      <c r="D1830" s="38">
        <v>1478</v>
      </c>
      <c r="E1830" s="38"/>
      <c r="F1830" s="38">
        <v>1930</v>
      </c>
      <c r="G1830" s="38">
        <v>887</v>
      </c>
      <c r="H1830" s="38">
        <v>1043</v>
      </c>
      <c r="I1830" s="38"/>
      <c r="J1830" s="38">
        <v>990</v>
      </c>
      <c r="K1830" s="38">
        <v>555</v>
      </c>
      <c r="L1830" s="38">
        <v>435</v>
      </c>
    </row>
    <row r="1831" spans="1:12" ht="13.9" customHeight="1" x14ac:dyDescent="0.2">
      <c r="A1831" s="45" t="s">
        <v>202</v>
      </c>
      <c r="B1831" s="38">
        <v>2062</v>
      </c>
      <c r="C1831" s="38">
        <v>946</v>
      </c>
      <c r="D1831" s="38">
        <v>1116</v>
      </c>
      <c r="E1831" s="38"/>
      <c r="F1831" s="38">
        <v>1306</v>
      </c>
      <c r="G1831" s="38">
        <v>539</v>
      </c>
      <c r="H1831" s="38">
        <v>767</v>
      </c>
      <c r="I1831" s="38"/>
      <c r="J1831" s="38">
        <v>756</v>
      </c>
      <c r="K1831" s="38">
        <v>407</v>
      </c>
      <c r="L1831" s="38">
        <v>349</v>
      </c>
    </row>
    <row r="1832" spans="1:12" ht="13.9" customHeight="1" x14ac:dyDescent="0.2">
      <c r="A1832" s="45" t="s">
        <v>203</v>
      </c>
      <c r="B1832" s="38">
        <v>1379</v>
      </c>
      <c r="C1832" s="38">
        <v>650</v>
      </c>
      <c r="D1832" s="38">
        <v>729</v>
      </c>
      <c r="E1832" s="38"/>
      <c r="F1832" s="38">
        <v>795</v>
      </c>
      <c r="G1832" s="38">
        <v>308</v>
      </c>
      <c r="H1832" s="38">
        <v>487</v>
      </c>
      <c r="I1832" s="38"/>
      <c r="J1832" s="38">
        <v>584</v>
      </c>
      <c r="K1832" s="38">
        <v>342</v>
      </c>
      <c r="L1832" s="38">
        <v>242</v>
      </c>
    </row>
    <row r="1833" spans="1:12" ht="13.9" customHeight="1" x14ac:dyDescent="0.2">
      <c r="A1833" s="45" t="s">
        <v>575</v>
      </c>
      <c r="B1833" s="38">
        <v>1156</v>
      </c>
      <c r="C1833" s="38">
        <v>518</v>
      </c>
      <c r="D1833" s="38">
        <v>638</v>
      </c>
      <c r="E1833" s="38"/>
      <c r="F1833" s="38">
        <v>498</v>
      </c>
      <c r="G1833" s="38">
        <v>128</v>
      </c>
      <c r="H1833" s="38">
        <v>370</v>
      </c>
      <c r="I1833" s="38"/>
      <c r="J1833" s="38">
        <v>658</v>
      </c>
      <c r="K1833" s="38">
        <v>390</v>
      </c>
      <c r="L1833" s="38">
        <v>268</v>
      </c>
    </row>
    <row r="1834" spans="1:12" ht="13.9" customHeight="1" x14ac:dyDescent="0.2">
      <c r="A1834" s="277" t="s">
        <v>322</v>
      </c>
      <c r="B1834" s="126">
        <f>SUM(B1835:B1840)</f>
        <v>7952</v>
      </c>
      <c r="C1834" s="126">
        <f>SUM(C1835:C1840)</f>
        <v>3979</v>
      </c>
      <c r="D1834" s="126">
        <f>SUM(D1835:D1840)</f>
        <v>3973</v>
      </c>
      <c r="E1834" s="126"/>
      <c r="F1834" s="126">
        <f>SUM(F1835:F1840)</f>
        <v>2429</v>
      </c>
      <c r="G1834" s="126">
        <f>SUM(G1835:G1840)</f>
        <v>1073</v>
      </c>
      <c r="H1834" s="126">
        <f>SUM(H1835:H1840)</f>
        <v>1356</v>
      </c>
      <c r="I1834" s="126"/>
      <c r="J1834" s="126">
        <f>SUM(J1835:J1840)</f>
        <v>5523</v>
      </c>
      <c r="K1834" s="126">
        <f>SUM(K1835:K1840)</f>
        <v>2906</v>
      </c>
      <c r="L1834" s="126">
        <f>SUM(L1835:L1840)</f>
        <v>2617</v>
      </c>
    </row>
    <row r="1835" spans="1:12" ht="13.9" customHeight="1" x14ac:dyDescent="0.2">
      <c r="A1835" s="45" t="s">
        <v>199</v>
      </c>
      <c r="B1835" s="38">
        <v>2287</v>
      </c>
      <c r="C1835" s="38">
        <v>1158</v>
      </c>
      <c r="D1835" s="38">
        <v>1129</v>
      </c>
      <c r="E1835" s="38"/>
      <c r="F1835" s="38">
        <v>740</v>
      </c>
      <c r="G1835" s="38">
        <v>343</v>
      </c>
      <c r="H1835" s="38">
        <v>397</v>
      </c>
      <c r="I1835" s="38"/>
      <c r="J1835" s="38">
        <v>1547</v>
      </c>
      <c r="K1835" s="38">
        <v>815</v>
      </c>
      <c r="L1835" s="38">
        <v>732</v>
      </c>
    </row>
    <row r="1836" spans="1:12" ht="13.9" customHeight="1" x14ac:dyDescent="0.2">
      <c r="A1836" s="45" t="s">
        <v>200</v>
      </c>
      <c r="B1836" s="38">
        <v>1894</v>
      </c>
      <c r="C1836" s="38">
        <v>929</v>
      </c>
      <c r="D1836" s="38">
        <v>965</v>
      </c>
      <c r="E1836" s="38"/>
      <c r="F1836" s="38">
        <v>624</v>
      </c>
      <c r="G1836" s="38">
        <v>267</v>
      </c>
      <c r="H1836" s="38">
        <v>357</v>
      </c>
      <c r="I1836" s="38"/>
      <c r="J1836" s="38">
        <v>1270</v>
      </c>
      <c r="K1836" s="38">
        <v>662</v>
      </c>
      <c r="L1836" s="38">
        <v>608</v>
      </c>
    </row>
    <row r="1837" spans="1:12" ht="13.9" customHeight="1" x14ac:dyDescent="0.2">
      <c r="A1837" s="45" t="s">
        <v>201</v>
      </c>
      <c r="B1837" s="38">
        <v>1460</v>
      </c>
      <c r="C1837" s="38">
        <v>754</v>
      </c>
      <c r="D1837" s="38">
        <v>706</v>
      </c>
      <c r="E1837" s="38"/>
      <c r="F1837" s="38">
        <v>496</v>
      </c>
      <c r="G1837" s="38">
        <v>225</v>
      </c>
      <c r="H1837" s="38">
        <v>271</v>
      </c>
      <c r="I1837" s="38"/>
      <c r="J1837" s="38">
        <v>964</v>
      </c>
      <c r="K1837" s="38">
        <v>529</v>
      </c>
      <c r="L1837" s="38">
        <v>435</v>
      </c>
    </row>
    <row r="1838" spans="1:12" ht="13.9" customHeight="1" x14ac:dyDescent="0.2">
      <c r="A1838" s="45" t="s">
        <v>202</v>
      </c>
      <c r="B1838" s="38">
        <v>1048</v>
      </c>
      <c r="C1838" s="38">
        <v>535</v>
      </c>
      <c r="D1838" s="38">
        <v>513</v>
      </c>
      <c r="E1838" s="38"/>
      <c r="F1838" s="38">
        <v>335</v>
      </c>
      <c r="G1838" s="38">
        <v>162</v>
      </c>
      <c r="H1838" s="38">
        <v>173</v>
      </c>
      <c r="I1838" s="38"/>
      <c r="J1838" s="38">
        <v>713</v>
      </c>
      <c r="K1838" s="38">
        <v>373</v>
      </c>
      <c r="L1838" s="38">
        <v>340</v>
      </c>
    </row>
    <row r="1839" spans="1:12" ht="13.9" customHeight="1" x14ac:dyDescent="0.2">
      <c r="A1839" s="45" t="s">
        <v>203</v>
      </c>
      <c r="B1839" s="38">
        <v>654</v>
      </c>
      <c r="C1839" s="38">
        <v>311</v>
      </c>
      <c r="D1839" s="38">
        <v>343</v>
      </c>
      <c r="E1839" s="38"/>
      <c r="F1839" s="38">
        <v>134</v>
      </c>
      <c r="G1839" s="38">
        <v>51</v>
      </c>
      <c r="H1839" s="38">
        <v>83</v>
      </c>
      <c r="I1839" s="38"/>
      <c r="J1839" s="38">
        <v>520</v>
      </c>
      <c r="K1839" s="38">
        <v>260</v>
      </c>
      <c r="L1839" s="38">
        <v>260</v>
      </c>
    </row>
    <row r="1840" spans="1:12" ht="13.9" customHeight="1" x14ac:dyDescent="0.2">
      <c r="A1840" s="45" t="s">
        <v>575</v>
      </c>
      <c r="B1840" s="6">
        <v>609</v>
      </c>
      <c r="C1840" s="6">
        <v>292</v>
      </c>
      <c r="D1840" s="6">
        <v>317</v>
      </c>
      <c r="E1840" s="6"/>
      <c r="F1840" s="6">
        <v>100</v>
      </c>
      <c r="G1840" s="6">
        <v>25</v>
      </c>
      <c r="H1840" s="6">
        <v>75</v>
      </c>
      <c r="I1840" s="6"/>
      <c r="J1840" s="6">
        <v>509</v>
      </c>
      <c r="K1840" s="6">
        <v>267</v>
      </c>
      <c r="L1840" s="6">
        <v>242</v>
      </c>
    </row>
    <row r="1841" spans="1:12" ht="13.9" customHeight="1" x14ac:dyDescent="0.2">
      <c r="A1841" s="277" t="s">
        <v>323</v>
      </c>
      <c r="B1841" s="126">
        <f>SUM(B1842:B1847)</f>
        <v>17277</v>
      </c>
      <c r="C1841" s="126">
        <f>SUM(C1842:C1847)</f>
        <v>8401</v>
      </c>
      <c r="D1841" s="126">
        <f>SUM(D1842:D1847)</f>
        <v>8876</v>
      </c>
      <c r="E1841" s="126"/>
      <c r="F1841" s="126">
        <f>SUM(F1842:F1847)</f>
        <v>7201</v>
      </c>
      <c r="G1841" s="126">
        <f>SUM(G1842:G1847)</f>
        <v>3152</v>
      </c>
      <c r="H1841" s="126">
        <f>SUM(H1842:H1847)</f>
        <v>4049</v>
      </c>
      <c r="I1841" s="126"/>
      <c r="J1841" s="126">
        <f>SUM(J1842:J1847)</f>
        <v>10076</v>
      </c>
      <c r="K1841" s="126">
        <f>SUM(K1842:K1847)</f>
        <v>5249</v>
      </c>
      <c r="L1841" s="126">
        <f>SUM(L1842:L1847)</f>
        <v>4827</v>
      </c>
    </row>
    <row r="1842" spans="1:12" ht="13.9" customHeight="1" x14ac:dyDescent="0.2">
      <c r="A1842" s="45" t="s">
        <v>199</v>
      </c>
      <c r="B1842" s="38">
        <v>5015</v>
      </c>
      <c r="C1842" s="38">
        <v>2444</v>
      </c>
      <c r="D1842" s="38">
        <v>2571</v>
      </c>
      <c r="E1842" s="38"/>
      <c r="F1842" s="38">
        <v>2297</v>
      </c>
      <c r="G1842" s="38">
        <v>1042</v>
      </c>
      <c r="H1842" s="38">
        <v>1255</v>
      </c>
      <c r="I1842" s="38"/>
      <c r="J1842" s="38">
        <v>2718</v>
      </c>
      <c r="K1842" s="38">
        <v>1402</v>
      </c>
      <c r="L1842" s="38">
        <v>1316</v>
      </c>
    </row>
    <row r="1843" spans="1:12" ht="13.9" customHeight="1" x14ac:dyDescent="0.2">
      <c r="A1843" s="45" t="s">
        <v>200</v>
      </c>
      <c r="B1843" s="38">
        <v>4033</v>
      </c>
      <c r="C1843" s="38">
        <v>2019</v>
      </c>
      <c r="D1843" s="38">
        <v>2014</v>
      </c>
      <c r="E1843" s="38"/>
      <c r="F1843" s="38">
        <v>1813</v>
      </c>
      <c r="G1843" s="38">
        <v>839</v>
      </c>
      <c r="H1843" s="38">
        <v>974</v>
      </c>
      <c r="I1843" s="38"/>
      <c r="J1843" s="38">
        <v>2220</v>
      </c>
      <c r="K1843" s="38">
        <v>1180</v>
      </c>
      <c r="L1843" s="38">
        <v>1040</v>
      </c>
    </row>
    <row r="1844" spans="1:12" ht="13.9" customHeight="1" x14ac:dyDescent="0.2">
      <c r="A1844" s="45" t="s">
        <v>201</v>
      </c>
      <c r="B1844" s="38">
        <v>3096</v>
      </c>
      <c r="C1844" s="38">
        <v>1469</v>
      </c>
      <c r="D1844" s="38">
        <v>1627</v>
      </c>
      <c r="E1844" s="38"/>
      <c r="F1844" s="38">
        <v>1288</v>
      </c>
      <c r="G1844" s="38">
        <v>569</v>
      </c>
      <c r="H1844" s="38">
        <v>719</v>
      </c>
      <c r="I1844" s="38"/>
      <c r="J1844" s="38">
        <v>1808</v>
      </c>
      <c r="K1844" s="38">
        <v>900</v>
      </c>
      <c r="L1844" s="38">
        <v>908</v>
      </c>
    </row>
    <row r="1845" spans="1:12" ht="13.9" customHeight="1" x14ac:dyDescent="0.2">
      <c r="A1845" s="45" t="s">
        <v>202</v>
      </c>
      <c r="B1845" s="38">
        <v>2271</v>
      </c>
      <c r="C1845" s="38">
        <v>1107</v>
      </c>
      <c r="D1845" s="38">
        <v>1164</v>
      </c>
      <c r="E1845" s="38"/>
      <c r="F1845" s="38">
        <v>927</v>
      </c>
      <c r="G1845" s="38">
        <v>408</v>
      </c>
      <c r="H1845" s="38">
        <v>519</v>
      </c>
      <c r="I1845" s="38"/>
      <c r="J1845" s="38">
        <v>1344</v>
      </c>
      <c r="K1845" s="38">
        <v>699</v>
      </c>
      <c r="L1845" s="38">
        <v>645</v>
      </c>
    </row>
    <row r="1846" spans="1:12" ht="13.9" customHeight="1" x14ac:dyDescent="0.2">
      <c r="A1846" s="45" t="s">
        <v>203</v>
      </c>
      <c r="B1846" s="38">
        <v>1539</v>
      </c>
      <c r="C1846" s="38">
        <v>748</v>
      </c>
      <c r="D1846" s="38">
        <v>791</v>
      </c>
      <c r="E1846" s="38"/>
      <c r="F1846" s="38">
        <v>612</v>
      </c>
      <c r="G1846" s="38">
        <v>238</v>
      </c>
      <c r="H1846" s="38">
        <v>374</v>
      </c>
      <c r="I1846" s="38"/>
      <c r="J1846" s="38">
        <v>927</v>
      </c>
      <c r="K1846" s="38">
        <v>510</v>
      </c>
      <c r="L1846" s="38">
        <v>417</v>
      </c>
    </row>
    <row r="1847" spans="1:12" ht="13.9" customHeight="1" x14ac:dyDescent="0.2">
      <c r="A1847" s="45" t="s">
        <v>575</v>
      </c>
      <c r="B1847" s="38">
        <v>1323</v>
      </c>
      <c r="C1847" s="38">
        <v>614</v>
      </c>
      <c r="D1847" s="38">
        <v>709</v>
      </c>
      <c r="E1847" s="38"/>
      <c r="F1847" s="38">
        <v>264</v>
      </c>
      <c r="G1847" s="38">
        <v>56</v>
      </c>
      <c r="H1847" s="38">
        <v>208</v>
      </c>
      <c r="I1847" s="38"/>
      <c r="J1847" s="38">
        <v>1059</v>
      </c>
      <c r="K1847" s="38">
        <v>558</v>
      </c>
      <c r="L1847" s="38">
        <v>501</v>
      </c>
    </row>
    <row r="1848" spans="1:12" ht="13.9" customHeight="1" x14ac:dyDescent="0.2">
      <c r="A1848" s="277" t="s">
        <v>319</v>
      </c>
      <c r="B1848" s="126">
        <f>SUM(B1849:B1854)</f>
        <v>108418</v>
      </c>
      <c r="C1848" s="126">
        <f>SUM(C1849:C1854)</f>
        <v>46750</v>
      </c>
      <c r="D1848" s="126">
        <f>SUM(D1849:D1854)</f>
        <v>61668</v>
      </c>
      <c r="E1848" s="126"/>
      <c r="F1848" s="126">
        <f>SUM(F1849:F1854)</f>
        <v>97388</v>
      </c>
      <c r="G1848" s="126">
        <f>SUM(G1849:G1854)</f>
        <v>40849</v>
      </c>
      <c r="H1848" s="126">
        <f>SUM(H1849:H1854)</f>
        <v>56539</v>
      </c>
      <c r="I1848" s="126"/>
      <c r="J1848" s="126">
        <f>SUM(J1849:J1854)</f>
        <v>11030</v>
      </c>
      <c r="K1848" s="126">
        <f>SUM(K1849:K1854)</f>
        <v>5901</v>
      </c>
      <c r="L1848" s="126">
        <f>SUM(L1849:L1854)</f>
        <v>5129</v>
      </c>
    </row>
    <row r="1849" spans="1:12" ht="13.9" customHeight="1" x14ac:dyDescent="0.2">
      <c r="A1849" s="45" t="s">
        <v>199</v>
      </c>
      <c r="B1849" s="38">
        <v>30698</v>
      </c>
      <c r="C1849" s="38">
        <v>14087</v>
      </c>
      <c r="D1849" s="38">
        <v>16611</v>
      </c>
      <c r="E1849" s="38"/>
      <c r="F1849" s="38">
        <v>27612</v>
      </c>
      <c r="G1849" s="38">
        <v>12412</v>
      </c>
      <c r="H1849" s="38">
        <v>15200</v>
      </c>
      <c r="I1849" s="38"/>
      <c r="J1849" s="38">
        <v>3086</v>
      </c>
      <c r="K1849" s="38">
        <v>1675</v>
      </c>
      <c r="L1849" s="38">
        <v>1411</v>
      </c>
    </row>
    <row r="1850" spans="1:12" ht="13.9" customHeight="1" x14ac:dyDescent="0.2">
      <c r="A1850" s="45" t="s">
        <v>200</v>
      </c>
      <c r="B1850" s="38">
        <v>24268</v>
      </c>
      <c r="C1850" s="38">
        <v>10674</v>
      </c>
      <c r="D1850" s="38">
        <v>13594</v>
      </c>
      <c r="E1850" s="38"/>
      <c r="F1850" s="38">
        <v>21843</v>
      </c>
      <c r="G1850" s="38">
        <v>9427</v>
      </c>
      <c r="H1850" s="38">
        <v>12416</v>
      </c>
      <c r="I1850" s="38"/>
      <c r="J1850" s="38">
        <v>2425</v>
      </c>
      <c r="K1850" s="38">
        <v>1247</v>
      </c>
      <c r="L1850" s="38">
        <v>1178</v>
      </c>
    </row>
    <row r="1851" spans="1:12" ht="13.9" customHeight="1" x14ac:dyDescent="0.2">
      <c r="A1851" s="45" t="s">
        <v>201</v>
      </c>
      <c r="B1851" s="38">
        <v>20424</v>
      </c>
      <c r="C1851" s="38">
        <v>8893</v>
      </c>
      <c r="D1851" s="38">
        <v>11531</v>
      </c>
      <c r="E1851" s="38"/>
      <c r="F1851" s="38">
        <v>18488</v>
      </c>
      <c r="G1851" s="38">
        <v>7845</v>
      </c>
      <c r="H1851" s="38">
        <v>10643</v>
      </c>
      <c r="I1851" s="38"/>
      <c r="J1851" s="38">
        <v>1936</v>
      </c>
      <c r="K1851" s="38">
        <v>1048</v>
      </c>
      <c r="L1851" s="38">
        <v>888</v>
      </c>
    </row>
    <row r="1852" spans="1:12" ht="13.9" customHeight="1" x14ac:dyDescent="0.2">
      <c r="A1852" s="45" t="s">
        <v>202</v>
      </c>
      <c r="B1852" s="38">
        <v>14881</v>
      </c>
      <c r="C1852" s="38">
        <v>6145</v>
      </c>
      <c r="D1852" s="38">
        <v>8736</v>
      </c>
      <c r="E1852" s="38"/>
      <c r="F1852" s="38">
        <v>13461</v>
      </c>
      <c r="G1852" s="38">
        <v>5370</v>
      </c>
      <c r="H1852" s="38">
        <v>8091</v>
      </c>
      <c r="I1852" s="38"/>
      <c r="J1852" s="38">
        <v>1420</v>
      </c>
      <c r="K1852" s="38">
        <v>775</v>
      </c>
      <c r="L1852" s="38">
        <v>645</v>
      </c>
    </row>
    <row r="1853" spans="1:12" ht="13.9" customHeight="1" x14ac:dyDescent="0.2">
      <c r="A1853" s="45" t="s">
        <v>203</v>
      </c>
      <c r="B1853" s="38">
        <v>9892</v>
      </c>
      <c r="C1853" s="38">
        <v>3922</v>
      </c>
      <c r="D1853" s="38">
        <v>5970</v>
      </c>
      <c r="E1853" s="38"/>
      <c r="F1853" s="38">
        <v>8902</v>
      </c>
      <c r="G1853" s="38">
        <v>3371</v>
      </c>
      <c r="H1853" s="38">
        <v>5531</v>
      </c>
      <c r="I1853" s="38"/>
      <c r="J1853" s="38">
        <v>990</v>
      </c>
      <c r="K1853" s="38">
        <v>551</v>
      </c>
      <c r="L1853" s="38">
        <v>439</v>
      </c>
    </row>
    <row r="1854" spans="1:12" ht="13.9" customHeight="1" x14ac:dyDescent="0.2">
      <c r="A1854" s="45" t="s">
        <v>575</v>
      </c>
      <c r="B1854" s="38">
        <v>8255</v>
      </c>
      <c r="C1854" s="38">
        <v>3029</v>
      </c>
      <c r="D1854" s="38">
        <v>5226</v>
      </c>
      <c r="E1854" s="38"/>
      <c r="F1854" s="38">
        <v>7082</v>
      </c>
      <c r="G1854" s="38">
        <v>2424</v>
      </c>
      <c r="H1854" s="38">
        <v>4658</v>
      </c>
      <c r="I1854" s="38"/>
      <c r="J1854" s="38">
        <v>1173</v>
      </c>
      <c r="K1854" s="38">
        <v>605</v>
      </c>
      <c r="L1854" s="38">
        <v>568</v>
      </c>
    </row>
    <row r="1855" spans="1:12" ht="13.9" customHeight="1" x14ac:dyDescent="0.2">
      <c r="A1855" s="277" t="s">
        <v>324</v>
      </c>
      <c r="B1855" s="126">
        <f>SUM(B1856:B1861)</f>
        <v>26236</v>
      </c>
      <c r="C1855" s="126">
        <f>SUM(C1856:C1861)</f>
        <v>12107</v>
      </c>
      <c r="D1855" s="126">
        <f>SUM(D1856:D1861)</f>
        <v>14129</v>
      </c>
      <c r="E1855" s="126"/>
      <c r="F1855" s="126">
        <f>SUM(F1856:F1861)</f>
        <v>16150</v>
      </c>
      <c r="G1855" s="126">
        <f>SUM(G1856:G1861)</f>
        <v>6772</v>
      </c>
      <c r="H1855" s="126">
        <f>SUM(H1856:H1861)</f>
        <v>9378</v>
      </c>
      <c r="I1855" s="126"/>
      <c r="J1855" s="126">
        <f>SUM(J1856:J1861)</f>
        <v>10086</v>
      </c>
      <c r="K1855" s="126">
        <f>SUM(K1856:K1861)</f>
        <v>5335</v>
      </c>
      <c r="L1855" s="126">
        <f>SUM(L1856:L1861)</f>
        <v>4751</v>
      </c>
    </row>
    <row r="1856" spans="1:12" ht="13.9" customHeight="1" x14ac:dyDescent="0.2">
      <c r="A1856" s="45" t="s">
        <v>199</v>
      </c>
      <c r="B1856" s="38">
        <v>7327</v>
      </c>
      <c r="C1856" s="38">
        <v>3466</v>
      </c>
      <c r="D1856" s="38">
        <v>3861</v>
      </c>
      <c r="E1856" s="38"/>
      <c r="F1856" s="38">
        <v>4596</v>
      </c>
      <c r="G1856" s="38">
        <v>2060</v>
      </c>
      <c r="H1856" s="38">
        <v>2536</v>
      </c>
      <c r="I1856" s="38"/>
      <c r="J1856" s="38">
        <v>2731</v>
      </c>
      <c r="K1856" s="38">
        <v>1406</v>
      </c>
      <c r="L1856" s="38">
        <v>1325</v>
      </c>
    </row>
    <row r="1857" spans="1:12" ht="13.9" customHeight="1" x14ac:dyDescent="0.2">
      <c r="A1857" s="45" t="s">
        <v>200</v>
      </c>
      <c r="B1857" s="38">
        <v>5689</v>
      </c>
      <c r="C1857" s="38">
        <v>2619</v>
      </c>
      <c r="D1857" s="38">
        <v>3070</v>
      </c>
      <c r="E1857" s="38"/>
      <c r="F1857" s="38">
        <v>3571</v>
      </c>
      <c r="G1857" s="38">
        <v>1513</v>
      </c>
      <c r="H1857" s="38">
        <v>2058</v>
      </c>
      <c r="I1857" s="38"/>
      <c r="J1857" s="38">
        <v>2118</v>
      </c>
      <c r="K1857" s="38">
        <v>1106</v>
      </c>
      <c r="L1857" s="38">
        <v>1012</v>
      </c>
    </row>
    <row r="1858" spans="1:12" ht="13.9" customHeight="1" x14ac:dyDescent="0.2">
      <c r="A1858" s="45" t="s">
        <v>201</v>
      </c>
      <c r="B1858" s="38">
        <v>4875</v>
      </c>
      <c r="C1858" s="38">
        <v>2266</v>
      </c>
      <c r="D1858" s="38">
        <v>2609</v>
      </c>
      <c r="E1858" s="38"/>
      <c r="F1858" s="38">
        <v>3174</v>
      </c>
      <c r="G1858" s="38">
        <v>1341</v>
      </c>
      <c r="H1858" s="38">
        <v>1833</v>
      </c>
      <c r="I1858" s="38"/>
      <c r="J1858" s="38">
        <v>1701</v>
      </c>
      <c r="K1858" s="38">
        <v>925</v>
      </c>
      <c r="L1858" s="38">
        <v>776</v>
      </c>
    </row>
    <row r="1859" spans="1:12" ht="13.9" customHeight="1" x14ac:dyDescent="0.2">
      <c r="A1859" s="45" t="s">
        <v>202</v>
      </c>
      <c r="B1859" s="38">
        <v>3763</v>
      </c>
      <c r="C1859" s="38">
        <v>1749</v>
      </c>
      <c r="D1859" s="38">
        <v>2014</v>
      </c>
      <c r="E1859" s="38"/>
      <c r="F1859" s="38">
        <v>2379</v>
      </c>
      <c r="G1859" s="38">
        <v>1049</v>
      </c>
      <c r="H1859" s="38">
        <v>1330</v>
      </c>
      <c r="I1859" s="38"/>
      <c r="J1859" s="38">
        <v>1384</v>
      </c>
      <c r="K1859" s="38">
        <v>700</v>
      </c>
      <c r="L1859" s="38">
        <v>684</v>
      </c>
    </row>
    <row r="1860" spans="1:12" ht="13.9" customHeight="1" x14ac:dyDescent="0.2">
      <c r="A1860" s="45" t="s">
        <v>203</v>
      </c>
      <c r="B1860" s="38">
        <v>2320</v>
      </c>
      <c r="C1860" s="38">
        <v>1054</v>
      </c>
      <c r="D1860" s="38">
        <v>1266</v>
      </c>
      <c r="E1860" s="38"/>
      <c r="F1860" s="38">
        <v>1344</v>
      </c>
      <c r="G1860" s="38">
        <v>502</v>
      </c>
      <c r="H1860" s="38">
        <v>842</v>
      </c>
      <c r="I1860" s="38"/>
      <c r="J1860" s="38">
        <v>976</v>
      </c>
      <c r="K1860" s="38">
        <v>552</v>
      </c>
      <c r="L1860" s="38">
        <v>424</v>
      </c>
    </row>
    <row r="1861" spans="1:12" ht="13.9" customHeight="1" x14ac:dyDescent="0.2">
      <c r="A1861" s="45" t="s">
        <v>575</v>
      </c>
      <c r="B1861" s="38">
        <v>2262</v>
      </c>
      <c r="C1861" s="38">
        <v>953</v>
      </c>
      <c r="D1861" s="38">
        <v>1309</v>
      </c>
      <c r="E1861" s="38"/>
      <c r="F1861" s="38">
        <v>1086</v>
      </c>
      <c r="G1861" s="38">
        <v>307</v>
      </c>
      <c r="H1861" s="38">
        <v>779</v>
      </c>
      <c r="I1861" s="38"/>
      <c r="J1861" s="38">
        <v>1176</v>
      </c>
      <c r="K1861" s="38">
        <v>646</v>
      </c>
      <c r="L1861" s="38">
        <v>530</v>
      </c>
    </row>
    <row r="1862" spans="1:12" ht="4.9000000000000004" customHeight="1" x14ac:dyDescent="0.2">
      <c r="A1862" s="114"/>
      <c r="B1862" s="93"/>
      <c r="C1862" s="93"/>
      <c r="D1862" s="93"/>
      <c r="E1862" s="93"/>
      <c r="F1862" s="93"/>
      <c r="G1862" s="93"/>
      <c r="H1862" s="93"/>
      <c r="I1862" s="93"/>
      <c r="J1862" s="93"/>
      <c r="K1862" s="93"/>
      <c r="L1862" s="93"/>
    </row>
    <row r="1863" spans="1:12" ht="18" customHeight="1" x14ac:dyDescent="0.2">
      <c r="A1863" s="45"/>
      <c r="B1863" s="38"/>
      <c r="C1863" s="38"/>
      <c r="D1863" s="38"/>
      <c r="E1863" s="38"/>
      <c r="F1863" s="38"/>
      <c r="G1863" s="38"/>
      <c r="H1863" s="38"/>
      <c r="I1863" s="38"/>
      <c r="J1863" s="38"/>
      <c r="K1863" s="38"/>
      <c r="L1863" s="38"/>
    </row>
    <row r="1864" spans="1:12" ht="18" customHeight="1" x14ac:dyDescent="0.2">
      <c r="A1864" s="45"/>
      <c r="B1864" s="38"/>
      <c r="C1864" s="38"/>
      <c r="D1864" s="38"/>
      <c r="E1864" s="38"/>
      <c r="F1864" s="38"/>
      <c r="G1864" s="38"/>
      <c r="H1864" s="38"/>
      <c r="I1864" s="38"/>
      <c r="J1864" s="38"/>
      <c r="K1864" s="38"/>
      <c r="L1864" s="38"/>
    </row>
    <row r="1865" spans="1:12" ht="18" customHeight="1" x14ac:dyDescent="0.2">
      <c r="A1865" s="45"/>
      <c r="B1865" s="38"/>
      <c r="C1865" s="38"/>
      <c r="D1865" s="38"/>
      <c r="E1865" s="38"/>
      <c r="F1865" s="38"/>
      <c r="G1865" s="38"/>
      <c r="H1865" s="38"/>
      <c r="I1865" s="38"/>
      <c r="J1865" s="38"/>
      <c r="K1865" s="38"/>
      <c r="L1865" s="38"/>
    </row>
    <row r="1866" spans="1:12" ht="18" customHeight="1" x14ac:dyDescent="0.2">
      <c r="A1866" s="45"/>
      <c r="B1866" s="38"/>
      <c r="C1866" s="38"/>
      <c r="D1866" s="38"/>
      <c r="E1866" s="38"/>
      <c r="F1866" s="38"/>
      <c r="G1866" s="38"/>
      <c r="H1866" s="38"/>
      <c r="I1866" s="38"/>
      <c r="J1866" s="38"/>
      <c r="K1866" s="38"/>
      <c r="L1866" s="38"/>
    </row>
    <row r="1867" spans="1:12" ht="18" customHeight="1" x14ac:dyDescent="0.2">
      <c r="A1867" s="45"/>
      <c r="B1867" s="38"/>
      <c r="C1867" s="38"/>
      <c r="D1867" s="38"/>
      <c r="E1867" s="38"/>
      <c r="F1867" s="38"/>
      <c r="G1867" s="38"/>
      <c r="H1867" s="38"/>
      <c r="I1867" s="38"/>
      <c r="J1867" s="38"/>
      <c r="K1867" s="38"/>
      <c r="L1867" s="38"/>
    </row>
    <row r="1868" spans="1:12" ht="15" customHeight="1" x14ac:dyDescent="0.2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0"/>
    </row>
    <row r="1869" spans="1:12" ht="15" customHeight="1" x14ac:dyDescent="0.25">
      <c r="A1869" s="12"/>
      <c r="B1869" s="12"/>
      <c r="C1869" s="301" t="s">
        <v>384</v>
      </c>
      <c r="D1869" s="301"/>
      <c r="E1869" s="301"/>
      <c r="F1869" s="301"/>
      <c r="G1869" s="301"/>
      <c r="H1869" s="301"/>
      <c r="I1869" s="301"/>
      <c r="J1869" s="301"/>
      <c r="K1869" s="301"/>
      <c r="L1869" s="301"/>
    </row>
    <row r="1870" spans="1:12" ht="5.0999999999999996" customHeight="1" x14ac:dyDescent="0.25">
      <c r="A1870" s="85"/>
      <c r="B1870" s="85"/>
      <c r="C1870" s="99"/>
      <c r="D1870" s="99"/>
      <c r="E1870" s="99"/>
      <c r="F1870" s="99"/>
      <c r="G1870" s="99"/>
      <c r="H1870" s="99"/>
      <c r="I1870" s="99"/>
      <c r="J1870" s="99"/>
      <c r="K1870" s="99"/>
      <c r="L1870" s="106"/>
    </row>
    <row r="1871" spans="1:12" ht="5.0999999999999996" customHeight="1" x14ac:dyDescent="0.2">
      <c r="A1871" s="61"/>
      <c r="B1871" s="61"/>
      <c r="C1871" s="61"/>
      <c r="D1871" s="61"/>
      <c r="E1871" s="61"/>
      <c r="F1871" s="61"/>
      <c r="G1871" s="61"/>
      <c r="H1871" s="61"/>
      <c r="I1871" s="61"/>
      <c r="J1871" s="61"/>
      <c r="K1871" s="61"/>
      <c r="L1871" s="61"/>
    </row>
    <row r="1872" spans="1:12" ht="15" customHeight="1" x14ac:dyDescent="0.2">
      <c r="A1872" s="84" t="s">
        <v>503</v>
      </c>
      <c r="B1872" s="15"/>
      <c r="C1872" s="15"/>
      <c r="D1872" s="15"/>
      <c r="E1872" s="15"/>
      <c r="F1872" s="15"/>
      <c r="G1872" s="15"/>
      <c r="H1872" s="15"/>
      <c r="I1872" s="15"/>
      <c r="J1872" s="15"/>
      <c r="K1872" s="15"/>
      <c r="L1872" s="22"/>
    </row>
    <row r="1873" spans="1:12" ht="15" customHeight="1" x14ac:dyDescent="0.2">
      <c r="A1873" s="84" t="s">
        <v>506</v>
      </c>
      <c r="B1873" s="15"/>
      <c r="C1873" s="15"/>
      <c r="D1873" s="15"/>
      <c r="E1873" s="15"/>
      <c r="F1873" s="15"/>
      <c r="G1873" s="60"/>
      <c r="H1873" s="60"/>
      <c r="I1873" s="60"/>
      <c r="J1873" s="60"/>
      <c r="K1873" s="60"/>
      <c r="L1873" s="23"/>
    </row>
    <row r="1874" spans="1:12" ht="15" customHeight="1" x14ac:dyDescent="0.2">
      <c r="A1874" s="3"/>
      <c r="B1874" s="15"/>
      <c r="C1874" s="15"/>
      <c r="D1874" s="15"/>
      <c r="E1874" s="15"/>
      <c r="F1874" s="15"/>
      <c r="G1874" s="60"/>
      <c r="H1874" s="60"/>
      <c r="I1874" s="60"/>
      <c r="J1874" s="60"/>
      <c r="K1874" s="60"/>
      <c r="L1874" s="40" t="s">
        <v>1</v>
      </c>
    </row>
    <row r="1875" spans="1:12" ht="5.0999999999999996" customHeight="1" x14ac:dyDescent="0.25">
      <c r="A1875" s="109"/>
      <c r="B1875" s="109"/>
      <c r="C1875" s="109"/>
      <c r="D1875" s="309"/>
      <c r="E1875" s="309"/>
      <c r="F1875" s="309"/>
      <c r="G1875" s="309"/>
      <c r="H1875" s="309"/>
      <c r="I1875" s="309"/>
      <c r="J1875" s="309"/>
      <c r="K1875" s="309"/>
      <c r="L1875" s="309"/>
    </row>
    <row r="1876" spans="1:12" ht="5.0999999999999996" customHeight="1" x14ac:dyDescent="0.25">
      <c r="A1876" s="104"/>
      <c r="B1876" s="100"/>
      <c r="C1876" s="100"/>
      <c r="D1876" s="100"/>
      <c r="E1876" s="100"/>
      <c r="F1876" s="100"/>
      <c r="G1876" s="100"/>
      <c r="H1876" s="100"/>
      <c r="I1876" s="100"/>
      <c r="J1876" s="100"/>
      <c r="K1876" s="110"/>
      <c r="L1876" s="111"/>
    </row>
    <row r="1877" spans="1:12" ht="18" customHeight="1" x14ac:dyDescent="0.2">
      <c r="A1877" s="305" t="s">
        <v>198</v>
      </c>
      <c r="B1877" s="267"/>
      <c r="C1877" s="267" t="s">
        <v>3</v>
      </c>
      <c r="D1877" s="267"/>
      <c r="E1877" s="268"/>
      <c r="F1877" s="267" t="s">
        <v>4</v>
      </c>
      <c r="G1877" s="267" t="s">
        <v>574</v>
      </c>
      <c r="H1877" s="267"/>
      <c r="I1877" s="268"/>
      <c r="J1877" s="267"/>
      <c r="K1877" s="269" t="s">
        <v>5</v>
      </c>
      <c r="L1877" s="267"/>
    </row>
    <row r="1878" spans="1:12" ht="18" customHeight="1" x14ac:dyDescent="0.2">
      <c r="A1878" s="305"/>
      <c r="B1878" s="262" t="s">
        <v>6</v>
      </c>
      <c r="C1878" s="262" t="s">
        <v>7</v>
      </c>
      <c r="D1878" s="262" t="s">
        <v>8</v>
      </c>
      <c r="E1878" s="262"/>
      <c r="F1878" s="262" t="s">
        <v>6</v>
      </c>
      <c r="G1878" s="262" t="s">
        <v>7</v>
      </c>
      <c r="H1878" s="262" t="s">
        <v>8</v>
      </c>
      <c r="I1878" s="262"/>
      <c r="J1878" s="262" t="s">
        <v>6</v>
      </c>
      <c r="K1878" s="262" t="s">
        <v>7</v>
      </c>
      <c r="L1878" s="262" t="s">
        <v>8</v>
      </c>
    </row>
    <row r="1879" spans="1:12" ht="5.0999999999999996" customHeight="1" x14ac:dyDescent="0.2">
      <c r="A1879" s="112"/>
      <c r="B1879" s="113"/>
      <c r="C1879" s="113"/>
      <c r="D1879" s="113"/>
      <c r="E1879" s="113"/>
      <c r="F1879" s="113"/>
      <c r="G1879" s="113"/>
      <c r="H1879" s="113"/>
      <c r="I1879" s="113"/>
      <c r="J1879" s="113"/>
      <c r="K1879" s="113"/>
      <c r="L1879" s="113"/>
    </row>
    <row r="1880" spans="1:12" ht="5.0999999999999996" customHeight="1" x14ac:dyDescent="0.2">
      <c r="A1880" s="30"/>
      <c r="B1880" s="24"/>
      <c r="C1880" s="24"/>
      <c r="D1880" s="24"/>
      <c r="E1880" s="24"/>
      <c r="F1880" s="24"/>
      <c r="G1880" s="24"/>
      <c r="H1880" s="24"/>
      <c r="I1880" s="24"/>
      <c r="J1880" s="24"/>
      <c r="K1880" s="24"/>
      <c r="L1880" s="24"/>
    </row>
    <row r="1881" spans="1:12" ht="13.9" customHeight="1" x14ac:dyDescent="0.2">
      <c r="A1881" s="277" t="s">
        <v>325</v>
      </c>
      <c r="B1881" s="126">
        <f>SUM(B1882:B1887)</f>
        <v>5586</v>
      </c>
      <c r="C1881" s="126">
        <f>SUM(C1882:C1887)</f>
        <v>2915</v>
      </c>
      <c r="D1881" s="126">
        <f>SUM(D1882:D1887)</f>
        <v>2671</v>
      </c>
      <c r="E1881" s="126"/>
      <c r="F1881" s="126">
        <f>SUM(F1882:F1887)</f>
        <v>1837</v>
      </c>
      <c r="G1881" s="126">
        <f>SUM(G1882:G1887)</f>
        <v>826</v>
      </c>
      <c r="H1881" s="126">
        <f>SUM(H1882:H1887)</f>
        <v>1011</v>
      </c>
      <c r="I1881" s="126"/>
      <c r="J1881" s="126">
        <f>SUM(J1882:J1887)</f>
        <v>3749</v>
      </c>
      <c r="K1881" s="126">
        <f>SUM(K1882:K1887)</f>
        <v>2089</v>
      </c>
      <c r="L1881" s="126">
        <f>SUM(L1882:L1887)</f>
        <v>1660</v>
      </c>
    </row>
    <row r="1882" spans="1:12" ht="13.9" customHeight="1" x14ac:dyDescent="0.2">
      <c r="A1882" s="45" t="s">
        <v>199</v>
      </c>
      <c r="B1882" s="38">
        <v>1741</v>
      </c>
      <c r="C1882" s="38">
        <v>901</v>
      </c>
      <c r="D1882" s="38">
        <v>840</v>
      </c>
      <c r="E1882" s="38"/>
      <c r="F1882" s="38">
        <v>676</v>
      </c>
      <c r="G1882" s="38">
        <v>316</v>
      </c>
      <c r="H1882" s="38">
        <v>360</v>
      </c>
      <c r="I1882" s="38"/>
      <c r="J1882" s="38">
        <v>1065</v>
      </c>
      <c r="K1882" s="38">
        <v>585</v>
      </c>
      <c r="L1882" s="38">
        <v>480</v>
      </c>
    </row>
    <row r="1883" spans="1:12" ht="13.9" customHeight="1" x14ac:dyDescent="0.2">
      <c r="A1883" s="45" t="s">
        <v>200</v>
      </c>
      <c r="B1883" s="38">
        <v>1372</v>
      </c>
      <c r="C1883" s="38">
        <v>731</v>
      </c>
      <c r="D1883" s="38">
        <v>641</v>
      </c>
      <c r="E1883" s="38"/>
      <c r="F1883" s="38">
        <v>472</v>
      </c>
      <c r="G1883" s="38">
        <v>202</v>
      </c>
      <c r="H1883" s="38">
        <v>270</v>
      </c>
      <c r="I1883" s="38"/>
      <c r="J1883" s="38">
        <v>900</v>
      </c>
      <c r="K1883" s="38">
        <v>529</v>
      </c>
      <c r="L1883" s="38">
        <v>371</v>
      </c>
    </row>
    <row r="1884" spans="1:12" ht="13.9" customHeight="1" x14ac:dyDescent="0.2">
      <c r="A1884" s="45" t="s">
        <v>201</v>
      </c>
      <c r="B1884" s="38">
        <v>913</v>
      </c>
      <c r="C1884" s="38">
        <v>483</v>
      </c>
      <c r="D1884" s="38">
        <v>430</v>
      </c>
      <c r="E1884" s="38"/>
      <c r="F1884" s="38">
        <v>291</v>
      </c>
      <c r="G1884" s="38">
        <v>145</v>
      </c>
      <c r="H1884" s="38">
        <v>146</v>
      </c>
      <c r="I1884" s="38"/>
      <c r="J1884" s="38">
        <v>622</v>
      </c>
      <c r="K1884" s="38">
        <v>338</v>
      </c>
      <c r="L1884" s="38">
        <v>284</v>
      </c>
    </row>
    <row r="1885" spans="1:12" ht="13.9" customHeight="1" x14ac:dyDescent="0.2">
      <c r="A1885" s="45" t="s">
        <v>202</v>
      </c>
      <c r="B1885" s="38">
        <v>735</v>
      </c>
      <c r="C1885" s="38">
        <v>382</v>
      </c>
      <c r="D1885" s="38">
        <v>353</v>
      </c>
      <c r="E1885" s="38"/>
      <c r="F1885" s="38">
        <v>250</v>
      </c>
      <c r="G1885" s="38">
        <v>115</v>
      </c>
      <c r="H1885" s="38">
        <v>135</v>
      </c>
      <c r="I1885" s="38"/>
      <c r="J1885" s="38">
        <v>485</v>
      </c>
      <c r="K1885" s="38">
        <v>267</v>
      </c>
      <c r="L1885" s="38">
        <v>218</v>
      </c>
    </row>
    <row r="1886" spans="1:12" ht="13.9" customHeight="1" x14ac:dyDescent="0.2">
      <c r="A1886" s="45" t="s">
        <v>203</v>
      </c>
      <c r="B1886" s="38">
        <v>461</v>
      </c>
      <c r="C1886" s="38">
        <v>221</v>
      </c>
      <c r="D1886" s="38">
        <v>240</v>
      </c>
      <c r="E1886" s="38"/>
      <c r="F1886" s="38">
        <v>132</v>
      </c>
      <c r="G1886" s="38">
        <v>44</v>
      </c>
      <c r="H1886" s="38">
        <v>88</v>
      </c>
      <c r="I1886" s="38"/>
      <c r="J1886" s="38">
        <v>329</v>
      </c>
      <c r="K1886" s="38">
        <v>177</v>
      </c>
      <c r="L1886" s="38">
        <v>152</v>
      </c>
    </row>
    <row r="1887" spans="1:12" ht="13.9" customHeight="1" x14ac:dyDescent="0.2">
      <c r="A1887" s="45" t="s">
        <v>575</v>
      </c>
      <c r="B1887" s="38">
        <v>364</v>
      </c>
      <c r="C1887" s="38">
        <v>197</v>
      </c>
      <c r="D1887" s="38">
        <v>167</v>
      </c>
      <c r="E1887" s="38"/>
      <c r="F1887" s="38">
        <v>16</v>
      </c>
      <c r="G1887" s="38">
        <v>4</v>
      </c>
      <c r="H1887" s="38">
        <v>12</v>
      </c>
      <c r="I1887" s="38"/>
      <c r="J1887" s="38">
        <v>348</v>
      </c>
      <c r="K1887" s="38">
        <v>193</v>
      </c>
      <c r="L1887" s="38">
        <v>155</v>
      </c>
    </row>
    <row r="1888" spans="1:12" ht="13.9" customHeight="1" x14ac:dyDescent="0.2">
      <c r="A1888" s="277" t="s">
        <v>372</v>
      </c>
      <c r="B1888" s="126">
        <f>SUM(B1889:B1894)</f>
        <v>6230</v>
      </c>
      <c r="C1888" s="126">
        <f>SUM(C1889:C1894)</f>
        <v>3148</v>
      </c>
      <c r="D1888" s="126">
        <f>SUM(D1889:D1894)</f>
        <v>3082</v>
      </c>
      <c r="E1888" s="126"/>
      <c r="F1888" s="126">
        <f>SUM(F1889:F1894)</f>
        <v>1516</v>
      </c>
      <c r="G1888" s="126">
        <f>SUM(G1889:G1894)</f>
        <v>630</v>
      </c>
      <c r="H1888" s="126">
        <f>SUM(H1889:H1894)</f>
        <v>886</v>
      </c>
      <c r="I1888" s="126"/>
      <c r="J1888" s="126">
        <f>SUM(J1889:J1894)</f>
        <v>4714</v>
      </c>
      <c r="K1888" s="126">
        <f>SUM(K1889:K1894)</f>
        <v>2518</v>
      </c>
      <c r="L1888" s="126">
        <f>SUM(L1889:L1894)</f>
        <v>2196</v>
      </c>
    </row>
    <row r="1889" spans="1:12" ht="13.9" customHeight="1" x14ac:dyDescent="0.2">
      <c r="A1889" s="45" t="s">
        <v>199</v>
      </c>
      <c r="B1889" s="38">
        <v>2040</v>
      </c>
      <c r="C1889" s="38">
        <v>1045</v>
      </c>
      <c r="D1889" s="38">
        <v>995</v>
      </c>
      <c r="E1889" s="38"/>
      <c r="F1889" s="38">
        <v>583</v>
      </c>
      <c r="G1889" s="38">
        <v>258</v>
      </c>
      <c r="H1889" s="38">
        <v>325</v>
      </c>
      <c r="I1889" s="38"/>
      <c r="J1889" s="38">
        <v>1457</v>
      </c>
      <c r="K1889" s="38">
        <v>787</v>
      </c>
      <c r="L1889" s="38">
        <v>670</v>
      </c>
    </row>
    <row r="1890" spans="1:12" ht="13.9" customHeight="1" x14ac:dyDescent="0.2">
      <c r="A1890" s="45" t="s">
        <v>200</v>
      </c>
      <c r="B1890" s="38">
        <v>1469</v>
      </c>
      <c r="C1890" s="38">
        <v>748</v>
      </c>
      <c r="D1890" s="38">
        <v>721</v>
      </c>
      <c r="E1890" s="38"/>
      <c r="F1890" s="38">
        <v>381</v>
      </c>
      <c r="G1890" s="38">
        <v>157</v>
      </c>
      <c r="H1890" s="38">
        <v>224</v>
      </c>
      <c r="I1890" s="38"/>
      <c r="J1890" s="38">
        <v>1088</v>
      </c>
      <c r="K1890" s="38">
        <v>591</v>
      </c>
      <c r="L1890" s="38">
        <v>497</v>
      </c>
    </row>
    <row r="1891" spans="1:12" ht="13.9" customHeight="1" x14ac:dyDescent="0.2">
      <c r="A1891" s="45" t="s">
        <v>201</v>
      </c>
      <c r="B1891" s="38">
        <v>1049</v>
      </c>
      <c r="C1891" s="38">
        <v>559</v>
      </c>
      <c r="D1891" s="38">
        <v>490</v>
      </c>
      <c r="E1891" s="38"/>
      <c r="F1891" s="38">
        <v>264</v>
      </c>
      <c r="G1891" s="38">
        <v>115</v>
      </c>
      <c r="H1891" s="38">
        <v>149</v>
      </c>
      <c r="I1891" s="38"/>
      <c r="J1891" s="38">
        <v>785</v>
      </c>
      <c r="K1891" s="38">
        <v>444</v>
      </c>
      <c r="L1891" s="38">
        <v>341</v>
      </c>
    </row>
    <row r="1892" spans="1:12" ht="13.9" customHeight="1" x14ac:dyDescent="0.2">
      <c r="A1892" s="45" t="s">
        <v>202</v>
      </c>
      <c r="B1892" s="38">
        <v>752</v>
      </c>
      <c r="C1892" s="38">
        <v>353</v>
      </c>
      <c r="D1892" s="38">
        <v>399</v>
      </c>
      <c r="E1892" s="38"/>
      <c r="F1892" s="38">
        <v>178</v>
      </c>
      <c r="G1892" s="38">
        <v>70</v>
      </c>
      <c r="H1892" s="38">
        <v>108</v>
      </c>
      <c r="I1892" s="38"/>
      <c r="J1892" s="38">
        <v>574</v>
      </c>
      <c r="K1892" s="38">
        <v>283</v>
      </c>
      <c r="L1892" s="38">
        <v>291</v>
      </c>
    </row>
    <row r="1893" spans="1:12" ht="13.9" customHeight="1" x14ac:dyDescent="0.2">
      <c r="A1893" s="45" t="s">
        <v>203</v>
      </c>
      <c r="B1893" s="38">
        <v>438</v>
      </c>
      <c r="C1893" s="38">
        <v>226</v>
      </c>
      <c r="D1893" s="38">
        <v>212</v>
      </c>
      <c r="E1893" s="38"/>
      <c r="F1893" s="38">
        <v>75</v>
      </c>
      <c r="G1893" s="38">
        <v>25</v>
      </c>
      <c r="H1893" s="38">
        <v>50</v>
      </c>
      <c r="I1893" s="38"/>
      <c r="J1893" s="38">
        <v>363</v>
      </c>
      <c r="K1893" s="38">
        <v>201</v>
      </c>
      <c r="L1893" s="38">
        <v>162</v>
      </c>
    </row>
    <row r="1894" spans="1:12" ht="13.9" customHeight="1" x14ac:dyDescent="0.2">
      <c r="A1894" s="45" t="s">
        <v>575</v>
      </c>
      <c r="B1894" s="6">
        <v>482</v>
      </c>
      <c r="C1894" s="6">
        <v>217</v>
      </c>
      <c r="D1894" s="6">
        <v>265</v>
      </c>
      <c r="E1894" s="6"/>
      <c r="F1894" s="6">
        <v>35</v>
      </c>
      <c r="G1894" s="6">
        <v>5</v>
      </c>
      <c r="H1894" s="6">
        <v>30</v>
      </c>
      <c r="I1894" s="6"/>
      <c r="J1894" s="6">
        <v>447</v>
      </c>
      <c r="K1894" s="6">
        <v>212</v>
      </c>
      <c r="L1894" s="6">
        <v>235</v>
      </c>
    </row>
    <row r="1895" spans="1:12" ht="13.9" customHeight="1" x14ac:dyDescent="0.2">
      <c r="A1895" s="127" t="s">
        <v>373</v>
      </c>
      <c r="B1895" s="126">
        <f>SUM(B1896:B1901)</f>
        <v>99677</v>
      </c>
      <c r="C1895" s="126">
        <f>SUM(C1896:C1901)</f>
        <v>46991</v>
      </c>
      <c r="D1895" s="126">
        <f>SUM(D1896:D1901)</f>
        <v>52686</v>
      </c>
      <c r="E1895" s="126"/>
      <c r="F1895" s="126">
        <f>SUM(F1896:F1901)</f>
        <v>64543</v>
      </c>
      <c r="G1895" s="126">
        <f>SUM(G1896:G1901)</f>
        <v>28002</v>
      </c>
      <c r="H1895" s="126">
        <f>SUM(H1896:H1901)</f>
        <v>36541</v>
      </c>
      <c r="I1895" s="126"/>
      <c r="J1895" s="126">
        <f>SUM(J1896:J1901)</f>
        <v>35134</v>
      </c>
      <c r="K1895" s="126">
        <f>SUM(K1896:K1901)</f>
        <v>18989</v>
      </c>
      <c r="L1895" s="126">
        <f>SUM(L1896:L1901)</f>
        <v>16145</v>
      </c>
    </row>
    <row r="1896" spans="1:12" ht="13.9" customHeight="1" x14ac:dyDescent="0.2">
      <c r="A1896" s="45" t="s">
        <v>199</v>
      </c>
      <c r="B1896" s="38">
        <v>28923</v>
      </c>
      <c r="C1896" s="38">
        <v>13865</v>
      </c>
      <c r="D1896" s="38">
        <v>15058</v>
      </c>
      <c r="E1896" s="38"/>
      <c r="F1896" s="38">
        <v>18991</v>
      </c>
      <c r="G1896" s="38">
        <v>8565</v>
      </c>
      <c r="H1896" s="38">
        <v>10426</v>
      </c>
      <c r="I1896" s="38"/>
      <c r="J1896" s="38">
        <v>9932</v>
      </c>
      <c r="K1896" s="38">
        <v>5300</v>
      </c>
      <c r="L1896" s="38">
        <v>4632</v>
      </c>
    </row>
    <row r="1897" spans="1:12" ht="13.9" customHeight="1" x14ac:dyDescent="0.2">
      <c r="A1897" s="45" t="s">
        <v>200</v>
      </c>
      <c r="B1897" s="38">
        <v>22610</v>
      </c>
      <c r="C1897" s="38">
        <v>10847</v>
      </c>
      <c r="D1897" s="38">
        <v>11763</v>
      </c>
      <c r="E1897" s="38"/>
      <c r="F1897" s="38">
        <v>15093</v>
      </c>
      <c r="G1897" s="38">
        <v>6726</v>
      </c>
      <c r="H1897" s="38">
        <v>8367</v>
      </c>
      <c r="I1897" s="38"/>
      <c r="J1897" s="38">
        <v>7517</v>
      </c>
      <c r="K1897" s="38">
        <v>4121</v>
      </c>
      <c r="L1897" s="38">
        <v>3396</v>
      </c>
    </row>
    <row r="1898" spans="1:12" ht="13.9" customHeight="1" x14ac:dyDescent="0.2">
      <c r="A1898" s="45" t="s">
        <v>201</v>
      </c>
      <c r="B1898" s="38">
        <v>17476</v>
      </c>
      <c r="C1898" s="38">
        <v>8195</v>
      </c>
      <c r="D1898" s="38">
        <v>9281</v>
      </c>
      <c r="E1898" s="38"/>
      <c r="F1898" s="38">
        <v>11700</v>
      </c>
      <c r="G1898" s="38">
        <v>5149</v>
      </c>
      <c r="H1898" s="38">
        <v>6551</v>
      </c>
      <c r="I1898" s="38"/>
      <c r="J1898" s="38">
        <v>5776</v>
      </c>
      <c r="K1898" s="38">
        <v>3046</v>
      </c>
      <c r="L1898" s="38">
        <v>2730</v>
      </c>
    </row>
    <row r="1899" spans="1:12" ht="13.9" customHeight="1" x14ac:dyDescent="0.2">
      <c r="A1899" s="45" t="s">
        <v>202</v>
      </c>
      <c r="B1899" s="38">
        <v>13023</v>
      </c>
      <c r="C1899" s="38">
        <v>5878</v>
      </c>
      <c r="D1899" s="38">
        <v>7145</v>
      </c>
      <c r="E1899" s="38"/>
      <c r="F1899" s="38">
        <v>8537</v>
      </c>
      <c r="G1899" s="38">
        <v>3534</v>
      </c>
      <c r="H1899" s="38">
        <v>5003</v>
      </c>
      <c r="I1899" s="38"/>
      <c r="J1899" s="38">
        <v>4486</v>
      </c>
      <c r="K1899" s="38">
        <v>2344</v>
      </c>
      <c r="L1899" s="38">
        <v>2142</v>
      </c>
    </row>
    <row r="1900" spans="1:12" ht="13.9" customHeight="1" x14ac:dyDescent="0.2">
      <c r="A1900" s="45" t="s">
        <v>203</v>
      </c>
      <c r="B1900" s="38">
        <v>8969</v>
      </c>
      <c r="C1900" s="38">
        <v>4165</v>
      </c>
      <c r="D1900" s="38">
        <v>4804</v>
      </c>
      <c r="E1900" s="38"/>
      <c r="F1900" s="38">
        <v>5556</v>
      </c>
      <c r="G1900" s="38">
        <v>2289</v>
      </c>
      <c r="H1900" s="38">
        <v>3267</v>
      </c>
      <c r="I1900" s="38"/>
      <c r="J1900" s="38">
        <v>3413</v>
      </c>
      <c r="K1900" s="38">
        <v>1876</v>
      </c>
      <c r="L1900" s="38">
        <v>1537</v>
      </c>
    </row>
    <row r="1901" spans="1:12" ht="13.9" customHeight="1" x14ac:dyDescent="0.2">
      <c r="A1901" s="45" t="s">
        <v>575</v>
      </c>
      <c r="B1901" s="38">
        <v>8676</v>
      </c>
      <c r="C1901" s="38">
        <v>4041</v>
      </c>
      <c r="D1901" s="38">
        <v>4635</v>
      </c>
      <c r="E1901" s="38"/>
      <c r="F1901" s="38">
        <v>4666</v>
      </c>
      <c r="G1901" s="38">
        <v>1739</v>
      </c>
      <c r="H1901" s="38">
        <v>2927</v>
      </c>
      <c r="I1901" s="38"/>
      <c r="J1901" s="38">
        <v>4010</v>
      </c>
      <c r="K1901" s="38">
        <v>2302</v>
      </c>
      <c r="L1901" s="38">
        <v>1708</v>
      </c>
    </row>
    <row r="1902" spans="1:12" ht="13.9" customHeight="1" x14ac:dyDescent="0.2">
      <c r="A1902" s="277" t="s">
        <v>326</v>
      </c>
      <c r="B1902" s="126">
        <f>SUM(B1903:B1908)</f>
        <v>7004</v>
      </c>
      <c r="C1902" s="126">
        <f>SUM(C1903:C1908)</f>
        <v>3596</v>
      </c>
      <c r="D1902" s="126">
        <f>SUM(D1903:D1908)</f>
        <v>3408</v>
      </c>
      <c r="E1902" s="126"/>
      <c r="F1902" s="126">
        <f>SUM(F1903:F1908)</f>
        <v>1008</v>
      </c>
      <c r="G1902" s="126">
        <f>SUM(G1903:G1908)</f>
        <v>384</v>
      </c>
      <c r="H1902" s="126">
        <f>SUM(H1903:H1908)</f>
        <v>624</v>
      </c>
      <c r="I1902" s="126"/>
      <c r="J1902" s="126">
        <f>SUM(J1903:J1908)</f>
        <v>5996</v>
      </c>
      <c r="K1902" s="126">
        <f>SUM(K1903:K1908)</f>
        <v>3212</v>
      </c>
      <c r="L1902" s="126">
        <f>SUM(L1903:L1908)</f>
        <v>2784</v>
      </c>
    </row>
    <row r="1903" spans="1:12" ht="13.9" customHeight="1" x14ac:dyDescent="0.2">
      <c r="A1903" s="45" t="s">
        <v>199</v>
      </c>
      <c r="B1903" s="38">
        <v>2109</v>
      </c>
      <c r="C1903" s="38">
        <v>1109</v>
      </c>
      <c r="D1903" s="38">
        <v>1000</v>
      </c>
      <c r="E1903" s="38"/>
      <c r="F1903" s="38">
        <v>426</v>
      </c>
      <c r="G1903" s="38">
        <v>195</v>
      </c>
      <c r="H1903" s="38">
        <v>231</v>
      </c>
      <c r="I1903" s="38"/>
      <c r="J1903" s="38">
        <v>1683</v>
      </c>
      <c r="K1903" s="38">
        <v>914</v>
      </c>
      <c r="L1903" s="38">
        <v>769</v>
      </c>
    </row>
    <row r="1904" spans="1:12" ht="13.9" customHeight="1" x14ac:dyDescent="0.2">
      <c r="A1904" s="45" t="s">
        <v>200</v>
      </c>
      <c r="B1904" s="38">
        <v>1643</v>
      </c>
      <c r="C1904" s="38">
        <v>851</v>
      </c>
      <c r="D1904" s="38">
        <v>792</v>
      </c>
      <c r="E1904" s="38"/>
      <c r="F1904" s="38">
        <v>295</v>
      </c>
      <c r="G1904" s="38">
        <v>124</v>
      </c>
      <c r="H1904" s="38">
        <v>171</v>
      </c>
      <c r="I1904" s="38"/>
      <c r="J1904" s="38">
        <v>1348</v>
      </c>
      <c r="K1904" s="38">
        <v>727</v>
      </c>
      <c r="L1904" s="38">
        <v>621</v>
      </c>
    </row>
    <row r="1905" spans="1:12" ht="13.9" customHeight="1" x14ac:dyDescent="0.2">
      <c r="A1905" s="45" t="s">
        <v>201</v>
      </c>
      <c r="B1905" s="38">
        <v>1190</v>
      </c>
      <c r="C1905" s="38">
        <v>578</v>
      </c>
      <c r="D1905" s="38">
        <v>612</v>
      </c>
      <c r="E1905" s="38"/>
      <c r="F1905" s="38">
        <v>198</v>
      </c>
      <c r="G1905" s="38">
        <v>60</v>
      </c>
      <c r="H1905" s="38">
        <v>138</v>
      </c>
      <c r="I1905" s="38"/>
      <c r="J1905" s="38">
        <v>992</v>
      </c>
      <c r="K1905" s="38">
        <v>518</v>
      </c>
      <c r="L1905" s="38">
        <v>474</v>
      </c>
    </row>
    <row r="1906" spans="1:12" ht="13.9" customHeight="1" x14ac:dyDescent="0.2">
      <c r="A1906" s="45" t="s">
        <v>202</v>
      </c>
      <c r="B1906" s="38">
        <v>870</v>
      </c>
      <c r="C1906" s="38">
        <v>431</v>
      </c>
      <c r="D1906" s="38">
        <v>439</v>
      </c>
      <c r="E1906" s="38"/>
      <c r="F1906" s="38">
        <v>79</v>
      </c>
      <c r="G1906" s="38">
        <v>2</v>
      </c>
      <c r="H1906" s="38">
        <v>77</v>
      </c>
      <c r="I1906" s="38"/>
      <c r="J1906" s="38">
        <v>791</v>
      </c>
      <c r="K1906" s="38">
        <v>429</v>
      </c>
      <c r="L1906" s="38">
        <v>362</v>
      </c>
    </row>
    <row r="1907" spans="1:12" ht="13.9" customHeight="1" x14ac:dyDescent="0.2">
      <c r="A1907" s="45" t="s">
        <v>203</v>
      </c>
      <c r="B1907" s="38">
        <v>578</v>
      </c>
      <c r="C1907" s="38">
        <v>295</v>
      </c>
      <c r="D1907" s="38">
        <v>283</v>
      </c>
      <c r="E1907" s="38"/>
      <c r="F1907" s="38">
        <v>6</v>
      </c>
      <c r="G1907" s="38">
        <v>3</v>
      </c>
      <c r="H1907" s="38">
        <v>3</v>
      </c>
      <c r="I1907" s="38"/>
      <c r="J1907" s="38">
        <v>572</v>
      </c>
      <c r="K1907" s="38">
        <v>292</v>
      </c>
      <c r="L1907" s="38">
        <v>280</v>
      </c>
    </row>
    <row r="1908" spans="1:12" ht="13.9" customHeight="1" x14ac:dyDescent="0.2">
      <c r="A1908" s="45" t="s">
        <v>575</v>
      </c>
      <c r="B1908" s="38">
        <v>614</v>
      </c>
      <c r="C1908" s="38">
        <v>332</v>
      </c>
      <c r="D1908" s="38">
        <v>282</v>
      </c>
      <c r="E1908" s="38"/>
      <c r="F1908" s="38">
        <v>4</v>
      </c>
      <c r="G1908" s="38">
        <v>0</v>
      </c>
      <c r="H1908" s="38">
        <v>4</v>
      </c>
      <c r="I1908" s="38"/>
      <c r="J1908" s="38">
        <v>610</v>
      </c>
      <c r="K1908" s="38">
        <v>332</v>
      </c>
      <c r="L1908" s="38">
        <v>278</v>
      </c>
    </row>
    <row r="1909" spans="1:12" ht="13.9" customHeight="1" x14ac:dyDescent="0.2">
      <c r="A1909" s="277" t="s">
        <v>327</v>
      </c>
      <c r="B1909" s="126">
        <f>SUM(B1910:B1915)</f>
        <v>6701</v>
      </c>
      <c r="C1909" s="126">
        <f>SUM(C1910:C1915)</f>
        <v>3306</v>
      </c>
      <c r="D1909" s="126">
        <f>SUM(D1910:D1915)</f>
        <v>3395</v>
      </c>
      <c r="E1909" s="126"/>
      <c r="F1909" s="126">
        <f>SUM(F1910:F1915)</f>
        <v>3647</v>
      </c>
      <c r="G1909" s="126">
        <f>SUM(G1910:G1915)</f>
        <v>1572</v>
      </c>
      <c r="H1909" s="126">
        <f>SUM(H1910:H1915)</f>
        <v>2075</v>
      </c>
      <c r="I1909" s="126"/>
      <c r="J1909" s="126">
        <f>SUM(J1910:J1915)</f>
        <v>3054</v>
      </c>
      <c r="K1909" s="126">
        <f>SUM(K1910:K1915)</f>
        <v>1734</v>
      </c>
      <c r="L1909" s="126">
        <f>SUM(L1910:L1915)</f>
        <v>1320</v>
      </c>
    </row>
    <row r="1910" spans="1:12" ht="13.9" customHeight="1" x14ac:dyDescent="0.2">
      <c r="A1910" s="45" t="s">
        <v>199</v>
      </c>
      <c r="B1910" s="38">
        <v>1985</v>
      </c>
      <c r="C1910" s="38">
        <v>940</v>
      </c>
      <c r="D1910" s="38">
        <v>1045</v>
      </c>
      <c r="E1910" s="38"/>
      <c r="F1910" s="38">
        <v>1133</v>
      </c>
      <c r="G1910" s="38">
        <v>488</v>
      </c>
      <c r="H1910" s="38">
        <v>645</v>
      </c>
      <c r="I1910" s="38"/>
      <c r="J1910" s="38">
        <v>852</v>
      </c>
      <c r="K1910" s="38">
        <v>452</v>
      </c>
      <c r="L1910" s="38">
        <v>400</v>
      </c>
    </row>
    <row r="1911" spans="1:12" ht="13.9" customHeight="1" x14ac:dyDescent="0.2">
      <c r="A1911" s="45" t="s">
        <v>200</v>
      </c>
      <c r="B1911" s="38">
        <v>1515</v>
      </c>
      <c r="C1911" s="38">
        <v>769</v>
      </c>
      <c r="D1911" s="38">
        <v>746</v>
      </c>
      <c r="E1911" s="38"/>
      <c r="F1911" s="38">
        <v>877</v>
      </c>
      <c r="G1911" s="38">
        <v>389</v>
      </c>
      <c r="H1911" s="38">
        <v>488</v>
      </c>
      <c r="I1911" s="38"/>
      <c r="J1911" s="38">
        <v>638</v>
      </c>
      <c r="K1911" s="38">
        <v>380</v>
      </c>
      <c r="L1911" s="38">
        <v>258</v>
      </c>
    </row>
    <row r="1912" spans="1:12" ht="13.9" customHeight="1" x14ac:dyDescent="0.2">
      <c r="A1912" s="45" t="s">
        <v>201</v>
      </c>
      <c r="B1912" s="38">
        <v>1224</v>
      </c>
      <c r="C1912" s="38">
        <v>625</v>
      </c>
      <c r="D1912" s="38">
        <v>599</v>
      </c>
      <c r="E1912" s="38"/>
      <c r="F1912" s="38">
        <v>679</v>
      </c>
      <c r="G1912" s="38">
        <v>317</v>
      </c>
      <c r="H1912" s="38">
        <v>362</v>
      </c>
      <c r="I1912" s="38"/>
      <c r="J1912" s="38">
        <v>545</v>
      </c>
      <c r="K1912" s="38">
        <v>308</v>
      </c>
      <c r="L1912" s="38">
        <v>237</v>
      </c>
    </row>
    <row r="1913" spans="1:12" ht="13.9" customHeight="1" x14ac:dyDescent="0.2">
      <c r="A1913" s="45" t="s">
        <v>202</v>
      </c>
      <c r="B1913" s="38">
        <v>840</v>
      </c>
      <c r="C1913" s="38">
        <v>417</v>
      </c>
      <c r="D1913" s="38">
        <v>423</v>
      </c>
      <c r="E1913" s="38"/>
      <c r="F1913" s="38">
        <v>495</v>
      </c>
      <c r="G1913" s="38">
        <v>237</v>
      </c>
      <c r="H1913" s="38">
        <v>258</v>
      </c>
      <c r="I1913" s="38"/>
      <c r="J1913" s="38">
        <v>345</v>
      </c>
      <c r="K1913" s="38">
        <v>180</v>
      </c>
      <c r="L1913" s="38">
        <v>165</v>
      </c>
    </row>
    <row r="1914" spans="1:12" ht="13.9" customHeight="1" x14ac:dyDescent="0.2">
      <c r="A1914" s="45" t="s">
        <v>203</v>
      </c>
      <c r="B1914" s="38">
        <v>624</v>
      </c>
      <c r="C1914" s="38">
        <v>295</v>
      </c>
      <c r="D1914" s="38">
        <v>329</v>
      </c>
      <c r="E1914" s="38"/>
      <c r="F1914" s="38">
        <v>288</v>
      </c>
      <c r="G1914" s="38">
        <v>84</v>
      </c>
      <c r="H1914" s="38">
        <v>204</v>
      </c>
      <c r="I1914" s="38"/>
      <c r="J1914" s="38">
        <v>336</v>
      </c>
      <c r="K1914" s="38">
        <v>211</v>
      </c>
      <c r="L1914" s="38">
        <v>125</v>
      </c>
    </row>
    <row r="1915" spans="1:12" ht="13.9" customHeight="1" x14ac:dyDescent="0.2">
      <c r="A1915" s="45" t="s">
        <v>575</v>
      </c>
      <c r="B1915" s="38">
        <v>513</v>
      </c>
      <c r="C1915" s="38">
        <v>260</v>
      </c>
      <c r="D1915" s="38">
        <v>253</v>
      </c>
      <c r="E1915" s="38"/>
      <c r="F1915" s="38">
        <v>175</v>
      </c>
      <c r="G1915" s="38">
        <v>57</v>
      </c>
      <c r="H1915" s="38">
        <v>118</v>
      </c>
      <c r="I1915" s="38"/>
      <c r="J1915" s="38">
        <v>338</v>
      </c>
      <c r="K1915" s="38">
        <v>203</v>
      </c>
      <c r="L1915" s="38">
        <v>135</v>
      </c>
    </row>
    <row r="1916" spans="1:12" ht="5.0999999999999996" customHeight="1" x14ac:dyDescent="0.2">
      <c r="A1916" s="114"/>
      <c r="B1916" s="93"/>
      <c r="C1916" s="93"/>
      <c r="D1916" s="93"/>
      <c r="E1916" s="93"/>
      <c r="F1916" s="93"/>
      <c r="G1916" s="93"/>
      <c r="H1916" s="93"/>
      <c r="I1916" s="93"/>
      <c r="J1916" s="93"/>
      <c r="K1916" s="93"/>
      <c r="L1916" s="93"/>
    </row>
    <row r="1917" spans="1:12" ht="15" customHeight="1" x14ac:dyDescent="0.2">
      <c r="A1917" s="45"/>
      <c r="B1917" s="38"/>
      <c r="C1917" s="38"/>
      <c r="D1917" s="38"/>
      <c r="E1917" s="38"/>
      <c r="F1917" s="38"/>
      <c r="G1917" s="38"/>
      <c r="H1917" s="38"/>
      <c r="I1917" s="38"/>
      <c r="J1917" s="38"/>
      <c r="K1917" s="38"/>
      <c r="L1917" s="38"/>
    </row>
    <row r="1918" spans="1:12" ht="15" customHeight="1" x14ac:dyDescent="0.2">
      <c r="A1918" s="45"/>
      <c r="B1918" s="38"/>
      <c r="C1918" s="38"/>
      <c r="D1918" s="38"/>
      <c r="E1918" s="38"/>
      <c r="F1918" s="38"/>
      <c r="G1918" s="38"/>
      <c r="H1918" s="38"/>
      <c r="I1918" s="38"/>
      <c r="J1918" s="38"/>
      <c r="K1918" s="38"/>
      <c r="L1918" s="38"/>
    </row>
    <row r="1919" spans="1:12" ht="15" customHeight="1" x14ac:dyDescent="0.2">
      <c r="A1919" s="45"/>
      <c r="B1919" s="38"/>
      <c r="C1919" s="38"/>
      <c r="D1919" s="38"/>
      <c r="E1919" s="38"/>
      <c r="F1919" s="38"/>
      <c r="G1919" s="38"/>
      <c r="H1919" s="38"/>
      <c r="I1919" s="38"/>
      <c r="J1919" s="38"/>
      <c r="K1919" s="38"/>
      <c r="L1919" s="38"/>
    </row>
    <row r="1920" spans="1:12" ht="15" customHeight="1" x14ac:dyDescent="0.2">
      <c r="A1920" s="45"/>
      <c r="B1920" s="38"/>
      <c r="C1920" s="38"/>
      <c r="D1920" s="38"/>
      <c r="E1920" s="38"/>
      <c r="F1920" s="38"/>
      <c r="G1920" s="38"/>
      <c r="H1920" s="38"/>
      <c r="I1920" s="38"/>
      <c r="J1920" s="38"/>
      <c r="K1920" s="38"/>
      <c r="L1920" s="38"/>
    </row>
    <row r="1921" spans="1:12" ht="15" customHeight="1" x14ac:dyDescent="0.2">
      <c r="A1921" s="45"/>
      <c r="B1921" s="38"/>
      <c r="C1921" s="38"/>
      <c r="D1921" s="38"/>
      <c r="E1921" s="38"/>
      <c r="F1921" s="38"/>
      <c r="G1921" s="38"/>
      <c r="H1921" s="38"/>
      <c r="I1921" s="38"/>
      <c r="J1921" s="38"/>
      <c r="K1921" s="38"/>
      <c r="L1921" s="38"/>
    </row>
    <row r="1922" spans="1:12" ht="15" customHeight="1" x14ac:dyDescent="0.2">
      <c r="A1922" s="45"/>
      <c r="B1922" s="38"/>
      <c r="C1922" s="38"/>
      <c r="D1922" s="38"/>
      <c r="E1922" s="38"/>
      <c r="F1922" s="38"/>
      <c r="G1922" s="38"/>
      <c r="H1922" s="38"/>
      <c r="I1922" s="38"/>
      <c r="J1922" s="38"/>
      <c r="K1922" s="38"/>
      <c r="L1922" s="38"/>
    </row>
    <row r="1923" spans="1:12" ht="15" customHeight="1" x14ac:dyDescent="0.2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0"/>
    </row>
    <row r="1924" spans="1:12" ht="15" customHeight="1" x14ac:dyDescent="0.25">
      <c r="A1924" s="12"/>
      <c r="B1924" s="12"/>
      <c r="C1924" s="301" t="s">
        <v>384</v>
      </c>
      <c r="D1924" s="301"/>
      <c r="E1924" s="301"/>
      <c r="F1924" s="301"/>
      <c r="G1924" s="301"/>
      <c r="H1924" s="301"/>
      <c r="I1924" s="301"/>
      <c r="J1924" s="301"/>
      <c r="K1924" s="301"/>
      <c r="L1924" s="301"/>
    </row>
    <row r="1925" spans="1:12" ht="5.0999999999999996" customHeight="1" x14ac:dyDescent="0.25">
      <c r="A1925" s="85"/>
      <c r="B1925" s="85"/>
      <c r="C1925" s="99"/>
      <c r="D1925" s="99"/>
      <c r="E1925" s="99"/>
      <c r="F1925" s="99"/>
      <c r="G1925" s="99"/>
      <c r="H1925" s="99"/>
      <c r="I1925" s="99"/>
      <c r="J1925" s="99"/>
      <c r="K1925" s="99"/>
      <c r="L1925" s="106"/>
    </row>
    <row r="1926" spans="1:12" ht="5.0999999999999996" customHeight="1" x14ac:dyDescent="0.2">
      <c r="A1926" s="61"/>
      <c r="B1926" s="61"/>
      <c r="C1926" s="61"/>
      <c r="D1926" s="61"/>
      <c r="E1926" s="61"/>
      <c r="F1926" s="61"/>
      <c r="G1926" s="61"/>
      <c r="H1926" s="61"/>
      <c r="I1926" s="61"/>
      <c r="J1926" s="61"/>
      <c r="K1926" s="61"/>
      <c r="L1926" s="61"/>
    </row>
    <row r="1927" spans="1:12" ht="15" customHeight="1" x14ac:dyDescent="0.2">
      <c r="A1927" s="84" t="s">
        <v>503</v>
      </c>
      <c r="B1927" s="15"/>
      <c r="C1927" s="15"/>
      <c r="D1927" s="15"/>
      <c r="E1927" s="15"/>
      <c r="F1927" s="15"/>
      <c r="G1927" s="15"/>
      <c r="H1927" s="15"/>
      <c r="I1927" s="15"/>
      <c r="J1927" s="15"/>
      <c r="K1927" s="15"/>
      <c r="L1927" s="22"/>
    </row>
    <row r="1928" spans="1:12" ht="15" customHeight="1" x14ac:dyDescent="0.2">
      <c r="A1928" s="84" t="s">
        <v>506</v>
      </c>
      <c r="B1928" s="15"/>
      <c r="C1928" s="15"/>
      <c r="D1928" s="15"/>
      <c r="E1928" s="15"/>
      <c r="F1928" s="15"/>
      <c r="G1928" s="60"/>
      <c r="H1928" s="60"/>
      <c r="I1928" s="60"/>
      <c r="J1928" s="60"/>
      <c r="K1928" s="60"/>
      <c r="L1928" s="23"/>
    </row>
    <row r="1929" spans="1:12" ht="15" customHeight="1" x14ac:dyDescent="0.2">
      <c r="A1929" s="3"/>
      <c r="B1929" s="15"/>
      <c r="C1929" s="15"/>
      <c r="D1929" s="15"/>
      <c r="E1929" s="15"/>
      <c r="F1929" s="15"/>
      <c r="G1929" s="60"/>
      <c r="H1929" s="60"/>
      <c r="I1929" s="60"/>
      <c r="J1929" s="60"/>
      <c r="K1929" s="60"/>
      <c r="L1929" s="40" t="s">
        <v>1</v>
      </c>
    </row>
    <row r="1930" spans="1:12" ht="5.0999999999999996" customHeight="1" x14ac:dyDescent="0.25">
      <c r="A1930" s="109"/>
      <c r="B1930" s="109"/>
      <c r="C1930" s="109"/>
      <c r="D1930" s="309"/>
      <c r="E1930" s="309"/>
      <c r="F1930" s="309"/>
      <c r="G1930" s="309"/>
      <c r="H1930" s="309"/>
      <c r="I1930" s="309"/>
      <c r="J1930" s="309"/>
      <c r="K1930" s="309"/>
      <c r="L1930" s="309"/>
    </row>
    <row r="1931" spans="1:12" ht="5.0999999999999996" customHeight="1" x14ac:dyDescent="0.25">
      <c r="A1931" s="104"/>
      <c r="B1931" s="100"/>
      <c r="C1931" s="100"/>
      <c r="D1931" s="100"/>
      <c r="E1931" s="100"/>
      <c r="F1931" s="100"/>
      <c r="G1931" s="100"/>
      <c r="H1931" s="100"/>
      <c r="I1931" s="100"/>
      <c r="J1931" s="100"/>
      <c r="K1931" s="110"/>
      <c r="L1931" s="111"/>
    </row>
    <row r="1932" spans="1:12" ht="18" customHeight="1" x14ac:dyDescent="0.2">
      <c r="A1932" s="305" t="s">
        <v>198</v>
      </c>
      <c r="B1932" s="267"/>
      <c r="C1932" s="267" t="s">
        <v>3</v>
      </c>
      <c r="D1932" s="267"/>
      <c r="E1932" s="268"/>
      <c r="F1932" s="267" t="s">
        <v>4</v>
      </c>
      <c r="G1932" s="267" t="s">
        <v>574</v>
      </c>
      <c r="H1932" s="267"/>
      <c r="I1932" s="268"/>
      <c r="J1932" s="267"/>
      <c r="K1932" s="269" t="s">
        <v>5</v>
      </c>
      <c r="L1932" s="267"/>
    </row>
    <row r="1933" spans="1:12" ht="18" customHeight="1" x14ac:dyDescent="0.2">
      <c r="A1933" s="305"/>
      <c r="B1933" s="262" t="s">
        <v>6</v>
      </c>
      <c r="C1933" s="262" t="s">
        <v>7</v>
      </c>
      <c r="D1933" s="262" t="s">
        <v>8</v>
      </c>
      <c r="E1933" s="262"/>
      <c r="F1933" s="262" t="s">
        <v>6</v>
      </c>
      <c r="G1933" s="262" t="s">
        <v>7</v>
      </c>
      <c r="H1933" s="262" t="s">
        <v>8</v>
      </c>
      <c r="I1933" s="262"/>
      <c r="J1933" s="262" t="s">
        <v>6</v>
      </c>
      <c r="K1933" s="262" t="s">
        <v>7</v>
      </c>
      <c r="L1933" s="262" t="s">
        <v>8</v>
      </c>
    </row>
    <row r="1934" spans="1:12" ht="5.0999999999999996" customHeight="1" x14ac:dyDescent="0.2">
      <c r="A1934" s="112"/>
      <c r="B1934" s="113"/>
      <c r="C1934" s="113"/>
      <c r="D1934" s="113"/>
      <c r="E1934" s="113"/>
      <c r="F1934" s="113"/>
      <c r="G1934" s="113"/>
      <c r="H1934" s="113"/>
      <c r="I1934" s="113"/>
      <c r="J1934" s="113"/>
      <c r="K1934" s="113"/>
      <c r="L1934" s="113"/>
    </row>
    <row r="1935" spans="1:12" ht="5.0999999999999996" customHeight="1" x14ac:dyDescent="0.2">
      <c r="A1935" s="30"/>
      <c r="B1935" s="24"/>
      <c r="C1935" s="24"/>
      <c r="D1935" s="24"/>
      <c r="E1935" s="24"/>
      <c r="F1935" s="24"/>
      <c r="G1935" s="24"/>
      <c r="H1935" s="24"/>
      <c r="I1935" s="24"/>
      <c r="J1935" s="24"/>
      <c r="K1935" s="24"/>
      <c r="L1935" s="24"/>
    </row>
    <row r="1936" spans="1:12" ht="13.9" customHeight="1" x14ac:dyDescent="0.2">
      <c r="A1936" s="277" t="s">
        <v>328</v>
      </c>
      <c r="B1936" s="126">
        <f>SUM(B1937:B1942)</f>
        <v>2875</v>
      </c>
      <c r="C1936" s="126">
        <f>SUM(C1937:C1942)</f>
        <v>1516</v>
      </c>
      <c r="D1936" s="126">
        <f>SUM(D1937:D1942)</f>
        <v>1359</v>
      </c>
      <c r="E1936" s="126"/>
      <c r="F1936" s="126">
        <f>SUM(F1937:F1942)</f>
        <v>448</v>
      </c>
      <c r="G1936" s="126">
        <f>SUM(G1937:G1942)</f>
        <v>220</v>
      </c>
      <c r="H1936" s="126">
        <f>SUM(H1937:H1942)</f>
        <v>228</v>
      </c>
      <c r="I1936" s="126"/>
      <c r="J1936" s="126">
        <f>SUM(J1937:J1942)</f>
        <v>2427</v>
      </c>
      <c r="K1936" s="126">
        <f>SUM(K1937:K1942)</f>
        <v>1296</v>
      </c>
      <c r="L1936" s="126">
        <f>SUM(L1937:L1942)</f>
        <v>1131</v>
      </c>
    </row>
    <row r="1937" spans="1:12" ht="13.9" customHeight="1" x14ac:dyDescent="0.2">
      <c r="A1937" s="45" t="s">
        <v>199</v>
      </c>
      <c r="B1937" s="38">
        <v>884</v>
      </c>
      <c r="C1937" s="38">
        <v>457</v>
      </c>
      <c r="D1937" s="38">
        <v>427</v>
      </c>
      <c r="E1937" s="38"/>
      <c r="F1937" s="38">
        <v>166</v>
      </c>
      <c r="G1937" s="38">
        <v>80</v>
      </c>
      <c r="H1937" s="38">
        <v>86</v>
      </c>
      <c r="I1937" s="38"/>
      <c r="J1937" s="38">
        <v>718</v>
      </c>
      <c r="K1937" s="38">
        <v>377</v>
      </c>
      <c r="L1937" s="38">
        <v>341</v>
      </c>
    </row>
    <row r="1938" spans="1:12" ht="13.9" customHeight="1" x14ac:dyDescent="0.2">
      <c r="A1938" s="45" t="s">
        <v>200</v>
      </c>
      <c r="B1938" s="38">
        <v>673</v>
      </c>
      <c r="C1938" s="38">
        <v>375</v>
      </c>
      <c r="D1938" s="38">
        <v>298</v>
      </c>
      <c r="E1938" s="38"/>
      <c r="F1938" s="38">
        <v>112</v>
      </c>
      <c r="G1938" s="38">
        <v>58</v>
      </c>
      <c r="H1938" s="38">
        <v>54</v>
      </c>
      <c r="I1938" s="38"/>
      <c r="J1938" s="38">
        <v>561</v>
      </c>
      <c r="K1938" s="38">
        <v>317</v>
      </c>
      <c r="L1938" s="38">
        <v>244</v>
      </c>
    </row>
    <row r="1939" spans="1:12" ht="13.9" customHeight="1" x14ac:dyDescent="0.2">
      <c r="A1939" s="45" t="s">
        <v>201</v>
      </c>
      <c r="B1939" s="38">
        <v>532</v>
      </c>
      <c r="C1939" s="38">
        <v>284</v>
      </c>
      <c r="D1939" s="38">
        <v>248</v>
      </c>
      <c r="E1939" s="38"/>
      <c r="F1939" s="38">
        <v>79</v>
      </c>
      <c r="G1939" s="38">
        <v>44</v>
      </c>
      <c r="H1939" s="38">
        <v>35</v>
      </c>
      <c r="I1939" s="38"/>
      <c r="J1939" s="38">
        <v>453</v>
      </c>
      <c r="K1939" s="38">
        <v>240</v>
      </c>
      <c r="L1939" s="38">
        <v>213</v>
      </c>
    </row>
    <row r="1940" spans="1:12" ht="13.9" customHeight="1" x14ac:dyDescent="0.2">
      <c r="A1940" s="45" t="s">
        <v>202</v>
      </c>
      <c r="B1940" s="38">
        <v>357</v>
      </c>
      <c r="C1940" s="38">
        <v>182</v>
      </c>
      <c r="D1940" s="38">
        <v>175</v>
      </c>
      <c r="E1940" s="38"/>
      <c r="F1940" s="38">
        <v>53</v>
      </c>
      <c r="G1940" s="38">
        <v>25</v>
      </c>
      <c r="H1940" s="38">
        <v>28</v>
      </c>
      <c r="I1940" s="38"/>
      <c r="J1940" s="38">
        <v>304</v>
      </c>
      <c r="K1940" s="38">
        <v>157</v>
      </c>
      <c r="L1940" s="38">
        <v>147</v>
      </c>
    </row>
    <row r="1941" spans="1:12" ht="13.9" customHeight="1" x14ac:dyDescent="0.2">
      <c r="A1941" s="45" t="s">
        <v>203</v>
      </c>
      <c r="B1941" s="38">
        <v>220</v>
      </c>
      <c r="C1941" s="38">
        <v>113</v>
      </c>
      <c r="D1941" s="38">
        <v>107</v>
      </c>
      <c r="E1941" s="38"/>
      <c r="F1941" s="38">
        <v>21</v>
      </c>
      <c r="G1941" s="38">
        <v>7</v>
      </c>
      <c r="H1941" s="38">
        <v>14</v>
      </c>
      <c r="I1941" s="38"/>
      <c r="J1941" s="38">
        <v>199</v>
      </c>
      <c r="K1941" s="38">
        <v>106</v>
      </c>
      <c r="L1941" s="38">
        <v>93</v>
      </c>
    </row>
    <row r="1942" spans="1:12" ht="13.9" customHeight="1" x14ac:dyDescent="0.2">
      <c r="A1942" s="45" t="s">
        <v>575</v>
      </c>
      <c r="B1942" s="38">
        <v>209</v>
      </c>
      <c r="C1942" s="38">
        <v>105</v>
      </c>
      <c r="D1942" s="38">
        <v>104</v>
      </c>
      <c r="E1942" s="38"/>
      <c r="F1942" s="38">
        <v>17</v>
      </c>
      <c r="G1942" s="38">
        <v>6</v>
      </c>
      <c r="H1942" s="38">
        <v>11</v>
      </c>
      <c r="I1942" s="38"/>
      <c r="J1942" s="38">
        <v>192</v>
      </c>
      <c r="K1942" s="38">
        <v>99</v>
      </c>
      <c r="L1942" s="38">
        <v>93</v>
      </c>
    </row>
    <row r="1943" spans="1:12" ht="13.9" customHeight="1" x14ac:dyDescent="0.2">
      <c r="A1943" s="277" t="s">
        <v>329</v>
      </c>
      <c r="B1943" s="126">
        <f>SUM(B1944:B1949)</f>
        <v>16861</v>
      </c>
      <c r="C1943" s="126">
        <f>SUM(C1944:C1949)</f>
        <v>8126</v>
      </c>
      <c r="D1943" s="126">
        <f>SUM(D1944:D1949)</f>
        <v>8735</v>
      </c>
      <c r="E1943" s="126"/>
      <c r="F1943" s="126">
        <f>SUM(F1944:F1949)</f>
        <v>9194</v>
      </c>
      <c r="G1943" s="126">
        <f>SUM(G1944:G1949)</f>
        <v>4070</v>
      </c>
      <c r="H1943" s="126">
        <f>SUM(H1944:H1949)</f>
        <v>5124</v>
      </c>
      <c r="I1943" s="126"/>
      <c r="J1943" s="126">
        <f>SUM(J1944:J1949)</f>
        <v>7667</v>
      </c>
      <c r="K1943" s="126">
        <f>SUM(K1944:K1949)</f>
        <v>4056</v>
      </c>
      <c r="L1943" s="126">
        <f>SUM(L1944:L1949)</f>
        <v>3611</v>
      </c>
    </row>
    <row r="1944" spans="1:12" ht="13.9" customHeight="1" x14ac:dyDescent="0.2">
      <c r="A1944" s="45" t="s">
        <v>199</v>
      </c>
      <c r="B1944" s="38">
        <v>4699</v>
      </c>
      <c r="C1944" s="38">
        <v>2299</v>
      </c>
      <c r="D1944" s="38">
        <v>2400</v>
      </c>
      <c r="E1944" s="38"/>
      <c r="F1944" s="38">
        <v>2686</v>
      </c>
      <c r="G1944" s="38">
        <v>1254</v>
      </c>
      <c r="H1944" s="38">
        <v>1432</v>
      </c>
      <c r="I1944" s="38"/>
      <c r="J1944" s="38">
        <v>2013</v>
      </c>
      <c r="K1944" s="38">
        <v>1045</v>
      </c>
      <c r="L1944" s="38">
        <v>968</v>
      </c>
    </row>
    <row r="1945" spans="1:12" ht="13.9" customHeight="1" x14ac:dyDescent="0.2">
      <c r="A1945" s="45" t="s">
        <v>200</v>
      </c>
      <c r="B1945" s="38">
        <v>3718</v>
      </c>
      <c r="C1945" s="38">
        <v>1830</v>
      </c>
      <c r="D1945" s="38">
        <v>1888</v>
      </c>
      <c r="E1945" s="38"/>
      <c r="F1945" s="38">
        <v>2159</v>
      </c>
      <c r="G1945" s="38">
        <v>981</v>
      </c>
      <c r="H1945" s="38">
        <v>1178</v>
      </c>
      <c r="I1945" s="38"/>
      <c r="J1945" s="38">
        <v>1559</v>
      </c>
      <c r="K1945" s="38">
        <v>849</v>
      </c>
      <c r="L1945" s="38">
        <v>710</v>
      </c>
    </row>
    <row r="1946" spans="1:12" ht="13.9" customHeight="1" x14ac:dyDescent="0.2">
      <c r="A1946" s="45" t="s">
        <v>201</v>
      </c>
      <c r="B1946" s="38">
        <v>3033</v>
      </c>
      <c r="C1946" s="38">
        <v>1423</v>
      </c>
      <c r="D1946" s="38">
        <v>1610</v>
      </c>
      <c r="E1946" s="38"/>
      <c r="F1946" s="38">
        <v>1819</v>
      </c>
      <c r="G1946" s="38">
        <v>817</v>
      </c>
      <c r="H1946" s="38">
        <v>1002</v>
      </c>
      <c r="I1946" s="38"/>
      <c r="J1946" s="38">
        <v>1214</v>
      </c>
      <c r="K1946" s="38">
        <v>606</v>
      </c>
      <c r="L1946" s="38">
        <v>608</v>
      </c>
    </row>
    <row r="1947" spans="1:12" ht="13.9" customHeight="1" x14ac:dyDescent="0.2">
      <c r="A1947" s="45" t="s">
        <v>202</v>
      </c>
      <c r="B1947" s="38">
        <v>2348</v>
      </c>
      <c r="C1947" s="38">
        <v>1083</v>
      </c>
      <c r="D1947" s="38">
        <v>1265</v>
      </c>
      <c r="E1947" s="38"/>
      <c r="F1947" s="38">
        <v>1294</v>
      </c>
      <c r="G1947" s="38">
        <v>539</v>
      </c>
      <c r="H1947" s="38">
        <v>755</v>
      </c>
      <c r="I1947" s="38"/>
      <c r="J1947" s="38">
        <v>1054</v>
      </c>
      <c r="K1947" s="38">
        <v>544</v>
      </c>
      <c r="L1947" s="38">
        <v>510</v>
      </c>
    </row>
    <row r="1948" spans="1:12" ht="13.9" customHeight="1" x14ac:dyDescent="0.2">
      <c r="A1948" s="45" t="s">
        <v>203</v>
      </c>
      <c r="B1948" s="38">
        <v>1572</v>
      </c>
      <c r="C1948" s="38">
        <v>784</v>
      </c>
      <c r="D1948" s="38">
        <v>788</v>
      </c>
      <c r="E1948" s="38"/>
      <c r="F1948" s="38">
        <v>807</v>
      </c>
      <c r="G1948" s="38">
        <v>378</v>
      </c>
      <c r="H1948" s="38">
        <v>429</v>
      </c>
      <c r="I1948" s="38"/>
      <c r="J1948" s="38">
        <v>765</v>
      </c>
      <c r="K1948" s="38">
        <v>406</v>
      </c>
      <c r="L1948" s="38">
        <v>359</v>
      </c>
    </row>
    <row r="1949" spans="1:12" ht="13.9" customHeight="1" x14ac:dyDescent="0.2">
      <c r="A1949" s="45" t="s">
        <v>575</v>
      </c>
      <c r="B1949" s="6">
        <v>1491</v>
      </c>
      <c r="C1949" s="6">
        <v>707</v>
      </c>
      <c r="D1949" s="6">
        <v>784</v>
      </c>
      <c r="E1949" s="6"/>
      <c r="F1949" s="6">
        <v>429</v>
      </c>
      <c r="G1949" s="6">
        <v>101</v>
      </c>
      <c r="H1949" s="6">
        <v>328</v>
      </c>
      <c r="I1949" s="6"/>
      <c r="J1949" s="6">
        <v>1062</v>
      </c>
      <c r="K1949" s="6">
        <v>606</v>
      </c>
      <c r="L1949" s="6">
        <v>456</v>
      </c>
    </row>
    <row r="1950" spans="1:12" ht="13.9" customHeight="1" x14ac:dyDescent="0.2">
      <c r="A1950" s="277" t="s">
        <v>374</v>
      </c>
      <c r="B1950" s="126">
        <f>SUM(B1951:B1956)</f>
        <v>5451</v>
      </c>
      <c r="C1950" s="126">
        <f>SUM(C1951:C1956)</f>
        <v>2893</v>
      </c>
      <c r="D1950" s="126">
        <f>SUM(D1951:D1956)</f>
        <v>2558</v>
      </c>
      <c r="E1950" s="126"/>
      <c r="F1950" s="126">
        <f>SUM(F1951:F1956)</f>
        <v>520</v>
      </c>
      <c r="G1950" s="126">
        <f>SUM(G1951:G1956)</f>
        <v>260</v>
      </c>
      <c r="H1950" s="126">
        <f>SUM(H1951:H1956)</f>
        <v>260</v>
      </c>
      <c r="I1950" s="126"/>
      <c r="J1950" s="126">
        <f>SUM(J1951:J1956)</f>
        <v>4931</v>
      </c>
      <c r="K1950" s="126">
        <f>SUM(K1951:K1956)</f>
        <v>2633</v>
      </c>
      <c r="L1950" s="126">
        <f>SUM(L1951:L1956)</f>
        <v>2298</v>
      </c>
    </row>
    <row r="1951" spans="1:12" ht="13.9" customHeight="1" x14ac:dyDescent="0.2">
      <c r="A1951" s="45" t="s">
        <v>199</v>
      </c>
      <c r="B1951" s="38">
        <v>1611</v>
      </c>
      <c r="C1951" s="38">
        <v>861</v>
      </c>
      <c r="D1951" s="38">
        <v>750</v>
      </c>
      <c r="E1951" s="38"/>
      <c r="F1951" s="38">
        <v>159</v>
      </c>
      <c r="G1951" s="38">
        <v>79</v>
      </c>
      <c r="H1951" s="38">
        <v>80</v>
      </c>
      <c r="I1951" s="38"/>
      <c r="J1951" s="38">
        <v>1452</v>
      </c>
      <c r="K1951" s="38">
        <v>782</v>
      </c>
      <c r="L1951" s="38">
        <v>670</v>
      </c>
    </row>
    <row r="1952" spans="1:12" ht="13.9" customHeight="1" x14ac:dyDescent="0.2">
      <c r="A1952" s="45" t="s">
        <v>200</v>
      </c>
      <c r="B1952" s="38">
        <v>1164</v>
      </c>
      <c r="C1952" s="38">
        <v>616</v>
      </c>
      <c r="D1952" s="38">
        <v>548</v>
      </c>
      <c r="E1952" s="38"/>
      <c r="F1952" s="38">
        <v>121</v>
      </c>
      <c r="G1952" s="38">
        <v>64</v>
      </c>
      <c r="H1952" s="38">
        <v>57</v>
      </c>
      <c r="I1952" s="38"/>
      <c r="J1952" s="38">
        <v>1043</v>
      </c>
      <c r="K1952" s="38">
        <v>552</v>
      </c>
      <c r="L1952" s="38">
        <v>491</v>
      </c>
    </row>
    <row r="1953" spans="1:12" ht="13.9" customHeight="1" x14ac:dyDescent="0.2">
      <c r="A1953" s="45" t="s">
        <v>201</v>
      </c>
      <c r="B1953" s="38">
        <v>854</v>
      </c>
      <c r="C1953" s="38">
        <v>442</v>
      </c>
      <c r="D1953" s="38">
        <v>412</v>
      </c>
      <c r="E1953" s="38"/>
      <c r="F1953" s="38">
        <v>78</v>
      </c>
      <c r="G1953" s="38">
        <v>43</v>
      </c>
      <c r="H1953" s="38">
        <v>35</v>
      </c>
      <c r="I1953" s="38"/>
      <c r="J1953" s="38">
        <v>776</v>
      </c>
      <c r="K1953" s="38">
        <v>399</v>
      </c>
      <c r="L1953" s="38">
        <v>377</v>
      </c>
    </row>
    <row r="1954" spans="1:12" ht="13.9" customHeight="1" x14ac:dyDescent="0.2">
      <c r="A1954" s="45" t="s">
        <v>202</v>
      </c>
      <c r="B1954" s="38">
        <v>737</v>
      </c>
      <c r="C1954" s="38">
        <v>376</v>
      </c>
      <c r="D1954" s="38">
        <v>361</v>
      </c>
      <c r="E1954" s="38"/>
      <c r="F1954" s="38">
        <v>79</v>
      </c>
      <c r="G1954" s="38">
        <v>39</v>
      </c>
      <c r="H1954" s="38">
        <v>40</v>
      </c>
      <c r="I1954" s="38"/>
      <c r="J1954" s="38">
        <v>658</v>
      </c>
      <c r="K1954" s="38">
        <v>337</v>
      </c>
      <c r="L1954" s="38">
        <v>321</v>
      </c>
    </row>
    <row r="1955" spans="1:12" ht="13.9" customHeight="1" x14ac:dyDescent="0.2">
      <c r="A1955" s="45" t="s">
        <v>203</v>
      </c>
      <c r="B1955" s="38">
        <v>503</v>
      </c>
      <c r="C1955" s="38">
        <v>275</v>
      </c>
      <c r="D1955" s="38">
        <v>228</v>
      </c>
      <c r="E1955" s="38"/>
      <c r="F1955" s="38">
        <v>49</v>
      </c>
      <c r="G1955" s="38">
        <v>25</v>
      </c>
      <c r="H1955" s="38">
        <v>24</v>
      </c>
      <c r="I1955" s="38"/>
      <c r="J1955" s="38">
        <v>454</v>
      </c>
      <c r="K1955" s="38">
        <v>250</v>
      </c>
      <c r="L1955" s="38">
        <v>204</v>
      </c>
    </row>
    <row r="1956" spans="1:12" ht="13.9" customHeight="1" x14ac:dyDescent="0.2">
      <c r="A1956" s="45" t="s">
        <v>575</v>
      </c>
      <c r="B1956" s="38">
        <v>582</v>
      </c>
      <c r="C1956" s="38">
        <v>323</v>
      </c>
      <c r="D1956" s="38">
        <v>259</v>
      </c>
      <c r="E1956" s="38"/>
      <c r="F1956" s="38">
        <v>34</v>
      </c>
      <c r="G1956" s="38">
        <v>10</v>
      </c>
      <c r="H1956" s="38">
        <v>24</v>
      </c>
      <c r="I1956" s="38"/>
      <c r="J1956" s="38">
        <v>548</v>
      </c>
      <c r="K1956" s="38">
        <v>313</v>
      </c>
      <c r="L1956" s="38">
        <v>235</v>
      </c>
    </row>
    <row r="1957" spans="1:12" ht="13.9" customHeight="1" x14ac:dyDescent="0.2">
      <c r="A1957" s="277" t="s">
        <v>375</v>
      </c>
      <c r="B1957" s="126">
        <f>SUM(B1958:B1963)</f>
        <v>3874</v>
      </c>
      <c r="C1957" s="126">
        <f>SUM(C1958:C1963)</f>
        <v>1973</v>
      </c>
      <c r="D1957" s="126">
        <f>SUM(D1958:D1963)</f>
        <v>1901</v>
      </c>
      <c r="E1957" s="126"/>
      <c r="F1957" s="126">
        <f>SUM(F1958:F1963)</f>
        <v>1694</v>
      </c>
      <c r="G1957" s="126">
        <f>SUM(G1958:G1963)</f>
        <v>799</v>
      </c>
      <c r="H1957" s="126">
        <f>SUM(H1958:H1963)</f>
        <v>895</v>
      </c>
      <c r="I1957" s="126"/>
      <c r="J1957" s="126">
        <f>SUM(J1958:J1963)</f>
        <v>2180</v>
      </c>
      <c r="K1957" s="126">
        <f>SUM(K1958:K1963)</f>
        <v>1174</v>
      </c>
      <c r="L1957" s="126">
        <f>SUM(L1958:L1963)</f>
        <v>1006</v>
      </c>
    </row>
    <row r="1958" spans="1:12" ht="13.9" customHeight="1" x14ac:dyDescent="0.2">
      <c r="A1958" s="45" t="s">
        <v>199</v>
      </c>
      <c r="B1958" s="38">
        <v>1187</v>
      </c>
      <c r="C1958" s="38">
        <v>598</v>
      </c>
      <c r="D1958" s="38">
        <v>589</v>
      </c>
      <c r="E1958" s="38"/>
      <c r="F1958" s="38">
        <v>523</v>
      </c>
      <c r="G1958" s="38">
        <v>247</v>
      </c>
      <c r="H1958" s="38">
        <v>276</v>
      </c>
      <c r="I1958" s="38"/>
      <c r="J1958" s="38">
        <v>664</v>
      </c>
      <c r="K1958" s="38">
        <v>351</v>
      </c>
      <c r="L1958" s="38">
        <v>313</v>
      </c>
    </row>
    <row r="1959" spans="1:12" ht="13.9" customHeight="1" x14ac:dyDescent="0.2">
      <c r="A1959" s="45" t="s">
        <v>200</v>
      </c>
      <c r="B1959" s="38">
        <v>903</v>
      </c>
      <c r="C1959" s="38">
        <v>451</v>
      </c>
      <c r="D1959" s="38">
        <v>452</v>
      </c>
      <c r="E1959" s="38"/>
      <c r="F1959" s="38">
        <v>443</v>
      </c>
      <c r="G1959" s="38">
        <v>203</v>
      </c>
      <c r="H1959" s="38">
        <v>240</v>
      </c>
      <c r="I1959" s="38"/>
      <c r="J1959" s="38">
        <v>460</v>
      </c>
      <c r="K1959" s="38">
        <v>248</v>
      </c>
      <c r="L1959" s="38">
        <v>212</v>
      </c>
    </row>
    <row r="1960" spans="1:12" ht="13.9" customHeight="1" x14ac:dyDescent="0.2">
      <c r="A1960" s="45" t="s">
        <v>201</v>
      </c>
      <c r="B1960" s="38">
        <v>639</v>
      </c>
      <c r="C1960" s="38">
        <v>327</v>
      </c>
      <c r="D1960" s="38">
        <v>312</v>
      </c>
      <c r="E1960" s="38"/>
      <c r="F1960" s="38">
        <v>296</v>
      </c>
      <c r="G1960" s="38">
        <v>148</v>
      </c>
      <c r="H1960" s="38">
        <v>148</v>
      </c>
      <c r="I1960" s="38"/>
      <c r="J1960" s="38">
        <v>343</v>
      </c>
      <c r="K1960" s="38">
        <v>179</v>
      </c>
      <c r="L1960" s="38">
        <v>164</v>
      </c>
    </row>
    <row r="1961" spans="1:12" ht="13.9" customHeight="1" x14ac:dyDescent="0.2">
      <c r="A1961" s="45" t="s">
        <v>202</v>
      </c>
      <c r="B1961" s="38">
        <v>455</v>
      </c>
      <c r="C1961" s="38">
        <v>233</v>
      </c>
      <c r="D1961" s="38">
        <v>222</v>
      </c>
      <c r="E1961" s="38"/>
      <c r="F1961" s="38">
        <v>209</v>
      </c>
      <c r="G1961" s="38">
        <v>105</v>
      </c>
      <c r="H1961" s="38">
        <v>104</v>
      </c>
      <c r="I1961" s="38"/>
      <c r="J1961" s="38">
        <v>246</v>
      </c>
      <c r="K1961" s="38">
        <v>128</v>
      </c>
      <c r="L1961" s="38">
        <v>118</v>
      </c>
    </row>
    <row r="1962" spans="1:12" ht="13.9" customHeight="1" x14ac:dyDescent="0.2">
      <c r="A1962" s="45" t="s">
        <v>203</v>
      </c>
      <c r="B1962" s="38">
        <v>339</v>
      </c>
      <c r="C1962" s="38">
        <v>168</v>
      </c>
      <c r="D1962" s="38">
        <v>171</v>
      </c>
      <c r="E1962" s="38"/>
      <c r="F1962" s="38">
        <v>123</v>
      </c>
      <c r="G1962" s="38">
        <v>58</v>
      </c>
      <c r="H1962" s="38">
        <v>65</v>
      </c>
      <c r="I1962" s="38"/>
      <c r="J1962" s="38">
        <v>216</v>
      </c>
      <c r="K1962" s="38">
        <v>110</v>
      </c>
      <c r="L1962" s="38">
        <v>106</v>
      </c>
    </row>
    <row r="1963" spans="1:12" ht="13.9" customHeight="1" x14ac:dyDescent="0.2">
      <c r="A1963" s="45" t="s">
        <v>575</v>
      </c>
      <c r="B1963" s="38">
        <v>351</v>
      </c>
      <c r="C1963" s="38">
        <v>196</v>
      </c>
      <c r="D1963" s="38">
        <v>155</v>
      </c>
      <c r="E1963" s="38"/>
      <c r="F1963" s="38">
        <v>100</v>
      </c>
      <c r="G1963" s="38">
        <v>38</v>
      </c>
      <c r="H1963" s="38">
        <v>62</v>
      </c>
      <c r="I1963" s="38"/>
      <c r="J1963" s="38">
        <v>251</v>
      </c>
      <c r="K1963" s="38">
        <v>158</v>
      </c>
      <c r="L1963" s="38">
        <v>93</v>
      </c>
    </row>
    <row r="1964" spans="1:12" ht="13.9" customHeight="1" x14ac:dyDescent="0.2">
      <c r="A1964" s="277" t="s">
        <v>330</v>
      </c>
      <c r="B1964" s="126">
        <f>SUM(B1965:B1970)</f>
        <v>4737</v>
      </c>
      <c r="C1964" s="126">
        <f>SUM(C1965:C1970)</f>
        <v>2438</v>
      </c>
      <c r="D1964" s="126">
        <f>SUM(D1965:D1970)</f>
        <v>2299</v>
      </c>
      <c r="E1964" s="126"/>
      <c r="F1964" s="126">
        <f>SUM(F1965:F1970)</f>
        <v>677</v>
      </c>
      <c r="G1964" s="126">
        <f>SUM(G1965:G1970)</f>
        <v>279</v>
      </c>
      <c r="H1964" s="126">
        <f>SUM(H1965:H1970)</f>
        <v>398</v>
      </c>
      <c r="I1964" s="126"/>
      <c r="J1964" s="126">
        <f>SUM(J1965:J1970)</f>
        <v>4060</v>
      </c>
      <c r="K1964" s="126">
        <f>SUM(K1965:K1970)</f>
        <v>2159</v>
      </c>
      <c r="L1964" s="126">
        <f>SUM(L1965:L1970)</f>
        <v>1901</v>
      </c>
    </row>
    <row r="1965" spans="1:12" ht="13.9" customHeight="1" x14ac:dyDescent="0.2">
      <c r="A1965" s="45" t="s">
        <v>199</v>
      </c>
      <c r="B1965" s="38">
        <v>1317</v>
      </c>
      <c r="C1965" s="38">
        <v>683</v>
      </c>
      <c r="D1965" s="38">
        <v>634</v>
      </c>
      <c r="E1965" s="38"/>
      <c r="F1965" s="38">
        <v>227</v>
      </c>
      <c r="G1965" s="38">
        <v>103</v>
      </c>
      <c r="H1965" s="38">
        <v>124</v>
      </c>
      <c r="I1965" s="38"/>
      <c r="J1965" s="38">
        <v>1090</v>
      </c>
      <c r="K1965" s="38">
        <v>580</v>
      </c>
      <c r="L1965" s="38">
        <v>510</v>
      </c>
    </row>
    <row r="1966" spans="1:12" ht="13.9" customHeight="1" x14ac:dyDescent="0.2">
      <c r="A1966" s="45" t="s">
        <v>200</v>
      </c>
      <c r="B1966" s="38">
        <v>1088</v>
      </c>
      <c r="C1966" s="38">
        <v>555</v>
      </c>
      <c r="D1966" s="38">
        <v>533</v>
      </c>
      <c r="E1966" s="38"/>
      <c r="F1966" s="38">
        <v>190</v>
      </c>
      <c r="G1966" s="38">
        <v>84</v>
      </c>
      <c r="H1966" s="38">
        <v>106</v>
      </c>
      <c r="I1966" s="38"/>
      <c r="J1966" s="38">
        <v>898</v>
      </c>
      <c r="K1966" s="38">
        <v>471</v>
      </c>
      <c r="L1966" s="38">
        <v>427</v>
      </c>
    </row>
    <row r="1967" spans="1:12" ht="13.9" customHeight="1" x14ac:dyDescent="0.2">
      <c r="A1967" s="45" t="s">
        <v>201</v>
      </c>
      <c r="B1967" s="38">
        <v>861</v>
      </c>
      <c r="C1967" s="38">
        <v>438</v>
      </c>
      <c r="D1967" s="38">
        <v>423</v>
      </c>
      <c r="E1967" s="38"/>
      <c r="F1967" s="38">
        <v>175</v>
      </c>
      <c r="G1967" s="38">
        <v>75</v>
      </c>
      <c r="H1967" s="38">
        <v>100</v>
      </c>
      <c r="I1967" s="38"/>
      <c r="J1967" s="38">
        <v>686</v>
      </c>
      <c r="K1967" s="38">
        <v>363</v>
      </c>
      <c r="L1967" s="38">
        <v>323</v>
      </c>
    </row>
    <row r="1968" spans="1:12" ht="13.9" customHeight="1" x14ac:dyDescent="0.2">
      <c r="A1968" s="45" t="s">
        <v>202</v>
      </c>
      <c r="B1968" s="38">
        <v>559</v>
      </c>
      <c r="C1968" s="38">
        <v>260</v>
      </c>
      <c r="D1968" s="38">
        <v>299</v>
      </c>
      <c r="E1968" s="38"/>
      <c r="F1968" s="38">
        <v>53</v>
      </c>
      <c r="G1968" s="38">
        <v>14</v>
      </c>
      <c r="H1968" s="38">
        <v>39</v>
      </c>
      <c r="I1968" s="38"/>
      <c r="J1968" s="38">
        <v>506</v>
      </c>
      <c r="K1968" s="38">
        <v>246</v>
      </c>
      <c r="L1968" s="38">
        <v>260</v>
      </c>
    </row>
    <row r="1969" spans="1:12" ht="13.9" customHeight="1" x14ac:dyDescent="0.2">
      <c r="A1969" s="45" t="s">
        <v>203</v>
      </c>
      <c r="B1969" s="38">
        <v>434</v>
      </c>
      <c r="C1969" s="38">
        <v>234</v>
      </c>
      <c r="D1969" s="38">
        <v>200</v>
      </c>
      <c r="E1969" s="38"/>
      <c r="F1969" s="38">
        <v>24</v>
      </c>
      <c r="G1969" s="38">
        <v>2</v>
      </c>
      <c r="H1969" s="38">
        <v>22</v>
      </c>
      <c r="I1969" s="38"/>
      <c r="J1969" s="38">
        <v>410</v>
      </c>
      <c r="K1969" s="38">
        <v>232</v>
      </c>
      <c r="L1969" s="38">
        <v>178</v>
      </c>
    </row>
    <row r="1970" spans="1:12" ht="13.9" customHeight="1" x14ac:dyDescent="0.2">
      <c r="A1970" s="45" t="s">
        <v>575</v>
      </c>
      <c r="B1970" s="38">
        <v>478</v>
      </c>
      <c r="C1970" s="38">
        <v>268</v>
      </c>
      <c r="D1970" s="38">
        <v>210</v>
      </c>
      <c r="E1970" s="38"/>
      <c r="F1970" s="38">
        <v>8</v>
      </c>
      <c r="G1970" s="38">
        <v>1</v>
      </c>
      <c r="H1970" s="38">
        <v>7</v>
      </c>
      <c r="I1970" s="38"/>
      <c r="J1970" s="38">
        <v>470</v>
      </c>
      <c r="K1970" s="38">
        <v>267</v>
      </c>
      <c r="L1970" s="38">
        <v>203</v>
      </c>
    </row>
    <row r="1971" spans="1:12" ht="5.0999999999999996" customHeight="1" x14ac:dyDescent="0.2">
      <c r="A1971" s="114"/>
      <c r="B1971" s="93"/>
      <c r="C1971" s="93"/>
      <c r="D1971" s="93"/>
      <c r="E1971" s="93"/>
      <c r="F1971" s="93"/>
      <c r="G1971" s="93"/>
      <c r="H1971" s="93"/>
      <c r="I1971" s="93"/>
      <c r="J1971" s="93"/>
      <c r="K1971" s="93"/>
      <c r="L1971" s="93"/>
    </row>
    <row r="1972" spans="1:12" ht="15" customHeight="1" x14ac:dyDescent="0.2">
      <c r="A1972" s="45"/>
      <c r="B1972" s="38"/>
      <c r="C1972" s="38"/>
      <c r="D1972" s="38"/>
      <c r="E1972" s="38"/>
      <c r="F1972" s="38"/>
      <c r="G1972" s="38"/>
      <c r="H1972" s="38"/>
      <c r="I1972" s="38"/>
      <c r="J1972" s="38"/>
      <c r="K1972" s="38"/>
      <c r="L1972" s="38"/>
    </row>
    <row r="1973" spans="1:12" ht="15" customHeight="1" x14ac:dyDescent="0.2">
      <c r="A1973" s="45"/>
      <c r="B1973" s="38"/>
      <c r="C1973" s="38"/>
      <c r="D1973" s="38"/>
      <c r="E1973" s="38"/>
      <c r="F1973" s="38"/>
      <c r="G1973" s="38"/>
      <c r="H1973" s="38"/>
      <c r="I1973" s="38"/>
      <c r="J1973" s="38"/>
      <c r="K1973" s="38"/>
      <c r="L1973" s="38"/>
    </row>
    <row r="1974" spans="1:12" ht="15" customHeight="1" x14ac:dyDescent="0.2">
      <c r="A1974" s="45"/>
      <c r="B1974" s="38"/>
      <c r="C1974" s="38"/>
      <c r="D1974" s="38"/>
      <c r="E1974" s="38"/>
      <c r="F1974" s="38"/>
      <c r="G1974" s="38"/>
      <c r="H1974" s="38"/>
      <c r="I1974" s="38"/>
      <c r="J1974" s="38"/>
      <c r="K1974" s="38"/>
      <c r="L1974" s="38"/>
    </row>
    <row r="1975" spans="1:12" ht="15" customHeight="1" x14ac:dyDescent="0.2">
      <c r="A1975" s="45"/>
      <c r="B1975" s="38"/>
      <c r="C1975" s="38"/>
      <c r="D1975" s="38"/>
      <c r="E1975" s="38"/>
      <c r="F1975" s="38"/>
      <c r="G1975" s="38"/>
      <c r="H1975" s="38"/>
      <c r="I1975" s="38"/>
      <c r="J1975" s="38"/>
      <c r="K1975" s="38"/>
      <c r="L1975" s="38"/>
    </row>
    <row r="1976" spans="1:12" ht="15" customHeight="1" x14ac:dyDescent="0.2">
      <c r="A1976" s="45"/>
      <c r="B1976" s="38"/>
      <c r="C1976" s="38"/>
      <c r="D1976" s="38"/>
      <c r="E1976" s="38"/>
      <c r="F1976" s="38"/>
      <c r="G1976" s="38"/>
      <c r="H1976" s="38"/>
      <c r="I1976" s="38"/>
      <c r="J1976" s="38"/>
      <c r="K1976" s="38"/>
      <c r="L1976" s="38"/>
    </row>
    <row r="1977" spans="1:12" ht="15" customHeight="1" x14ac:dyDescent="0.2">
      <c r="A1977" s="45"/>
      <c r="B1977" s="38"/>
      <c r="C1977" s="38"/>
      <c r="D1977" s="38"/>
      <c r="E1977" s="38"/>
      <c r="F1977" s="38"/>
      <c r="G1977" s="38"/>
      <c r="H1977" s="38"/>
      <c r="I1977" s="38"/>
      <c r="J1977" s="38"/>
      <c r="K1977" s="38"/>
      <c r="L1977" s="38"/>
    </row>
    <row r="1978" spans="1:12" ht="15" customHeight="1" x14ac:dyDescent="0.2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0"/>
    </row>
    <row r="1979" spans="1:12" ht="15" customHeight="1" x14ac:dyDescent="0.25">
      <c r="A1979" s="12"/>
      <c r="B1979" s="12"/>
      <c r="C1979" s="301" t="s">
        <v>384</v>
      </c>
      <c r="D1979" s="301"/>
      <c r="E1979" s="301"/>
      <c r="F1979" s="301"/>
      <c r="G1979" s="301"/>
      <c r="H1979" s="301"/>
      <c r="I1979" s="301"/>
      <c r="J1979" s="301"/>
      <c r="K1979" s="301"/>
      <c r="L1979" s="301"/>
    </row>
    <row r="1980" spans="1:12" ht="4.9000000000000004" customHeight="1" x14ac:dyDescent="0.25">
      <c r="A1980" s="85"/>
      <c r="B1980" s="85"/>
      <c r="C1980" s="99"/>
      <c r="D1980" s="99"/>
      <c r="E1980" s="99"/>
      <c r="F1980" s="99"/>
      <c r="G1980" s="99"/>
      <c r="H1980" s="99"/>
      <c r="I1980" s="99"/>
      <c r="J1980" s="99"/>
      <c r="K1980" s="99"/>
      <c r="L1980" s="106"/>
    </row>
    <row r="1981" spans="1:12" ht="4.9000000000000004" customHeight="1" x14ac:dyDescent="0.2">
      <c r="A1981" s="61"/>
      <c r="B1981" s="61"/>
      <c r="C1981" s="61"/>
      <c r="D1981" s="61"/>
      <c r="E1981" s="61"/>
      <c r="F1981" s="61"/>
      <c r="G1981" s="61"/>
      <c r="H1981" s="61"/>
      <c r="I1981" s="61"/>
      <c r="J1981" s="61"/>
      <c r="K1981" s="61"/>
      <c r="L1981" s="61"/>
    </row>
    <row r="1982" spans="1:12" ht="15" customHeight="1" x14ac:dyDescent="0.2">
      <c r="A1982" s="84" t="s">
        <v>503</v>
      </c>
      <c r="B1982" s="15"/>
      <c r="C1982" s="15"/>
      <c r="D1982" s="15"/>
      <c r="E1982" s="15"/>
      <c r="F1982" s="15"/>
      <c r="G1982" s="15"/>
      <c r="H1982" s="15"/>
      <c r="I1982" s="15"/>
      <c r="J1982" s="15"/>
      <c r="K1982" s="15"/>
      <c r="L1982" s="22"/>
    </row>
    <row r="1983" spans="1:12" ht="15" customHeight="1" x14ac:dyDescent="0.2">
      <c r="A1983" s="84" t="s">
        <v>508</v>
      </c>
      <c r="B1983" s="15"/>
      <c r="C1983" s="15"/>
      <c r="D1983" s="15"/>
      <c r="E1983" s="15"/>
      <c r="F1983" s="15"/>
      <c r="G1983" s="60"/>
      <c r="H1983" s="60"/>
      <c r="I1983" s="60"/>
      <c r="J1983" s="60"/>
      <c r="K1983" s="60"/>
      <c r="L1983" s="23"/>
    </row>
    <row r="1984" spans="1:12" ht="15" customHeight="1" x14ac:dyDescent="0.2">
      <c r="A1984" s="3"/>
      <c r="B1984" s="15"/>
      <c r="C1984" s="15"/>
      <c r="D1984" s="15"/>
      <c r="E1984" s="15"/>
      <c r="F1984" s="15"/>
      <c r="G1984" s="60"/>
      <c r="H1984" s="60"/>
      <c r="I1984" s="60"/>
      <c r="J1984" s="60"/>
      <c r="K1984" s="60"/>
      <c r="L1984" s="40" t="s">
        <v>1</v>
      </c>
    </row>
    <row r="1985" spans="1:12" ht="4.9000000000000004" customHeight="1" x14ac:dyDescent="0.25">
      <c r="A1985" s="109"/>
      <c r="B1985" s="109"/>
      <c r="C1985" s="109"/>
      <c r="D1985" s="309"/>
      <c r="E1985" s="309"/>
      <c r="F1985" s="309"/>
      <c r="G1985" s="309"/>
      <c r="H1985" s="309"/>
      <c r="I1985" s="309"/>
      <c r="J1985" s="309"/>
      <c r="K1985" s="309"/>
      <c r="L1985" s="309"/>
    </row>
    <row r="1986" spans="1:12" ht="4.9000000000000004" customHeight="1" x14ac:dyDescent="0.25">
      <c r="A1986" s="104"/>
      <c r="B1986" s="100"/>
      <c r="C1986" s="100"/>
      <c r="D1986" s="100"/>
      <c r="E1986" s="100"/>
      <c r="F1986" s="100"/>
      <c r="G1986" s="100"/>
      <c r="H1986" s="100"/>
      <c r="I1986" s="100"/>
      <c r="J1986" s="100"/>
      <c r="K1986" s="110"/>
      <c r="L1986" s="111"/>
    </row>
    <row r="1987" spans="1:12" ht="18" customHeight="1" x14ac:dyDescent="0.2">
      <c r="A1987" s="305" t="s">
        <v>198</v>
      </c>
      <c r="B1987" s="267"/>
      <c r="C1987" s="267" t="s">
        <v>3</v>
      </c>
      <c r="D1987" s="267"/>
      <c r="E1987" s="268"/>
      <c r="F1987" s="267" t="s">
        <v>4</v>
      </c>
      <c r="G1987" s="267" t="s">
        <v>574</v>
      </c>
      <c r="H1987" s="267"/>
      <c r="I1987" s="268"/>
      <c r="J1987" s="267"/>
      <c r="K1987" s="269" t="s">
        <v>5</v>
      </c>
      <c r="L1987" s="267"/>
    </row>
    <row r="1988" spans="1:12" ht="18" customHeight="1" x14ac:dyDescent="0.2">
      <c r="A1988" s="305"/>
      <c r="B1988" s="262" t="s">
        <v>6</v>
      </c>
      <c r="C1988" s="262" t="s">
        <v>7</v>
      </c>
      <c r="D1988" s="262" t="s">
        <v>8</v>
      </c>
      <c r="E1988" s="262"/>
      <c r="F1988" s="262" t="s">
        <v>6</v>
      </c>
      <c r="G1988" s="262" t="s">
        <v>7</v>
      </c>
      <c r="H1988" s="262" t="s">
        <v>8</v>
      </c>
      <c r="I1988" s="262"/>
      <c r="J1988" s="262" t="s">
        <v>6</v>
      </c>
      <c r="K1988" s="262" t="s">
        <v>7</v>
      </c>
      <c r="L1988" s="262" t="s">
        <v>8</v>
      </c>
    </row>
    <row r="1989" spans="1:12" ht="4.9000000000000004" customHeight="1" x14ac:dyDescent="0.2">
      <c r="A1989" s="112"/>
      <c r="B1989" s="113"/>
      <c r="C1989" s="113"/>
      <c r="D1989" s="113"/>
      <c r="E1989" s="113"/>
      <c r="F1989" s="113"/>
      <c r="G1989" s="113"/>
      <c r="H1989" s="113"/>
      <c r="I1989" s="113"/>
      <c r="J1989" s="113"/>
      <c r="K1989" s="113"/>
      <c r="L1989" s="113"/>
    </row>
    <row r="1990" spans="1:12" ht="4.9000000000000004" customHeight="1" x14ac:dyDescent="0.2">
      <c r="A1990" s="30"/>
      <c r="B1990" s="24"/>
      <c r="C1990" s="24"/>
      <c r="D1990" s="24"/>
      <c r="E1990" s="24"/>
      <c r="F1990" s="24"/>
      <c r="G1990" s="24"/>
      <c r="H1990" s="24"/>
      <c r="I1990" s="24"/>
      <c r="J1990" s="24"/>
      <c r="K1990" s="24"/>
      <c r="L1990" s="24"/>
    </row>
    <row r="1991" spans="1:12" ht="13.9" customHeight="1" x14ac:dyDescent="0.2">
      <c r="A1991" s="277" t="s">
        <v>331</v>
      </c>
      <c r="B1991" s="126">
        <f>SUM(B1992:B1997)</f>
        <v>1798</v>
      </c>
      <c r="C1991" s="126">
        <f>SUM(C1992:C1997)</f>
        <v>852</v>
      </c>
      <c r="D1991" s="126">
        <f>SUM(D1992:D1997)</f>
        <v>946</v>
      </c>
      <c r="E1991" s="126"/>
      <c r="F1991" s="126">
        <f>SUM(F1992:F1997)</f>
        <v>1334</v>
      </c>
      <c r="G1991" s="126">
        <f>SUM(G1992:G1997)</f>
        <v>599</v>
      </c>
      <c r="H1991" s="126">
        <f>SUM(H1992:H1997)</f>
        <v>735</v>
      </c>
      <c r="I1991" s="126"/>
      <c r="J1991" s="126">
        <f>SUM(J1992:J1997)</f>
        <v>464</v>
      </c>
      <c r="K1991" s="126">
        <f>SUM(K1992:K1997)</f>
        <v>253</v>
      </c>
      <c r="L1991" s="126">
        <f>SUM(L1992:L1997)</f>
        <v>211</v>
      </c>
    </row>
    <row r="1992" spans="1:12" ht="13.9" customHeight="1" x14ac:dyDescent="0.2">
      <c r="A1992" s="45" t="s">
        <v>199</v>
      </c>
      <c r="B1992" s="38">
        <v>645</v>
      </c>
      <c r="C1992" s="38">
        <v>332</v>
      </c>
      <c r="D1992" s="38">
        <v>313</v>
      </c>
      <c r="E1992" s="38"/>
      <c r="F1992" s="38">
        <v>443</v>
      </c>
      <c r="G1992" s="38">
        <v>224</v>
      </c>
      <c r="H1992" s="38">
        <v>219</v>
      </c>
      <c r="I1992" s="38"/>
      <c r="J1992" s="38">
        <v>202</v>
      </c>
      <c r="K1992" s="38">
        <v>108</v>
      </c>
      <c r="L1992" s="38">
        <v>94</v>
      </c>
    </row>
    <row r="1993" spans="1:12" ht="13.9" customHeight="1" x14ac:dyDescent="0.2">
      <c r="A1993" s="45" t="s">
        <v>200</v>
      </c>
      <c r="B1993" s="38">
        <v>483</v>
      </c>
      <c r="C1993" s="38">
        <v>224</v>
      </c>
      <c r="D1993" s="38">
        <v>259</v>
      </c>
      <c r="E1993" s="38"/>
      <c r="F1993" s="38">
        <v>353</v>
      </c>
      <c r="G1993" s="38">
        <v>158</v>
      </c>
      <c r="H1993" s="38">
        <v>195</v>
      </c>
      <c r="I1993" s="38"/>
      <c r="J1993" s="38">
        <v>130</v>
      </c>
      <c r="K1993" s="38">
        <v>66</v>
      </c>
      <c r="L1993" s="38">
        <v>64</v>
      </c>
    </row>
    <row r="1994" spans="1:12" ht="13.9" customHeight="1" x14ac:dyDescent="0.2">
      <c r="A1994" s="45" t="s">
        <v>201</v>
      </c>
      <c r="B1994" s="38">
        <v>292</v>
      </c>
      <c r="C1994" s="38">
        <v>141</v>
      </c>
      <c r="D1994" s="38">
        <v>151</v>
      </c>
      <c r="E1994" s="38"/>
      <c r="F1994" s="38">
        <v>240</v>
      </c>
      <c r="G1994" s="38">
        <v>105</v>
      </c>
      <c r="H1994" s="38">
        <v>135</v>
      </c>
      <c r="I1994" s="38"/>
      <c r="J1994" s="38">
        <v>52</v>
      </c>
      <c r="K1994" s="38">
        <v>36</v>
      </c>
      <c r="L1994" s="38">
        <v>16</v>
      </c>
    </row>
    <row r="1995" spans="1:12" ht="13.9" customHeight="1" x14ac:dyDescent="0.2">
      <c r="A1995" s="45" t="s">
        <v>202</v>
      </c>
      <c r="B1995" s="38">
        <v>184</v>
      </c>
      <c r="C1995" s="38">
        <v>73</v>
      </c>
      <c r="D1995" s="38">
        <v>111</v>
      </c>
      <c r="E1995" s="38"/>
      <c r="F1995" s="38">
        <v>156</v>
      </c>
      <c r="G1995" s="38">
        <v>58</v>
      </c>
      <c r="H1995" s="38">
        <v>98</v>
      </c>
      <c r="I1995" s="38"/>
      <c r="J1995" s="38">
        <v>28</v>
      </c>
      <c r="K1995" s="38">
        <v>15</v>
      </c>
      <c r="L1995" s="38">
        <v>13</v>
      </c>
    </row>
    <row r="1996" spans="1:12" ht="13.9" customHeight="1" x14ac:dyDescent="0.2">
      <c r="A1996" s="45" t="s">
        <v>203</v>
      </c>
      <c r="B1996" s="38">
        <v>135</v>
      </c>
      <c r="C1996" s="38">
        <v>55</v>
      </c>
      <c r="D1996" s="38">
        <v>80</v>
      </c>
      <c r="E1996" s="38"/>
      <c r="F1996" s="38">
        <v>103</v>
      </c>
      <c r="G1996" s="38">
        <v>41</v>
      </c>
      <c r="H1996" s="38">
        <v>62</v>
      </c>
      <c r="I1996" s="38"/>
      <c r="J1996" s="38">
        <v>32</v>
      </c>
      <c r="K1996" s="38">
        <v>14</v>
      </c>
      <c r="L1996" s="38">
        <v>18</v>
      </c>
    </row>
    <row r="1997" spans="1:12" ht="13.9" customHeight="1" x14ac:dyDescent="0.2">
      <c r="A1997" s="45" t="s">
        <v>575</v>
      </c>
      <c r="B1997" s="38">
        <v>59</v>
      </c>
      <c r="C1997" s="38">
        <v>27</v>
      </c>
      <c r="D1997" s="38">
        <v>32</v>
      </c>
      <c r="E1997" s="38"/>
      <c r="F1997" s="38">
        <v>39</v>
      </c>
      <c r="G1997" s="38">
        <v>13</v>
      </c>
      <c r="H1997" s="38">
        <v>26</v>
      </c>
      <c r="I1997" s="38"/>
      <c r="J1997" s="38">
        <v>20</v>
      </c>
      <c r="K1997" s="38">
        <v>14</v>
      </c>
      <c r="L1997" s="38">
        <v>6</v>
      </c>
    </row>
    <row r="1998" spans="1:12" ht="13.9" customHeight="1" x14ac:dyDescent="0.2">
      <c r="A1998" s="277" t="s">
        <v>373</v>
      </c>
      <c r="B1998" s="126">
        <f>SUM(B1999:B2004)</f>
        <v>47360</v>
      </c>
      <c r="C1998" s="126">
        <f>SUM(C1999:C2004)</f>
        <v>20701</v>
      </c>
      <c r="D1998" s="126">
        <f>SUM(D1999:D2004)</f>
        <v>26659</v>
      </c>
      <c r="E1998" s="126"/>
      <c r="F1998" s="126">
        <f>SUM(F1999:F2004)</f>
        <v>45832</v>
      </c>
      <c r="G1998" s="126">
        <f>SUM(G1999:G2004)</f>
        <v>19784</v>
      </c>
      <c r="H1998" s="126">
        <f>SUM(H1999:H2004)</f>
        <v>26048</v>
      </c>
      <c r="I1998" s="126"/>
      <c r="J1998" s="126">
        <f>SUM(J1999:J2004)</f>
        <v>1528</v>
      </c>
      <c r="K1998" s="126">
        <f>SUM(K1999:K2004)</f>
        <v>917</v>
      </c>
      <c r="L1998" s="126">
        <f>SUM(L1999:L2004)</f>
        <v>611</v>
      </c>
    </row>
    <row r="1999" spans="1:12" ht="13.9" customHeight="1" x14ac:dyDescent="0.2">
      <c r="A1999" s="45" t="s">
        <v>199</v>
      </c>
      <c r="B1999" s="38">
        <v>13583</v>
      </c>
      <c r="C1999" s="38">
        <v>6151</v>
      </c>
      <c r="D1999" s="38">
        <v>7432</v>
      </c>
      <c r="E1999" s="38"/>
      <c r="F1999" s="38">
        <v>13115</v>
      </c>
      <c r="G1999" s="38">
        <v>5866</v>
      </c>
      <c r="H1999" s="38">
        <v>7249</v>
      </c>
      <c r="I1999" s="38"/>
      <c r="J1999" s="38">
        <v>468</v>
      </c>
      <c r="K1999" s="38">
        <v>285</v>
      </c>
      <c r="L1999" s="38">
        <v>183</v>
      </c>
    </row>
    <row r="2000" spans="1:12" ht="13.9" customHeight="1" x14ac:dyDescent="0.2">
      <c r="A2000" s="45" t="s">
        <v>200</v>
      </c>
      <c r="B2000" s="38">
        <v>10829</v>
      </c>
      <c r="C2000" s="38">
        <v>4852</v>
      </c>
      <c r="D2000" s="38">
        <v>5977</v>
      </c>
      <c r="E2000" s="38"/>
      <c r="F2000" s="38">
        <v>10503</v>
      </c>
      <c r="G2000" s="38">
        <v>4663</v>
      </c>
      <c r="H2000" s="38">
        <v>5840</v>
      </c>
      <c r="I2000" s="38"/>
      <c r="J2000" s="38">
        <v>326</v>
      </c>
      <c r="K2000" s="38">
        <v>189</v>
      </c>
      <c r="L2000" s="38">
        <v>137</v>
      </c>
    </row>
    <row r="2001" spans="1:12" ht="13.9" customHeight="1" x14ac:dyDescent="0.2">
      <c r="A2001" s="45" t="s">
        <v>201</v>
      </c>
      <c r="B2001" s="38">
        <v>8349</v>
      </c>
      <c r="C2001" s="38">
        <v>3682</v>
      </c>
      <c r="D2001" s="38">
        <v>4667</v>
      </c>
      <c r="E2001" s="38"/>
      <c r="F2001" s="38">
        <v>8110</v>
      </c>
      <c r="G2001" s="38">
        <v>3538</v>
      </c>
      <c r="H2001" s="38">
        <v>4572</v>
      </c>
      <c r="I2001" s="38"/>
      <c r="J2001" s="38">
        <v>239</v>
      </c>
      <c r="K2001" s="38">
        <v>144</v>
      </c>
      <c r="L2001" s="38">
        <v>95</v>
      </c>
    </row>
    <row r="2002" spans="1:12" ht="13.9" customHeight="1" x14ac:dyDescent="0.2">
      <c r="A2002" s="45" t="s">
        <v>202</v>
      </c>
      <c r="B2002" s="38">
        <v>6308</v>
      </c>
      <c r="C2002" s="38">
        <v>2630</v>
      </c>
      <c r="D2002" s="38">
        <v>3678</v>
      </c>
      <c r="E2002" s="38"/>
      <c r="F2002" s="38">
        <v>6117</v>
      </c>
      <c r="G2002" s="38">
        <v>2514</v>
      </c>
      <c r="H2002" s="38">
        <v>3603</v>
      </c>
      <c r="I2002" s="38"/>
      <c r="J2002" s="38">
        <v>191</v>
      </c>
      <c r="K2002" s="38">
        <v>116</v>
      </c>
      <c r="L2002" s="38">
        <v>75</v>
      </c>
    </row>
    <row r="2003" spans="1:12" ht="13.9" customHeight="1" x14ac:dyDescent="0.2">
      <c r="A2003" s="45" t="s">
        <v>203</v>
      </c>
      <c r="B2003" s="38">
        <v>4275</v>
      </c>
      <c r="C2003" s="38">
        <v>1778</v>
      </c>
      <c r="D2003" s="38">
        <v>2497</v>
      </c>
      <c r="E2003" s="38"/>
      <c r="F2003" s="38">
        <v>4129</v>
      </c>
      <c r="G2003" s="38">
        <v>1690</v>
      </c>
      <c r="H2003" s="38">
        <v>2439</v>
      </c>
      <c r="I2003" s="38"/>
      <c r="J2003" s="38">
        <v>146</v>
      </c>
      <c r="K2003" s="38">
        <v>88</v>
      </c>
      <c r="L2003" s="38">
        <v>58</v>
      </c>
    </row>
    <row r="2004" spans="1:12" ht="13.9" customHeight="1" x14ac:dyDescent="0.2">
      <c r="A2004" s="45" t="s">
        <v>575</v>
      </c>
      <c r="B2004" s="6">
        <v>4016</v>
      </c>
      <c r="C2004" s="6">
        <v>1608</v>
      </c>
      <c r="D2004" s="6">
        <v>2408</v>
      </c>
      <c r="E2004" s="6"/>
      <c r="F2004" s="6">
        <v>3858</v>
      </c>
      <c r="G2004" s="6">
        <v>1513</v>
      </c>
      <c r="H2004" s="6">
        <v>2345</v>
      </c>
      <c r="I2004" s="6"/>
      <c r="J2004" s="6">
        <v>158</v>
      </c>
      <c r="K2004" s="6">
        <v>95</v>
      </c>
      <c r="L2004" s="6">
        <v>63</v>
      </c>
    </row>
    <row r="2005" spans="1:12" ht="13.9" customHeight="1" x14ac:dyDescent="0.2">
      <c r="A2005" s="277" t="s">
        <v>376</v>
      </c>
      <c r="B2005" s="126">
        <f>SUM(B2006:B2011)</f>
        <v>3016</v>
      </c>
      <c r="C2005" s="126">
        <f>SUM(C2006:C2011)</f>
        <v>1590</v>
      </c>
      <c r="D2005" s="126">
        <f>SUM(D2006:D2011)</f>
        <v>1426</v>
      </c>
      <c r="E2005" s="126"/>
      <c r="F2005" s="126">
        <f>SUM(F2006:F2011)</f>
        <v>189</v>
      </c>
      <c r="G2005" s="126">
        <f>SUM(G2006:G2011)</f>
        <v>35</v>
      </c>
      <c r="H2005" s="126">
        <f>SUM(H2006:H2011)</f>
        <v>154</v>
      </c>
      <c r="I2005" s="126"/>
      <c r="J2005" s="126">
        <f>SUM(J2006:J2011)</f>
        <v>2827</v>
      </c>
      <c r="K2005" s="126">
        <f>SUM(K2006:K2011)</f>
        <v>1555</v>
      </c>
      <c r="L2005" s="126">
        <f>SUM(L2006:L2011)</f>
        <v>1272</v>
      </c>
    </row>
    <row r="2006" spans="1:12" ht="13.9" customHeight="1" x14ac:dyDescent="0.2">
      <c r="A2006" s="45" t="s">
        <v>199</v>
      </c>
      <c r="B2006" s="38">
        <v>903</v>
      </c>
      <c r="C2006" s="38">
        <v>435</v>
      </c>
      <c r="D2006" s="38">
        <v>468</v>
      </c>
      <c r="E2006" s="38"/>
      <c r="F2006" s="38">
        <v>113</v>
      </c>
      <c r="G2006" s="38">
        <v>29</v>
      </c>
      <c r="H2006" s="38">
        <v>84</v>
      </c>
      <c r="I2006" s="38"/>
      <c r="J2006" s="38">
        <v>790</v>
      </c>
      <c r="K2006" s="38">
        <v>406</v>
      </c>
      <c r="L2006" s="38">
        <v>384</v>
      </c>
    </row>
    <row r="2007" spans="1:12" ht="13.9" customHeight="1" x14ac:dyDescent="0.2">
      <c r="A2007" s="45" t="s">
        <v>200</v>
      </c>
      <c r="B2007" s="38">
        <v>594</v>
      </c>
      <c r="C2007" s="38">
        <v>324</v>
      </c>
      <c r="D2007" s="38">
        <v>270</v>
      </c>
      <c r="E2007" s="38"/>
      <c r="F2007" s="38">
        <v>40</v>
      </c>
      <c r="G2007" s="38">
        <v>2</v>
      </c>
      <c r="H2007" s="38">
        <v>38</v>
      </c>
      <c r="I2007" s="38"/>
      <c r="J2007" s="38">
        <v>554</v>
      </c>
      <c r="K2007" s="38">
        <v>322</v>
      </c>
      <c r="L2007" s="38">
        <v>232</v>
      </c>
    </row>
    <row r="2008" spans="1:12" ht="13.9" customHeight="1" x14ac:dyDescent="0.2">
      <c r="A2008" s="45" t="s">
        <v>201</v>
      </c>
      <c r="B2008" s="38">
        <v>502</v>
      </c>
      <c r="C2008" s="38">
        <v>255</v>
      </c>
      <c r="D2008" s="38">
        <v>247</v>
      </c>
      <c r="E2008" s="38"/>
      <c r="F2008" s="38">
        <v>26</v>
      </c>
      <c r="G2008" s="38">
        <v>2</v>
      </c>
      <c r="H2008" s="38">
        <v>24</v>
      </c>
      <c r="I2008" s="38"/>
      <c r="J2008" s="38">
        <v>476</v>
      </c>
      <c r="K2008" s="38">
        <v>253</v>
      </c>
      <c r="L2008" s="38">
        <v>223</v>
      </c>
    </row>
    <row r="2009" spans="1:12" ht="13.9" customHeight="1" x14ac:dyDescent="0.2">
      <c r="A2009" s="45" t="s">
        <v>202</v>
      </c>
      <c r="B2009" s="38">
        <v>365</v>
      </c>
      <c r="C2009" s="38">
        <v>193</v>
      </c>
      <c r="D2009" s="38">
        <v>172</v>
      </c>
      <c r="E2009" s="38"/>
      <c r="F2009" s="38">
        <v>2</v>
      </c>
      <c r="G2009" s="38">
        <v>1</v>
      </c>
      <c r="H2009" s="38">
        <v>1</v>
      </c>
      <c r="I2009" s="38"/>
      <c r="J2009" s="38">
        <v>363</v>
      </c>
      <c r="K2009" s="38">
        <v>192</v>
      </c>
      <c r="L2009" s="38">
        <v>171</v>
      </c>
    </row>
    <row r="2010" spans="1:12" ht="13.9" customHeight="1" x14ac:dyDescent="0.2">
      <c r="A2010" s="45" t="s">
        <v>203</v>
      </c>
      <c r="B2010" s="38">
        <v>289</v>
      </c>
      <c r="C2010" s="38">
        <v>168</v>
      </c>
      <c r="D2010" s="38">
        <v>121</v>
      </c>
      <c r="E2010" s="38"/>
      <c r="F2010" s="38">
        <v>6</v>
      </c>
      <c r="G2010" s="38">
        <v>1</v>
      </c>
      <c r="H2010" s="38">
        <v>5</v>
      </c>
      <c r="I2010" s="38"/>
      <c r="J2010" s="38">
        <v>283</v>
      </c>
      <c r="K2010" s="38">
        <v>167</v>
      </c>
      <c r="L2010" s="38">
        <v>116</v>
      </c>
    </row>
    <row r="2011" spans="1:12" ht="13.9" customHeight="1" x14ac:dyDescent="0.2">
      <c r="A2011" s="45" t="s">
        <v>575</v>
      </c>
      <c r="B2011" s="38">
        <v>363</v>
      </c>
      <c r="C2011" s="38">
        <v>215</v>
      </c>
      <c r="D2011" s="38">
        <v>148</v>
      </c>
      <c r="E2011" s="38"/>
      <c r="F2011" s="38">
        <v>2</v>
      </c>
      <c r="G2011" s="38">
        <v>0</v>
      </c>
      <c r="H2011" s="38">
        <v>2</v>
      </c>
      <c r="I2011" s="38"/>
      <c r="J2011" s="38">
        <v>361</v>
      </c>
      <c r="K2011" s="38">
        <v>215</v>
      </c>
      <c r="L2011" s="38">
        <v>146</v>
      </c>
    </row>
    <row r="2012" spans="1:12" ht="13.9" customHeight="1" x14ac:dyDescent="0.2">
      <c r="A2012" s="127" t="s">
        <v>332</v>
      </c>
      <c r="B2012" s="126">
        <f>SUM(B2013:B2018)</f>
        <v>17072</v>
      </c>
      <c r="C2012" s="126">
        <f>SUM(C2013:C2018)</f>
        <v>8065</v>
      </c>
      <c r="D2012" s="126">
        <f>SUM(D2013:D2018)</f>
        <v>9007</v>
      </c>
      <c r="E2012" s="126"/>
      <c r="F2012" s="126">
        <f>SUM(F2013:F2018)</f>
        <v>14305</v>
      </c>
      <c r="G2012" s="126">
        <f>SUM(G2013:G2018)</f>
        <v>6535</v>
      </c>
      <c r="H2012" s="126">
        <f>SUM(H2013:H2018)</f>
        <v>7770</v>
      </c>
      <c r="I2012" s="126"/>
      <c r="J2012" s="126">
        <f>SUM(J2013:J2018)</f>
        <v>2767</v>
      </c>
      <c r="K2012" s="126">
        <f>SUM(K2013:K2018)</f>
        <v>1530</v>
      </c>
      <c r="L2012" s="126">
        <f>SUM(L2013:L2018)</f>
        <v>1237</v>
      </c>
    </row>
    <row r="2013" spans="1:12" ht="13.9" customHeight="1" x14ac:dyDescent="0.2">
      <c r="A2013" s="45" t="s">
        <v>199</v>
      </c>
      <c r="B2013" s="38">
        <v>5039</v>
      </c>
      <c r="C2013" s="38">
        <v>2395</v>
      </c>
      <c r="D2013" s="38">
        <v>2644</v>
      </c>
      <c r="E2013" s="38"/>
      <c r="F2013" s="38">
        <v>4189</v>
      </c>
      <c r="G2013" s="38">
        <v>1923</v>
      </c>
      <c r="H2013" s="38">
        <v>2266</v>
      </c>
      <c r="I2013" s="38"/>
      <c r="J2013" s="38">
        <v>850</v>
      </c>
      <c r="K2013" s="38">
        <v>472</v>
      </c>
      <c r="L2013" s="38">
        <v>378</v>
      </c>
    </row>
    <row r="2014" spans="1:12" ht="13.9" customHeight="1" x14ac:dyDescent="0.2">
      <c r="A2014" s="45" t="s">
        <v>200</v>
      </c>
      <c r="B2014" s="38">
        <v>4088</v>
      </c>
      <c r="C2014" s="38">
        <v>1972</v>
      </c>
      <c r="D2014" s="38">
        <v>2116</v>
      </c>
      <c r="E2014" s="38"/>
      <c r="F2014" s="38">
        <v>3390</v>
      </c>
      <c r="G2014" s="38">
        <v>1587</v>
      </c>
      <c r="H2014" s="38">
        <v>1803</v>
      </c>
      <c r="I2014" s="38"/>
      <c r="J2014" s="38">
        <v>698</v>
      </c>
      <c r="K2014" s="38">
        <v>385</v>
      </c>
      <c r="L2014" s="38">
        <v>313</v>
      </c>
    </row>
    <row r="2015" spans="1:12" ht="13.9" customHeight="1" x14ac:dyDescent="0.2">
      <c r="A2015" s="45" t="s">
        <v>201</v>
      </c>
      <c r="B2015" s="38">
        <v>3458</v>
      </c>
      <c r="C2015" s="38">
        <v>1641</v>
      </c>
      <c r="D2015" s="38">
        <v>1817</v>
      </c>
      <c r="E2015" s="38"/>
      <c r="F2015" s="38">
        <v>2961</v>
      </c>
      <c r="G2015" s="38">
        <v>1369</v>
      </c>
      <c r="H2015" s="38">
        <v>1592</v>
      </c>
      <c r="I2015" s="38"/>
      <c r="J2015" s="38">
        <v>497</v>
      </c>
      <c r="K2015" s="38">
        <v>272</v>
      </c>
      <c r="L2015" s="38">
        <v>225</v>
      </c>
    </row>
    <row r="2016" spans="1:12" ht="13.9" customHeight="1" x14ac:dyDescent="0.2">
      <c r="A2016" s="45" t="s">
        <v>202</v>
      </c>
      <c r="B2016" s="38">
        <v>2361</v>
      </c>
      <c r="C2016" s="38">
        <v>1087</v>
      </c>
      <c r="D2016" s="38">
        <v>1274</v>
      </c>
      <c r="E2016" s="38"/>
      <c r="F2016" s="38">
        <v>2029</v>
      </c>
      <c r="G2016" s="38">
        <v>909</v>
      </c>
      <c r="H2016" s="38">
        <v>1120</v>
      </c>
      <c r="I2016" s="38"/>
      <c r="J2016" s="38">
        <v>332</v>
      </c>
      <c r="K2016" s="38">
        <v>178</v>
      </c>
      <c r="L2016" s="38">
        <v>154</v>
      </c>
    </row>
    <row r="2017" spans="1:12" ht="13.9" customHeight="1" x14ac:dyDescent="0.2">
      <c r="A2017" s="45" t="s">
        <v>203</v>
      </c>
      <c r="B2017" s="38">
        <v>1219</v>
      </c>
      <c r="C2017" s="38">
        <v>576</v>
      </c>
      <c r="D2017" s="38">
        <v>643</v>
      </c>
      <c r="E2017" s="38"/>
      <c r="F2017" s="38">
        <v>1031</v>
      </c>
      <c r="G2017" s="38">
        <v>455</v>
      </c>
      <c r="H2017" s="38">
        <v>576</v>
      </c>
      <c r="I2017" s="38"/>
      <c r="J2017" s="38">
        <v>188</v>
      </c>
      <c r="K2017" s="38">
        <v>121</v>
      </c>
      <c r="L2017" s="38">
        <v>67</v>
      </c>
    </row>
    <row r="2018" spans="1:12" ht="13.9" customHeight="1" x14ac:dyDescent="0.2">
      <c r="A2018" s="45" t="s">
        <v>575</v>
      </c>
      <c r="B2018" s="38">
        <v>907</v>
      </c>
      <c r="C2018" s="38">
        <v>394</v>
      </c>
      <c r="D2018" s="38">
        <v>513</v>
      </c>
      <c r="E2018" s="38"/>
      <c r="F2018" s="38">
        <v>705</v>
      </c>
      <c r="G2018" s="38">
        <v>292</v>
      </c>
      <c r="H2018" s="38">
        <v>413</v>
      </c>
      <c r="I2018" s="38"/>
      <c r="J2018" s="38">
        <v>202</v>
      </c>
      <c r="K2018" s="38">
        <v>102</v>
      </c>
      <c r="L2018" s="38">
        <v>100</v>
      </c>
    </row>
    <row r="2019" spans="1:12" ht="13.9" customHeight="1" x14ac:dyDescent="0.2">
      <c r="A2019" s="277" t="s">
        <v>332</v>
      </c>
      <c r="B2019" s="126">
        <f>SUM(B2020:B2025)</f>
        <v>17072</v>
      </c>
      <c r="C2019" s="126">
        <f>SUM(C2020:C2025)</f>
        <v>8065</v>
      </c>
      <c r="D2019" s="126">
        <f>SUM(D2020:D2025)</f>
        <v>9007</v>
      </c>
      <c r="E2019" s="126"/>
      <c r="F2019" s="126">
        <f>SUM(F2020:F2025)</f>
        <v>14305</v>
      </c>
      <c r="G2019" s="126">
        <f>SUM(G2020:G2025)</f>
        <v>6535</v>
      </c>
      <c r="H2019" s="126">
        <f>SUM(H2020:H2025)</f>
        <v>7770</v>
      </c>
      <c r="I2019" s="126"/>
      <c r="J2019" s="126">
        <f>SUM(J2020:J2025)</f>
        <v>2767</v>
      </c>
      <c r="K2019" s="126">
        <f>SUM(K2020:K2025)</f>
        <v>1530</v>
      </c>
      <c r="L2019" s="126">
        <f>SUM(L2020:L2025)</f>
        <v>1237</v>
      </c>
    </row>
    <row r="2020" spans="1:12" ht="13.9" customHeight="1" x14ac:dyDescent="0.2">
      <c r="A2020" s="45" t="s">
        <v>199</v>
      </c>
      <c r="B2020" s="38">
        <v>5039</v>
      </c>
      <c r="C2020" s="38">
        <v>2395</v>
      </c>
      <c r="D2020" s="38">
        <v>2644</v>
      </c>
      <c r="E2020" s="38"/>
      <c r="F2020" s="38">
        <v>4189</v>
      </c>
      <c r="G2020" s="38">
        <v>1923</v>
      </c>
      <c r="H2020" s="38">
        <v>2266</v>
      </c>
      <c r="I2020" s="38"/>
      <c r="J2020" s="38">
        <v>850</v>
      </c>
      <c r="K2020" s="38">
        <v>472</v>
      </c>
      <c r="L2020" s="38">
        <v>378</v>
      </c>
    </row>
    <row r="2021" spans="1:12" ht="13.9" customHeight="1" x14ac:dyDescent="0.2">
      <c r="A2021" s="45" t="s">
        <v>200</v>
      </c>
      <c r="B2021" s="38">
        <v>4088</v>
      </c>
      <c r="C2021" s="38">
        <v>1972</v>
      </c>
      <c r="D2021" s="38">
        <v>2116</v>
      </c>
      <c r="E2021" s="38"/>
      <c r="F2021" s="38">
        <v>3390</v>
      </c>
      <c r="G2021" s="38">
        <v>1587</v>
      </c>
      <c r="H2021" s="38">
        <v>1803</v>
      </c>
      <c r="I2021" s="38"/>
      <c r="J2021" s="38">
        <v>698</v>
      </c>
      <c r="K2021" s="38">
        <v>385</v>
      </c>
      <c r="L2021" s="38">
        <v>313</v>
      </c>
    </row>
    <row r="2022" spans="1:12" ht="13.9" customHeight="1" x14ac:dyDescent="0.2">
      <c r="A2022" s="45" t="s">
        <v>201</v>
      </c>
      <c r="B2022" s="38">
        <v>3458</v>
      </c>
      <c r="C2022" s="38">
        <v>1641</v>
      </c>
      <c r="D2022" s="38">
        <v>1817</v>
      </c>
      <c r="E2022" s="38"/>
      <c r="F2022" s="38">
        <v>2961</v>
      </c>
      <c r="G2022" s="38">
        <v>1369</v>
      </c>
      <c r="H2022" s="38">
        <v>1592</v>
      </c>
      <c r="I2022" s="38"/>
      <c r="J2022" s="38">
        <v>497</v>
      </c>
      <c r="K2022" s="38">
        <v>272</v>
      </c>
      <c r="L2022" s="38">
        <v>225</v>
      </c>
    </row>
    <row r="2023" spans="1:12" ht="13.9" customHeight="1" x14ac:dyDescent="0.2">
      <c r="A2023" s="45" t="s">
        <v>202</v>
      </c>
      <c r="B2023" s="38">
        <v>2361</v>
      </c>
      <c r="C2023" s="38">
        <v>1087</v>
      </c>
      <c r="D2023" s="38">
        <v>1274</v>
      </c>
      <c r="E2023" s="38"/>
      <c r="F2023" s="38">
        <v>2029</v>
      </c>
      <c r="G2023" s="38">
        <v>909</v>
      </c>
      <c r="H2023" s="38">
        <v>1120</v>
      </c>
      <c r="I2023" s="38"/>
      <c r="J2023" s="38">
        <v>332</v>
      </c>
      <c r="K2023" s="38">
        <v>178</v>
      </c>
      <c r="L2023" s="38">
        <v>154</v>
      </c>
    </row>
    <row r="2024" spans="1:12" ht="13.9" customHeight="1" x14ac:dyDescent="0.2">
      <c r="A2024" s="45" t="s">
        <v>203</v>
      </c>
      <c r="B2024" s="38">
        <v>1219</v>
      </c>
      <c r="C2024" s="38">
        <v>576</v>
      </c>
      <c r="D2024" s="38">
        <v>643</v>
      </c>
      <c r="E2024" s="38"/>
      <c r="F2024" s="38">
        <v>1031</v>
      </c>
      <c r="G2024" s="38">
        <v>455</v>
      </c>
      <c r="H2024" s="38">
        <v>576</v>
      </c>
      <c r="I2024" s="38"/>
      <c r="J2024" s="38">
        <v>188</v>
      </c>
      <c r="K2024" s="38">
        <v>121</v>
      </c>
      <c r="L2024" s="38">
        <v>67</v>
      </c>
    </row>
    <row r="2025" spans="1:12" ht="13.9" customHeight="1" x14ac:dyDescent="0.2">
      <c r="A2025" s="75" t="s">
        <v>575</v>
      </c>
      <c r="B2025" s="38">
        <v>907</v>
      </c>
      <c r="C2025" s="38">
        <v>394</v>
      </c>
      <c r="D2025" s="38">
        <v>513</v>
      </c>
      <c r="E2025" s="38"/>
      <c r="F2025" s="38">
        <v>705</v>
      </c>
      <c r="G2025" s="38">
        <v>292</v>
      </c>
      <c r="H2025" s="38">
        <v>413</v>
      </c>
      <c r="I2025" s="38"/>
      <c r="J2025" s="38">
        <v>202</v>
      </c>
      <c r="K2025" s="38">
        <v>102</v>
      </c>
      <c r="L2025" s="38">
        <v>100</v>
      </c>
    </row>
    <row r="2026" spans="1:12" ht="5.0999999999999996" customHeight="1" x14ac:dyDescent="0.2">
      <c r="A2026" s="114"/>
      <c r="B2026" s="93"/>
      <c r="C2026" s="93"/>
      <c r="D2026" s="93"/>
      <c r="E2026" s="93"/>
      <c r="F2026" s="93"/>
      <c r="G2026" s="93"/>
      <c r="H2026" s="93"/>
      <c r="I2026" s="93"/>
      <c r="J2026" s="93"/>
      <c r="K2026" s="93"/>
      <c r="L2026" s="93"/>
    </row>
    <row r="2027" spans="1:12" ht="15" customHeight="1" x14ac:dyDescent="0.2">
      <c r="A2027" s="45"/>
      <c r="B2027" s="38"/>
      <c r="C2027" s="38"/>
      <c r="D2027" s="38"/>
      <c r="E2027" s="38"/>
      <c r="F2027" s="38"/>
      <c r="G2027" s="38"/>
      <c r="H2027" s="38"/>
      <c r="I2027" s="38"/>
      <c r="J2027" s="38"/>
      <c r="K2027" s="38"/>
      <c r="L2027" s="38"/>
    </row>
    <row r="2028" spans="1:12" ht="4.9000000000000004" customHeight="1" x14ac:dyDescent="0.2">
      <c r="A2028" s="45"/>
      <c r="B2028" s="38"/>
      <c r="C2028" s="38"/>
      <c r="D2028" s="38"/>
      <c r="E2028" s="38"/>
      <c r="F2028" s="38"/>
      <c r="G2028" s="38"/>
      <c r="H2028" s="38"/>
      <c r="I2028" s="38"/>
      <c r="J2028" s="38"/>
      <c r="K2028" s="38"/>
      <c r="L2028" s="38"/>
    </row>
    <row r="2029" spans="1:12" ht="15" customHeight="1" x14ac:dyDescent="0.2">
      <c r="A2029" s="45"/>
      <c r="B2029" s="45"/>
      <c r="C2029" s="45"/>
      <c r="D2029" s="45"/>
      <c r="E2029" s="45"/>
      <c r="F2029" s="45"/>
      <c r="G2029" s="45"/>
      <c r="H2029" s="45"/>
      <c r="I2029" s="45"/>
      <c r="J2029" s="45"/>
      <c r="K2029" s="45"/>
      <c r="L2029" s="45"/>
    </row>
    <row r="2030" spans="1:12" ht="15" customHeight="1" x14ac:dyDescent="0.2">
      <c r="A2030" s="45"/>
      <c r="B2030" s="45"/>
      <c r="C2030" s="45"/>
      <c r="D2030" s="45"/>
      <c r="E2030" s="45"/>
      <c r="F2030" s="45"/>
      <c r="G2030" s="45"/>
      <c r="H2030" s="45"/>
      <c r="I2030" s="45"/>
      <c r="J2030" s="45"/>
      <c r="K2030" s="45"/>
      <c r="L2030" s="45"/>
    </row>
    <row r="2031" spans="1:12" ht="15" customHeight="1" x14ac:dyDescent="0.2">
      <c r="A2031" s="45"/>
      <c r="B2031" s="45"/>
      <c r="C2031" s="45"/>
      <c r="D2031" s="45"/>
      <c r="E2031" s="45"/>
      <c r="F2031" s="45"/>
      <c r="G2031" s="45"/>
      <c r="H2031" s="45"/>
      <c r="I2031" s="45"/>
      <c r="J2031" s="45"/>
      <c r="K2031" s="45"/>
      <c r="L2031" s="45"/>
    </row>
    <row r="2032" spans="1:12" ht="15" customHeight="1" x14ac:dyDescent="0.2">
      <c r="A2032" s="45"/>
      <c r="B2032" s="45"/>
      <c r="C2032" s="45"/>
      <c r="D2032" s="45"/>
      <c r="E2032" s="45"/>
      <c r="F2032" s="45"/>
      <c r="G2032" s="45"/>
      <c r="H2032" s="45"/>
      <c r="I2032" s="45"/>
      <c r="J2032" s="45"/>
      <c r="K2032" s="45"/>
      <c r="L2032" s="45"/>
    </row>
    <row r="2033" spans="1:12" ht="15" customHeight="1" x14ac:dyDescent="0.2">
      <c r="A2033" s="45"/>
      <c r="B2033" s="45"/>
      <c r="C2033" s="45"/>
      <c r="D2033" s="45"/>
      <c r="E2033" s="45"/>
      <c r="F2033" s="45"/>
      <c r="G2033" s="45"/>
      <c r="H2033" s="45"/>
      <c r="I2033" s="45"/>
      <c r="J2033" s="45"/>
      <c r="K2033" s="45"/>
      <c r="L2033" s="45"/>
    </row>
    <row r="2034" spans="1:12" ht="15" customHeight="1" x14ac:dyDescent="0.2">
      <c r="A2034" s="45"/>
      <c r="B2034" s="45"/>
      <c r="C2034" s="45"/>
      <c r="D2034" s="45"/>
      <c r="E2034" s="45"/>
      <c r="F2034" s="45"/>
      <c r="G2034" s="45"/>
      <c r="H2034" s="45"/>
      <c r="I2034" s="45"/>
      <c r="J2034" s="45"/>
      <c r="K2034" s="45"/>
      <c r="L2034" s="45"/>
    </row>
    <row r="2035" spans="1:12" ht="15" customHeight="1" x14ac:dyDescent="0.2">
      <c r="A2035" s="45"/>
      <c r="B2035" s="45"/>
      <c r="C2035" s="45"/>
      <c r="D2035" s="45"/>
      <c r="E2035" s="45"/>
      <c r="F2035" s="45"/>
      <c r="G2035" s="45"/>
      <c r="H2035" s="45"/>
      <c r="I2035" s="45"/>
      <c r="J2035" s="45"/>
      <c r="K2035" s="45"/>
      <c r="L2035" s="45"/>
    </row>
    <row r="2036" spans="1:12" ht="15" customHeight="1" x14ac:dyDescent="0.2">
      <c r="A2036" s="45"/>
      <c r="B2036" s="45"/>
      <c r="C2036" s="45"/>
      <c r="D2036" s="45"/>
      <c r="E2036" s="45"/>
      <c r="F2036" s="45"/>
      <c r="G2036" s="45"/>
      <c r="H2036" s="45"/>
      <c r="I2036" s="45"/>
      <c r="J2036" s="45"/>
      <c r="K2036" s="45"/>
      <c r="L2036" s="45"/>
    </row>
    <row r="2037" spans="1:12" ht="15" customHeight="1" x14ac:dyDescent="0.2">
      <c r="A2037" s="45"/>
      <c r="B2037" s="45"/>
      <c r="C2037" s="45"/>
      <c r="D2037" s="45"/>
      <c r="E2037" s="45"/>
      <c r="F2037" s="45"/>
      <c r="G2037" s="45"/>
      <c r="H2037" s="45"/>
      <c r="I2037" s="45"/>
      <c r="J2037" s="45"/>
      <c r="K2037" s="45"/>
      <c r="L2037" s="45"/>
    </row>
    <row r="2038" spans="1:12" ht="15" customHeight="1" x14ac:dyDescent="0.2">
      <c r="A2038" s="45"/>
      <c r="B2038" s="45"/>
      <c r="C2038" s="45"/>
      <c r="D2038" s="45"/>
      <c r="E2038" s="45"/>
      <c r="F2038" s="45"/>
      <c r="G2038" s="45"/>
      <c r="H2038" s="45"/>
      <c r="I2038" s="45"/>
      <c r="J2038" s="45"/>
      <c r="K2038" s="45"/>
      <c r="L2038" s="45"/>
    </row>
    <row r="2039" spans="1:12" ht="15" customHeight="1" x14ac:dyDescent="0.2">
      <c r="A2039" s="45"/>
      <c r="B2039" s="45"/>
      <c r="C2039" s="45"/>
      <c r="D2039" s="45"/>
      <c r="E2039" s="45"/>
      <c r="F2039" s="45"/>
      <c r="G2039" s="45"/>
      <c r="H2039" s="45"/>
      <c r="I2039" s="45"/>
      <c r="J2039" s="45"/>
      <c r="K2039" s="45"/>
      <c r="L2039" s="45"/>
    </row>
    <row r="2040" spans="1:12" ht="15" customHeight="1" x14ac:dyDescent="0.2">
      <c r="A2040" s="45"/>
      <c r="B2040" s="45"/>
      <c r="C2040" s="45"/>
      <c r="D2040" s="45"/>
      <c r="E2040" s="45"/>
      <c r="F2040" s="45"/>
      <c r="G2040" s="45"/>
      <c r="H2040" s="45"/>
      <c r="I2040" s="45"/>
      <c r="J2040" s="45"/>
      <c r="K2040" s="45"/>
      <c r="L2040" s="45"/>
    </row>
    <row r="2041" spans="1:12" ht="15" customHeight="1" x14ac:dyDescent="0.2">
      <c r="A2041" s="45"/>
      <c r="B2041" s="45"/>
      <c r="C2041" s="45"/>
      <c r="D2041" s="45"/>
      <c r="E2041" s="45"/>
      <c r="F2041" s="45"/>
      <c r="G2041" s="45"/>
      <c r="H2041" s="45"/>
      <c r="I2041" s="45"/>
      <c r="J2041" s="45"/>
      <c r="K2041" s="45"/>
      <c r="L2041" s="45"/>
    </row>
    <row r="2042" spans="1:12" ht="15" customHeight="1" x14ac:dyDescent="0.2">
      <c r="A2042" s="45"/>
      <c r="B2042" s="45"/>
      <c r="C2042" s="45"/>
      <c r="D2042" s="45"/>
      <c r="E2042" s="45"/>
      <c r="F2042" s="45"/>
      <c r="G2042" s="45"/>
      <c r="H2042" s="45"/>
      <c r="I2042" s="45"/>
      <c r="J2042" s="45"/>
      <c r="K2042" s="45"/>
      <c r="L2042" s="45"/>
    </row>
    <row r="2043" spans="1:12" ht="15" customHeight="1" x14ac:dyDescent="0.2">
      <c r="A2043" s="45"/>
      <c r="B2043" s="45"/>
      <c r="C2043" s="45"/>
      <c r="D2043" s="45"/>
      <c r="E2043" s="45"/>
      <c r="F2043" s="45"/>
      <c r="G2043" s="45"/>
      <c r="H2043" s="45"/>
      <c r="I2043" s="45"/>
      <c r="J2043" s="45"/>
      <c r="K2043" s="45"/>
      <c r="L2043" s="45"/>
    </row>
    <row r="2044" spans="1:12" ht="15" customHeight="1" x14ac:dyDescent="0.2">
      <c r="A2044" s="45"/>
      <c r="B2044" s="45"/>
      <c r="C2044" s="45"/>
      <c r="D2044" s="45"/>
      <c r="E2044" s="45"/>
      <c r="F2044" s="45"/>
      <c r="G2044" s="45"/>
      <c r="H2044" s="45"/>
      <c r="I2044" s="45"/>
      <c r="J2044" s="45"/>
      <c r="K2044" s="45"/>
      <c r="L2044" s="45"/>
    </row>
    <row r="2045" spans="1:12" ht="15" customHeight="1" x14ac:dyDescent="0.2">
      <c r="A2045" s="45"/>
      <c r="B2045" s="45"/>
      <c r="C2045" s="45"/>
      <c r="D2045" s="45"/>
      <c r="E2045" s="45"/>
      <c r="F2045" s="45"/>
      <c r="G2045" s="45"/>
      <c r="H2045" s="45"/>
      <c r="I2045" s="45"/>
      <c r="J2045" s="45"/>
      <c r="K2045" s="45"/>
      <c r="L2045" s="45"/>
    </row>
  </sheetData>
  <mergeCells count="112">
    <mergeCell ref="A1768:A1769"/>
    <mergeCell ref="C1815:L1815"/>
    <mergeCell ref="D1821:L1821"/>
    <mergeCell ref="A1823:A1824"/>
    <mergeCell ref="C1979:L1979"/>
    <mergeCell ref="D1985:L1985"/>
    <mergeCell ref="A1987:A1988"/>
    <mergeCell ref="C1869:L1869"/>
    <mergeCell ref="D1875:L1875"/>
    <mergeCell ref="A1877:A1878"/>
    <mergeCell ref="C1924:L1924"/>
    <mergeCell ref="D1930:L1930"/>
    <mergeCell ref="A1932:A1933"/>
    <mergeCell ref="A1604:A1605"/>
    <mergeCell ref="C1650:L1650"/>
    <mergeCell ref="D1656:L1656"/>
    <mergeCell ref="A1658:A1659"/>
    <mergeCell ref="C1705:L1705"/>
    <mergeCell ref="D1711:L1711"/>
    <mergeCell ref="A1713:A1714"/>
    <mergeCell ref="C1760:L1760"/>
    <mergeCell ref="D1766:L1766"/>
    <mergeCell ref="A1439:A1440"/>
    <mergeCell ref="C1486:L1486"/>
    <mergeCell ref="D1492:L1492"/>
    <mergeCell ref="A1494:A1495"/>
    <mergeCell ref="C1541:L1541"/>
    <mergeCell ref="D1547:L1547"/>
    <mergeCell ref="A1549:A1550"/>
    <mergeCell ref="C1596:L1596"/>
    <mergeCell ref="D1602:L1602"/>
    <mergeCell ref="A1273:A1274"/>
    <mergeCell ref="C1320:L1320"/>
    <mergeCell ref="D1326:L1326"/>
    <mergeCell ref="A1328:A1329"/>
    <mergeCell ref="C1376:L1376"/>
    <mergeCell ref="D1382:L1382"/>
    <mergeCell ref="A1384:A1385"/>
    <mergeCell ref="C1431:L1431"/>
    <mergeCell ref="D1437:L1437"/>
    <mergeCell ref="A1109:A1110"/>
    <mergeCell ref="C1156:L1156"/>
    <mergeCell ref="D1162:L1162"/>
    <mergeCell ref="A1164:A1165"/>
    <mergeCell ref="C1210:L1210"/>
    <mergeCell ref="D1216:L1216"/>
    <mergeCell ref="A1218:A1219"/>
    <mergeCell ref="C1265:L1265"/>
    <mergeCell ref="D1271:L1271"/>
    <mergeCell ref="A944:A945"/>
    <mergeCell ref="C991:L991"/>
    <mergeCell ref="D997:L997"/>
    <mergeCell ref="A999:A1000"/>
    <mergeCell ref="C1046:L1046"/>
    <mergeCell ref="D1052:L1052"/>
    <mergeCell ref="A1054:A1055"/>
    <mergeCell ref="C1101:L1101"/>
    <mergeCell ref="D1107:L1107"/>
    <mergeCell ref="A779:A780"/>
    <mergeCell ref="C826:L826"/>
    <mergeCell ref="D832:L832"/>
    <mergeCell ref="A834:A835"/>
    <mergeCell ref="C881:L881"/>
    <mergeCell ref="D887:L887"/>
    <mergeCell ref="A889:A890"/>
    <mergeCell ref="C936:L936"/>
    <mergeCell ref="D942:L942"/>
    <mergeCell ref="A615:A616"/>
    <mergeCell ref="C662:L662"/>
    <mergeCell ref="D668:L668"/>
    <mergeCell ref="A670:A671"/>
    <mergeCell ref="C717:L717"/>
    <mergeCell ref="D723:L723"/>
    <mergeCell ref="A725:A726"/>
    <mergeCell ref="C771:L771"/>
    <mergeCell ref="D777:L777"/>
    <mergeCell ref="A451:A452"/>
    <mergeCell ref="C498:L498"/>
    <mergeCell ref="D504:L504"/>
    <mergeCell ref="A506:A507"/>
    <mergeCell ref="C552:L552"/>
    <mergeCell ref="D558:L558"/>
    <mergeCell ref="A560:A561"/>
    <mergeCell ref="C607:L607"/>
    <mergeCell ref="D613:L613"/>
    <mergeCell ref="A286:A287"/>
    <mergeCell ref="C333:L333"/>
    <mergeCell ref="D339:L339"/>
    <mergeCell ref="A341:A342"/>
    <mergeCell ref="C388:L388"/>
    <mergeCell ref="D394:L394"/>
    <mergeCell ref="A396:A397"/>
    <mergeCell ref="C443:L443"/>
    <mergeCell ref="D449:L449"/>
    <mergeCell ref="A120:A121"/>
    <mergeCell ref="C168:L168"/>
    <mergeCell ref="D174:L174"/>
    <mergeCell ref="A176:A177"/>
    <mergeCell ref="C223:L223"/>
    <mergeCell ref="D229:L229"/>
    <mergeCell ref="A231:A232"/>
    <mergeCell ref="C278:L278"/>
    <mergeCell ref="D284:L284"/>
    <mergeCell ref="C2:L2"/>
    <mergeCell ref="D8:L8"/>
    <mergeCell ref="A10:A11"/>
    <mergeCell ref="C56:L56"/>
    <mergeCell ref="C57:L57"/>
    <mergeCell ref="D63:L63"/>
    <mergeCell ref="A65:A66"/>
    <mergeCell ref="C112:L112"/>
    <mergeCell ref="D118:L118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84" orientation="portrait" r:id="rId1"/>
  <rowBreaks count="36" manualBreakCount="36">
    <brk id="55" max="11" man="1"/>
    <brk id="110" max="11" man="1"/>
    <brk id="166" max="11" man="1"/>
    <brk id="221" max="11" man="1"/>
    <brk id="276" max="11" man="1"/>
    <brk id="331" max="11" man="1"/>
    <brk id="386" max="11" man="1"/>
    <brk id="441" max="11" man="1"/>
    <brk id="496" max="11" man="1"/>
    <brk id="550" max="11" man="1"/>
    <brk id="605" max="11" man="1"/>
    <brk id="660" max="11" man="1"/>
    <brk id="715" max="11" man="1"/>
    <brk id="769" max="11" man="1"/>
    <brk id="824" max="11" man="1"/>
    <brk id="879" max="11" man="1"/>
    <brk id="934" max="11" man="1"/>
    <brk id="989" max="11" man="1"/>
    <brk id="1044" max="11" man="1"/>
    <brk id="1099" max="11" man="1"/>
    <brk id="1154" max="11" man="1"/>
    <brk id="1208" max="11" man="1"/>
    <brk id="1263" max="11" man="1"/>
    <brk id="1318" max="11" man="1"/>
    <brk id="1374" max="11" man="1"/>
    <brk id="1429" max="11" man="1"/>
    <brk id="1484" max="11" man="1"/>
    <brk id="1539" max="11" man="1"/>
    <brk id="1594" max="11" man="1"/>
    <brk id="1648" max="11" man="1"/>
    <brk id="1703" max="11" man="1"/>
    <brk id="1758" max="11" man="1"/>
    <brk id="1813" max="11" man="1"/>
    <brk id="1867" max="11" man="1"/>
    <brk id="1922" max="11" man="1"/>
    <brk id="1977" max="11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Y2044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5" customHeight="1" x14ac:dyDescent="0.2"/>
  <cols>
    <col min="1" max="1" width="23.625" style="14" customWidth="1"/>
    <col min="2" max="4" width="8.75" style="14" customWidth="1"/>
    <col min="5" max="5" width="0.875" style="14" customWidth="1"/>
    <col min="6" max="8" width="8.375" style="14" customWidth="1"/>
    <col min="9" max="9" width="0.875" style="14" customWidth="1"/>
    <col min="10" max="12" width="7.75" style="14" customWidth="1"/>
    <col min="13" max="18" width="9.875" style="14"/>
    <col min="19" max="19" width="10.125" style="14" customWidth="1"/>
    <col min="20" max="16384" width="9.875" style="14"/>
  </cols>
  <sheetData>
    <row r="1" spans="1:51" s="23" customFormat="1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0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</row>
    <row r="2" spans="1:51" s="23" customFormat="1" ht="15" customHeight="1" x14ac:dyDescent="0.25">
      <c r="A2" s="12"/>
      <c r="B2" s="12"/>
      <c r="C2" s="301" t="s">
        <v>384</v>
      </c>
      <c r="D2" s="301"/>
      <c r="E2" s="301"/>
      <c r="F2" s="301"/>
      <c r="G2" s="301"/>
      <c r="H2" s="301"/>
      <c r="I2" s="301"/>
      <c r="J2" s="301"/>
      <c r="K2" s="301"/>
      <c r="L2" s="301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</row>
    <row r="3" spans="1:51" s="23" customFormat="1" ht="4.9000000000000004" customHeight="1" x14ac:dyDescent="0.25">
      <c r="A3" s="85"/>
      <c r="B3" s="85"/>
      <c r="C3" s="99"/>
      <c r="D3" s="99"/>
      <c r="E3" s="99"/>
      <c r="F3" s="99"/>
      <c r="G3" s="99"/>
      <c r="H3" s="99"/>
      <c r="I3" s="99"/>
      <c r="J3" s="99"/>
      <c r="K3" s="99"/>
      <c r="L3" s="106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</row>
    <row r="4" spans="1:51" s="23" customFormat="1" ht="4.9000000000000004" customHeight="1" x14ac:dyDescent="0.2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</row>
    <row r="5" spans="1:51" s="23" customFormat="1" ht="15" customHeight="1" x14ac:dyDescent="0.2">
      <c r="A5" s="84" t="s">
        <v>509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22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</row>
    <row r="6" spans="1:51" s="23" customFormat="1" ht="15" customHeight="1" x14ac:dyDescent="0.2">
      <c r="A6" s="84" t="s">
        <v>413</v>
      </c>
      <c r="B6" s="15"/>
      <c r="C6" s="15"/>
      <c r="D6" s="15"/>
      <c r="E6" s="15"/>
      <c r="F6" s="15"/>
      <c r="G6" s="60"/>
      <c r="H6" s="60"/>
      <c r="I6" s="60"/>
      <c r="J6" s="60"/>
      <c r="K6" s="60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</row>
    <row r="7" spans="1:51" s="23" customFormat="1" ht="15" customHeight="1" x14ac:dyDescent="0.2">
      <c r="A7" s="3"/>
      <c r="B7" s="15"/>
      <c r="C7" s="15"/>
      <c r="D7" s="15"/>
      <c r="E7" s="15"/>
      <c r="F7" s="15"/>
      <c r="G7" s="60"/>
      <c r="H7" s="60"/>
      <c r="I7" s="60"/>
      <c r="J7" s="60"/>
      <c r="K7" s="60"/>
      <c r="L7" s="40" t="s">
        <v>1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</row>
    <row r="8" spans="1:51" s="23" customFormat="1" ht="4.9000000000000004" customHeight="1" x14ac:dyDescent="0.25">
      <c r="A8" s="109"/>
      <c r="B8" s="109"/>
      <c r="C8" s="109"/>
      <c r="D8" s="309"/>
      <c r="E8" s="309"/>
      <c r="F8" s="309"/>
      <c r="G8" s="309"/>
      <c r="H8" s="309"/>
      <c r="I8" s="309"/>
      <c r="J8" s="309"/>
      <c r="K8" s="309"/>
      <c r="L8" s="309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</row>
    <row r="9" spans="1:51" s="23" customFormat="1" ht="4.9000000000000004" customHeight="1" x14ac:dyDescent="0.25">
      <c r="A9" s="104"/>
      <c r="B9" s="100"/>
      <c r="C9" s="100"/>
      <c r="D9" s="100"/>
      <c r="E9" s="100"/>
      <c r="F9" s="100"/>
      <c r="G9" s="100"/>
      <c r="H9" s="100"/>
      <c r="I9" s="100"/>
      <c r="J9" s="100"/>
      <c r="K9" s="110"/>
      <c r="L9" s="111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</row>
    <row r="10" spans="1:51" ht="18" customHeight="1" x14ac:dyDescent="0.2">
      <c r="A10" s="305" t="s">
        <v>198</v>
      </c>
      <c r="B10" s="267"/>
      <c r="C10" s="267" t="s">
        <v>3</v>
      </c>
      <c r="D10" s="267"/>
      <c r="E10" s="268"/>
      <c r="F10" s="267" t="s">
        <v>4</v>
      </c>
      <c r="G10" s="267" t="s">
        <v>574</v>
      </c>
      <c r="H10" s="267"/>
      <c r="I10" s="268"/>
      <c r="J10" s="267"/>
      <c r="K10" s="269" t="s">
        <v>5</v>
      </c>
      <c r="L10" s="267"/>
    </row>
    <row r="11" spans="1:51" ht="18" customHeight="1" x14ac:dyDescent="0.2">
      <c r="A11" s="305"/>
      <c r="B11" s="262" t="s">
        <v>6</v>
      </c>
      <c r="C11" s="262" t="s">
        <v>7</v>
      </c>
      <c r="D11" s="262" t="s">
        <v>8</v>
      </c>
      <c r="E11" s="262"/>
      <c r="F11" s="262" t="s">
        <v>6</v>
      </c>
      <c r="G11" s="262" t="s">
        <v>7</v>
      </c>
      <c r="H11" s="262" t="s">
        <v>8</v>
      </c>
      <c r="I11" s="262"/>
      <c r="J11" s="262" t="s">
        <v>6</v>
      </c>
      <c r="K11" s="262" t="s">
        <v>7</v>
      </c>
      <c r="L11" s="262" t="s">
        <v>8</v>
      </c>
    </row>
    <row r="12" spans="1:51" ht="4.9000000000000004" customHeight="1" x14ac:dyDescent="0.2">
      <c r="A12" s="112"/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</row>
    <row r="13" spans="1:51" ht="4.9000000000000004" customHeight="1" x14ac:dyDescent="0.2">
      <c r="A13" s="30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51" ht="15" customHeight="1" x14ac:dyDescent="0.2">
      <c r="A14" s="127" t="s">
        <v>9</v>
      </c>
      <c r="B14" s="126">
        <f>SUM(B15:B20)</f>
        <v>2452489</v>
      </c>
      <c r="C14" s="126">
        <f>SUM(C15:C20)</f>
        <v>1131599</v>
      </c>
      <c r="D14" s="126">
        <f>SUM(D15:D20)</f>
        <v>1320890</v>
      </c>
      <c r="E14" s="126"/>
      <c r="F14" s="126">
        <f>SUM(F15:F20)</f>
        <v>1885335</v>
      </c>
      <c r="G14" s="126">
        <f>SUM(G15:G20)</f>
        <v>827542</v>
      </c>
      <c r="H14" s="126">
        <f>SUM(H15:H20)</f>
        <v>1057793</v>
      </c>
      <c r="I14" s="126"/>
      <c r="J14" s="126">
        <f>SUM(J15:J20)</f>
        <v>567154</v>
      </c>
      <c r="K14" s="126">
        <f>SUM(K15:K20)</f>
        <v>304057</v>
      </c>
      <c r="L14" s="126">
        <f>SUM(L15:L20)</f>
        <v>263097</v>
      </c>
    </row>
    <row r="15" spans="1:51" ht="13.9" customHeight="1" x14ac:dyDescent="0.2">
      <c r="A15" s="45" t="s">
        <v>199</v>
      </c>
      <c r="B15" s="38">
        <v>732117</v>
      </c>
      <c r="C15" s="38">
        <v>352808</v>
      </c>
      <c r="D15" s="38">
        <v>379309</v>
      </c>
      <c r="E15" s="38"/>
      <c r="F15" s="38">
        <v>568573</v>
      </c>
      <c r="G15" s="38">
        <v>265316</v>
      </c>
      <c r="H15" s="38">
        <v>303257</v>
      </c>
      <c r="I15" s="38"/>
      <c r="J15" s="38">
        <v>163544</v>
      </c>
      <c r="K15" s="38">
        <v>87492</v>
      </c>
      <c r="L15" s="38">
        <v>76052</v>
      </c>
    </row>
    <row r="16" spans="1:51" ht="13.9" customHeight="1" x14ac:dyDescent="0.2">
      <c r="A16" s="45" t="s">
        <v>200</v>
      </c>
      <c r="B16" s="38">
        <v>510667</v>
      </c>
      <c r="C16" s="38">
        <v>240633</v>
      </c>
      <c r="D16" s="38">
        <v>270034</v>
      </c>
      <c r="E16" s="38"/>
      <c r="F16" s="38">
        <v>394056</v>
      </c>
      <c r="G16" s="38">
        <v>178463</v>
      </c>
      <c r="H16" s="38">
        <v>215593</v>
      </c>
      <c r="I16" s="38"/>
      <c r="J16" s="38">
        <v>116611</v>
      </c>
      <c r="K16" s="38">
        <v>62170</v>
      </c>
      <c r="L16" s="38">
        <v>54441</v>
      </c>
    </row>
    <row r="17" spans="1:12" ht="13.9" customHeight="1" x14ac:dyDescent="0.2">
      <c r="A17" s="45" t="s">
        <v>201</v>
      </c>
      <c r="B17" s="38">
        <v>445574</v>
      </c>
      <c r="C17" s="38">
        <v>207618</v>
      </c>
      <c r="D17" s="38">
        <v>237956</v>
      </c>
      <c r="E17" s="38"/>
      <c r="F17" s="38">
        <v>347252</v>
      </c>
      <c r="G17" s="38">
        <v>154682</v>
      </c>
      <c r="H17" s="38">
        <v>192570</v>
      </c>
      <c r="I17" s="38"/>
      <c r="J17" s="38">
        <v>98322</v>
      </c>
      <c r="K17" s="38">
        <v>52936</v>
      </c>
      <c r="L17" s="38">
        <v>45386</v>
      </c>
    </row>
    <row r="18" spans="1:12" ht="13.9" customHeight="1" x14ac:dyDescent="0.2">
      <c r="A18" s="45" t="s">
        <v>202</v>
      </c>
      <c r="B18" s="38">
        <v>339533</v>
      </c>
      <c r="C18" s="38">
        <v>151101</v>
      </c>
      <c r="D18" s="38">
        <v>188432</v>
      </c>
      <c r="E18" s="38"/>
      <c r="F18" s="38">
        <v>263553</v>
      </c>
      <c r="G18" s="38">
        <v>111266</v>
      </c>
      <c r="H18" s="38">
        <v>152287</v>
      </c>
      <c r="I18" s="38"/>
      <c r="J18" s="38">
        <v>75980</v>
      </c>
      <c r="K18" s="38">
        <v>39835</v>
      </c>
      <c r="L18" s="38">
        <v>36145</v>
      </c>
    </row>
    <row r="19" spans="1:12" ht="13.9" customHeight="1" x14ac:dyDescent="0.2">
      <c r="A19" s="45" t="s">
        <v>203</v>
      </c>
      <c r="B19" s="38">
        <v>227684</v>
      </c>
      <c r="C19" s="38">
        <v>98681</v>
      </c>
      <c r="D19" s="38">
        <v>129003</v>
      </c>
      <c r="E19" s="38"/>
      <c r="F19" s="38">
        <v>174013</v>
      </c>
      <c r="G19" s="38">
        <v>69728</v>
      </c>
      <c r="H19" s="38">
        <v>104285</v>
      </c>
      <c r="I19" s="38"/>
      <c r="J19" s="38">
        <v>53671</v>
      </c>
      <c r="K19" s="38">
        <v>28953</v>
      </c>
      <c r="L19" s="38">
        <v>24718</v>
      </c>
    </row>
    <row r="20" spans="1:12" ht="13.9" customHeight="1" x14ac:dyDescent="0.2">
      <c r="A20" s="45" t="s">
        <v>575</v>
      </c>
      <c r="B20" s="38">
        <v>196914</v>
      </c>
      <c r="C20" s="38">
        <v>80758</v>
      </c>
      <c r="D20" s="38">
        <v>116156</v>
      </c>
      <c r="E20" s="38"/>
      <c r="F20" s="38">
        <v>137888</v>
      </c>
      <c r="G20" s="38">
        <v>48087</v>
      </c>
      <c r="H20" s="38">
        <v>89801</v>
      </c>
      <c r="I20" s="38"/>
      <c r="J20" s="38">
        <v>59026</v>
      </c>
      <c r="K20" s="38">
        <v>32671</v>
      </c>
      <c r="L20" s="38">
        <v>26355</v>
      </c>
    </row>
    <row r="21" spans="1:12" ht="13.9" customHeight="1" x14ac:dyDescent="0.2">
      <c r="A21" s="127" t="s">
        <v>382</v>
      </c>
      <c r="B21" s="126">
        <f>(B22+B23+B24+B25+B26+B27)</f>
        <v>132158</v>
      </c>
      <c r="C21" s="126">
        <f t="shared" ref="C21:L21" si="0">(C22+C23+C24+C25+C26+C27)</f>
        <v>64055</v>
      </c>
      <c r="D21" s="126">
        <f t="shared" si="0"/>
        <v>68103</v>
      </c>
      <c r="E21" s="279">
        <f t="shared" si="0"/>
        <v>0</v>
      </c>
      <c r="F21" s="126">
        <f t="shared" si="0"/>
        <v>86994</v>
      </c>
      <c r="G21" s="126">
        <f t="shared" si="0"/>
        <v>39871</v>
      </c>
      <c r="H21" s="126">
        <f t="shared" si="0"/>
        <v>47123</v>
      </c>
      <c r="I21" s="279">
        <f t="shared" si="0"/>
        <v>0</v>
      </c>
      <c r="J21" s="126">
        <f t="shared" si="0"/>
        <v>45164</v>
      </c>
      <c r="K21" s="126">
        <f t="shared" si="0"/>
        <v>24184</v>
      </c>
      <c r="L21" s="126">
        <f t="shared" si="0"/>
        <v>20980</v>
      </c>
    </row>
    <row r="22" spans="1:12" ht="13.9" customHeight="1" x14ac:dyDescent="0.2">
      <c r="A22" s="45" t="s">
        <v>199</v>
      </c>
      <c r="B22" s="38">
        <v>38298</v>
      </c>
      <c r="C22" s="38">
        <v>18938</v>
      </c>
      <c r="D22" s="38">
        <v>19360</v>
      </c>
      <c r="E22" s="38"/>
      <c r="F22" s="38">
        <v>24793</v>
      </c>
      <c r="G22" s="38">
        <v>11764</v>
      </c>
      <c r="H22" s="38">
        <v>13029</v>
      </c>
      <c r="I22" s="38">
        <v>0</v>
      </c>
      <c r="J22" s="38">
        <v>13505</v>
      </c>
      <c r="K22" s="38">
        <v>7174</v>
      </c>
      <c r="L22" s="38">
        <v>6331</v>
      </c>
    </row>
    <row r="23" spans="1:12" ht="13.9" customHeight="1" x14ac:dyDescent="0.2">
      <c r="A23" s="45" t="s">
        <v>200</v>
      </c>
      <c r="B23" s="38">
        <v>28158</v>
      </c>
      <c r="C23" s="38">
        <v>13726</v>
      </c>
      <c r="D23" s="38">
        <v>14432</v>
      </c>
      <c r="E23" s="38"/>
      <c r="F23" s="38">
        <v>18489</v>
      </c>
      <c r="G23" s="38">
        <v>8624</v>
      </c>
      <c r="H23" s="38">
        <v>9865</v>
      </c>
      <c r="I23" s="38">
        <v>0</v>
      </c>
      <c r="J23" s="38">
        <v>9669</v>
      </c>
      <c r="K23" s="38">
        <v>5102</v>
      </c>
      <c r="L23" s="38">
        <v>4567</v>
      </c>
    </row>
    <row r="24" spans="1:12" ht="13.9" customHeight="1" x14ac:dyDescent="0.2">
      <c r="A24" s="45" t="s">
        <v>201</v>
      </c>
      <c r="B24" s="38">
        <v>24806</v>
      </c>
      <c r="C24" s="38">
        <v>12137</v>
      </c>
      <c r="D24" s="38">
        <v>12669</v>
      </c>
      <c r="E24" s="38"/>
      <c r="F24" s="38">
        <v>16739</v>
      </c>
      <c r="G24" s="38">
        <v>7884</v>
      </c>
      <c r="H24" s="38">
        <v>8855</v>
      </c>
      <c r="I24" s="38">
        <v>0</v>
      </c>
      <c r="J24" s="38">
        <v>8067</v>
      </c>
      <c r="K24" s="38">
        <v>4253</v>
      </c>
      <c r="L24" s="38">
        <v>3814</v>
      </c>
    </row>
    <row r="25" spans="1:12" ht="13.9" customHeight="1" x14ac:dyDescent="0.2">
      <c r="A25" s="45" t="s">
        <v>202</v>
      </c>
      <c r="B25" s="38">
        <v>18755</v>
      </c>
      <c r="C25" s="38">
        <v>8965</v>
      </c>
      <c r="D25" s="38">
        <v>9790</v>
      </c>
      <c r="E25" s="38"/>
      <c r="F25" s="38">
        <v>12539</v>
      </c>
      <c r="G25" s="38">
        <v>5632</v>
      </c>
      <c r="H25" s="38">
        <v>6907</v>
      </c>
      <c r="I25" s="38">
        <v>0</v>
      </c>
      <c r="J25" s="38">
        <v>6216</v>
      </c>
      <c r="K25" s="38">
        <v>3333</v>
      </c>
      <c r="L25" s="38">
        <v>2883</v>
      </c>
    </row>
    <row r="26" spans="1:12" ht="13.9" customHeight="1" x14ac:dyDescent="0.2">
      <c r="A26" s="45" t="s">
        <v>203</v>
      </c>
      <c r="B26" s="38">
        <v>11754</v>
      </c>
      <c r="C26" s="38">
        <v>5579</v>
      </c>
      <c r="D26" s="38">
        <v>6175</v>
      </c>
      <c r="E26" s="38"/>
      <c r="F26" s="38">
        <v>7862</v>
      </c>
      <c r="G26" s="38">
        <v>3472</v>
      </c>
      <c r="H26" s="38">
        <v>4390</v>
      </c>
      <c r="I26" s="38">
        <v>0</v>
      </c>
      <c r="J26" s="38">
        <v>3892</v>
      </c>
      <c r="K26" s="38">
        <v>2107</v>
      </c>
      <c r="L26" s="38">
        <v>1785</v>
      </c>
    </row>
    <row r="27" spans="1:12" ht="13.9" customHeight="1" x14ac:dyDescent="0.2">
      <c r="A27" s="45" t="s">
        <v>575</v>
      </c>
      <c r="B27" s="38">
        <v>10387</v>
      </c>
      <c r="C27" s="38">
        <v>4710</v>
      </c>
      <c r="D27" s="38">
        <v>5677</v>
      </c>
      <c r="E27" s="38"/>
      <c r="F27" s="38">
        <v>6572</v>
      </c>
      <c r="G27" s="38">
        <v>2495</v>
      </c>
      <c r="H27" s="38">
        <v>4077</v>
      </c>
      <c r="I27" s="38">
        <v>0</v>
      </c>
      <c r="J27" s="38">
        <v>3815</v>
      </c>
      <c r="K27" s="38">
        <v>2215</v>
      </c>
      <c r="L27" s="38">
        <v>1600</v>
      </c>
    </row>
    <row r="28" spans="1:12" ht="13.9" customHeight="1" x14ac:dyDescent="0.2">
      <c r="A28" s="277" t="s">
        <v>205</v>
      </c>
      <c r="B28" s="126">
        <f>SUM(B29:B34)</f>
        <v>8109</v>
      </c>
      <c r="C28" s="126">
        <f>SUM(C29:C34)</f>
        <v>4212</v>
      </c>
      <c r="D28" s="126">
        <f>SUM(D29:D34)</f>
        <v>3897</v>
      </c>
      <c r="E28" s="279"/>
      <c r="F28" s="126">
        <f>SUM(F29:F34)</f>
        <v>4866</v>
      </c>
      <c r="G28" s="126">
        <f>SUM(G29:G34)</f>
        <v>2380</v>
      </c>
      <c r="H28" s="126">
        <f>SUM(H29:H34)</f>
        <v>2486</v>
      </c>
      <c r="I28" s="279"/>
      <c r="J28" s="126">
        <f>SUM(J29:J34)</f>
        <v>3243</v>
      </c>
      <c r="K28" s="126">
        <f>SUM(K29:K34)</f>
        <v>1832</v>
      </c>
      <c r="L28" s="126">
        <f>SUM(L29:L34)</f>
        <v>1411</v>
      </c>
    </row>
    <row r="29" spans="1:12" ht="13.9" customHeight="1" x14ac:dyDescent="0.2">
      <c r="A29" s="45" t="s">
        <v>199</v>
      </c>
      <c r="B29" s="38">
        <v>2572</v>
      </c>
      <c r="C29" s="38">
        <v>1329</v>
      </c>
      <c r="D29" s="38">
        <v>1243</v>
      </c>
      <c r="E29" s="38"/>
      <c r="F29" s="38">
        <v>1632</v>
      </c>
      <c r="G29" s="38">
        <v>807</v>
      </c>
      <c r="H29" s="38">
        <v>825</v>
      </c>
      <c r="I29" s="38"/>
      <c r="J29" s="38">
        <v>940</v>
      </c>
      <c r="K29" s="38">
        <v>522</v>
      </c>
      <c r="L29" s="38">
        <v>418</v>
      </c>
    </row>
    <row r="30" spans="1:12" ht="13.9" customHeight="1" x14ac:dyDescent="0.2">
      <c r="A30" s="45" t="s">
        <v>200</v>
      </c>
      <c r="B30" s="38">
        <v>1802</v>
      </c>
      <c r="C30" s="38">
        <v>937</v>
      </c>
      <c r="D30" s="38">
        <v>865</v>
      </c>
      <c r="E30" s="38"/>
      <c r="F30" s="38">
        <v>1118</v>
      </c>
      <c r="G30" s="38">
        <v>536</v>
      </c>
      <c r="H30" s="38">
        <v>582</v>
      </c>
      <c r="I30" s="38"/>
      <c r="J30" s="38">
        <v>684</v>
      </c>
      <c r="K30" s="38">
        <v>401</v>
      </c>
      <c r="L30" s="38">
        <v>283</v>
      </c>
    </row>
    <row r="31" spans="1:12" ht="13.9" customHeight="1" x14ac:dyDescent="0.2">
      <c r="A31" s="45" t="s">
        <v>201</v>
      </c>
      <c r="B31" s="38">
        <v>1350</v>
      </c>
      <c r="C31" s="38">
        <v>692</v>
      </c>
      <c r="D31" s="38">
        <v>658</v>
      </c>
      <c r="E31" s="38"/>
      <c r="F31" s="38">
        <v>847</v>
      </c>
      <c r="G31" s="38">
        <v>432</v>
      </c>
      <c r="H31" s="38">
        <v>415</v>
      </c>
      <c r="I31" s="38"/>
      <c r="J31" s="38">
        <v>503</v>
      </c>
      <c r="K31" s="38">
        <v>260</v>
      </c>
      <c r="L31" s="38">
        <v>243</v>
      </c>
    </row>
    <row r="32" spans="1:12" ht="13.9" customHeight="1" x14ac:dyDescent="0.2">
      <c r="A32" s="45" t="s">
        <v>202</v>
      </c>
      <c r="B32" s="38">
        <v>1142</v>
      </c>
      <c r="C32" s="38">
        <v>597</v>
      </c>
      <c r="D32" s="38">
        <v>545</v>
      </c>
      <c r="E32" s="38"/>
      <c r="F32" s="38">
        <v>662</v>
      </c>
      <c r="G32" s="38">
        <v>330</v>
      </c>
      <c r="H32" s="38">
        <v>332</v>
      </c>
      <c r="I32" s="38"/>
      <c r="J32" s="38">
        <v>480</v>
      </c>
      <c r="K32" s="38">
        <v>267</v>
      </c>
      <c r="L32" s="38">
        <v>213</v>
      </c>
    </row>
    <row r="33" spans="1:12" ht="13.9" customHeight="1" x14ac:dyDescent="0.2">
      <c r="A33" s="45" t="s">
        <v>203</v>
      </c>
      <c r="B33" s="38">
        <v>687</v>
      </c>
      <c r="C33" s="38">
        <v>346</v>
      </c>
      <c r="D33" s="38">
        <v>341</v>
      </c>
      <c r="E33" s="38"/>
      <c r="F33" s="38">
        <v>383</v>
      </c>
      <c r="G33" s="38">
        <v>180</v>
      </c>
      <c r="H33" s="38">
        <v>203</v>
      </c>
      <c r="I33" s="38"/>
      <c r="J33" s="38">
        <v>304</v>
      </c>
      <c r="K33" s="38">
        <v>166</v>
      </c>
      <c r="L33" s="38">
        <v>138</v>
      </c>
    </row>
    <row r="34" spans="1:12" ht="13.9" customHeight="1" x14ac:dyDescent="0.2">
      <c r="A34" s="45" t="s">
        <v>575</v>
      </c>
      <c r="B34" s="38">
        <v>556</v>
      </c>
      <c r="C34" s="38">
        <v>311</v>
      </c>
      <c r="D34" s="38">
        <v>245</v>
      </c>
      <c r="E34" s="38"/>
      <c r="F34" s="38">
        <v>224</v>
      </c>
      <c r="G34" s="38">
        <v>95</v>
      </c>
      <c r="H34" s="38">
        <v>129</v>
      </c>
      <c r="I34" s="38"/>
      <c r="J34" s="38">
        <v>332</v>
      </c>
      <c r="K34" s="38">
        <v>216</v>
      </c>
      <c r="L34" s="38">
        <v>116</v>
      </c>
    </row>
    <row r="35" spans="1:12" ht="13.9" customHeight="1" x14ac:dyDescent="0.2">
      <c r="A35" s="277" t="s">
        <v>206</v>
      </c>
      <c r="B35" s="126">
        <f>SUM(B36:B41)</f>
        <v>5253</v>
      </c>
      <c r="C35" s="126">
        <f>SUM(C36:C41)</f>
        <v>2886</v>
      </c>
      <c r="D35" s="126">
        <f>SUM(D36:D41)</f>
        <v>2367</v>
      </c>
      <c r="E35" s="279"/>
      <c r="F35" s="126">
        <f>SUM(F36:F41)</f>
        <v>2780</v>
      </c>
      <c r="G35" s="126">
        <f>SUM(G36:G41)</f>
        <v>1420</v>
      </c>
      <c r="H35" s="126">
        <f>SUM(H36:H41)</f>
        <v>1360</v>
      </c>
      <c r="I35" s="279"/>
      <c r="J35" s="126">
        <f>SUM(J36:J41)</f>
        <v>2473</v>
      </c>
      <c r="K35" s="126">
        <f>SUM(K36:K41)</f>
        <v>1466</v>
      </c>
      <c r="L35" s="126">
        <f>SUM(L36:L41)</f>
        <v>1007</v>
      </c>
    </row>
    <row r="36" spans="1:12" ht="13.9" customHeight="1" x14ac:dyDescent="0.2">
      <c r="A36" s="45" t="s">
        <v>199</v>
      </c>
      <c r="B36" s="38">
        <v>1515</v>
      </c>
      <c r="C36" s="38">
        <v>837</v>
      </c>
      <c r="D36" s="38">
        <v>678</v>
      </c>
      <c r="E36" s="38"/>
      <c r="F36" s="38">
        <v>794</v>
      </c>
      <c r="G36" s="38">
        <v>428</v>
      </c>
      <c r="H36" s="38">
        <v>366</v>
      </c>
      <c r="I36" s="38"/>
      <c r="J36" s="38">
        <v>721</v>
      </c>
      <c r="K36" s="38">
        <v>409</v>
      </c>
      <c r="L36" s="38">
        <v>312</v>
      </c>
    </row>
    <row r="37" spans="1:12" ht="13.9" customHeight="1" x14ac:dyDescent="0.2">
      <c r="A37" s="45" t="s">
        <v>200</v>
      </c>
      <c r="B37" s="38">
        <v>1171</v>
      </c>
      <c r="C37" s="38">
        <v>612</v>
      </c>
      <c r="D37" s="38">
        <v>559</v>
      </c>
      <c r="E37" s="38"/>
      <c r="F37" s="38">
        <v>636</v>
      </c>
      <c r="G37" s="38">
        <v>295</v>
      </c>
      <c r="H37" s="38">
        <v>341</v>
      </c>
      <c r="I37" s="38"/>
      <c r="J37" s="38">
        <v>535</v>
      </c>
      <c r="K37" s="38">
        <v>317</v>
      </c>
      <c r="L37" s="38">
        <v>218</v>
      </c>
    </row>
    <row r="38" spans="1:12" ht="13.9" customHeight="1" x14ac:dyDescent="0.2">
      <c r="A38" s="45" t="s">
        <v>201</v>
      </c>
      <c r="B38" s="38">
        <v>973</v>
      </c>
      <c r="C38" s="38">
        <v>521</v>
      </c>
      <c r="D38" s="38">
        <v>452</v>
      </c>
      <c r="E38" s="38"/>
      <c r="F38" s="38">
        <v>556</v>
      </c>
      <c r="G38" s="38">
        <v>287</v>
      </c>
      <c r="H38" s="38">
        <v>269</v>
      </c>
      <c r="I38" s="38"/>
      <c r="J38" s="38">
        <v>417</v>
      </c>
      <c r="K38" s="38">
        <v>234</v>
      </c>
      <c r="L38" s="38">
        <v>183</v>
      </c>
    </row>
    <row r="39" spans="1:12" ht="13.9" customHeight="1" x14ac:dyDescent="0.2">
      <c r="A39" s="45" t="s">
        <v>202</v>
      </c>
      <c r="B39" s="38">
        <v>724</v>
      </c>
      <c r="C39" s="38">
        <v>426</v>
      </c>
      <c r="D39" s="38">
        <v>298</v>
      </c>
      <c r="E39" s="38"/>
      <c r="F39" s="38">
        <v>386</v>
      </c>
      <c r="G39" s="38">
        <v>217</v>
      </c>
      <c r="H39" s="38">
        <v>169</v>
      </c>
      <c r="I39" s="38"/>
      <c r="J39" s="38">
        <v>338</v>
      </c>
      <c r="K39" s="38">
        <v>209</v>
      </c>
      <c r="L39" s="38">
        <v>129</v>
      </c>
    </row>
    <row r="40" spans="1:12" ht="13.9" customHeight="1" x14ac:dyDescent="0.2">
      <c r="A40" s="45" t="s">
        <v>203</v>
      </c>
      <c r="B40" s="38">
        <v>499</v>
      </c>
      <c r="C40" s="38">
        <v>295</v>
      </c>
      <c r="D40" s="38">
        <v>204</v>
      </c>
      <c r="E40" s="38"/>
      <c r="F40" s="38">
        <v>272</v>
      </c>
      <c r="G40" s="38">
        <v>144</v>
      </c>
      <c r="H40" s="38">
        <v>128</v>
      </c>
      <c r="I40" s="38"/>
      <c r="J40" s="38">
        <v>227</v>
      </c>
      <c r="K40" s="38">
        <v>151</v>
      </c>
      <c r="L40" s="38">
        <v>76</v>
      </c>
    </row>
    <row r="41" spans="1:12" ht="13.9" customHeight="1" x14ac:dyDescent="0.2">
      <c r="A41" s="45" t="s">
        <v>575</v>
      </c>
      <c r="B41" s="38">
        <v>371</v>
      </c>
      <c r="C41" s="38">
        <v>195</v>
      </c>
      <c r="D41" s="38">
        <v>176</v>
      </c>
      <c r="E41" s="38"/>
      <c r="F41" s="38">
        <v>136</v>
      </c>
      <c r="G41" s="38">
        <v>49</v>
      </c>
      <c r="H41" s="38">
        <v>87</v>
      </c>
      <c r="I41" s="38"/>
      <c r="J41" s="38">
        <v>235</v>
      </c>
      <c r="K41" s="38">
        <v>146</v>
      </c>
      <c r="L41" s="38">
        <v>89</v>
      </c>
    </row>
    <row r="42" spans="1:12" ht="13.9" customHeight="1" x14ac:dyDescent="0.2">
      <c r="A42" s="277" t="s">
        <v>207</v>
      </c>
      <c r="B42" s="126">
        <f>SUM(B43:B48)</f>
        <v>7319</v>
      </c>
      <c r="C42" s="126">
        <f>SUM(C43:C48)</f>
        <v>3748</v>
      </c>
      <c r="D42" s="126">
        <f>SUM(D43:D48)</f>
        <v>3571</v>
      </c>
      <c r="E42" s="279"/>
      <c r="F42" s="126">
        <f>SUM(F43:F48)</f>
        <v>4524</v>
      </c>
      <c r="G42" s="126">
        <f>SUM(G43:G48)</f>
        <v>2217</v>
      </c>
      <c r="H42" s="126">
        <f>SUM(H43:H48)</f>
        <v>2307</v>
      </c>
      <c r="I42" s="279"/>
      <c r="J42" s="126">
        <f>SUM(J43:J48)</f>
        <v>2795</v>
      </c>
      <c r="K42" s="126">
        <f>SUM(K43:K48)</f>
        <v>1531</v>
      </c>
      <c r="L42" s="126">
        <f>SUM(L43:L48)</f>
        <v>1264</v>
      </c>
    </row>
    <row r="43" spans="1:12" ht="13.9" customHeight="1" x14ac:dyDescent="0.2">
      <c r="A43" s="45" t="s">
        <v>199</v>
      </c>
      <c r="B43" s="38">
        <v>2144</v>
      </c>
      <c r="C43" s="38">
        <v>1089</v>
      </c>
      <c r="D43" s="38">
        <v>1055</v>
      </c>
      <c r="E43" s="38"/>
      <c r="F43" s="38">
        <v>1389</v>
      </c>
      <c r="G43" s="38">
        <v>672</v>
      </c>
      <c r="H43" s="38">
        <v>717</v>
      </c>
      <c r="I43" s="38"/>
      <c r="J43" s="38">
        <v>755</v>
      </c>
      <c r="K43" s="38">
        <v>417</v>
      </c>
      <c r="L43" s="38">
        <v>338</v>
      </c>
    </row>
    <row r="44" spans="1:12" ht="13.9" customHeight="1" x14ac:dyDescent="0.2">
      <c r="A44" s="45" t="s">
        <v>200</v>
      </c>
      <c r="B44" s="38">
        <v>1617</v>
      </c>
      <c r="C44" s="38">
        <v>829</v>
      </c>
      <c r="D44" s="38">
        <v>788</v>
      </c>
      <c r="E44" s="38"/>
      <c r="F44" s="38">
        <v>1065</v>
      </c>
      <c r="G44" s="38">
        <v>527</v>
      </c>
      <c r="H44" s="38">
        <v>538</v>
      </c>
      <c r="I44" s="38"/>
      <c r="J44" s="38">
        <v>552</v>
      </c>
      <c r="K44" s="38">
        <v>302</v>
      </c>
      <c r="L44" s="38">
        <v>250</v>
      </c>
    </row>
    <row r="45" spans="1:12" ht="13.9" customHeight="1" x14ac:dyDescent="0.2">
      <c r="A45" s="45" t="s">
        <v>201</v>
      </c>
      <c r="B45" s="38">
        <v>1421</v>
      </c>
      <c r="C45" s="38">
        <v>758</v>
      </c>
      <c r="D45" s="38">
        <v>663</v>
      </c>
      <c r="E45" s="38"/>
      <c r="F45" s="38">
        <v>959</v>
      </c>
      <c r="G45" s="38">
        <v>507</v>
      </c>
      <c r="H45" s="38">
        <v>452</v>
      </c>
      <c r="I45" s="38"/>
      <c r="J45" s="38">
        <v>462</v>
      </c>
      <c r="K45" s="38">
        <v>251</v>
      </c>
      <c r="L45" s="38">
        <v>211</v>
      </c>
    </row>
    <row r="46" spans="1:12" ht="13.9" customHeight="1" x14ac:dyDescent="0.2">
      <c r="A46" s="45" t="s">
        <v>202</v>
      </c>
      <c r="B46" s="38">
        <v>983</v>
      </c>
      <c r="C46" s="38">
        <v>507</v>
      </c>
      <c r="D46" s="38">
        <v>476</v>
      </c>
      <c r="E46" s="38"/>
      <c r="F46" s="38">
        <v>561</v>
      </c>
      <c r="G46" s="38">
        <v>276</v>
      </c>
      <c r="H46" s="38">
        <v>285</v>
      </c>
      <c r="I46" s="38"/>
      <c r="J46" s="38">
        <v>422</v>
      </c>
      <c r="K46" s="38">
        <v>231</v>
      </c>
      <c r="L46" s="38">
        <v>191</v>
      </c>
    </row>
    <row r="47" spans="1:12" ht="13.9" customHeight="1" x14ac:dyDescent="0.2">
      <c r="A47" s="45" t="s">
        <v>203</v>
      </c>
      <c r="B47" s="38">
        <v>690</v>
      </c>
      <c r="C47" s="38">
        <v>342</v>
      </c>
      <c r="D47" s="38">
        <v>348</v>
      </c>
      <c r="E47" s="38"/>
      <c r="F47" s="38">
        <v>405</v>
      </c>
      <c r="G47" s="38">
        <v>186</v>
      </c>
      <c r="H47" s="38">
        <v>219</v>
      </c>
      <c r="I47" s="38"/>
      <c r="J47" s="38">
        <v>285</v>
      </c>
      <c r="K47" s="38">
        <v>156</v>
      </c>
      <c r="L47" s="38">
        <v>129</v>
      </c>
    </row>
    <row r="48" spans="1:12" ht="13.9" customHeight="1" x14ac:dyDescent="0.2">
      <c r="A48" s="45" t="s">
        <v>575</v>
      </c>
      <c r="B48" s="38">
        <v>464</v>
      </c>
      <c r="C48" s="38">
        <v>223</v>
      </c>
      <c r="D48" s="38">
        <v>241</v>
      </c>
      <c r="E48" s="38"/>
      <c r="F48" s="38">
        <v>145</v>
      </c>
      <c r="G48" s="38">
        <v>49</v>
      </c>
      <c r="H48" s="38">
        <v>96</v>
      </c>
      <c r="I48" s="38"/>
      <c r="J48" s="38">
        <v>319</v>
      </c>
      <c r="K48" s="38">
        <v>174</v>
      </c>
      <c r="L48" s="38">
        <v>145</v>
      </c>
    </row>
    <row r="49" spans="1:12" ht="5.0999999999999996" customHeight="1" x14ac:dyDescent="0.2">
      <c r="A49" s="114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</row>
    <row r="50" spans="1:12" ht="15" customHeight="1" x14ac:dyDescent="0.2">
      <c r="A50" s="45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</row>
    <row r="51" spans="1:12" ht="15" customHeight="1" x14ac:dyDescent="0.2">
      <c r="A51" s="45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</row>
    <row r="52" spans="1:12" ht="15" customHeight="1" x14ac:dyDescent="0.2">
      <c r="A52" s="45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</row>
    <row r="53" spans="1:12" ht="15" customHeight="1" x14ac:dyDescent="0.2">
      <c r="A53" s="45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</row>
    <row r="54" spans="1:12" ht="15" customHeight="1" x14ac:dyDescent="0.2">
      <c r="A54" s="45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</row>
    <row r="55" spans="1:12" ht="15" customHeight="1" x14ac:dyDescent="0.2">
      <c r="A55" s="45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</row>
    <row r="56" spans="1:12" ht="15" customHeight="1" x14ac:dyDescent="0.25">
      <c r="A56" s="12"/>
      <c r="B56" s="12"/>
      <c r="C56" s="301"/>
      <c r="D56" s="301"/>
      <c r="E56" s="301"/>
      <c r="F56" s="301"/>
      <c r="G56" s="301"/>
      <c r="H56" s="301"/>
      <c r="I56" s="301"/>
      <c r="J56" s="301"/>
      <c r="K56" s="301"/>
      <c r="L56" s="301"/>
    </row>
    <row r="57" spans="1:12" ht="15" customHeight="1" x14ac:dyDescent="0.25">
      <c r="A57" s="12"/>
      <c r="B57" s="12"/>
      <c r="C57" s="301" t="s">
        <v>384</v>
      </c>
      <c r="D57" s="301"/>
      <c r="E57" s="301"/>
      <c r="F57" s="301"/>
      <c r="G57" s="301"/>
      <c r="H57" s="301"/>
      <c r="I57" s="301"/>
      <c r="J57" s="301"/>
      <c r="K57" s="301"/>
      <c r="L57" s="301"/>
    </row>
    <row r="58" spans="1:12" ht="5.0999999999999996" customHeight="1" x14ac:dyDescent="0.25">
      <c r="A58" s="85"/>
      <c r="B58" s="85"/>
      <c r="C58" s="99"/>
      <c r="D58" s="99"/>
      <c r="E58" s="99"/>
      <c r="F58" s="99"/>
      <c r="G58" s="99"/>
      <c r="H58" s="99"/>
      <c r="I58" s="99"/>
      <c r="J58" s="99"/>
      <c r="K58" s="99"/>
      <c r="L58" s="106"/>
    </row>
    <row r="59" spans="1:12" ht="4.9000000000000004" customHeight="1" x14ac:dyDescent="0.2">
      <c r="A59" s="61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</row>
    <row r="60" spans="1:12" ht="15" customHeight="1" x14ac:dyDescent="0.2">
      <c r="A60" s="84" t="s">
        <v>509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22"/>
    </row>
    <row r="61" spans="1:12" ht="15" customHeight="1" x14ac:dyDescent="0.2">
      <c r="A61" s="84" t="s">
        <v>414</v>
      </c>
      <c r="B61" s="15"/>
      <c r="C61" s="15"/>
      <c r="D61" s="15"/>
      <c r="E61" s="15"/>
      <c r="F61" s="15"/>
      <c r="G61" s="60"/>
      <c r="H61" s="60"/>
      <c r="I61" s="60"/>
      <c r="J61" s="60"/>
      <c r="K61" s="60"/>
      <c r="L61" s="23"/>
    </row>
    <row r="62" spans="1:12" ht="15" customHeight="1" x14ac:dyDescent="0.2">
      <c r="A62" s="3"/>
      <c r="B62" s="15"/>
      <c r="C62" s="15"/>
      <c r="D62" s="15"/>
      <c r="E62" s="15"/>
      <c r="F62" s="15"/>
      <c r="G62" s="60"/>
      <c r="H62" s="60"/>
      <c r="I62" s="60"/>
      <c r="J62" s="60"/>
      <c r="K62" s="60"/>
      <c r="L62" s="40" t="s">
        <v>1</v>
      </c>
    </row>
    <row r="63" spans="1:12" ht="5.0999999999999996" customHeight="1" x14ac:dyDescent="0.25">
      <c r="A63" s="109"/>
      <c r="B63" s="109"/>
      <c r="C63" s="109"/>
      <c r="D63" s="309"/>
      <c r="E63" s="309"/>
      <c r="F63" s="309"/>
      <c r="G63" s="309"/>
      <c r="H63" s="309"/>
      <c r="I63" s="309"/>
      <c r="J63" s="309"/>
      <c r="K63" s="309"/>
      <c r="L63" s="309"/>
    </row>
    <row r="64" spans="1:12" ht="5.0999999999999996" customHeight="1" x14ac:dyDescent="0.25">
      <c r="A64" s="104"/>
      <c r="B64" s="100"/>
      <c r="C64" s="100"/>
      <c r="D64" s="100"/>
      <c r="E64" s="100"/>
      <c r="F64" s="100"/>
      <c r="G64" s="100"/>
      <c r="H64" s="100"/>
      <c r="I64" s="100"/>
      <c r="J64" s="100"/>
      <c r="K64" s="110"/>
      <c r="L64" s="111"/>
    </row>
    <row r="65" spans="1:12" ht="18" customHeight="1" x14ac:dyDescent="0.2">
      <c r="A65" s="305" t="s">
        <v>198</v>
      </c>
      <c r="B65" s="267"/>
      <c r="C65" s="267" t="s">
        <v>3</v>
      </c>
      <c r="D65" s="267"/>
      <c r="E65" s="268"/>
      <c r="F65" s="267" t="s">
        <v>4</v>
      </c>
      <c r="G65" s="267" t="s">
        <v>574</v>
      </c>
      <c r="H65" s="267"/>
      <c r="I65" s="268"/>
      <c r="J65" s="267"/>
      <c r="K65" s="269" t="s">
        <v>5</v>
      </c>
      <c r="L65" s="267"/>
    </row>
    <row r="66" spans="1:12" ht="18" customHeight="1" x14ac:dyDescent="0.2">
      <c r="A66" s="305"/>
      <c r="B66" s="262" t="s">
        <v>6</v>
      </c>
      <c r="C66" s="262" t="s">
        <v>7</v>
      </c>
      <c r="D66" s="262" t="s">
        <v>8</v>
      </c>
      <c r="E66" s="262"/>
      <c r="F66" s="262" t="s">
        <v>6</v>
      </c>
      <c r="G66" s="262" t="s">
        <v>7</v>
      </c>
      <c r="H66" s="262" t="s">
        <v>8</v>
      </c>
      <c r="I66" s="262"/>
      <c r="J66" s="262" t="s">
        <v>6</v>
      </c>
      <c r="K66" s="262" t="s">
        <v>7</v>
      </c>
      <c r="L66" s="262" t="s">
        <v>8</v>
      </c>
    </row>
    <row r="67" spans="1:12" ht="5.0999999999999996" customHeight="1" x14ac:dyDescent="0.2">
      <c r="A67" s="112"/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</row>
    <row r="68" spans="1:12" ht="5.0999999999999996" customHeight="1" x14ac:dyDescent="0.2">
      <c r="A68" s="30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1:12" ht="13.9" customHeight="1" x14ac:dyDescent="0.2">
      <c r="A69" s="277" t="s">
        <v>208</v>
      </c>
      <c r="B69" s="126">
        <f>SUM(B70:B75)</f>
        <v>6476</v>
      </c>
      <c r="C69" s="126">
        <f>SUM(C70:C75)</f>
        <v>3212</v>
      </c>
      <c r="D69" s="126">
        <f>SUM(D70:D75)</f>
        <v>3264</v>
      </c>
      <c r="E69" s="279"/>
      <c r="F69" s="126">
        <f>SUM(F70:F75)</f>
        <v>3648</v>
      </c>
      <c r="G69" s="126">
        <f>SUM(G70:G75)</f>
        <v>1712</v>
      </c>
      <c r="H69" s="126">
        <f>SUM(H70:H75)</f>
        <v>1936</v>
      </c>
      <c r="I69" s="279"/>
      <c r="J69" s="126">
        <f>SUM(J70:J75)</f>
        <v>2828</v>
      </c>
      <c r="K69" s="126">
        <f>SUM(K70:K75)</f>
        <v>1500</v>
      </c>
      <c r="L69" s="126">
        <f>SUM(L70:L75)</f>
        <v>1328</v>
      </c>
    </row>
    <row r="70" spans="1:12" ht="13.9" customHeight="1" x14ac:dyDescent="0.2">
      <c r="A70" s="45" t="s">
        <v>199</v>
      </c>
      <c r="B70" s="38">
        <v>1846</v>
      </c>
      <c r="C70" s="38">
        <v>926</v>
      </c>
      <c r="D70" s="38">
        <v>920</v>
      </c>
      <c r="E70" s="38"/>
      <c r="F70" s="38">
        <v>1066</v>
      </c>
      <c r="G70" s="38">
        <v>511</v>
      </c>
      <c r="H70" s="38">
        <v>555</v>
      </c>
      <c r="I70" s="38"/>
      <c r="J70" s="38">
        <v>780</v>
      </c>
      <c r="K70" s="38">
        <v>415</v>
      </c>
      <c r="L70" s="38">
        <v>365</v>
      </c>
    </row>
    <row r="71" spans="1:12" ht="13.9" customHeight="1" x14ac:dyDescent="0.2">
      <c r="A71" s="45" t="s">
        <v>200</v>
      </c>
      <c r="B71" s="38">
        <v>1401</v>
      </c>
      <c r="C71" s="38">
        <v>685</v>
      </c>
      <c r="D71" s="38">
        <v>716</v>
      </c>
      <c r="E71" s="38"/>
      <c r="F71" s="38">
        <v>814</v>
      </c>
      <c r="G71" s="38">
        <v>390</v>
      </c>
      <c r="H71" s="38">
        <v>424</v>
      </c>
      <c r="I71" s="38"/>
      <c r="J71" s="38">
        <v>587</v>
      </c>
      <c r="K71" s="38">
        <v>295</v>
      </c>
      <c r="L71" s="38">
        <v>292</v>
      </c>
    </row>
    <row r="72" spans="1:12" ht="13.9" customHeight="1" x14ac:dyDescent="0.2">
      <c r="A72" s="45" t="s">
        <v>201</v>
      </c>
      <c r="B72" s="38">
        <v>1287</v>
      </c>
      <c r="C72" s="38">
        <v>650</v>
      </c>
      <c r="D72" s="38">
        <v>637</v>
      </c>
      <c r="E72" s="38"/>
      <c r="F72" s="38">
        <v>799</v>
      </c>
      <c r="G72" s="38">
        <v>388</v>
      </c>
      <c r="H72" s="38">
        <v>411</v>
      </c>
      <c r="I72" s="38"/>
      <c r="J72" s="38">
        <v>488</v>
      </c>
      <c r="K72" s="38">
        <v>262</v>
      </c>
      <c r="L72" s="38">
        <v>226</v>
      </c>
    </row>
    <row r="73" spans="1:12" ht="13.9" customHeight="1" x14ac:dyDescent="0.2">
      <c r="A73" s="45" t="s">
        <v>202</v>
      </c>
      <c r="B73" s="38">
        <v>846</v>
      </c>
      <c r="C73" s="38">
        <v>404</v>
      </c>
      <c r="D73" s="38">
        <v>442</v>
      </c>
      <c r="E73" s="38"/>
      <c r="F73" s="38">
        <v>461</v>
      </c>
      <c r="G73" s="38">
        <v>197</v>
      </c>
      <c r="H73" s="38">
        <v>264</v>
      </c>
      <c r="I73" s="38"/>
      <c r="J73" s="38">
        <v>385</v>
      </c>
      <c r="K73" s="38">
        <v>207</v>
      </c>
      <c r="L73" s="38">
        <v>178</v>
      </c>
    </row>
    <row r="74" spans="1:12" ht="13.9" customHeight="1" x14ac:dyDescent="0.2">
      <c r="A74" s="45" t="s">
        <v>203</v>
      </c>
      <c r="B74" s="38">
        <v>592</v>
      </c>
      <c r="C74" s="38">
        <v>323</v>
      </c>
      <c r="D74" s="38">
        <v>269</v>
      </c>
      <c r="E74" s="38"/>
      <c r="F74" s="38">
        <v>294</v>
      </c>
      <c r="G74" s="38">
        <v>154</v>
      </c>
      <c r="H74" s="38">
        <v>140</v>
      </c>
      <c r="I74" s="38"/>
      <c r="J74" s="38">
        <v>298</v>
      </c>
      <c r="K74" s="38">
        <v>169</v>
      </c>
      <c r="L74" s="38">
        <v>129</v>
      </c>
    </row>
    <row r="75" spans="1:12" ht="13.9" customHeight="1" x14ac:dyDescent="0.2">
      <c r="A75" s="45" t="s">
        <v>575</v>
      </c>
      <c r="B75" s="38">
        <v>504</v>
      </c>
      <c r="C75" s="38">
        <v>224</v>
      </c>
      <c r="D75" s="38">
        <v>280</v>
      </c>
      <c r="E75" s="38"/>
      <c r="F75" s="38">
        <v>214</v>
      </c>
      <c r="G75" s="38">
        <v>72</v>
      </c>
      <c r="H75" s="38">
        <v>142</v>
      </c>
      <c r="I75" s="38"/>
      <c r="J75" s="38">
        <v>290</v>
      </c>
      <c r="K75" s="38">
        <v>152</v>
      </c>
      <c r="L75" s="38">
        <v>138</v>
      </c>
    </row>
    <row r="76" spans="1:12" ht="13.9" customHeight="1" x14ac:dyDescent="0.2">
      <c r="A76" s="277" t="s">
        <v>209</v>
      </c>
      <c r="B76" s="126">
        <f>SUM(B77:B82)</f>
        <v>7766</v>
      </c>
      <c r="C76" s="126">
        <f>SUM(C77:C82)</f>
        <v>3867</v>
      </c>
      <c r="D76" s="126">
        <f>SUM(D77:D82)</f>
        <v>3899</v>
      </c>
      <c r="E76" s="279"/>
      <c r="F76" s="126">
        <f>SUM(F77:F82)</f>
        <v>3423</v>
      </c>
      <c r="G76" s="126">
        <f>SUM(G77:G82)</f>
        <v>1551</v>
      </c>
      <c r="H76" s="126">
        <f>SUM(H77:H82)</f>
        <v>1872</v>
      </c>
      <c r="I76" s="279"/>
      <c r="J76" s="126">
        <f>SUM(J77:J82)</f>
        <v>4343</v>
      </c>
      <c r="K76" s="126">
        <f>SUM(K77:K82)</f>
        <v>2316</v>
      </c>
      <c r="L76" s="126">
        <f>SUM(L77:L82)</f>
        <v>2027</v>
      </c>
    </row>
    <row r="77" spans="1:12" ht="13.9" customHeight="1" x14ac:dyDescent="0.2">
      <c r="A77" s="45" t="s">
        <v>199</v>
      </c>
      <c r="B77" s="38">
        <v>2312</v>
      </c>
      <c r="C77" s="38">
        <v>1172</v>
      </c>
      <c r="D77" s="38">
        <v>1140</v>
      </c>
      <c r="E77" s="38"/>
      <c r="F77" s="38">
        <v>1077</v>
      </c>
      <c r="G77" s="38">
        <v>518</v>
      </c>
      <c r="H77" s="38">
        <v>559</v>
      </c>
      <c r="I77" s="38"/>
      <c r="J77" s="38">
        <v>1235</v>
      </c>
      <c r="K77" s="38">
        <v>654</v>
      </c>
      <c r="L77" s="38">
        <v>581</v>
      </c>
    </row>
    <row r="78" spans="1:12" ht="13.9" customHeight="1" x14ac:dyDescent="0.2">
      <c r="A78" s="45" t="s">
        <v>200</v>
      </c>
      <c r="B78" s="38">
        <v>1669</v>
      </c>
      <c r="C78" s="38">
        <v>826</v>
      </c>
      <c r="D78" s="38">
        <v>843</v>
      </c>
      <c r="E78" s="38"/>
      <c r="F78" s="38">
        <v>814</v>
      </c>
      <c r="G78" s="38">
        <v>377</v>
      </c>
      <c r="H78" s="38">
        <v>437</v>
      </c>
      <c r="I78" s="38"/>
      <c r="J78" s="38">
        <v>855</v>
      </c>
      <c r="K78" s="38">
        <v>449</v>
      </c>
      <c r="L78" s="38">
        <v>406</v>
      </c>
    </row>
    <row r="79" spans="1:12" ht="13.9" customHeight="1" x14ac:dyDescent="0.2">
      <c r="A79" s="45" t="s">
        <v>201</v>
      </c>
      <c r="B79" s="38">
        <v>1391</v>
      </c>
      <c r="C79" s="38">
        <v>690</v>
      </c>
      <c r="D79" s="38">
        <v>701</v>
      </c>
      <c r="E79" s="38"/>
      <c r="F79" s="38">
        <v>664</v>
      </c>
      <c r="G79" s="38">
        <v>314</v>
      </c>
      <c r="H79" s="38">
        <v>350</v>
      </c>
      <c r="I79" s="38"/>
      <c r="J79" s="38">
        <v>727</v>
      </c>
      <c r="K79" s="38">
        <v>376</v>
      </c>
      <c r="L79" s="38">
        <v>351</v>
      </c>
    </row>
    <row r="80" spans="1:12" ht="13.9" customHeight="1" x14ac:dyDescent="0.2">
      <c r="A80" s="45" t="s">
        <v>202</v>
      </c>
      <c r="B80" s="38">
        <v>1117</v>
      </c>
      <c r="C80" s="38">
        <v>541</v>
      </c>
      <c r="D80" s="38">
        <v>576</v>
      </c>
      <c r="E80" s="38"/>
      <c r="F80" s="38">
        <v>528</v>
      </c>
      <c r="G80" s="38">
        <v>228</v>
      </c>
      <c r="H80" s="38">
        <v>300</v>
      </c>
      <c r="I80" s="38"/>
      <c r="J80" s="38">
        <v>589</v>
      </c>
      <c r="K80" s="38">
        <v>313</v>
      </c>
      <c r="L80" s="38">
        <v>276</v>
      </c>
    </row>
    <row r="81" spans="1:12" ht="13.9" customHeight="1" x14ac:dyDescent="0.2">
      <c r="A81" s="45" t="s">
        <v>203</v>
      </c>
      <c r="B81" s="38">
        <v>710</v>
      </c>
      <c r="C81" s="38">
        <v>336</v>
      </c>
      <c r="D81" s="38">
        <v>374</v>
      </c>
      <c r="E81" s="38"/>
      <c r="F81" s="38">
        <v>283</v>
      </c>
      <c r="G81" s="38">
        <v>110</v>
      </c>
      <c r="H81" s="38">
        <v>173</v>
      </c>
      <c r="I81" s="38"/>
      <c r="J81" s="38">
        <v>427</v>
      </c>
      <c r="K81" s="38">
        <v>226</v>
      </c>
      <c r="L81" s="38">
        <v>201</v>
      </c>
    </row>
    <row r="82" spans="1:12" ht="13.9" customHeight="1" x14ac:dyDescent="0.2">
      <c r="A82" s="45" t="s">
        <v>575</v>
      </c>
      <c r="B82" s="38">
        <v>567</v>
      </c>
      <c r="C82" s="38">
        <v>302</v>
      </c>
      <c r="D82" s="38">
        <v>265</v>
      </c>
      <c r="E82" s="38"/>
      <c r="F82" s="38">
        <v>57</v>
      </c>
      <c r="G82" s="38">
        <v>4</v>
      </c>
      <c r="H82" s="38">
        <v>53</v>
      </c>
      <c r="I82" s="38"/>
      <c r="J82" s="38">
        <v>510</v>
      </c>
      <c r="K82" s="38">
        <v>298</v>
      </c>
      <c r="L82" s="38">
        <v>212</v>
      </c>
    </row>
    <row r="83" spans="1:12" ht="13.9" customHeight="1" x14ac:dyDescent="0.2">
      <c r="A83" s="277" t="s">
        <v>210</v>
      </c>
      <c r="B83" s="126">
        <f>SUM(B84:B89)</f>
        <v>8149</v>
      </c>
      <c r="C83" s="126">
        <f>SUM(C84:C89)</f>
        <v>3945</v>
      </c>
      <c r="D83" s="126">
        <f>SUM(D84:D89)</f>
        <v>4204</v>
      </c>
      <c r="E83" s="279"/>
      <c r="F83" s="126">
        <f>SUM(F84:F89)</f>
        <v>5686</v>
      </c>
      <c r="G83" s="126">
        <f>SUM(G84:G89)</f>
        <v>2638</v>
      </c>
      <c r="H83" s="126">
        <f>SUM(H84:H89)</f>
        <v>3048</v>
      </c>
      <c r="I83" s="279"/>
      <c r="J83" s="126">
        <f>SUM(J84:J89)</f>
        <v>2463</v>
      </c>
      <c r="K83" s="126">
        <f>SUM(K84:K89)</f>
        <v>1307</v>
      </c>
      <c r="L83" s="126">
        <f>SUM(L84:L89)</f>
        <v>1156</v>
      </c>
    </row>
    <row r="84" spans="1:12" ht="13.9" customHeight="1" x14ac:dyDescent="0.2">
      <c r="A84" s="45" t="s">
        <v>199</v>
      </c>
      <c r="B84" s="38">
        <v>2363</v>
      </c>
      <c r="C84" s="38">
        <v>1197</v>
      </c>
      <c r="D84" s="38">
        <v>1166</v>
      </c>
      <c r="E84" s="38"/>
      <c r="F84" s="38">
        <v>1751</v>
      </c>
      <c r="G84" s="38">
        <v>864</v>
      </c>
      <c r="H84" s="38">
        <v>887</v>
      </c>
      <c r="I84" s="38"/>
      <c r="J84" s="38">
        <v>612</v>
      </c>
      <c r="K84" s="38">
        <v>333</v>
      </c>
      <c r="L84" s="38">
        <v>279</v>
      </c>
    </row>
    <row r="85" spans="1:12" ht="13.9" customHeight="1" x14ac:dyDescent="0.2">
      <c r="A85" s="45" t="s">
        <v>200</v>
      </c>
      <c r="B85" s="38">
        <v>1662</v>
      </c>
      <c r="C85" s="38">
        <v>811</v>
      </c>
      <c r="D85" s="38">
        <v>851</v>
      </c>
      <c r="E85" s="38"/>
      <c r="F85" s="38">
        <v>1201</v>
      </c>
      <c r="G85" s="38">
        <v>574</v>
      </c>
      <c r="H85" s="38">
        <v>627</v>
      </c>
      <c r="I85" s="38"/>
      <c r="J85" s="38">
        <v>461</v>
      </c>
      <c r="K85" s="38">
        <v>237</v>
      </c>
      <c r="L85" s="38">
        <v>224</v>
      </c>
    </row>
    <row r="86" spans="1:12" ht="13.9" customHeight="1" x14ac:dyDescent="0.2">
      <c r="A86" s="45" t="s">
        <v>201</v>
      </c>
      <c r="B86" s="38">
        <v>1567</v>
      </c>
      <c r="C86" s="38">
        <v>779</v>
      </c>
      <c r="D86" s="38">
        <v>788</v>
      </c>
      <c r="E86" s="38"/>
      <c r="F86" s="38">
        <v>1131</v>
      </c>
      <c r="G86" s="38">
        <v>541</v>
      </c>
      <c r="H86" s="38">
        <v>590</v>
      </c>
      <c r="I86" s="38"/>
      <c r="J86" s="38">
        <v>436</v>
      </c>
      <c r="K86" s="38">
        <v>238</v>
      </c>
      <c r="L86" s="38">
        <v>198</v>
      </c>
    </row>
    <row r="87" spans="1:12" ht="13.9" customHeight="1" x14ac:dyDescent="0.2">
      <c r="A87" s="45" t="s">
        <v>202</v>
      </c>
      <c r="B87" s="38">
        <v>1188</v>
      </c>
      <c r="C87" s="38">
        <v>510</v>
      </c>
      <c r="D87" s="38">
        <v>678</v>
      </c>
      <c r="E87" s="38"/>
      <c r="F87" s="38">
        <v>823</v>
      </c>
      <c r="G87" s="38">
        <v>325</v>
      </c>
      <c r="H87" s="38">
        <v>498</v>
      </c>
      <c r="I87" s="38"/>
      <c r="J87" s="38">
        <v>365</v>
      </c>
      <c r="K87" s="38">
        <v>185</v>
      </c>
      <c r="L87" s="38">
        <v>180</v>
      </c>
    </row>
    <row r="88" spans="1:12" ht="13.9" customHeight="1" x14ac:dyDescent="0.2">
      <c r="A88" s="45" t="s">
        <v>203</v>
      </c>
      <c r="B88" s="38">
        <v>793</v>
      </c>
      <c r="C88" s="38">
        <v>370</v>
      </c>
      <c r="D88" s="38">
        <v>423</v>
      </c>
      <c r="E88" s="38"/>
      <c r="F88" s="38">
        <v>507</v>
      </c>
      <c r="G88" s="38">
        <v>219</v>
      </c>
      <c r="H88" s="38">
        <v>288</v>
      </c>
      <c r="I88" s="38"/>
      <c r="J88" s="38">
        <v>286</v>
      </c>
      <c r="K88" s="38">
        <v>151</v>
      </c>
      <c r="L88" s="38">
        <v>135</v>
      </c>
    </row>
    <row r="89" spans="1:12" ht="13.9" customHeight="1" x14ac:dyDescent="0.2">
      <c r="A89" s="45" t="s">
        <v>575</v>
      </c>
      <c r="B89" s="38">
        <v>576</v>
      </c>
      <c r="C89" s="38">
        <v>278</v>
      </c>
      <c r="D89" s="38">
        <v>298</v>
      </c>
      <c r="E89" s="38"/>
      <c r="F89" s="38">
        <v>273</v>
      </c>
      <c r="G89" s="38">
        <v>115</v>
      </c>
      <c r="H89" s="38">
        <v>158</v>
      </c>
      <c r="I89" s="38"/>
      <c r="J89" s="38">
        <v>303</v>
      </c>
      <c r="K89" s="38">
        <v>163</v>
      </c>
      <c r="L89" s="38">
        <v>140</v>
      </c>
    </row>
    <row r="90" spans="1:12" ht="13.9" customHeight="1" x14ac:dyDescent="0.2">
      <c r="A90" s="277" t="s">
        <v>211</v>
      </c>
      <c r="B90" s="126">
        <f>SUM(B91:B96)</f>
        <v>20353</v>
      </c>
      <c r="C90" s="126">
        <f>SUM(C91:C96)</f>
        <v>9979</v>
      </c>
      <c r="D90" s="126">
        <f>SUM(D91:D96)</f>
        <v>10374</v>
      </c>
      <c r="E90" s="279"/>
      <c r="F90" s="126">
        <f>SUM(F91:F96)</f>
        <v>13317</v>
      </c>
      <c r="G90" s="126">
        <f>SUM(G91:G96)</f>
        <v>6146</v>
      </c>
      <c r="H90" s="126">
        <f>SUM(H91:H96)</f>
        <v>7171</v>
      </c>
      <c r="I90" s="279"/>
      <c r="J90" s="126">
        <f>SUM(J91:J96)</f>
        <v>7036</v>
      </c>
      <c r="K90" s="126">
        <f>SUM(K91:K96)</f>
        <v>3833</v>
      </c>
      <c r="L90" s="126">
        <f>SUM(L91:L96)</f>
        <v>3203</v>
      </c>
    </row>
    <row r="91" spans="1:12" ht="13.9" customHeight="1" x14ac:dyDescent="0.2">
      <c r="A91" s="45" t="s">
        <v>199</v>
      </c>
      <c r="B91" s="38">
        <v>5756</v>
      </c>
      <c r="C91" s="38">
        <v>2844</v>
      </c>
      <c r="D91" s="38">
        <v>2912</v>
      </c>
      <c r="E91" s="38"/>
      <c r="F91" s="38">
        <v>3693</v>
      </c>
      <c r="G91" s="38">
        <v>1750</v>
      </c>
      <c r="H91" s="38">
        <v>1943</v>
      </c>
      <c r="I91" s="38"/>
      <c r="J91" s="38">
        <v>2063</v>
      </c>
      <c r="K91" s="38">
        <v>1094</v>
      </c>
      <c r="L91" s="38">
        <v>969</v>
      </c>
    </row>
    <row r="92" spans="1:12" ht="13.9" customHeight="1" x14ac:dyDescent="0.2">
      <c r="A92" s="45" t="s">
        <v>200</v>
      </c>
      <c r="B92" s="38">
        <v>4218</v>
      </c>
      <c r="C92" s="38">
        <v>2078</v>
      </c>
      <c r="D92" s="38">
        <v>2140</v>
      </c>
      <c r="E92" s="38"/>
      <c r="F92" s="38">
        <v>2848</v>
      </c>
      <c r="G92" s="38">
        <v>1335</v>
      </c>
      <c r="H92" s="38">
        <v>1513</v>
      </c>
      <c r="I92" s="38"/>
      <c r="J92" s="38">
        <v>1370</v>
      </c>
      <c r="K92" s="38">
        <v>743</v>
      </c>
      <c r="L92" s="38">
        <v>627</v>
      </c>
    </row>
    <row r="93" spans="1:12" ht="13.9" customHeight="1" x14ac:dyDescent="0.2">
      <c r="A93" s="45" t="s">
        <v>201</v>
      </c>
      <c r="B93" s="38">
        <v>3793</v>
      </c>
      <c r="C93" s="38">
        <v>1840</v>
      </c>
      <c r="D93" s="38">
        <v>1953</v>
      </c>
      <c r="E93" s="38"/>
      <c r="F93" s="38">
        <v>2564</v>
      </c>
      <c r="G93" s="38">
        <v>1221</v>
      </c>
      <c r="H93" s="38">
        <v>1343</v>
      </c>
      <c r="I93" s="38"/>
      <c r="J93" s="38">
        <v>1229</v>
      </c>
      <c r="K93" s="38">
        <v>619</v>
      </c>
      <c r="L93" s="38">
        <v>610</v>
      </c>
    </row>
    <row r="94" spans="1:12" ht="13.9" customHeight="1" x14ac:dyDescent="0.2">
      <c r="A94" s="45" t="s">
        <v>202</v>
      </c>
      <c r="B94" s="38">
        <v>3018</v>
      </c>
      <c r="C94" s="38">
        <v>1455</v>
      </c>
      <c r="D94" s="38">
        <v>1563</v>
      </c>
      <c r="E94" s="38"/>
      <c r="F94" s="38">
        <v>1998</v>
      </c>
      <c r="G94" s="38">
        <v>915</v>
      </c>
      <c r="H94" s="38">
        <v>1083</v>
      </c>
      <c r="I94" s="38"/>
      <c r="J94" s="38">
        <v>1020</v>
      </c>
      <c r="K94" s="38">
        <v>540</v>
      </c>
      <c r="L94" s="38">
        <v>480</v>
      </c>
    </row>
    <row r="95" spans="1:12" ht="13.9" customHeight="1" x14ac:dyDescent="0.2">
      <c r="A95" s="45" t="s">
        <v>203</v>
      </c>
      <c r="B95" s="38">
        <v>1891</v>
      </c>
      <c r="C95" s="38">
        <v>940</v>
      </c>
      <c r="D95" s="38">
        <v>951</v>
      </c>
      <c r="E95" s="38"/>
      <c r="F95" s="38">
        <v>1206</v>
      </c>
      <c r="G95" s="38">
        <v>540</v>
      </c>
      <c r="H95" s="38">
        <v>666</v>
      </c>
      <c r="I95" s="38"/>
      <c r="J95" s="38">
        <v>685</v>
      </c>
      <c r="K95" s="38">
        <v>400</v>
      </c>
      <c r="L95" s="38">
        <v>285</v>
      </c>
    </row>
    <row r="96" spans="1:12" ht="13.9" customHeight="1" x14ac:dyDescent="0.2">
      <c r="A96" s="45" t="s">
        <v>575</v>
      </c>
      <c r="B96" s="38">
        <v>1677</v>
      </c>
      <c r="C96" s="38">
        <v>822</v>
      </c>
      <c r="D96" s="38">
        <v>855</v>
      </c>
      <c r="E96" s="38"/>
      <c r="F96" s="38">
        <v>1008</v>
      </c>
      <c r="G96" s="38">
        <v>385</v>
      </c>
      <c r="H96" s="38">
        <v>623</v>
      </c>
      <c r="I96" s="38"/>
      <c r="J96" s="38">
        <v>669</v>
      </c>
      <c r="K96" s="38">
        <v>437</v>
      </c>
      <c r="L96" s="38">
        <v>232</v>
      </c>
    </row>
    <row r="97" spans="1:12" ht="13.9" customHeight="1" x14ac:dyDescent="0.2">
      <c r="A97" s="277" t="s">
        <v>204</v>
      </c>
      <c r="B97" s="126">
        <f>SUM(B98:B103)</f>
        <v>44646</v>
      </c>
      <c r="C97" s="126">
        <f>SUM(C98:C103)</f>
        <v>20224</v>
      </c>
      <c r="D97" s="126">
        <f>SUM(D98:D103)</f>
        <v>24422</v>
      </c>
      <c r="E97" s="279"/>
      <c r="F97" s="126">
        <f>SUM(F98:F103)</f>
        <v>39173</v>
      </c>
      <c r="G97" s="126">
        <f>SUM(G98:G103)</f>
        <v>17390</v>
      </c>
      <c r="H97" s="126">
        <f>SUM(H98:H103)</f>
        <v>21783</v>
      </c>
      <c r="I97" s="279"/>
      <c r="J97" s="126">
        <f>SUM(J98:J103)</f>
        <v>5473</v>
      </c>
      <c r="K97" s="126">
        <f>SUM(K98:K103)</f>
        <v>2834</v>
      </c>
      <c r="L97" s="126">
        <f>SUM(L98:L103)</f>
        <v>2639</v>
      </c>
    </row>
    <row r="98" spans="1:12" ht="13.9" customHeight="1" x14ac:dyDescent="0.2">
      <c r="A98" s="45" t="s">
        <v>199</v>
      </c>
      <c r="B98" s="38">
        <v>12752</v>
      </c>
      <c r="C98" s="38">
        <v>5990</v>
      </c>
      <c r="D98" s="38">
        <v>6762</v>
      </c>
      <c r="E98" s="38"/>
      <c r="F98" s="38">
        <v>10538</v>
      </c>
      <c r="G98" s="38">
        <v>4854</v>
      </c>
      <c r="H98" s="38">
        <v>5684</v>
      </c>
      <c r="I98" s="38"/>
      <c r="J98" s="38">
        <v>2214</v>
      </c>
      <c r="K98" s="38">
        <v>1136</v>
      </c>
      <c r="L98" s="38">
        <v>1078</v>
      </c>
    </row>
    <row r="99" spans="1:12" ht="13.9" customHeight="1" x14ac:dyDescent="0.2">
      <c r="A99" s="45" t="s">
        <v>200</v>
      </c>
      <c r="B99" s="38">
        <v>9417</v>
      </c>
      <c r="C99" s="38">
        <v>4341</v>
      </c>
      <c r="D99" s="38">
        <v>5076</v>
      </c>
      <c r="E99" s="38"/>
      <c r="F99" s="38">
        <v>7887</v>
      </c>
      <c r="G99" s="38">
        <v>3582</v>
      </c>
      <c r="H99" s="38">
        <v>4305</v>
      </c>
      <c r="I99" s="38"/>
      <c r="J99" s="38">
        <v>1530</v>
      </c>
      <c r="K99" s="38">
        <v>759</v>
      </c>
      <c r="L99" s="38">
        <v>771</v>
      </c>
    </row>
    <row r="100" spans="1:12" ht="13.9" customHeight="1" x14ac:dyDescent="0.2">
      <c r="A100" s="45" t="s">
        <v>201</v>
      </c>
      <c r="B100" s="38">
        <v>8444</v>
      </c>
      <c r="C100" s="38">
        <v>3881</v>
      </c>
      <c r="D100" s="38">
        <v>4563</v>
      </c>
      <c r="E100" s="38"/>
      <c r="F100" s="38">
        <v>7358</v>
      </c>
      <c r="G100" s="38">
        <v>3328</v>
      </c>
      <c r="H100" s="38">
        <v>4030</v>
      </c>
      <c r="I100" s="38"/>
      <c r="J100" s="38">
        <v>1086</v>
      </c>
      <c r="K100" s="38">
        <v>553</v>
      </c>
      <c r="L100" s="38">
        <v>533</v>
      </c>
    </row>
    <row r="101" spans="1:12" ht="13.9" customHeight="1" x14ac:dyDescent="0.2">
      <c r="A101" s="45" t="s">
        <v>202</v>
      </c>
      <c r="B101" s="38">
        <v>6292</v>
      </c>
      <c r="C101" s="38">
        <v>2845</v>
      </c>
      <c r="D101" s="38">
        <v>3447</v>
      </c>
      <c r="E101" s="38"/>
      <c r="F101" s="38">
        <v>5746</v>
      </c>
      <c r="G101" s="38">
        <v>2521</v>
      </c>
      <c r="H101" s="38">
        <v>3225</v>
      </c>
      <c r="I101" s="38"/>
      <c r="J101" s="38">
        <v>546</v>
      </c>
      <c r="K101" s="38">
        <v>324</v>
      </c>
      <c r="L101" s="38">
        <v>222</v>
      </c>
    </row>
    <row r="102" spans="1:12" ht="13.9" customHeight="1" x14ac:dyDescent="0.2">
      <c r="A102" s="45" t="s">
        <v>203</v>
      </c>
      <c r="B102" s="38">
        <v>3839</v>
      </c>
      <c r="C102" s="38">
        <v>1636</v>
      </c>
      <c r="D102" s="38">
        <v>2203</v>
      </c>
      <c r="E102" s="38"/>
      <c r="F102" s="38">
        <v>3801</v>
      </c>
      <c r="G102" s="38">
        <v>1602</v>
      </c>
      <c r="H102" s="38">
        <v>2199</v>
      </c>
      <c r="I102" s="38"/>
      <c r="J102" s="38">
        <v>38</v>
      </c>
      <c r="K102" s="38">
        <v>34</v>
      </c>
      <c r="L102" s="38">
        <v>4</v>
      </c>
    </row>
    <row r="103" spans="1:12" ht="13.9" customHeight="1" x14ac:dyDescent="0.2">
      <c r="A103" s="45" t="s">
        <v>575</v>
      </c>
      <c r="B103" s="38">
        <v>3902</v>
      </c>
      <c r="C103" s="38">
        <v>1531</v>
      </c>
      <c r="D103" s="38">
        <v>2371</v>
      </c>
      <c r="E103" s="38"/>
      <c r="F103" s="38">
        <v>3843</v>
      </c>
      <c r="G103" s="38">
        <v>1503</v>
      </c>
      <c r="H103" s="38">
        <v>2340</v>
      </c>
      <c r="I103" s="38"/>
      <c r="J103" s="38">
        <v>59</v>
      </c>
      <c r="K103" s="38">
        <v>28</v>
      </c>
      <c r="L103" s="38">
        <v>31</v>
      </c>
    </row>
    <row r="104" spans="1:12" ht="5.0999999999999996" customHeight="1" x14ac:dyDescent="0.2">
      <c r="A104" s="114"/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</row>
    <row r="105" spans="1:12" ht="15" customHeight="1" x14ac:dyDescent="0.2">
      <c r="A105" s="7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</row>
    <row r="106" spans="1:12" ht="15" customHeight="1" x14ac:dyDescent="0.2">
      <c r="A106" s="7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</row>
    <row r="107" spans="1:12" ht="15" customHeight="1" x14ac:dyDescent="0.2">
      <c r="A107" s="7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</row>
    <row r="108" spans="1:12" ht="15" customHeight="1" x14ac:dyDescent="0.2">
      <c r="A108" s="7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</row>
    <row r="109" spans="1:12" ht="15" customHeight="1" x14ac:dyDescent="0.2">
      <c r="A109" s="7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</row>
    <row r="110" spans="1:12" ht="12" customHeight="1" x14ac:dyDescent="0.2">
      <c r="A110" s="7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</row>
    <row r="111" spans="1:12" ht="1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0"/>
    </row>
    <row r="112" spans="1:12" ht="15" customHeight="1" x14ac:dyDescent="0.25">
      <c r="A112" s="12"/>
      <c r="B112" s="12"/>
      <c r="C112" s="301" t="s">
        <v>384</v>
      </c>
      <c r="D112" s="301"/>
      <c r="E112" s="301"/>
      <c r="F112" s="301"/>
      <c r="G112" s="301"/>
      <c r="H112" s="301"/>
      <c r="I112" s="301"/>
      <c r="J112" s="301"/>
      <c r="K112" s="301"/>
      <c r="L112" s="301"/>
    </row>
    <row r="113" spans="1:12" ht="5.0999999999999996" customHeight="1" x14ac:dyDescent="0.25">
      <c r="A113" s="85"/>
      <c r="B113" s="85"/>
      <c r="C113" s="99"/>
      <c r="D113" s="99"/>
      <c r="E113" s="99"/>
      <c r="F113" s="99"/>
      <c r="G113" s="99"/>
      <c r="H113" s="99"/>
      <c r="I113" s="99"/>
      <c r="J113" s="99"/>
      <c r="K113" s="99"/>
      <c r="L113" s="106"/>
    </row>
    <row r="114" spans="1:12" ht="5.0999999999999996" customHeight="1" x14ac:dyDescent="0.2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</row>
    <row r="115" spans="1:12" ht="15" customHeight="1" x14ac:dyDescent="0.2">
      <c r="A115" s="84" t="s">
        <v>509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22"/>
    </row>
    <row r="116" spans="1:12" ht="15" customHeight="1" x14ac:dyDescent="0.2">
      <c r="A116" s="84" t="s">
        <v>414</v>
      </c>
      <c r="B116" s="15"/>
      <c r="C116" s="15"/>
      <c r="D116" s="15"/>
      <c r="E116" s="15"/>
      <c r="F116" s="15"/>
      <c r="G116" s="60"/>
      <c r="H116" s="60"/>
      <c r="I116" s="60"/>
      <c r="J116" s="60"/>
      <c r="K116" s="60"/>
      <c r="L116" s="23"/>
    </row>
    <row r="117" spans="1:12" ht="15" customHeight="1" x14ac:dyDescent="0.2">
      <c r="A117" s="3"/>
      <c r="B117" s="15"/>
      <c r="C117" s="15"/>
      <c r="D117" s="15"/>
      <c r="E117" s="15"/>
      <c r="F117" s="15"/>
      <c r="G117" s="60"/>
      <c r="H117" s="60"/>
      <c r="I117" s="60"/>
      <c r="J117" s="60"/>
      <c r="K117" s="60"/>
      <c r="L117" s="40" t="s">
        <v>1</v>
      </c>
    </row>
    <row r="118" spans="1:12" ht="5.0999999999999996" customHeight="1" x14ac:dyDescent="0.25">
      <c r="A118" s="109"/>
      <c r="B118" s="109"/>
      <c r="C118" s="109"/>
      <c r="D118" s="309"/>
      <c r="E118" s="309"/>
      <c r="F118" s="309"/>
      <c r="G118" s="309"/>
      <c r="H118" s="309"/>
      <c r="I118" s="309"/>
      <c r="J118" s="309"/>
      <c r="K118" s="309"/>
      <c r="L118" s="309"/>
    </row>
    <row r="119" spans="1:12" ht="5.0999999999999996" customHeight="1" x14ac:dyDescent="0.25">
      <c r="A119" s="104"/>
      <c r="B119" s="100"/>
      <c r="C119" s="100"/>
      <c r="D119" s="100"/>
      <c r="E119" s="100"/>
      <c r="F119" s="100"/>
      <c r="G119" s="100"/>
      <c r="H119" s="100"/>
      <c r="I119" s="100"/>
      <c r="J119" s="100"/>
      <c r="K119" s="110"/>
      <c r="L119" s="111"/>
    </row>
    <row r="120" spans="1:12" ht="18" customHeight="1" x14ac:dyDescent="0.2">
      <c r="A120" s="305" t="s">
        <v>198</v>
      </c>
      <c r="B120" s="267"/>
      <c r="C120" s="267" t="s">
        <v>3</v>
      </c>
      <c r="D120" s="267"/>
      <c r="E120" s="268"/>
      <c r="F120" s="267" t="s">
        <v>4</v>
      </c>
      <c r="G120" s="267" t="s">
        <v>574</v>
      </c>
      <c r="H120" s="267"/>
      <c r="I120" s="268"/>
      <c r="J120" s="267"/>
      <c r="K120" s="269" t="s">
        <v>5</v>
      </c>
      <c r="L120" s="267"/>
    </row>
    <row r="121" spans="1:12" ht="18" customHeight="1" x14ac:dyDescent="0.2">
      <c r="A121" s="305"/>
      <c r="B121" s="262" t="s">
        <v>6</v>
      </c>
      <c r="C121" s="262" t="s">
        <v>7</v>
      </c>
      <c r="D121" s="262" t="s">
        <v>8</v>
      </c>
      <c r="E121" s="262"/>
      <c r="F121" s="262" t="s">
        <v>6</v>
      </c>
      <c r="G121" s="262" t="s">
        <v>7</v>
      </c>
      <c r="H121" s="262" t="s">
        <v>8</v>
      </c>
      <c r="I121" s="262"/>
      <c r="J121" s="262" t="s">
        <v>6</v>
      </c>
      <c r="K121" s="262" t="s">
        <v>7</v>
      </c>
      <c r="L121" s="262" t="s">
        <v>8</v>
      </c>
    </row>
    <row r="122" spans="1:12" ht="5.0999999999999996" customHeight="1" x14ac:dyDescent="0.2">
      <c r="A122" s="112"/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</row>
    <row r="123" spans="1:12" ht="5.0999999999999996" customHeight="1" x14ac:dyDescent="0.2">
      <c r="A123" s="30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</row>
    <row r="124" spans="1:12" ht="13.9" customHeight="1" x14ac:dyDescent="0.2">
      <c r="A124" s="277" t="s">
        <v>212</v>
      </c>
      <c r="B124" s="126">
        <f>SUM(B125:B130)</f>
        <v>6941</v>
      </c>
      <c r="C124" s="126">
        <f>SUM(C125:C130)</f>
        <v>3497</v>
      </c>
      <c r="D124" s="126">
        <f>SUM(D125:D130)</f>
        <v>3444</v>
      </c>
      <c r="E124" s="279"/>
      <c r="F124" s="126">
        <f>SUM(F125:F130)</f>
        <v>1801</v>
      </c>
      <c r="G124" s="126">
        <f>SUM(G125:G130)</f>
        <v>820</v>
      </c>
      <c r="H124" s="126">
        <f>SUM(H125:H130)</f>
        <v>981</v>
      </c>
      <c r="I124" s="279"/>
      <c r="J124" s="126">
        <f>SUM(J125:J130)</f>
        <v>5140</v>
      </c>
      <c r="K124" s="126">
        <f>SUM(K125:K130)</f>
        <v>2677</v>
      </c>
      <c r="L124" s="126">
        <f>SUM(L125:L130)</f>
        <v>2463</v>
      </c>
    </row>
    <row r="125" spans="1:12" ht="13.9" customHeight="1" x14ac:dyDescent="0.2">
      <c r="A125" s="45" t="s">
        <v>199</v>
      </c>
      <c r="B125" s="38">
        <v>2130</v>
      </c>
      <c r="C125" s="38">
        <v>1094</v>
      </c>
      <c r="D125" s="38">
        <v>1036</v>
      </c>
      <c r="E125" s="38"/>
      <c r="F125" s="38">
        <v>600</v>
      </c>
      <c r="G125" s="38">
        <v>278</v>
      </c>
      <c r="H125" s="38">
        <v>322</v>
      </c>
      <c r="I125" s="38"/>
      <c r="J125" s="38">
        <v>1530</v>
      </c>
      <c r="K125" s="38">
        <v>816</v>
      </c>
      <c r="L125" s="38">
        <v>714</v>
      </c>
    </row>
    <row r="126" spans="1:12" ht="13.9" customHeight="1" x14ac:dyDescent="0.2">
      <c r="A126" s="45" t="s">
        <v>200</v>
      </c>
      <c r="B126" s="38">
        <v>1580</v>
      </c>
      <c r="C126" s="38">
        <v>792</v>
      </c>
      <c r="D126" s="38">
        <v>788</v>
      </c>
      <c r="E126" s="38"/>
      <c r="F126" s="38">
        <v>452</v>
      </c>
      <c r="G126" s="38">
        <v>212</v>
      </c>
      <c r="H126" s="38">
        <v>240</v>
      </c>
      <c r="I126" s="38"/>
      <c r="J126" s="38">
        <v>1128</v>
      </c>
      <c r="K126" s="38">
        <v>580</v>
      </c>
      <c r="L126" s="38">
        <v>548</v>
      </c>
    </row>
    <row r="127" spans="1:12" ht="13.9" customHeight="1" x14ac:dyDescent="0.2">
      <c r="A127" s="45" t="s">
        <v>201</v>
      </c>
      <c r="B127" s="38">
        <v>1273</v>
      </c>
      <c r="C127" s="38">
        <v>684</v>
      </c>
      <c r="D127" s="38">
        <v>589</v>
      </c>
      <c r="E127" s="38"/>
      <c r="F127" s="38">
        <v>347</v>
      </c>
      <c r="G127" s="38">
        <v>166</v>
      </c>
      <c r="H127" s="38">
        <v>181</v>
      </c>
      <c r="I127" s="38"/>
      <c r="J127" s="38">
        <v>926</v>
      </c>
      <c r="K127" s="38">
        <v>518</v>
      </c>
      <c r="L127" s="38">
        <v>408</v>
      </c>
    </row>
    <row r="128" spans="1:12" ht="13.9" customHeight="1" x14ac:dyDescent="0.2">
      <c r="A128" s="45" t="s">
        <v>202</v>
      </c>
      <c r="B128" s="38">
        <v>913</v>
      </c>
      <c r="C128" s="38">
        <v>438</v>
      </c>
      <c r="D128" s="38">
        <v>475</v>
      </c>
      <c r="E128" s="38"/>
      <c r="F128" s="38">
        <v>230</v>
      </c>
      <c r="G128" s="38">
        <v>97</v>
      </c>
      <c r="H128" s="38">
        <v>133</v>
      </c>
      <c r="I128" s="38"/>
      <c r="J128" s="38">
        <v>683</v>
      </c>
      <c r="K128" s="38">
        <v>341</v>
      </c>
      <c r="L128" s="38">
        <v>342</v>
      </c>
    </row>
    <row r="129" spans="1:12" ht="13.9" customHeight="1" x14ac:dyDescent="0.2">
      <c r="A129" s="45" t="s">
        <v>203</v>
      </c>
      <c r="B129" s="38">
        <v>581</v>
      </c>
      <c r="C129" s="38">
        <v>278</v>
      </c>
      <c r="D129" s="38">
        <v>303</v>
      </c>
      <c r="E129" s="38"/>
      <c r="F129" s="38">
        <v>103</v>
      </c>
      <c r="G129" s="38">
        <v>54</v>
      </c>
      <c r="H129" s="38">
        <v>49</v>
      </c>
      <c r="I129" s="38"/>
      <c r="J129" s="38">
        <v>478</v>
      </c>
      <c r="K129" s="38">
        <v>224</v>
      </c>
      <c r="L129" s="38">
        <v>254</v>
      </c>
    </row>
    <row r="130" spans="1:12" ht="13.9" customHeight="1" x14ac:dyDescent="0.2">
      <c r="A130" s="45" t="s">
        <v>575</v>
      </c>
      <c r="B130" s="38">
        <v>464</v>
      </c>
      <c r="C130" s="38">
        <v>211</v>
      </c>
      <c r="D130" s="38">
        <v>253</v>
      </c>
      <c r="E130" s="38"/>
      <c r="F130" s="38">
        <v>69</v>
      </c>
      <c r="G130" s="38">
        <v>13</v>
      </c>
      <c r="H130" s="38">
        <v>56</v>
      </c>
      <c r="I130" s="38"/>
      <c r="J130" s="38">
        <v>395</v>
      </c>
      <c r="K130" s="38">
        <v>198</v>
      </c>
      <c r="L130" s="38">
        <v>197</v>
      </c>
    </row>
    <row r="131" spans="1:12" ht="13.9" customHeight="1" x14ac:dyDescent="0.2">
      <c r="A131" s="277" t="s">
        <v>213</v>
      </c>
      <c r="B131" s="126">
        <f>SUM(B132:B137)</f>
        <v>9576</v>
      </c>
      <c r="C131" s="126">
        <f>SUM(C132:C137)</f>
        <v>4664</v>
      </c>
      <c r="D131" s="126">
        <f>SUM(D132:D137)</f>
        <v>4912</v>
      </c>
      <c r="E131" s="279"/>
      <c r="F131" s="126">
        <f>SUM(F132:F137)</f>
        <v>3806</v>
      </c>
      <c r="G131" s="126">
        <f>SUM(G132:G137)</f>
        <v>1743</v>
      </c>
      <c r="H131" s="126">
        <f>SUM(H132:H137)</f>
        <v>2063</v>
      </c>
      <c r="I131" s="279"/>
      <c r="J131" s="126">
        <f>SUM(J132:J137)</f>
        <v>5770</v>
      </c>
      <c r="K131" s="126">
        <f>SUM(K132:K137)</f>
        <v>2921</v>
      </c>
      <c r="L131" s="126">
        <f>SUM(L132:L137)</f>
        <v>2849</v>
      </c>
    </row>
    <row r="132" spans="1:12" ht="13.9" customHeight="1" x14ac:dyDescent="0.2">
      <c r="A132" s="45" t="s">
        <v>199</v>
      </c>
      <c r="B132" s="38">
        <v>2722</v>
      </c>
      <c r="C132" s="38">
        <v>1380</v>
      </c>
      <c r="D132" s="38">
        <v>1342</v>
      </c>
      <c r="E132" s="38"/>
      <c r="F132" s="38">
        <v>1048</v>
      </c>
      <c r="G132" s="38">
        <v>522</v>
      </c>
      <c r="H132" s="38">
        <v>526</v>
      </c>
      <c r="I132" s="38"/>
      <c r="J132" s="38">
        <v>1674</v>
      </c>
      <c r="K132" s="38">
        <v>858</v>
      </c>
      <c r="L132" s="38">
        <v>816</v>
      </c>
    </row>
    <row r="133" spans="1:12" ht="13.9" customHeight="1" x14ac:dyDescent="0.2">
      <c r="A133" s="45" t="s">
        <v>200</v>
      </c>
      <c r="B133" s="38">
        <v>1999</v>
      </c>
      <c r="C133" s="38">
        <v>990</v>
      </c>
      <c r="D133" s="38">
        <v>1009</v>
      </c>
      <c r="E133" s="38"/>
      <c r="F133" s="38">
        <v>750</v>
      </c>
      <c r="G133" s="38">
        <v>364</v>
      </c>
      <c r="H133" s="38">
        <v>386</v>
      </c>
      <c r="I133" s="38"/>
      <c r="J133" s="38">
        <v>1249</v>
      </c>
      <c r="K133" s="38">
        <v>626</v>
      </c>
      <c r="L133" s="38">
        <v>623</v>
      </c>
    </row>
    <row r="134" spans="1:12" ht="13.9" customHeight="1" x14ac:dyDescent="0.2">
      <c r="A134" s="45" t="s">
        <v>201</v>
      </c>
      <c r="B134" s="38">
        <v>1830</v>
      </c>
      <c r="C134" s="38">
        <v>897</v>
      </c>
      <c r="D134" s="38">
        <v>933</v>
      </c>
      <c r="E134" s="38"/>
      <c r="F134" s="38">
        <v>720</v>
      </c>
      <c r="G134" s="38">
        <v>330</v>
      </c>
      <c r="H134" s="38">
        <v>390</v>
      </c>
      <c r="I134" s="38"/>
      <c r="J134" s="38">
        <v>1110</v>
      </c>
      <c r="K134" s="38">
        <v>567</v>
      </c>
      <c r="L134" s="38">
        <v>543</v>
      </c>
    </row>
    <row r="135" spans="1:12" ht="13.9" customHeight="1" x14ac:dyDescent="0.2">
      <c r="A135" s="45" t="s">
        <v>202</v>
      </c>
      <c r="B135" s="38">
        <v>1460</v>
      </c>
      <c r="C135" s="38">
        <v>692</v>
      </c>
      <c r="D135" s="38">
        <v>768</v>
      </c>
      <c r="E135" s="38"/>
      <c r="F135" s="38">
        <v>567</v>
      </c>
      <c r="G135" s="38">
        <v>248</v>
      </c>
      <c r="H135" s="38">
        <v>319</v>
      </c>
      <c r="I135" s="38"/>
      <c r="J135" s="38">
        <v>893</v>
      </c>
      <c r="K135" s="38">
        <v>444</v>
      </c>
      <c r="L135" s="38">
        <v>449</v>
      </c>
    </row>
    <row r="136" spans="1:12" ht="13.9" customHeight="1" x14ac:dyDescent="0.2">
      <c r="A136" s="45" t="s">
        <v>203</v>
      </c>
      <c r="B136" s="38">
        <v>767</v>
      </c>
      <c r="C136" s="38">
        <v>343</v>
      </c>
      <c r="D136" s="38">
        <v>424</v>
      </c>
      <c r="E136" s="38"/>
      <c r="F136" s="38">
        <v>316</v>
      </c>
      <c r="G136" s="38">
        <v>134</v>
      </c>
      <c r="H136" s="38">
        <v>182</v>
      </c>
      <c r="I136" s="38"/>
      <c r="J136" s="38">
        <v>451</v>
      </c>
      <c r="K136" s="38">
        <v>209</v>
      </c>
      <c r="L136" s="38">
        <v>242</v>
      </c>
    </row>
    <row r="137" spans="1:12" ht="13.9" customHeight="1" x14ac:dyDescent="0.2">
      <c r="A137" s="75" t="s">
        <v>575</v>
      </c>
      <c r="B137" s="6">
        <v>798</v>
      </c>
      <c r="C137" s="6">
        <v>362</v>
      </c>
      <c r="D137" s="6">
        <v>436</v>
      </c>
      <c r="E137" s="6"/>
      <c r="F137" s="6">
        <v>405</v>
      </c>
      <c r="G137" s="6">
        <v>145</v>
      </c>
      <c r="H137" s="6">
        <v>260</v>
      </c>
      <c r="I137" s="6"/>
      <c r="J137" s="6">
        <v>393</v>
      </c>
      <c r="K137" s="6">
        <v>217</v>
      </c>
      <c r="L137" s="6">
        <v>176</v>
      </c>
    </row>
    <row r="138" spans="1:12" ht="13.9" customHeight="1" x14ac:dyDescent="0.2">
      <c r="A138" s="277" t="s">
        <v>214</v>
      </c>
      <c r="B138" s="126">
        <f>SUM(B139:B144)</f>
        <v>7570</v>
      </c>
      <c r="C138" s="126">
        <f>SUM(C139:C144)</f>
        <v>3821</v>
      </c>
      <c r="D138" s="126">
        <f>SUM(D139:D144)</f>
        <v>3749</v>
      </c>
      <c r="E138" s="279"/>
      <c r="F138" s="126">
        <f>SUM(F139:F144)</f>
        <v>3970</v>
      </c>
      <c r="G138" s="126">
        <f>SUM(G139:G144)</f>
        <v>1854</v>
      </c>
      <c r="H138" s="126">
        <f>SUM(H139:H144)</f>
        <v>2116</v>
      </c>
      <c r="I138" s="279"/>
      <c r="J138" s="126">
        <f>SUM(J139:J144)</f>
        <v>3600</v>
      </c>
      <c r="K138" s="126">
        <f>SUM(K139:K144)</f>
        <v>1967</v>
      </c>
      <c r="L138" s="126">
        <f>SUM(L139:L144)</f>
        <v>1633</v>
      </c>
    </row>
    <row r="139" spans="1:12" ht="13.9" customHeight="1" x14ac:dyDescent="0.2">
      <c r="A139" s="45" t="s">
        <v>199</v>
      </c>
      <c r="B139" s="38">
        <v>2186</v>
      </c>
      <c r="C139" s="38">
        <v>1080</v>
      </c>
      <c r="D139" s="38">
        <v>1106</v>
      </c>
      <c r="E139" s="38"/>
      <c r="F139" s="38">
        <v>1205</v>
      </c>
      <c r="G139" s="38">
        <v>560</v>
      </c>
      <c r="H139" s="38">
        <v>645</v>
      </c>
      <c r="I139" s="38"/>
      <c r="J139" s="38">
        <v>981</v>
      </c>
      <c r="K139" s="38">
        <v>520</v>
      </c>
      <c r="L139" s="38">
        <v>461</v>
      </c>
    </row>
    <row r="140" spans="1:12" ht="13.9" customHeight="1" x14ac:dyDescent="0.2">
      <c r="A140" s="45" t="s">
        <v>200</v>
      </c>
      <c r="B140" s="38">
        <v>1622</v>
      </c>
      <c r="C140" s="38">
        <v>825</v>
      </c>
      <c r="D140" s="38">
        <v>797</v>
      </c>
      <c r="E140" s="38"/>
      <c r="F140" s="38">
        <v>904</v>
      </c>
      <c r="G140" s="38">
        <v>432</v>
      </c>
      <c r="H140" s="38">
        <v>472</v>
      </c>
      <c r="I140" s="38"/>
      <c r="J140" s="38">
        <v>718</v>
      </c>
      <c r="K140" s="38">
        <v>393</v>
      </c>
      <c r="L140" s="38">
        <v>325</v>
      </c>
    </row>
    <row r="141" spans="1:12" ht="13.9" customHeight="1" x14ac:dyDescent="0.2">
      <c r="A141" s="45" t="s">
        <v>201</v>
      </c>
      <c r="B141" s="38">
        <v>1477</v>
      </c>
      <c r="C141" s="38">
        <v>745</v>
      </c>
      <c r="D141" s="38">
        <v>732</v>
      </c>
      <c r="E141" s="38"/>
      <c r="F141" s="38">
        <v>794</v>
      </c>
      <c r="G141" s="38">
        <v>370</v>
      </c>
      <c r="H141" s="38">
        <v>424</v>
      </c>
      <c r="I141" s="38"/>
      <c r="J141" s="38">
        <v>683</v>
      </c>
      <c r="K141" s="38">
        <v>375</v>
      </c>
      <c r="L141" s="38">
        <v>308</v>
      </c>
    </row>
    <row r="142" spans="1:12" ht="13.9" customHeight="1" x14ac:dyDescent="0.2">
      <c r="A142" s="45" t="s">
        <v>202</v>
      </c>
      <c r="B142" s="38">
        <v>1072</v>
      </c>
      <c r="C142" s="38">
        <v>550</v>
      </c>
      <c r="D142" s="38">
        <v>522</v>
      </c>
      <c r="E142" s="38"/>
      <c r="F142" s="38">
        <v>577</v>
      </c>
      <c r="G142" s="38">
        <v>278</v>
      </c>
      <c r="H142" s="38">
        <v>299</v>
      </c>
      <c r="I142" s="38"/>
      <c r="J142" s="38">
        <v>495</v>
      </c>
      <c r="K142" s="38">
        <v>272</v>
      </c>
      <c r="L142" s="38">
        <v>223</v>
      </c>
    </row>
    <row r="143" spans="1:12" ht="13.9" customHeight="1" x14ac:dyDescent="0.2">
      <c r="A143" s="45" t="s">
        <v>203</v>
      </c>
      <c r="B143" s="38">
        <v>705</v>
      </c>
      <c r="C143" s="38">
        <v>370</v>
      </c>
      <c r="D143" s="38">
        <v>335</v>
      </c>
      <c r="E143" s="38"/>
      <c r="F143" s="38">
        <v>292</v>
      </c>
      <c r="G143" s="38">
        <v>149</v>
      </c>
      <c r="H143" s="38">
        <v>143</v>
      </c>
      <c r="I143" s="38"/>
      <c r="J143" s="38">
        <v>413</v>
      </c>
      <c r="K143" s="38">
        <v>221</v>
      </c>
      <c r="L143" s="38">
        <v>192</v>
      </c>
    </row>
    <row r="144" spans="1:12" ht="13.9" customHeight="1" x14ac:dyDescent="0.2">
      <c r="A144" s="45" t="s">
        <v>575</v>
      </c>
      <c r="B144" s="38">
        <v>508</v>
      </c>
      <c r="C144" s="38">
        <v>251</v>
      </c>
      <c r="D144" s="38">
        <v>257</v>
      </c>
      <c r="E144" s="38"/>
      <c r="F144" s="38">
        <v>198</v>
      </c>
      <c r="G144" s="38">
        <v>65</v>
      </c>
      <c r="H144" s="38">
        <v>133</v>
      </c>
      <c r="I144" s="38"/>
      <c r="J144" s="38">
        <v>310</v>
      </c>
      <c r="K144" s="38">
        <v>186</v>
      </c>
      <c r="L144" s="38">
        <v>124</v>
      </c>
    </row>
    <row r="145" spans="1:12" ht="13.9" customHeight="1" x14ac:dyDescent="0.2">
      <c r="A145" s="127" t="s">
        <v>215</v>
      </c>
      <c r="B145" s="126">
        <f>SUM(B146:B151)</f>
        <v>102209</v>
      </c>
      <c r="C145" s="126">
        <f>SUM(C146:C151)</f>
        <v>48317</v>
      </c>
      <c r="D145" s="126">
        <f>SUM(D146:D151)</f>
        <v>53892</v>
      </c>
      <c r="E145" s="279"/>
      <c r="F145" s="126">
        <f>SUM(F146:F151)</f>
        <v>67781</v>
      </c>
      <c r="G145" s="126">
        <f>SUM(G146:G151)</f>
        <v>29803</v>
      </c>
      <c r="H145" s="126">
        <f>SUM(H146:H151)</f>
        <v>37978</v>
      </c>
      <c r="I145" s="279"/>
      <c r="J145" s="126">
        <f>SUM(J146:J151)</f>
        <v>34428</v>
      </c>
      <c r="K145" s="126">
        <f>SUM(K146:K151)</f>
        <v>18514</v>
      </c>
      <c r="L145" s="126">
        <f>SUM(L146:L151)</f>
        <v>15914</v>
      </c>
    </row>
    <row r="146" spans="1:12" ht="13.9" customHeight="1" x14ac:dyDescent="0.2">
      <c r="A146" s="45" t="s">
        <v>199</v>
      </c>
      <c r="B146" s="38">
        <v>33293</v>
      </c>
      <c r="C146" s="38">
        <v>16286</v>
      </c>
      <c r="D146" s="38">
        <v>17007</v>
      </c>
      <c r="E146" s="38"/>
      <c r="F146" s="38">
        <v>23063</v>
      </c>
      <c r="G146" s="38">
        <v>10861</v>
      </c>
      <c r="H146" s="38">
        <v>12202</v>
      </c>
      <c r="I146" s="38"/>
      <c r="J146" s="38">
        <v>10230</v>
      </c>
      <c r="K146" s="38">
        <v>5425</v>
      </c>
      <c r="L146" s="38">
        <v>4805</v>
      </c>
    </row>
    <row r="147" spans="1:12" ht="13.9" customHeight="1" x14ac:dyDescent="0.2">
      <c r="A147" s="45" t="s">
        <v>200</v>
      </c>
      <c r="B147" s="38">
        <v>22163</v>
      </c>
      <c r="C147" s="38">
        <v>10666</v>
      </c>
      <c r="D147" s="38">
        <v>11497</v>
      </c>
      <c r="E147" s="38"/>
      <c r="F147" s="38">
        <v>15433</v>
      </c>
      <c r="G147" s="38">
        <v>7170</v>
      </c>
      <c r="H147" s="38">
        <v>8263</v>
      </c>
      <c r="I147" s="38"/>
      <c r="J147" s="38">
        <v>6730</v>
      </c>
      <c r="K147" s="38">
        <v>3496</v>
      </c>
      <c r="L147" s="38">
        <v>3234</v>
      </c>
    </row>
    <row r="148" spans="1:12" ht="13.9" customHeight="1" x14ac:dyDescent="0.2">
      <c r="A148" s="45" t="s">
        <v>201</v>
      </c>
      <c r="B148" s="38">
        <v>17706</v>
      </c>
      <c r="C148" s="38">
        <v>8483</v>
      </c>
      <c r="D148" s="38">
        <v>9223</v>
      </c>
      <c r="E148" s="38"/>
      <c r="F148" s="38">
        <v>12267</v>
      </c>
      <c r="G148" s="38">
        <v>5501</v>
      </c>
      <c r="H148" s="38">
        <v>6766</v>
      </c>
      <c r="I148" s="38"/>
      <c r="J148" s="38">
        <v>5439</v>
      </c>
      <c r="K148" s="38">
        <v>2982</v>
      </c>
      <c r="L148" s="38">
        <v>2457</v>
      </c>
    </row>
    <row r="149" spans="1:12" ht="13.9" customHeight="1" x14ac:dyDescent="0.2">
      <c r="A149" s="45" t="s">
        <v>202</v>
      </c>
      <c r="B149" s="38">
        <v>13576</v>
      </c>
      <c r="C149" s="38">
        <v>6143</v>
      </c>
      <c r="D149" s="38">
        <v>7433</v>
      </c>
      <c r="E149" s="38"/>
      <c r="F149" s="38">
        <v>9102</v>
      </c>
      <c r="G149" s="38">
        <v>3785</v>
      </c>
      <c r="H149" s="38">
        <v>5317</v>
      </c>
      <c r="I149" s="38"/>
      <c r="J149" s="38">
        <v>4474</v>
      </c>
      <c r="K149" s="38">
        <v>2358</v>
      </c>
      <c r="L149" s="38">
        <v>2116</v>
      </c>
    </row>
    <row r="150" spans="1:12" ht="13.9" customHeight="1" x14ac:dyDescent="0.2">
      <c r="A150" s="45" t="s">
        <v>203</v>
      </c>
      <c r="B150" s="38">
        <v>8368</v>
      </c>
      <c r="C150" s="38">
        <v>3711</v>
      </c>
      <c r="D150" s="38">
        <v>4657</v>
      </c>
      <c r="E150" s="38"/>
      <c r="F150" s="38">
        <v>5212</v>
      </c>
      <c r="G150" s="38">
        <v>1951</v>
      </c>
      <c r="H150" s="38">
        <v>3261</v>
      </c>
      <c r="I150" s="38"/>
      <c r="J150" s="38">
        <v>3156</v>
      </c>
      <c r="K150" s="38">
        <v>1760</v>
      </c>
      <c r="L150" s="38">
        <v>1396</v>
      </c>
    </row>
    <row r="151" spans="1:12" ht="13.9" customHeight="1" x14ac:dyDescent="0.2">
      <c r="A151" s="45" t="s">
        <v>575</v>
      </c>
      <c r="B151" s="38">
        <v>7103</v>
      </c>
      <c r="C151" s="38">
        <v>3028</v>
      </c>
      <c r="D151" s="38">
        <v>4075</v>
      </c>
      <c r="E151" s="38"/>
      <c r="F151" s="38">
        <v>2704</v>
      </c>
      <c r="G151" s="38">
        <v>535</v>
      </c>
      <c r="H151" s="38">
        <v>2169</v>
      </c>
      <c r="I151" s="38"/>
      <c r="J151" s="38">
        <v>4399</v>
      </c>
      <c r="K151" s="38">
        <v>2493</v>
      </c>
      <c r="L151" s="38">
        <v>1906</v>
      </c>
    </row>
    <row r="152" spans="1:12" ht="13.9" customHeight="1" x14ac:dyDescent="0.2">
      <c r="A152" s="277" t="s">
        <v>216</v>
      </c>
      <c r="B152" s="126">
        <f>SUM(B153:B158)</f>
        <v>8747</v>
      </c>
      <c r="C152" s="126">
        <f>SUM(C153:C158)</f>
        <v>4496</v>
      </c>
      <c r="D152" s="126">
        <f>SUM(D153:D158)</f>
        <v>4251</v>
      </c>
      <c r="E152" s="279"/>
      <c r="F152" s="126">
        <f>SUM(F153:F158)</f>
        <v>5263</v>
      </c>
      <c r="G152" s="126">
        <f>SUM(G153:G158)</f>
        <v>2517</v>
      </c>
      <c r="H152" s="126">
        <f>SUM(H153:H158)</f>
        <v>2746</v>
      </c>
      <c r="I152" s="279"/>
      <c r="J152" s="126">
        <f>SUM(J153:J158)</f>
        <v>3484</v>
      </c>
      <c r="K152" s="126">
        <f>SUM(K153:K158)</f>
        <v>1979</v>
      </c>
      <c r="L152" s="126">
        <f>SUM(L153:L158)</f>
        <v>1505</v>
      </c>
    </row>
    <row r="153" spans="1:12" ht="13.9" customHeight="1" x14ac:dyDescent="0.2">
      <c r="A153" s="45" t="s">
        <v>199</v>
      </c>
      <c r="B153" s="38">
        <v>2780</v>
      </c>
      <c r="C153" s="38">
        <v>1426</v>
      </c>
      <c r="D153" s="38">
        <v>1354</v>
      </c>
      <c r="E153" s="38"/>
      <c r="F153" s="38">
        <v>1822</v>
      </c>
      <c r="G153" s="38">
        <v>902</v>
      </c>
      <c r="H153" s="38">
        <v>920</v>
      </c>
      <c r="I153" s="38"/>
      <c r="J153" s="38">
        <v>958</v>
      </c>
      <c r="K153" s="38">
        <v>524</v>
      </c>
      <c r="L153" s="38">
        <v>434</v>
      </c>
    </row>
    <row r="154" spans="1:12" ht="13.9" customHeight="1" x14ac:dyDescent="0.2">
      <c r="A154" s="45" t="s">
        <v>200</v>
      </c>
      <c r="B154" s="38">
        <v>2015</v>
      </c>
      <c r="C154" s="38">
        <v>1050</v>
      </c>
      <c r="D154" s="38">
        <v>965</v>
      </c>
      <c r="E154" s="38"/>
      <c r="F154" s="38">
        <v>1315</v>
      </c>
      <c r="G154" s="38">
        <v>666</v>
      </c>
      <c r="H154" s="38">
        <v>649</v>
      </c>
      <c r="I154" s="38"/>
      <c r="J154" s="38">
        <v>700</v>
      </c>
      <c r="K154" s="38">
        <v>384</v>
      </c>
      <c r="L154" s="38">
        <v>316</v>
      </c>
    </row>
    <row r="155" spans="1:12" ht="13.9" customHeight="1" x14ac:dyDescent="0.2">
      <c r="A155" s="45" t="s">
        <v>201</v>
      </c>
      <c r="B155" s="38">
        <v>1627</v>
      </c>
      <c r="C155" s="38">
        <v>827</v>
      </c>
      <c r="D155" s="38">
        <v>800</v>
      </c>
      <c r="E155" s="38"/>
      <c r="F155" s="38">
        <v>1021</v>
      </c>
      <c r="G155" s="38">
        <v>465</v>
      </c>
      <c r="H155" s="38">
        <v>556</v>
      </c>
      <c r="I155" s="38"/>
      <c r="J155" s="38">
        <v>606</v>
      </c>
      <c r="K155" s="38">
        <v>362</v>
      </c>
      <c r="L155" s="38">
        <v>244</v>
      </c>
    </row>
    <row r="156" spans="1:12" ht="13.9" customHeight="1" x14ac:dyDescent="0.2">
      <c r="A156" s="45" t="s">
        <v>202</v>
      </c>
      <c r="B156" s="38">
        <v>1136</v>
      </c>
      <c r="C156" s="38">
        <v>544</v>
      </c>
      <c r="D156" s="38">
        <v>592</v>
      </c>
      <c r="E156" s="38"/>
      <c r="F156" s="38">
        <v>695</v>
      </c>
      <c r="G156" s="38">
        <v>303</v>
      </c>
      <c r="H156" s="38">
        <v>392</v>
      </c>
      <c r="I156" s="38"/>
      <c r="J156" s="38">
        <v>441</v>
      </c>
      <c r="K156" s="38">
        <v>241</v>
      </c>
      <c r="L156" s="38">
        <v>200</v>
      </c>
    </row>
    <row r="157" spans="1:12" ht="13.9" customHeight="1" x14ac:dyDescent="0.2">
      <c r="A157" s="45" t="s">
        <v>203</v>
      </c>
      <c r="B157" s="38">
        <v>623</v>
      </c>
      <c r="C157" s="38">
        <v>338</v>
      </c>
      <c r="D157" s="38">
        <v>285</v>
      </c>
      <c r="E157" s="38"/>
      <c r="F157" s="38">
        <v>317</v>
      </c>
      <c r="G157" s="38">
        <v>155</v>
      </c>
      <c r="H157" s="38">
        <v>162</v>
      </c>
      <c r="I157" s="38"/>
      <c r="J157" s="38">
        <v>306</v>
      </c>
      <c r="K157" s="38">
        <v>183</v>
      </c>
      <c r="L157" s="38">
        <v>123</v>
      </c>
    </row>
    <row r="158" spans="1:12" ht="13.9" customHeight="1" x14ac:dyDescent="0.2">
      <c r="A158" s="45" t="s">
        <v>575</v>
      </c>
      <c r="B158" s="38">
        <v>566</v>
      </c>
      <c r="C158" s="38">
        <v>311</v>
      </c>
      <c r="D158" s="38">
        <v>255</v>
      </c>
      <c r="E158" s="38"/>
      <c r="F158" s="38">
        <v>93</v>
      </c>
      <c r="G158" s="38">
        <v>26</v>
      </c>
      <c r="H158" s="38">
        <v>67</v>
      </c>
      <c r="I158" s="38"/>
      <c r="J158" s="38">
        <v>473</v>
      </c>
      <c r="K158" s="38">
        <v>285</v>
      </c>
      <c r="L158" s="38">
        <v>188</v>
      </c>
    </row>
    <row r="159" spans="1:12" ht="5.0999999999999996" customHeight="1" x14ac:dyDescent="0.2">
      <c r="A159" s="114"/>
      <c r="B159" s="93"/>
      <c r="C159" s="93"/>
      <c r="D159" s="93"/>
      <c r="E159" s="93"/>
      <c r="F159" s="93"/>
      <c r="G159" s="93"/>
      <c r="H159" s="93"/>
      <c r="I159" s="93"/>
      <c r="J159" s="93"/>
      <c r="K159" s="93"/>
      <c r="L159" s="93"/>
    </row>
    <row r="160" spans="1:12" ht="14.25" customHeight="1" x14ac:dyDescent="0.2">
      <c r="A160" s="45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</row>
    <row r="161" spans="1:12" ht="14.25" customHeight="1" x14ac:dyDescent="0.2">
      <c r="A161" s="45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</row>
    <row r="162" spans="1:12" ht="14.25" customHeight="1" x14ac:dyDescent="0.2">
      <c r="A162" s="45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</row>
    <row r="163" spans="1:12" ht="14.25" customHeight="1" x14ac:dyDescent="0.2">
      <c r="A163" s="45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</row>
    <row r="164" spans="1:12" ht="14.25" customHeight="1" x14ac:dyDescent="0.2">
      <c r="A164" s="45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</row>
    <row r="165" spans="1:12" ht="15" customHeight="1" x14ac:dyDescent="0.2">
      <c r="A165" s="45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</row>
    <row r="166" spans="1:12" ht="1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0"/>
    </row>
    <row r="167" spans="1:12" ht="15" customHeight="1" x14ac:dyDescent="0.25">
      <c r="A167" s="1"/>
      <c r="B167" s="1"/>
      <c r="C167" s="301" t="s">
        <v>384</v>
      </c>
      <c r="D167" s="301"/>
      <c r="E167" s="301"/>
      <c r="F167" s="301"/>
      <c r="G167" s="301"/>
      <c r="H167" s="301"/>
      <c r="I167" s="301"/>
      <c r="J167" s="301"/>
      <c r="K167" s="301"/>
      <c r="L167" s="301"/>
    </row>
    <row r="168" spans="1:12" ht="5.0999999999999996" customHeight="1" x14ac:dyDescent="0.25">
      <c r="A168" s="85"/>
      <c r="B168" s="85"/>
      <c r="C168" s="99"/>
      <c r="D168" s="99"/>
      <c r="E168" s="99"/>
      <c r="F168" s="99"/>
      <c r="G168" s="99"/>
      <c r="H168" s="99"/>
      <c r="I168" s="99"/>
      <c r="J168" s="99"/>
      <c r="K168" s="99"/>
      <c r="L168" s="106"/>
    </row>
    <row r="169" spans="1:12" ht="5.0999999999999996" customHeight="1" x14ac:dyDescent="0.2">
      <c r="A169" s="61"/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</row>
    <row r="170" spans="1:12" ht="15" customHeight="1" x14ac:dyDescent="0.2">
      <c r="A170" s="84" t="s">
        <v>509</v>
      </c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22"/>
    </row>
    <row r="171" spans="1:12" ht="15" customHeight="1" x14ac:dyDescent="0.2">
      <c r="A171" s="84" t="s">
        <v>414</v>
      </c>
      <c r="B171" s="15"/>
      <c r="C171" s="15"/>
      <c r="D171" s="15"/>
      <c r="E171" s="15"/>
      <c r="F171" s="15"/>
      <c r="G171" s="60"/>
      <c r="H171" s="60"/>
      <c r="I171" s="60"/>
      <c r="J171" s="60"/>
      <c r="K171" s="60"/>
      <c r="L171" s="23"/>
    </row>
    <row r="172" spans="1:12" ht="15" customHeight="1" x14ac:dyDescent="0.2">
      <c r="A172" s="3"/>
      <c r="B172" s="15"/>
      <c r="C172" s="15"/>
      <c r="D172" s="15"/>
      <c r="E172" s="15"/>
      <c r="F172" s="15"/>
      <c r="G172" s="60"/>
      <c r="H172" s="60"/>
      <c r="I172" s="60"/>
      <c r="J172" s="60"/>
      <c r="K172" s="60"/>
      <c r="L172" s="40" t="s">
        <v>1</v>
      </c>
    </row>
    <row r="173" spans="1:12" ht="5.0999999999999996" customHeight="1" x14ac:dyDescent="0.25">
      <c r="A173" s="109"/>
      <c r="B173" s="109"/>
      <c r="C173" s="109"/>
      <c r="D173" s="309"/>
      <c r="E173" s="309"/>
      <c r="F173" s="309"/>
      <c r="G173" s="309"/>
      <c r="H173" s="309"/>
      <c r="I173" s="309"/>
      <c r="J173" s="309"/>
      <c r="K173" s="309"/>
      <c r="L173" s="309"/>
    </row>
    <row r="174" spans="1:12" ht="5.0999999999999996" customHeight="1" x14ac:dyDescent="0.25">
      <c r="A174" s="104"/>
      <c r="B174" s="100"/>
      <c r="C174" s="100"/>
      <c r="D174" s="100"/>
      <c r="E174" s="100"/>
      <c r="F174" s="100"/>
      <c r="G174" s="100"/>
      <c r="H174" s="100"/>
      <c r="I174" s="100"/>
      <c r="J174" s="100"/>
      <c r="K174" s="110"/>
      <c r="L174" s="111"/>
    </row>
    <row r="175" spans="1:12" ht="18" customHeight="1" x14ac:dyDescent="0.2">
      <c r="A175" s="305" t="s">
        <v>198</v>
      </c>
      <c r="B175" s="267"/>
      <c r="C175" s="267" t="s">
        <v>3</v>
      </c>
      <c r="D175" s="267"/>
      <c r="E175" s="268"/>
      <c r="F175" s="267" t="s">
        <v>4</v>
      </c>
      <c r="G175" s="267" t="s">
        <v>574</v>
      </c>
      <c r="H175" s="267"/>
      <c r="I175" s="268"/>
      <c r="J175" s="267"/>
      <c r="K175" s="269" t="s">
        <v>5</v>
      </c>
      <c r="L175" s="267"/>
    </row>
    <row r="176" spans="1:12" ht="18" customHeight="1" x14ac:dyDescent="0.2">
      <c r="A176" s="305"/>
      <c r="B176" s="262" t="s">
        <v>6</v>
      </c>
      <c r="C176" s="262" t="s">
        <v>7</v>
      </c>
      <c r="D176" s="262" t="s">
        <v>8</v>
      </c>
      <c r="E176" s="262"/>
      <c r="F176" s="262" t="s">
        <v>6</v>
      </c>
      <c r="G176" s="262" t="s">
        <v>7</v>
      </c>
      <c r="H176" s="262" t="s">
        <v>8</v>
      </c>
      <c r="I176" s="262"/>
      <c r="J176" s="262" t="s">
        <v>6</v>
      </c>
      <c r="K176" s="262" t="s">
        <v>7</v>
      </c>
      <c r="L176" s="262" t="s">
        <v>8</v>
      </c>
    </row>
    <row r="177" spans="1:12" ht="5.0999999999999996" customHeight="1" x14ac:dyDescent="0.2">
      <c r="A177" s="112"/>
      <c r="B177" s="113"/>
      <c r="C177" s="113"/>
      <c r="D177" s="113"/>
      <c r="E177" s="113"/>
      <c r="F177" s="113"/>
      <c r="G177" s="113"/>
      <c r="H177" s="113"/>
      <c r="I177" s="113"/>
      <c r="J177" s="113"/>
      <c r="K177" s="113"/>
      <c r="L177" s="113"/>
    </row>
    <row r="178" spans="1:12" ht="5.0999999999999996" customHeight="1" x14ac:dyDescent="0.2">
      <c r="A178" s="30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</row>
    <row r="179" spans="1:12" ht="13.9" customHeight="1" x14ac:dyDescent="0.2">
      <c r="A179" s="277" t="s">
        <v>217</v>
      </c>
      <c r="B179" s="126">
        <f>SUM(B180:B185)</f>
        <v>8618</v>
      </c>
      <c r="C179" s="126">
        <f>SUM(C180:C185)</f>
        <v>4053</v>
      </c>
      <c r="D179" s="126">
        <f>SUM(D180:D185)</f>
        <v>4565</v>
      </c>
      <c r="E179" s="279"/>
      <c r="F179" s="126">
        <f>SUM(F180:F185)</f>
        <v>6524</v>
      </c>
      <c r="G179" s="126">
        <f>SUM(G180:G185)</f>
        <v>2933</v>
      </c>
      <c r="H179" s="126">
        <f>SUM(H180:H185)</f>
        <v>3591</v>
      </c>
      <c r="I179" s="279"/>
      <c r="J179" s="126">
        <f>SUM(J180:J185)</f>
        <v>2094</v>
      </c>
      <c r="K179" s="126">
        <f>SUM(K180:K185)</f>
        <v>1120</v>
      </c>
      <c r="L179" s="126">
        <f>SUM(L180:L185)</f>
        <v>974</v>
      </c>
    </row>
    <row r="180" spans="1:12" ht="13.9" customHeight="1" x14ac:dyDescent="0.2">
      <c r="A180" s="45" t="s">
        <v>199</v>
      </c>
      <c r="B180" s="38">
        <v>2879</v>
      </c>
      <c r="C180" s="38">
        <v>1432</v>
      </c>
      <c r="D180" s="38">
        <v>1447</v>
      </c>
      <c r="E180" s="38"/>
      <c r="F180" s="38">
        <v>2250</v>
      </c>
      <c r="G180" s="38">
        <v>1088</v>
      </c>
      <c r="H180" s="38">
        <v>1162</v>
      </c>
      <c r="I180" s="38"/>
      <c r="J180" s="38">
        <v>629</v>
      </c>
      <c r="K180" s="38">
        <v>344</v>
      </c>
      <c r="L180" s="38">
        <v>285</v>
      </c>
    </row>
    <row r="181" spans="1:12" ht="13.9" customHeight="1" x14ac:dyDescent="0.2">
      <c r="A181" s="45" t="s">
        <v>200</v>
      </c>
      <c r="B181" s="38">
        <v>1955</v>
      </c>
      <c r="C181" s="38">
        <v>918</v>
      </c>
      <c r="D181" s="38">
        <v>1037</v>
      </c>
      <c r="E181" s="38"/>
      <c r="F181" s="38">
        <v>1542</v>
      </c>
      <c r="G181" s="38">
        <v>697</v>
      </c>
      <c r="H181" s="38">
        <v>845</v>
      </c>
      <c r="I181" s="38"/>
      <c r="J181" s="38">
        <v>413</v>
      </c>
      <c r="K181" s="38">
        <v>221</v>
      </c>
      <c r="L181" s="38">
        <v>192</v>
      </c>
    </row>
    <row r="182" spans="1:12" ht="13.9" customHeight="1" x14ac:dyDescent="0.2">
      <c r="A182" s="45" t="s">
        <v>201</v>
      </c>
      <c r="B182" s="38">
        <v>1511</v>
      </c>
      <c r="C182" s="38">
        <v>743</v>
      </c>
      <c r="D182" s="38">
        <v>768</v>
      </c>
      <c r="E182" s="38"/>
      <c r="F182" s="38">
        <v>1194</v>
      </c>
      <c r="G182" s="38">
        <v>571</v>
      </c>
      <c r="H182" s="38">
        <v>623</v>
      </c>
      <c r="I182" s="38"/>
      <c r="J182" s="38">
        <v>317</v>
      </c>
      <c r="K182" s="38">
        <v>172</v>
      </c>
      <c r="L182" s="38">
        <v>145</v>
      </c>
    </row>
    <row r="183" spans="1:12" ht="13.9" customHeight="1" x14ac:dyDescent="0.2">
      <c r="A183" s="45" t="s">
        <v>202</v>
      </c>
      <c r="B183" s="38">
        <v>1045</v>
      </c>
      <c r="C183" s="38">
        <v>480</v>
      </c>
      <c r="D183" s="38">
        <v>565</v>
      </c>
      <c r="E183" s="38"/>
      <c r="F183" s="38">
        <v>794</v>
      </c>
      <c r="G183" s="38">
        <v>363</v>
      </c>
      <c r="H183" s="38">
        <v>431</v>
      </c>
      <c r="I183" s="38"/>
      <c r="J183" s="38">
        <v>251</v>
      </c>
      <c r="K183" s="38">
        <v>117</v>
      </c>
      <c r="L183" s="38">
        <v>134</v>
      </c>
    </row>
    <row r="184" spans="1:12" ht="13.9" customHeight="1" x14ac:dyDescent="0.2">
      <c r="A184" s="45" t="s">
        <v>203</v>
      </c>
      <c r="B184" s="38">
        <v>659</v>
      </c>
      <c r="C184" s="38">
        <v>277</v>
      </c>
      <c r="D184" s="38">
        <v>382</v>
      </c>
      <c r="E184" s="38"/>
      <c r="F184" s="38">
        <v>464</v>
      </c>
      <c r="G184" s="38">
        <v>171</v>
      </c>
      <c r="H184" s="38">
        <v>293</v>
      </c>
      <c r="I184" s="38"/>
      <c r="J184" s="38">
        <v>195</v>
      </c>
      <c r="K184" s="38">
        <v>106</v>
      </c>
      <c r="L184" s="38">
        <v>89</v>
      </c>
    </row>
    <row r="185" spans="1:12" ht="13.9" customHeight="1" x14ac:dyDescent="0.2">
      <c r="A185" s="45" t="s">
        <v>575</v>
      </c>
      <c r="B185" s="38">
        <v>569</v>
      </c>
      <c r="C185" s="38">
        <v>203</v>
      </c>
      <c r="D185" s="38">
        <v>366</v>
      </c>
      <c r="E185" s="38"/>
      <c r="F185" s="38">
        <v>280</v>
      </c>
      <c r="G185" s="38">
        <v>43</v>
      </c>
      <c r="H185" s="38">
        <v>237</v>
      </c>
      <c r="I185" s="38"/>
      <c r="J185" s="38">
        <v>289</v>
      </c>
      <c r="K185" s="38">
        <v>160</v>
      </c>
      <c r="L185" s="38">
        <v>129</v>
      </c>
    </row>
    <row r="186" spans="1:12" ht="13.9" customHeight="1" x14ac:dyDescent="0.2">
      <c r="A186" s="277" t="s">
        <v>218</v>
      </c>
      <c r="B186" s="126">
        <f>SUM(B187:B192)</f>
        <v>6239</v>
      </c>
      <c r="C186" s="126">
        <f>SUM(C187:C192)</f>
        <v>2903</v>
      </c>
      <c r="D186" s="126">
        <f>SUM(D187:D192)</f>
        <v>3336</v>
      </c>
      <c r="E186" s="279"/>
      <c r="F186" s="126">
        <f>SUM(F187:F192)</f>
        <v>4947</v>
      </c>
      <c r="G186" s="126">
        <f>SUM(G187:G192)</f>
        <v>2169</v>
      </c>
      <c r="H186" s="126">
        <f>SUM(H187:H192)</f>
        <v>2778</v>
      </c>
      <c r="I186" s="279"/>
      <c r="J186" s="126">
        <f>SUM(J187:J192)</f>
        <v>1292</v>
      </c>
      <c r="K186" s="126">
        <f>SUM(K187:K192)</f>
        <v>734</v>
      </c>
      <c r="L186" s="126">
        <f>SUM(L187:L192)</f>
        <v>558</v>
      </c>
    </row>
    <row r="187" spans="1:12" ht="13.9" customHeight="1" x14ac:dyDescent="0.2">
      <c r="A187" s="45" t="s">
        <v>199</v>
      </c>
      <c r="B187" s="38">
        <v>1972</v>
      </c>
      <c r="C187" s="38">
        <v>965</v>
      </c>
      <c r="D187" s="38">
        <v>1007</v>
      </c>
      <c r="E187" s="38"/>
      <c r="F187" s="38">
        <v>1616</v>
      </c>
      <c r="G187" s="38">
        <v>765</v>
      </c>
      <c r="H187" s="38">
        <v>851</v>
      </c>
      <c r="I187" s="38"/>
      <c r="J187" s="38">
        <v>356</v>
      </c>
      <c r="K187" s="38">
        <v>200</v>
      </c>
      <c r="L187" s="38">
        <v>156</v>
      </c>
    </row>
    <row r="188" spans="1:12" ht="13.9" customHeight="1" x14ac:dyDescent="0.2">
      <c r="A188" s="45" t="s">
        <v>200</v>
      </c>
      <c r="B188" s="38">
        <v>1371</v>
      </c>
      <c r="C188" s="38">
        <v>649</v>
      </c>
      <c r="D188" s="38">
        <v>722</v>
      </c>
      <c r="E188" s="38"/>
      <c r="F188" s="38">
        <v>1107</v>
      </c>
      <c r="G188" s="38">
        <v>505</v>
      </c>
      <c r="H188" s="38">
        <v>602</v>
      </c>
      <c r="I188" s="38"/>
      <c r="J188" s="38">
        <v>264</v>
      </c>
      <c r="K188" s="38">
        <v>144</v>
      </c>
      <c r="L188" s="38">
        <v>120</v>
      </c>
    </row>
    <row r="189" spans="1:12" ht="13.9" customHeight="1" x14ac:dyDescent="0.2">
      <c r="A189" s="45" t="s">
        <v>201</v>
      </c>
      <c r="B189" s="38">
        <v>1054</v>
      </c>
      <c r="C189" s="38">
        <v>551</v>
      </c>
      <c r="D189" s="38">
        <v>503</v>
      </c>
      <c r="E189" s="38"/>
      <c r="F189" s="38">
        <v>873</v>
      </c>
      <c r="G189" s="38">
        <v>432</v>
      </c>
      <c r="H189" s="38">
        <v>441</v>
      </c>
      <c r="I189" s="38"/>
      <c r="J189" s="38">
        <v>181</v>
      </c>
      <c r="K189" s="38">
        <v>119</v>
      </c>
      <c r="L189" s="38">
        <v>62</v>
      </c>
    </row>
    <row r="190" spans="1:12" ht="13.9" customHeight="1" x14ac:dyDescent="0.2">
      <c r="A190" s="45" t="s">
        <v>202</v>
      </c>
      <c r="B190" s="38">
        <v>825</v>
      </c>
      <c r="C190" s="38">
        <v>340</v>
      </c>
      <c r="D190" s="38">
        <v>485</v>
      </c>
      <c r="E190" s="38"/>
      <c r="F190" s="38">
        <v>655</v>
      </c>
      <c r="G190" s="38">
        <v>247</v>
      </c>
      <c r="H190" s="38">
        <v>408</v>
      </c>
      <c r="I190" s="38"/>
      <c r="J190" s="38">
        <v>170</v>
      </c>
      <c r="K190" s="38">
        <v>93</v>
      </c>
      <c r="L190" s="38">
        <v>77</v>
      </c>
    </row>
    <row r="191" spans="1:12" ht="13.9" customHeight="1" x14ac:dyDescent="0.2">
      <c r="A191" s="45" t="s">
        <v>203</v>
      </c>
      <c r="B191" s="38">
        <v>580</v>
      </c>
      <c r="C191" s="38">
        <v>255</v>
      </c>
      <c r="D191" s="38">
        <v>325</v>
      </c>
      <c r="E191" s="38"/>
      <c r="F191" s="38">
        <v>441</v>
      </c>
      <c r="G191" s="38">
        <v>179</v>
      </c>
      <c r="H191" s="38">
        <v>262</v>
      </c>
      <c r="I191" s="38"/>
      <c r="J191" s="38">
        <v>139</v>
      </c>
      <c r="K191" s="38">
        <v>76</v>
      </c>
      <c r="L191" s="38">
        <v>63</v>
      </c>
    </row>
    <row r="192" spans="1:12" ht="13.9" customHeight="1" x14ac:dyDescent="0.2">
      <c r="A192" s="45" t="s">
        <v>575</v>
      </c>
      <c r="B192" s="6">
        <v>437</v>
      </c>
      <c r="C192" s="6">
        <v>143</v>
      </c>
      <c r="D192" s="6">
        <v>294</v>
      </c>
      <c r="E192" s="6"/>
      <c r="F192" s="6">
        <v>255</v>
      </c>
      <c r="G192" s="6">
        <v>41</v>
      </c>
      <c r="H192" s="6">
        <v>214</v>
      </c>
      <c r="I192" s="6"/>
      <c r="J192" s="6">
        <v>182</v>
      </c>
      <c r="K192" s="6">
        <v>102</v>
      </c>
      <c r="L192" s="6">
        <v>80</v>
      </c>
    </row>
    <row r="193" spans="1:12" ht="13.9" customHeight="1" x14ac:dyDescent="0.2">
      <c r="A193" s="277" t="s">
        <v>219</v>
      </c>
      <c r="B193" s="126">
        <f>SUM(B194:B199)</f>
        <v>8406</v>
      </c>
      <c r="C193" s="126">
        <f>SUM(C194:C199)</f>
        <v>3943</v>
      </c>
      <c r="D193" s="126">
        <f>SUM(D194:D199)</f>
        <v>4463</v>
      </c>
      <c r="E193" s="279"/>
      <c r="F193" s="126">
        <f>SUM(F194:F199)</f>
        <v>4875</v>
      </c>
      <c r="G193" s="126">
        <f>SUM(G194:G199)</f>
        <v>2092</v>
      </c>
      <c r="H193" s="126">
        <f>SUM(H194:H199)</f>
        <v>2783</v>
      </c>
      <c r="I193" s="279"/>
      <c r="J193" s="126">
        <f>SUM(J194:J199)</f>
        <v>3531</v>
      </c>
      <c r="K193" s="126">
        <f>SUM(K194:K199)</f>
        <v>1851</v>
      </c>
      <c r="L193" s="126">
        <f>SUM(L194:L199)</f>
        <v>1680</v>
      </c>
    </row>
    <row r="194" spans="1:12" ht="13.9" customHeight="1" x14ac:dyDescent="0.2">
      <c r="A194" s="45" t="s">
        <v>199</v>
      </c>
      <c r="B194" s="38">
        <v>2729</v>
      </c>
      <c r="C194" s="38">
        <v>1339</v>
      </c>
      <c r="D194" s="38">
        <v>1390</v>
      </c>
      <c r="E194" s="38"/>
      <c r="F194" s="38">
        <v>1662</v>
      </c>
      <c r="G194" s="38">
        <v>771</v>
      </c>
      <c r="H194" s="38">
        <v>891</v>
      </c>
      <c r="I194" s="38"/>
      <c r="J194" s="38">
        <v>1067</v>
      </c>
      <c r="K194" s="38">
        <v>568</v>
      </c>
      <c r="L194" s="38">
        <v>499</v>
      </c>
    </row>
    <row r="195" spans="1:12" ht="13.9" customHeight="1" x14ac:dyDescent="0.2">
      <c r="A195" s="45" t="s">
        <v>200</v>
      </c>
      <c r="B195" s="38">
        <v>1771</v>
      </c>
      <c r="C195" s="38">
        <v>854</v>
      </c>
      <c r="D195" s="38">
        <v>917</v>
      </c>
      <c r="E195" s="38"/>
      <c r="F195" s="38">
        <v>1107</v>
      </c>
      <c r="G195" s="38">
        <v>531</v>
      </c>
      <c r="H195" s="38">
        <v>576</v>
      </c>
      <c r="I195" s="38"/>
      <c r="J195" s="38">
        <v>664</v>
      </c>
      <c r="K195" s="38">
        <v>323</v>
      </c>
      <c r="L195" s="38">
        <v>341</v>
      </c>
    </row>
    <row r="196" spans="1:12" ht="13.9" customHeight="1" x14ac:dyDescent="0.2">
      <c r="A196" s="45" t="s">
        <v>201</v>
      </c>
      <c r="B196" s="38">
        <v>1508</v>
      </c>
      <c r="C196" s="38">
        <v>727</v>
      </c>
      <c r="D196" s="38">
        <v>781</v>
      </c>
      <c r="E196" s="38"/>
      <c r="F196" s="38">
        <v>940</v>
      </c>
      <c r="G196" s="38">
        <v>443</v>
      </c>
      <c r="H196" s="38">
        <v>497</v>
      </c>
      <c r="I196" s="38"/>
      <c r="J196" s="38">
        <v>568</v>
      </c>
      <c r="K196" s="38">
        <v>284</v>
      </c>
      <c r="L196" s="38">
        <v>284</v>
      </c>
    </row>
    <row r="197" spans="1:12" ht="13.9" customHeight="1" x14ac:dyDescent="0.2">
      <c r="A197" s="45" t="s">
        <v>202</v>
      </c>
      <c r="B197" s="38">
        <v>1166</v>
      </c>
      <c r="C197" s="38">
        <v>505</v>
      </c>
      <c r="D197" s="38">
        <v>661</v>
      </c>
      <c r="E197" s="38"/>
      <c r="F197" s="38">
        <v>722</v>
      </c>
      <c r="G197" s="38">
        <v>276</v>
      </c>
      <c r="H197" s="38">
        <v>446</v>
      </c>
      <c r="I197" s="38"/>
      <c r="J197" s="38">
        <v>444</v>
      </c>
      <c r="K197" s="38">
        <v>229</v>
      </c>
      <c r="L197" s="38">
        <v>215</v>
      </c>
    </row>
    <row r="198" spans="1:12" ht="13.9" customHeight="1" x14ac:dyDescent="0.2">
      <c r="A198" s="45" t="s">
        <v>203</v>
      </c>
      <c r="B198" s="38">
        <v>651</v>
      </c>
      <c r="C198" s="38">
        <v>268</v>
      </c>
      <c r="D198" s="38">
        <v>383</v>
      </c>
      <c r="E198" s="38"/>
      <c r="F198" s="38">
        <v>316</v>
      </c>
      <c r="G198" s="38">
        <v>69</v>
      </c>
      <c r="H198" s="38">
        <v>247</v>
      </c>
      <c r="I198" s="38"/>
      <c r="J198" s="38">
        <v>335</v>
      </c>
      <c r="K198" s="38">
        <v>199</v>
      </c>
      <c r="L198" s="38">
        <v>136</v>
      </c>
    </row>
    <row r="199" spans="1:12" ht="13.9" customHeight="1" x14ac:dyDescent="0.2">
      <c r="A199" s="45" t="s">
        <v>575</v>
      </c>
      <c r="B199" s="38">
        <v>581</v>
      </c>
      <c r="C199" s="38">
        <v>250</v>
      </c>
      <c r="D199" s="38">
        <v>331</v>
      </c>
      <c r="E199" s="38"/>
      <c r="F199" s="38">
        <v>128</v>
      </c>
      <c r="G199" s="38">
        <v>2</v>
      </c>
      <c r="H199" s="38">
        <v>126</v>
      </c>
      <c r="I199" s="38"/>
      <c r="J199" s="38">
        <v>453</v>
      </c>
      <c r="K199" s="38">
        <v>248</v>
      </c>
      <c r="L199" s="38">
        <v>205</v>
      </c>
    </row>
    <row r="200" spans="1:12" ht="13.9" customHeight="1" x14ac:dyDescent="0.2">
      <c r="A200" s="277" t="s">
        <v>220</v>
      </c>
      <c r="B200" s="126">
        <f>SUM(B201:B206)</f>
        <v>10607</v>
      </c>
      <c r="C200" s="126">
        <f>SUM(C201:C206)</f>
        <v>4917</v>
      </c>
      <c r="D200" s="126">
        <f>SUM(D201:D206)</f>
        <v>5690</v>
      </c>
      <c r="E200" s="279"/>
      <c r="F200" s="126">
        <f>SUM(F201:F206)</f>
        <v>8050</v>
      </c>
      <c r="G200" s="126">
        <f>SUM(G201:G206)</f>
        <v>3587</v>
      </c>
      <c r="H200" s="126">
        <f>SUM(H201:H206)</f>
        <v>4463</v>
      </c>
      <c r="I200" s="279"/>
      <c r="J200" s="126">
        <f>SUM(J201:J206)</f>
        <v>2557</v>
      </c>
      <c r="K200" s="126">
        <f>SUM(K201:K206)</f>
        <v>1330</v>
      </c>
      <c r="L200" s="126">
        <f>SUM(L201:L206)</f>
        <v>1227</v>
      </c>
    </row>
    <row r="201" spans="1:12" ht="13.9" customHeight="1" x14ac:dyDescent="0.2">
      <c r="A201" s="45" t="s">
        <v>199</v>
      </c>
      <c r="B201" s="38">
        <v>3464</v>
      </c>
      <c r="C201" s="38">
        <v>1698</v>
      </c>
      <c r="D201" s="38">
        <v>1766</v>
      </c>
      <c r="E201" s="38"/>
      <c r="F201" s="38">
        <v>2659</v>
      </c>
      <c r="G201" s="38">
        <v>1284</v>
      </c>
      <c r="H201" s="38">
        <v>1375</v>
      </c>
      <c r="I201" s="38"/>
      <c r="J201" s="38">
        <v>805</v>
      </c>
      <c r="K201" s="38">
        <v>414</v>
      </c>
      <c r="L201" s="38">
        <v>391</v>
      </c>
    </row>
    <row r="202" spans="1:12" ht="13.9" customHeight="1" x14ac:dyDescent="0.2">
      <c r="A202" s="45" t="s">
        <v>200</v>
      </c>
      <c r="B202" s="38">
        <v>2248</v>
      </c>
      <c r="C202" s="38">
        <v>1061</v>
      </c>
      <c r="D202" s="38">
        <v>1187</v>
      </c>
      <c r="E202" s="38"/>
      <c r="F202" s="38">
        <v>1791</v>
      </c>
      <c r="G202" s="38">
        <v>822</v>
      </c>
      <c r="H202" s="38">
        <v>969</v>
      </c>
      <c r="I202" s="38"/>
      <c r="J202" s="38">
        <v>457</v>
      </c>
      <c r="K202" s="38">
        <v>239</v>
      </c>
      <c r="L202" s="38">
        <v>218</v>
      </c>
    </row>
    <row r="203" spans="1:12" ht="13.9" customHeight="1" x14ac:dyDescent="0.2">
      <c r="A203" s="45" t="s">
        <v>201</v>
      </c>
      <c r="B203" s="38">
        <v>1803</v>
      </c>
      <c r="C203" s="38">
        <v>847</v>
      </c>
      <c r="D203" s="38">
        <v>956</v>
      </c>
      <c r="E203" s="38"/>
      <c r="F203" s="38">
        <v>1416</v>
      </c>
      <c r="G203" s="38">
        <v>633</v>
      </c>
      <c r="H203" s="38">
        <v>783</v>
      </c>
      <c r="I203" s="38"/>
      <c r="J203" s="38">
        <v>387</v>
      </c>
      <c r="K203" s="38">
        <v>214</v>
      </c>
      <c r="L203" s="38">
        <v>173</v>
      </c>
    </row>
    <row r="204" spans="1:12" ht="13.9" customHeight="1" x14ac:dyDescent="0.2">
      <c r="A204" s="45" t="s">
        <v>202</v>
      </c>
      <c r="B204" s="38">
        <v>1372</v>
      </c>
      <c r="C204" s="38">
        <v>615</v>
      </c>
      <c r="D204" s="38">
        <v>757</v>
      </c>
      <c r="E204" s="38"/>
      <c r="F204" s="38">
        <v>1049</v>
      </c>
      <c r="G204" s="38">
        <v>457</v>
      </c>
      <c r="H204" s="38">
        <v>592</v>
      </c>
      <c r="I204" s="38"/>
      <c r="J204" s="38">
        <v>323</v>
      </c>
      <c r="K204" s="38">
        <v>158</v>
      </c>
      <c r="L204" s="38">
        <v>165</v>
      </c>
    </row>
    <row r="205" spans="1:12" ht="13.9" customHeight="1" x14ac:dyDescent="0.2">
      <c r="A205" s="45" t="s">
        <v>203</v>
      </c>
      <c r="B205" s="38">
        <v>904</v>
      </c>
      <c r="C205" s="38">
        <v>371</v>
      </c>
      <c r="D205" s="38">
        <v>533</v>
      </c>
      <c r="E205" s="38"/>
      <c r="F205" s="38">
        <v>647</v>
      </c>
      <c r="G205" s="38">
        <v>240</v>
      </c>
      <c r="H205" s="38">
        <v>407</v>
      </c>
      <c r="I205" s="38"/>
      <c r="J205" s="38">
        <v>257</v>
      </c>
      <c r="K205" s="38">
        <v>131</v>
      </c>
      <c r="L205" s="38">
        <v>126</v>
      </c>
    </row>
    <row r="206" spans="1:12" ht="13.9" customHeight="1" x14ac:dyDescent="0.2">
      <c r="A206" s="45" t="s">
        <v>575</v>
      </c>
      <c r="B206" s="38">
        <v>816</v>
      </c>
      <c r="C206" s="38">
        <v>325</v>
      </c>
      <c r="D206" s="38">
        <v>491</v>
      </c>
      <c r="E206" s="38"/>
      <c r="F206" s="38">
        <v>488</v>
      </c>
      <c r="G206" s="38">
        <v>151</v>
      </c>
      <c r="H206" s="38">
        <v>337</v>
      </c>
      <c r="I206" s="38"/>
      <c r="J206" s="38">
        <v>328</v>
      </c>
      <c r="K206" s="38">
        <v>174</v>
      </c>
      <c r="L206" s="38">
        <v>154</v>
      </c>
    </row>
    <row r="207" spans="1:12" ht="13.9" customHeight="1" x14ac:dyDescent="0.2">
      <c r="A207" s="277" t="s">
        <v>221</v>
      </c>
      <c r="B207" s="126">
        <f>SUM(B208:B213)</f>
        <v>10331</v>
      </c>
      <c r="C207" s="126">
        <f>SUM(C208:C213)</f>
        <v>4684</v>
      </c>
      <c r="D207" s="126">
        <f>SUM(D208:D213)</f>
        <v>5647</v>
      </c>
      <c r="E207" s="279"/>
      <c r="F207" s="126">
        <f>SUM(F208:F213)</f>
        <v>7056</v>
      </c>
      <c r="G207" s="126">
        <f>SUM(G208:G213)</f>
        <v>2947</v>
      </c>
      <c r="H207" s="126">
        <f>SUM(H208:H213)</f>
        <v>4109</v>
      </c>
      <c r="I207" s="279"/>
      <c r="J207" s="126">
        <f>SUM(J208:J213)</f>
        <v>3275</v>
      </c>
      <c r="K207" s="126">
        <f>SUM(K208:K213)</f>
        <v>1737</v>
      </c>
      <c r="L207" s="126">
        <f>SUM(L208:L213)</f>
        <v>1538</v>
      </c>
    </row>
    <row r="208" spans="1:12" ht="13.9" customHeight="1" x14ac:dyDescent="0.2">
      <c r="A208" s="45" t="s">
        <v>199</v>
      </c>
      <c r="B208" s="38">
        <v>3526</v>
      </c>
      <c r="C208" s="38">
        <v>1694</v>
      </c>
      <c r="D208" s="38">
        <v>1832</v>
      </c>
      <c r="E208" s="38"/>
      <c r="F208" s="38">
        <v>2409</v>
      </c>
      <c r="G208" s="38">
        <v>1096</v>
      </c>
      <c r="H208" s="38">
        <v>1313</v>
      </c>
      <c r="I208" s="38"/>
      <c r="J208" s="38">
        <v>1117</v>
      </c>
      <c r="K208" s="38">
        <v>598</v>
      </c>
      <c r="L208" s="38">
        <v>519</v>
      </c>
    </row>
    <row r="209" spans="1:12" ht="13.9" customHeight="1" x14ac:dyDescent="0.2">
      <c r="A209" s="45" t="s">
        <v>200</v>
      </c>
      <c r="B209" s="38">
        <v>2270</v>
      </c>
      <c r="C209" s="38">
        <v>1037</v>
      </c>
      <c r="D209" s="38">
        <v>1233</v>
      </c>
      <c r="E209" s="38"/>
      <c r="F209" s="38">
        <v>1645</v>
      </c>
      <c r="G209" s="38">
        <v>709</v>
      </c>
      <c r="H209" s="38">
        <v>936</v>
      </c>
      <c r="I209" s="38"/>
      <c r="J209" s="38">
        <v>625</v>
      </c>
      <c r="K209" s="38">
        <v>328</v>
      </c>
      <c r="L209" s="38">
        <v>297</v>
      </c>
    </row>
    <row r="210" spans="1:12" ht="13.9" customHeight="1" x14ac:dyDescent="0.2">
      <c r="A210" s="45" t="s">
        <v>201</v>
      </c>
      <c r="B210" s="38">
        <v>1675</v>
      </c>
      <c r="C210" s="38">
        <v>752</v>
      </c>
      <c r="D210" s="38">
        <v>923</v>
      </c>
      <c r="E210" s="38"/>
      <c r="F210" s="38">
        <v>1192</v>
      </c>
      <c r="G210" s="38">
        <v>497</v>
      </c>
      <c r="H210" s="38">
        <v>695</v>
      </c>
      <c r="I210" s="38"/>
      <c r="J210" s="38">
        <v>483</v>
      </c>
      <c r="K210" s="38">
        <v>255</v>
      </c>
      <c r="L210" s="38">
        <v>228</v>
      </c>
    </row>
    <row r="211" spans="1:12" ht="13.9" customHeight="1" x14ac:dyDescent="0.2">
      <c r="A211" s="45" t="s">
        <v>202</v>
      </c>
      <c r="B211" s="38">
        <v>1342</v>
      </c>
      <c r="C211" s="38">
        <v>604</v>
      </c>
      <c r="D211" s="38">
        <v>738</v>
      </c>
      <c r="E211" s="38"/>
      <c r="F211" s="38">
        <v>964</v>
      </c>
      <c r="G211" s="38">
        <v>392</v>
      </c>
      <c r="H211" s="38">
        <v>572</v>
      </c>
      <c r="I211" s="38"/>
      <c r="J211" s="38">
        <v>378</v>
      </c>
      <c r="K211" s="38">
        <v>212</v>
      </c>
      <c r="L211" s="38">
        <v>166</v>
      </c>
    </row>
    <row r="212" spans="1:12" ht="13.9" customHeight="1" x14ac:dyDescent="0.2">
      <c r="A212" s="45" t="s">
        <v>203</v>
      </c>
      <c r="B212" s="38">
        <v>898</v>
      </c>
      <c r="C212" s="38">
        <v>360</v>
      </c>
      <c r="D212" s="38">
        <v>538</v>
      </c>
      <c r="E212" s="38"/>
      <c r="F212" s="38">
        <v>626</v>
      </c>
      <c r="G212" s="38">
        <v>227</v>
      </c>
      <c r="H212" s="38">
        <v>399</v>
      </c>
      <c r="I212" s="38"/>
      <c r="J212" s="38">
        <v>272</v>
      </c>
      <c r="K212" s="38">
        <v>133</v>
      </c>
      <c r="L212" s="38">
        <v>139</v>
      </c>
    </row>
    <row r="213" spans="1:12" ht="13.9" customHeight="1" x14ac:dyDescent="0.2">
      <c r="A213" s="75" t="s">
        <v>575</v>
      </c>
      <c r="B213" s="38">
        <v>620</v>
      </c>
      <c r="C213" s="38">
        <v>237</v>
      </c>
      <c r="D213" s="38">
        <v>383</v>
      </c>
      <c r="E213" s="38"/>
      <c r="F213" s="38">
        <v>220</v>
      </c>
      <c r="G213" s="38">
        <v>26</v>
      </c>
      <c r="H213" s="38">
        <v>194</v>
      </c>
      <c r="I213" s="38"/>
      <c r="J213" s="38">
        <v>400</v>
      </c>
      <c r="K213" s="38">
        <v>211</v>
      </c>
      <c r="L213" s="38">
        <v>189</v>
      </c>
    </row>
    <row r="214" spans="1:12" ht="5.0999999999999996" customHeight="1" x14ac:dyDescent="0.2">
      <c r="A214" s="114"/>
      <c r="B214" s="93"/>
      <c r="C214" s="93"/>
      <c r="D214" s="93"/>
      <c r="E214" s="93"/>
      <c r="F214" s="93"/>
      <c r="G214" s="93"/>
      <c r="H214" s="93"/>
      <c r="I214" s="93"/>
      <c r="J214" s="93"/>
      <c r="K214" s="93"/>
      <c r="L214" s="93"/>
    </row>
    <row r="215" spans="1:12" ht="15" customHeight="1" x14ac:dyDescent="0.2">
      <c r="A215" s="45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</row>
    <row r="216" spans="1:12" ht="15" customHeight="1" x14ac:dyDescent="0.2">
      <c r="A216" s="45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</row>
    <row r="217" spans="1:12" ht="15" customHeight="1" x14ac:dyDescent="0.2">
      <c r="A217" s="45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</row>
    <row r="218" spans="1:12" ht="15" customHeight="1" x14ac:dyDescent="0.2">
      <c r="A218" s="45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</row>
    <row r="219" spans="1:12" ht="15" customHeight="1" x14ac:dyDescent="0.2">
      <c r="A219" s="45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</row>
    <row r="220" spans="1:12" ht="15" customHeight="1" x14ac:dyDescent="0.2">
      <c r="A220" s="45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</row>
    <row r="221" spans="1:12" ht="15" customHeight="1" x14ac:dyDescent="0.2">
      <c r="A221" s="45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</row>
    <row r="222" spans="1:12" ht="15" customHeight="1" x14ac:dyDescent="0.25">
      <c r="A222" s="1"/>
      <c r="B222" s="1"/>
      <c r="C222" s="301" t="s">
        <v>384</v>
      </c>
      <c r="D222" s="301"/>
      <c r="E222" s="301"/>
      <c r="F222" s="301"/>
      <c r="G222" s="301"/>
      <c r="H222" s="301"/>
      <c r="I222" s="301"/>
      <c r="J222" s="301"/>
      <c r="K222" s="301"/>
      <c r="L222" s="301"/>
    </row>
    <row r="223" spans="1:12" ht="4.9000000000000004" customHeight="1" x14ac:dyDescent="0.25">
      <c r="A223" s="85"/>
      <c r="B223" s="85"/>
      <c r="C223" s="99"/>
      <c r="D223" s="99"/>
      <c r="E223" s="99"/>
      <c r="F223" s="99"/>
      <c r="G223" s="99"/>
      <c r="H223" s="99"/>
      <c r="I223" s="99"/>
      <c r="J223" s="99"/>
      <c r="K223" s="99"/>
      <c r="L223" s="106"/>
    </row>
    <row r="224" spans="1:12" ht="4.9000000000000004" customHeight="1" x14ac:dyDescent="0.2">
      <c r="A224" s="61"/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</row>
    <row r="225" spans="1:12" ht="15" customHeight="1" x14ac:dyDescent="0.2">
      <c r="A225" s="84" t="s">
        <v>509</v>
      </c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22"/>
    </row>
    <row r="226" spans="1:12" ht="15" customHeight="1" x14ac:dyDescent="0.2">
      <c r="A226" s="84" t="s">
        <v>414</v>
      </c>
      <c r="B226" s="15"/>
      <c r="C226" s="15"/>
      <c r="D226" s="15"/>
      <c r="E226" s="15"/>
      <c r="F226" s="15"/>
      <c r="G226" s="60"/>
      <c r="H226" s="60"/>
      <c r="I226" s="60"/>
      <c r="J226" s="60"/>
      <c r="K226" s="60"/>
      <c r="L226" s="23"/>
    </row>
    <row r="227" spans="1:12" ht="15" customHeight="1" x14ac:dyDescent="0.2">
      <c r="A227" s="3"/>
      <c r="B227" s="15"/>
      <c r="C227" s="15"/>
      <c r="D227" s="15"/>
      <c r="E227" s="15"/>
      <c r="F227" s="15"/>
      <c r="G227" s="60"/>
      <c r="H227" s="60"/>
      <c r="I227" s="60"/>
      <c r="J227" s="60"/>
      <c r="K227" s="60"/>
      <c r="L227" s="40" t="s">
        <v>1</v>
      </c>
    </row>
    <row r="228" spans="1:12" ht="4.9000000000000004" customHeight="1" x14ac:dyDescent="0.25">
      <c r="A228" s="109"/>
      <c r="B228" s="109"/>
      <c r="C228" s="109"/>
      <c r="D228" s="309"/>
      <c r="E228" s="309"/>
      <c r="F228" s="309"/>
      <c r="G228" s="309"/>
      <c r="H228" s="309"/>
      <c r="I228" s="309"/>
      <c r="J228" s="309"/>
      <c r="K228" s="309"/>
      <c r="L228" s="309"/>
    </row>
    <row r="229" spans="1:12" ht="4.9000000000000004" customHeight="1" x14ac:dyDescent="0.25">
      <c r="A229" s="104"/>
      <c r="B229" s="100"/>
      <c r="C229" s="100"/>
      <c r="D229" s="100"/>
      <c r="E229" s="100"/>
      <c r="F229" s="100"/>
      <c r="G229" s="100"/>
      <c r="H229" s="100"/>
      <c r="I229" s="100"/>
      <c r="J229" s="100"/>
      <c r="K229" s="110"/>
      <c r="L229" s="111"/>
    </row>
    <row r="230" spans="1:12" ht="18" customHeight="1" x14ac:dyDescent="0.2">
      <c r="A230" s="305" t="s">
        <v>198</v>
      </c>
      <c r="B230" s="267"/>
      <c r="C230" s="267" t="s">
        <v>3</v>
      </c>
      <c r="D230" s="267"/>
      <c r="E230" s="268"/>
      <c r="F230" s="267" t="s">
        <v>4</v>
      </c>
      <c r="G230" s="267" t="s">
        <v>574</v>
      </c>
      <c r="H230" s="267"/>
      <c r="I230" s="268"/>
      <c r="J230" s="267"/>
      <c r="K230" s="269" t="s">
        <v>5</v>
      </c>
      <c r="L230" s="267"/>
    </row>
    <row r="231" spans="1:12" ht="15" customHeight="1" x14ac:dyDescent="0.2">
      <c r="A231" s="305"/>
      <c r="B231" s="262" t="s">
        <v>6</v>
      </c>
      <c r="C231" s="262" t="s">
        <v>7</v>
      </c>
      <c r="D231" s="262" t="s">
        <v>8</v>
      </c>
      <c r="E231" s="262"/>
      <c r="F231" s="262" t="s">
        <v>6</v>
      </c>
      <c r="G231" s="262" t="s">
        <v>7</v>
      </c>
      <c r="H231" s="262" t="s">
        <v>8</v>
      </c>
      <c r="I231" s="262"/>
      <c r="J231" s="262" t="s">
        <v>6</v>
      </c>
      <c r="K231" s="262" t="s">
        <v>7</v>
      </c>
      <c r="L231" s="262" t="s">
        <v>8</v>
      </c>
    </row>
    <row r="232" spans="1:12" ht="4.9000000000000004" customHeight="1" x14ac:dyDescent="0.2">
      <c r="A232" s="112"/>
      <c r="B232" s="113"/>
      <c r="C232" s="113"/>
      <c r="D232" s="113"/>
      <c r="E232" s="113"/>
      <c r="F232" s="113"/>
      <c r="G232" s="113"/>
      <c r="H232" s="113"/>
      <c r="I232" s="113"/>
      <c r="J232" s="113"/>
      <c r="K232" s="113"/>
      <c r="L232" s="113"/>
    </row>
    <row r="233" spans="1:12" ht="4.9000000000000004" customHeight="1" x14ac:dyDescent="0.2">
      <c r="A233" s="30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</row>
    <row r="234" spans="1:12" ht="13.9" customHeight="1" x14ac:dyDescent="0.2">
      <c r="A234" s="277" t="s">
        <v>222</v>
      </c>
      <c r="B234" s="126">
        <f>SUM(B235:B240)</f>
        <v>7744</v>
      </c>
      <c r="C234" s="126">
        <f>SUM(C235:C240)</f>
        <v>3549</v>
      </c>
      <c r="D234" s="126">
        <f>SUM(D235:D240)</f>
        <v>4195</v>
      </c>
      <c r="E234" s="279"/>
      <c r="F234" s="126">
        <f>SUM(F235:F240)</f>
        <v>5534</v>
      </c>
      <c r="G234" s="126">
        <f>SUM(G235:G240)</f>
        <v>2378</v>
      </c>
      <c r="H234" s="126">
        <f>SUM(H235:H240)</f>
        <v>3156</v>
      </c>
      <c r="I234" s="279"/>
      <c r="J234" s="126">
        <f>SUM(J235:J240)</f>
        <v>2210</v>
      </c>
      <c r="K234" s="126">
        <f>SUM(K235:K240)</f>
        <v>1171</v>
      </c>
      <c r="L234" s="126">
        <f>SUM(L235:L240)</f>
        <v>1039</v>
      </c>
    </row>
    <row r="235" spans="1:12" ht="13.9" customHeight="1" x14ac:dyDescent="0.2">
      <c r="A235" s="45" t="s">
        <v>199</v>
      </c>
      <c r="B235" s="38">
        <v>2578</v>
      </c>
      <c r="C235" s="38">
        <v>1222</v>
      </c>
      <c r="D235" s="38">
        <v>1356</v>
      </c>
      <c r="E235" s="38"/>
      <c r="F235" s="38">
        <v>1927</v>
      </c>
      <c r="G235" s="38">
        <v>886</v>
      </c>
      <c r="H235" s="38">
        <v>1041</v>
      </c>
      <c r="I235" s="38"/>
      <c r="J235" s="38">
        <v>651</v>
      </c>
      <c r="K235" s="38">
        <v>336</v>
      </c>
      <c r="L235" s="38">
        <v>315</v>
      </c>
    </row>
    <row r="236" spans="1:12" ht="13.9" customHeight="1" x14ac:dyDescent="0.2">
      <c r="A236" s="45" t="s">
        <v>200</v>
      </c>
      <c r="B236" s="38">
        <v>1537</v>
      </c>
      <c r="C236" s="38">
        <v>717</v>
      </c>
      <c r="D236" s="38">
        <v>820</v>
      </c>
      <c r="E236" s="38"/>
      <c r="F236" s="38">
        <v>1118</v>
      </c>
      <c r="G236" s="38">
        <v>519</v>
      </c>
      <c r="H236" s="38">
        <v>599</v>
      </c>
      <c r="I236" s="38"/>
      <c r="J236" s="38">
        <v>419</v>
      </c>
      <c r="K236" s="38">
        <v>198</v>
      </c>
      <c r="L236" s="38">
        <v>221</v>
      </c>
    </row>
    <row r="237" spans="1:12" ht="13.9" customHeight="1" x14ac:dyDescent="0.2">
      <c r="A237" s="45" t="s">
        <v>201</v>
      </c>
      <c r="B237" s="38">
        <v>1340</v>
      </c>
      <c r="C237" s="38">
        <v>589</v>
      </c>
      <c r="D237" s="38">
        <v>751</v>
      </c>
      <c r="E237" s="38"/>
      <c r="F237" s="38">
        <v>988</v>
      </c>
      <c r="G237" s="38">
        <v>396</v>
      </c>
      <c r="H237" s="38">
        <v>592</v>
      </c>
      <c r="I237" s="38"/>
      <c r="J237" s="38">
        <v>352</v>
      </c>
      <c r="K237" s="38">
        <v>193</v>
      </c>
      <c r="L237" s="38">
        <v>159</v>
      </c>
    </row>
    <row r="238" spans="1:12" ht="13.9" customHeight="1" x14ac:dyDescent="0.2">
      <c r="A238" s="45" t="s">
        <v>202</v>
      </c>
      <c r="B238" s="38">
        <v>1073</v>
      </c>
      <c r="C238" s="38">
        <v>497</v>
      </c>
      <c r="D238" s="38">
        <v>576</v>
      </c>
      <c r="E238" s="38"/>
      <c r="F238" s="38">
        <v>775</v>
      </c>
      <c r="G238" s="38">
        <v>349</v>
      </c>
      <c r="H238" s="38">
        <v>426</v>
      </c>
      <c r="I238" s="38"/>
      <c r="J238" s="38">
        <v>298</v>
      </c>
      <c r="K238" s="38">
        <v>148</v>
      </c>
      <c r="L238" s="38">
        <v>150</v>
      </c>
    </row>
    <row r="239" spans="1:12" ht="13.9" customHeight="1" x14ac:dyDescent="0.2">
      <c r="A239" s="45" t="s">
        <v>203</v>
      </c>
      <c r="B239" s="38">
        <v>664</v>
      </c>
      <c r="C239" s="38">
        <v>282</v>
      </c>
      <c r="D239" s="38">
        <v>382</v>
      </c>
      <c r="E239" s="38"/>
      <c r="F239" s="38">
        <v>461</v>
      </c>
      <c r="G239" s="38">
        <v>171</v>
      </c>
      <c r="H239" s="38">
        <v>290</v>
      </c>
      <c r="I239" s="38"/>
      <c r="J239" s="38">
        <v>203</v>
      </c>
      <c r="K239" s="38">
        <v>111</v>
      </c>
      <c r="L239" s="38">
        <v>92</v>
      </c>
    </row>
    <row r="240" spans="1:12" ht="13.9" customHeight="1" x14ac:dyDescent="0.2">
      <c r="A240" s="45" t="s">
        <v>575</v>
      </c>
      <c r="B240" s="38">
        <v>552</v>
      </c>
      <c r="C240" s="38">
        <v>242</v>
      </c>
      <c r="D240" s="38">
        <v>310</v>
      </c>
      <c r="E240" s="38"/>
      <c r="F240" s="38">
        <v>265</v>
      </c>
      <c r="G240" s="38">
        <v>57</v>
      </c>
      <c r="H240" s="38">
        <v>208</v>
      </c>
      <c r="I240" s="38"/>
      <c r="J240" s="38">
        <v>287</v>
      </c>
      <c r="K240" s="38">
        <v>185</v>
      </c>
      <c r="L240" s="38">
        <v>102</v>
      </c>
    </row>
    <row r="241" spans="1:12" ht="13.9" customHeight="1" x14ac:dyDescent="0.2">
      <c r="A241" s="277" t="s">
        <v>223</v>
      </c>
      <c r="B241" s="126">
        <f>SUM(B242:B247)</f>
        <v>5606</v>
      </c>
      <c r="C241" s="126">
        <f>SUM(C242:C247)</f>
        <v>2688</v>
      </c>
      <c r="D241" s="126">
        <f>SUM(D242:D247)</f>
        <v>2918</v>
      </c>
      <c r="E241" s="279"/>
      <c r="F241" s="126">
        <f>SUM(F242:F247)</f>
        <v>2111</v>
      </c>
      <c r="G241" s="126">
        <f>SUM(G242:G247)</f>
        <v>859</v>
      </c>
      <c r="H241" s="126">
        <f>SUM(H242:H247)</f>
        <v>1252</v>
      </c>
      <c r="I241" s="279"/>
      <c r="J241" s="126">
        <f>SUM(J242:J247)</f>
        <v>3495</v>
      </c>
      <c r="K241" s="126">
        <f>SUM(K242:K247)</f>
        <v>1829</v>
      </c>
      <c r="L241" s="126">
        <f>SUM(L242:L247)</f>
        <v>1666</v>
      </c>
    </row>
    <row r="242" spans="1:12" ht="13.9" customHeight="1" x14ac:dyDescent="0.2">
      <c r="A242" s="45" t="s">
        <v>199</v>
      </c>
      <c r="B242" s="38">
        <v>2071</v>
      </c>
      <c r="C242" s="38">
        <v>1028</v>
      </c>
      <c r="D242" s="38">
        <v>1043</v>
      </c>
      <c r="E242" s="38"/>
      <c r="F242" s="38">
        <v>938</v>
      </c>
      <c r="G242" s="38">
        <v>431</v>
      </c>
      <c r="H242" s="38">
        <v>507</v>
      </c>
      <c r="I242" s="38"/>
      <c r="J242" s="38">
        <v>1133</v>
      </c>
      <c r="K242" s="38">
        <v>597</v>
      </c>
      <c r="L242" s="38">
        <v>536</v>
      </c>
    </row>
    <row r="243" spans="1:12" ht="13.9" customHeight="1" x14ac:dyDescent="0.2">
      <c r="A243" s="45" t="s">
        <v>200</v>
      </c>
      <c r="B243" s="38">
        <v>1384</v>
      </c>
      <c r="C243" s="38">
        <v>663</v>
      </c>
      <c r="D243" s="38">
        <v>721</v>
      </c>
      <c r="E243" s="38"/>
      <c r="F243" s="38">
        <v>614</v>
      </c>
      <c r="G243" s="38">
        <v>277</v>
      </c>
      <c r="H243" s="38">
        <v>337</v>
      </c>
      <c r="I243" s="38"/>
      <c r="J243" s="38">
        <v>770</v>
      </c>
      <c r="K243" s="38">
        <v>386</v>
      </c>
      <c r="L243" s="38">
        <v>384</v>
      </c>
    </row>
    <row r="244" spans="1:12" ht="13.9" customHeight="1" x14ac:dyDescent="0.2">
      <c r="A244" s="45" t="s">
        <v>201</v>
      </c>
      <c r="B244" s="38">
        <v>894</v>
      </c>
      <c r="C244" s="38">
        <v>414</v>
      </c>
      <c r="D244" s="38">
        <v>480</v>
      </c>
      <c r="E244" s="38"/>
      <c r="F244" s="38">
        <v>372</v>
      </c>
      <c r="G244" s="38">
        <v>147</v>
      </c>
      <c r="H244" s="38">
        <v>225</v>
      </c>
      <c r="I244" s="38"/>
      <c r="J244" s="38">
        <v>522</v>
      </c>
      <c r="K244" s="38">
        <v>267</v>
      </c>
      <c r="L244" s="38">
        <v>255</v>
      </c>
    </row>
    <row r="245" spans="1:12" ht="13.9" customHeight="1" x14ac:dyDescent="0.2">
      <c r="A245" s="45" t="s">
        <v>202</v>
      </c>
      <c r="B245" s="38">
        <v>588</v>
      </c>
      <c r="C245" s="38">
        <v>235</v>
      </c>
      <c r="D245" s="38">
        <v>353</v>
      </c>
      <c r="E245" s="38"/>
      <c r="F245" s="38">
        <v>162</v>
      </c>
      <c r="G245" s="38">
        <v>2</v>
      </c>
      <c r="H245" s="38">
        <v>160</v>
      </c>
      <c r="I245" s="38"/>
      <c r="J245" s="38">
        <v>426</v>
      </c>
      <c r="K245" s="38">
        <v>233</v>
      </c>
      <c r="L245" s="38">
        <v>193</v>
      </c>
    </row>
    <row r="246" spans="1:12" ht="13.9" customHeight="1" x14ac:dyDescent="0.2">
      <c r="A246" s="45" t="s">
        <v>203</v>
      </c>
      <c r="B246" s="38">
        <v>288</v>
      </c>
      <c r="C246" s="38">
        <v>154</v>
      </c>
      <c r="D246" s="38">
        <v>134</v>
      </c>
      <c r="E246" s="38"/>
      <c r="F246" s="38">
        <v>21</v>
      </c>
      <c r="G246" s="38">
        <v>2</v>
      </c>
      <c r="H246" s="38">
        <v>19</v>
      </c>
      <c r="I246" s="38"/>
      <c r="J246" s="38">
        <v>267</v>
      </c>
      <c r="K246" s="38">
        <v>152</v>
      </c>
      <c r="L246" s="38">
        <v>115</v>
      </c>
    </row>
    <row r="247" spans="1:12" ht="13.9" customHeight="1" x14ac:dyDescent="0.2">
      <c r="A247" s="45" t="s">
        <v>575</v>
      </c>
      <c r="B247" s="6">
        <v>381</v>
      </c>
      <c r="C247" s="6">
        <v>194</v>
      </c>
      <c r="D247" s="6">
        <v>187</v>
      </c>
      <c r="E247" s="6"/>
      <c r="F247" s="6">
        <v>4</v>
      </c>
      <c r="G247" s="6">
        <v>0</v>
      </c>
      <c r="H247" s="6">
        <v>4</v>
      </c>
      <c r="I247" s="6"/>
      <c r="J247" s="6">
        <v>377</v>
      </c>
      <c r="K247" s="6">
        <v>194</v>
      </c>
      <c r="L247" s="6">
        <v>183</v>
      </c>
    </row>
    <row r="248" spans="1:12" ht="13.9" customHeight="1" x14ac:dyDescent="0.2">
      <c r="A248" s="277" t="s">
        <v>215</v>
      </c>
      <c r="B248" s="126">
        <f>SUM(B249:B254)</f>
        <v>17596</v>
      </c>
      <c r="C248" s="126">
        <f>SUM(C249:C254)</f>
        <v>8273</v>
      </c>
      <c r="D248" s="126">
        <f>SUM(D249:D254)</f>
        <v>9323</v>
      </c>
      <c r="E248" s="279"/>
      <c r="F248" s="126">
        <f>SUM(F249:F254)</f>
        <v>11852</v>
      </c>
      <c r="G248" s="126">
        <f>SUM(G249:G254)</f>
        <v>5215</v>
      </c>
      <c r="H248" s="126">
        <f>SUM(H249:H254)</f>
        <v>6637</v>
      </c>
      <c r="I248" s="279"/>
      <c r="J248" s="126">
        <f>SUM(J249:J254)</f>
        <v>5744</v>
      </c>
      <c r="K248" s="126">
        <f>SUM(K249:K254)</f>
        <v>3058</v>
      </c>
      <c r="L248" s="126">
        <f>SUM(L249:L254)</f>
        <v>2686</v>
      </c>
    </row>
    <row r="249" spans="1:12" ht="13.9" customHeight="1" x14ac:dyDescent="0.2">
      <c r="A249" s="45" t="s">
        <v>199</v>
      </c>
      <c r="B249" s="38">
        <v>5490</v>
      </c>
      <c r="C249" s="38">
        <v>2634</v>
      </c>
      <c r="D249" s="38">
        <v>2856</v>
      </c>
      <c r="E249" s="38"/>
      <c r="F249" s="38">
        <v>3858</v>
      </c>
      <c r="G249" s="38">
        <v>1800</v>
      </c>
      <c r="H249" s="38">
        <v>2058</v>
      </c>
      <c r="I249" s="38"/>
      <c r="J249" s="38">
        <v>1632</v>
      </c>
      <c r="K249" s="38">
        <v>834</v>
      </c>
      <c r="L249" s="38">
        <v>798</v>
      </c>
    </row>
    <row r="250" spans="1:12" ht="13.9" customHeight="1" x14ac:dyDescent="0.2">
      <c r="A250" s="45" t="s">
        <v>200</v>
      </c>
      <c r="B250" s="38">
        <v>3669</v>
      </c>
      <c r="C250" s="38">
        <v>1817</v>
      </c>
      <c r="D250" s="38">
        <v>1852</v>
      </c>
      <c r="E250" s="38"/>
      <c r="F250" s="38">
        <v>2578</v>
      </c>
      <c r="G250" s="38">
        <v>1242</v>
      </c>
      <c r="H250" s="38">
        <v>1336</v>
      </c>
      <c r="I250" s="38"/>
      <c r="J250" s="38">
        <v>1091</v>
      </c>
      <c r="K250" s="38">
        <v>575</v>
      </c>
      <c r="L250" s="38">
        <v>516</v>
      </c>
    </row>
    <row r="251" spans="1:12" ht="13.9" customHeight="1" x14ac:dyDescent="0.2">
      <c r="A251" s="45" t="s">
        <v>201</v>
      </c>
      <c r="B251" s="38">
        <v>3020</v>
      </c>
      <c r="C251" s="38">
        <v>1443</v>
      </c>
      <c r="D251" s="38">
        <v>1577</v>
      </c>
      <c r="E251" s="38"/>
      <c r="F251" s="38">
        <v>2069</v>
      </c>
      <c r="G251" s="38">
        <v>937</v>
      </c>
      <c r="H251" s="38">
        <v>1132</v>
      </c>
      <c r="I251" s="38"/>
      <c r="J251" s="38">
        <v>951</v>
      </c>
      <c r="K251" s="38">
        <v>506</v>
      </c>
      <c r="L251" s="38">
        <v>445</v>
      </c>
    </row>
    <row r="252" spans="1:12" ht="13.9" customHeight="1" x14ac:dyDescent="0.2">
      <c r="A252" s="45" t="s">
        <v>202</v>
      </c>
      <c r="B252" s="38">
        <v>2510</v>
      </c>
      <c r="C252" s="38">
        <v>1127</v>
      </c>
      <c r="D252" s="38">
        <v>1383</v>
      </c>
      <c r="E252" s="38"/>
      <c r="F252" s="38">
        <v>1694</v>
      </c>
      <c r="G252" s="38">
        <v>703</v>
      </c>
      <c r="H252" s="38">
        <v>991</v>
      </c>
      <c r="I252" s="38"/>
      <c r="J252" s="38">
        <v>816</v>
      </c>
      <c r="K252" s="38">
        <v>424</v>
      </c>
      <c r="L252" s="38">
        <v>392</v>
      </c>
    </row>
    <row r="253" spans="1:12" ht="13.9" customHeight="1" x14ac:dyDescent="0.2">
      <c r="A253" s="45" t="s">
        <v>203</v>
      </c>
      <c r="B253" s="38">
        <v>1564</v>
      </c>
      <c r="C253" s="38">
        <v>704</v>
      </c>
      <c r="D253" s="38">
        <v>860</v>
      </c>
      <c r="E253" s="38"/>
      <c r="F253" s="38">
        <v>1030</v>
      </c>
      <c r="G253" s="38">
        <v>403</v>
      </c>
      <c r="H253" s="38">
        <v>627</v>
      </c>
      <c r="I253" s="38"/>
      <c r="J253" s="38">
        <v>534</v>
      </c>
      <c r="K253" s="38">
        <v>301</v>
      </c>
      <c r="L253" s="38">
        <v>233</v>
      </c>
    </row>
    <row r="254" spans="1:12" ht="13.9" customHeight="1" x14ac:dyDescent="0.2">
      <c r="A254" s="45" t="s">
        <v>575</v>
      </c>
      <c r="B254" s="38">
        <v>1343</v>
      </c>
      <c r="C254" s="38">
        <v>548</v>
      </c>
      <c r="D254" s="38">
        <v>795</v>
      </c>
      <c r="E254" s="38"/>
      <c r="F254" s="38">
        <v>623</v>
      </c>
      <c r="G254" s="38">
        <v>130</v>
      </c>
      <c r="H254" s="38">
        <v>493</v>
      </c>
      <c r="I254" s="38"/>
      <c r="J254" s="38">
        <v>720</v>
      </c>
      <c r="K254" s="38">
        <v>418</v>
      </c>
      <c r="L254" s="38">
        <v>302</v>
      </c>
    </row>
    <row r="255" spans="1:12" ht="13.9" customHeight="1" x14ac:dyDescent="0.2">
      <c r="A255" s="277" t="s">
        <v>224</v>
      </c>
      <c r="B255" s="126">
        <f>SUM(B256:B261)</f>
        <v>4073</v>
      </c>
      <c r="C255" s="126">
        <f>SUM(C256:C261)</f>
        <v>1931</v>
      </c>
      <c r="D255" s="126">
        <f>SUM(D256:D261)</f>
        <v>2142</v>
      </c>
      <c r="E255" s="279"/>
      <c r="F255" s="126">
        <f>SUM(F256:F261)</f>
        <v>2150</v>
      </c>
      <c r="G255" s="126">
        <f>SUM(G256:G261)</f>
        <v>907</v>
      </c>
      <c r="H255" s="126">
        <f>SUM(H256:H261)</f>
        <v>1243</v>
      </c>
      <c r="I255" s="279"/>
      <c r="J255" s="126">
        <f>SUM(J256:J261)</f>
        <v>1923</v>
      </c>
      <c r="K255" s="126">
        <f>SUM(K256:K261)</f>
        <v>1024</v>
      </c>
      <c r="L255" s="126">
        <f>SUM(L256:L261)</f>
        <v>899</v>
      </c>
    </row>
    <row r="256" spans="1:12" ht="13.9" customHeight="1" x14ac:dyDescent="0.2">
      <c r="A256" s="45" t="s">
        <v>199</v>
      </c>
      <c r="B256" s="38">
        <v>1277</v>
      </c>
      <c r="C256" s="38">
        <v>621</v>
      </c>
      <c r="D256" s="38">
        <v>656</v>
      </c>
      <c r="E256" s="38"/>
      <c r="F256" s="38">
        <v>816</v>
      </c>
      <c r="G256" s="38">
        <v>381</v>
      </c>
      <c r="H256" s="38">
        <v>435</v>
      </c>
      <c r="I256" s="38"/>
      <c r="J256" s="38">
        <v>461</v>
      </c>
      <c r="K256" s="38">
        <v>240</v>
      </c>
      <c r="L256" s="38">
        <v>221</v>
      </c>
    </row>
    <row r="257" spans="1:12" ht="13.9" customHeight="1" x14ac:dyDescent="0.2">
      <c r="A257" s="45" t="s">
        <v>200</v>
      </c>
      <c r="B257" s="38">
        <v>869</v>
      </c>
      <c r="C257" s="38">
        <v>415</v>
      </c>
      <c r="D257" s="38">
        <v>454</v>
      </c>
      <c r="E257" s="38"/>
      <c r="F257" s="38">
        <v>509</v>
      </c>
      <c r="G257" s="38">
        <v>229</v>
      </c>
      <c r="H257" s="38">
        <v>280</v>
      </c>
      <c r="I257" s="38"/>
      <c r="J257" s="38">
        <v>360</v>
      </c>
      <c r="K257" s="38">
        <v>186</v>
      </c>
      <c r="L257" s="38">
        <v>174</v>
      </c>
    </row>
    <row r="258" spans="1:12" ht="13.9" customHeight="1" x14ac:dyDescent="0.2">
      <c r="A258" s="45" t="s">
        <v>201</v>
      </c>
      <c r="B258" s="38">
        <v>731</v>
      </c>
      <c r="C258" s="38">
        <v>349</v>
      </c>
      <c r="D258" s="38">
        <v>382</v>
      </c>
      <c r="E258" s="38"/>
      <c r="F258" s="38">
        <v>425</v>
      </c>
      <c r="G258" s="38">
        <v>183</v>
      </c>
      <c r="H258" s="38">
        <v>242</v>
      </c>
      <c r="I258" s="38"/>
      <c r="J258" s="38">
        <v>306</v>
      </c>
      <c r="K258" s="38">
        <v>166</v>
      </c>
      <c r="L258" s="38">
        <v>140</v>
      </c>
    </row>
    <row r="259" spans="1:12" ht="13.9" customHeight="1" x14ac:dyDescent="0.2">
      <c r="A259" s="45" t="s">
        <v>202</v>
      </c>
      <c r="B259" s="38">
        <v>562</v>
      </c>
      <c r="C259" s="38">
        <v>268</v>
      </c>
      <c r="D259" s="38">
        <v>294</v>
      </c>
      <c r="E259" s="38"/>
      <c r="F259" s="38">
        <v>269</v>
      </c>
      <c r="G259" s="38">
        <v>106</v>
      </c>
      <c r="H259" s="38">
        <v>163</v>
      </c>
      <c r="I259" s="38"/>
      <c r="J259" s="38">
        <v>293</v>
      </c>
      <c r="K259" s="38">
        <v>162</v>
      </c>
      <c r="L259" s="38">
        <v>131</v>
      </c>
    </row>
    <row r="260" spans="1:12" ht="13.9" customHeight="1" x14ac:dyDescent="0.2">
      <c r="A260" s="45" t="s">
        <v>203</v>
      </c>
      <c r="B260" s="38">
        <v>305</v>
      </c>
      <c r="C260" s="38">
        <v>115</v>
      </c>
      <c r="D260" s="38">
        <v>190</v>
      </c>
      <c r="E260" s="38"/>
      <c r="F260" s="38">
        <v>103</v>
      </c>
      <c r="G260" s="38">
        <v>1</v>
      </c>
      <c r="H260" s="38">
        <v>102</v>
      </c>
      <c r="I260" s="38"/>
      <c r="J260" s="38">
        <v>202</v>
      </c>
      <c r="K260" s="38">
        <v>114</v>
      </c>
      <c r="L260" s="38">
        <v>88</v>
      </c>
    </row>
    <row r="261" spans="1:12" ht="13.9" customHeight="1" x14ac:dyDescent="0.2">
      <c r="A261" s="45" t="s">
        <v>575</v>
      </c>
      <c r="B261" s="38">
        <v>329</v>
      </c>
      <c r="C261" s="38">
        <v>163</v>
      </c>
      <c r="D261" s="38">
        <v>166</v>
      </c>
      <c r="E261" s="38"/>
      <c r="F261" s="38">
        <v>28</v>
      </c>
      <c r="G261" s="38">
        <v>7</v>
      </c>
      <c r="H261" s="38">
        <v>21</v>
      </c>
      <c r="I261" s="38"/>
      <c r="J261" s="38">
        <v>301</v>
      </c>
      <c r="K261" s="38">
        <v>156</v>
      </c>
      <c r="L261" s="38">
        <v>145</v>
      </c>
    </row>
    <row r="262" spans="1:12" ht="13.9" customHeight="1" x14ac:dyDescent="0.2">
      <c r="A262" s="277" t="s">
        <v>377</v>
      </c>
      <c r="B262" s="126">
        <f>SUM(B263:B268)</f>
        <v>14242</v>
      </c>
      <c r="C262" s="126">
        <f>SUM(C263:C268)</f>
        <v>6880</v>
      </c>
      <c r="D262" s="126">
        <f>SUM(D263:D268)</f>
        <v>7362</v>
      </c>
      <c r="E262" s="279"/>
      <c r="F262" s="126">
        <f>SUM(F263:F268)</f>
        <v>9419</v>
      </c>
      <c r="G262" s="126">
        <f>SUM(G263:G268)</f>
        <v>4199</v>
      </c>
      <c r="H262" s="126">
        <f>SUM(H263:H268)</f>
        <v>5220</v>
      </c>
      <c r="I262" s="279"/>
      <c r="J262" s="126">
        <f>SUM(J263:J268)</f>
        <v>4823</v>
      </c>
      <c r="K262" s="126">
        <f>SUM(K263:K268)</f>
        <v>2681</v>
      </c>
      <c r="L262" s="126">
        <f>SUM(L263:L268)</f>
        <v>2142</v>
      </c>
    </row>
    <row r="263" spans="1:12" ht="13.9" customHeight="1" x14ac:dyDescent="0.2">
      <c r="A263" s="45" t="s">
        <v>199</v>
      </c>
      <c r="B263" s="38">
        <v>4527</v>
      </c>
      <c r="C263" s="38">
        <v>2227</v>
      </c>
      <c r="D263" s="38">
        <v>2300</v>
      </c>
      <c r="E263" s="38"/>
      <c r="F263" s="38">
        <v>3106</v>
      </c>
      <c r="G263" s="38">
        <v>1457</v>
      </c>
      <c r="H263" s="38">
        <v>1649</v>
      </c>
      <c r="I263" s="38"/>
      <c r="J263" s="38">
        <v>1421</v>
      </c>
      <c r="K263" s="38">
        <v>770</v>
      </c>
      <c r="L263" s="38">
        <v>651</v>
      </c>
    </row>
    <row r="264" spans="1:12" ht="13.9" customHeight="1" x14ac:dyDescent="0.2">
      <c r="A264" s="45" t="s">
        <v>200</v>
      </c>
      <c r="B264" s="38">
        <v>3074</v>
      </c>
      <c r="C264" s="38">
        <v>1485</v>
      </c>
      <c r="D264" s="38">
        <v>1589</v>
      </c>
      <c r="E264" s="38"/>
      <c r="F264" s="38">
        <v>2107</v>
      </c>
      <c r="G264" s="38">
        <v>973</v>
      </c>
      <c r="H264" s="38">
        <v>1134</v>
      </c>
      <c r="I264" s="38"/>
      <c r="J264" s="38">
        <v>967</v>
      </c>
      <c r="K264" s="38">
        <v>512</v>
      </c>
      <c r="L264" s="38">
        <v>455</v>
      </c>
    </row>
    <row r="265" spans="1:12" ht="13.9" customHeight="1" x14ac:dyDescent="0.2">
      <c r="A265" s="45" t="s">
        <v>201</v>
      </c>
      <c r="B265" s="38">
        <v>2543</v>
      </c>
      <c r="C265" s="38">
        <v>1241</v>
      </c>
      <c r="D265" s="38">
        <v>1302</v>
      </c>
      <c r="E265" s="38"/>
      <c r="F265" s="38">
        <v>1777</v>
      </c>
      <c r="G265" s="38">
        <v>797</v>
      </c>
      <c r="H265" s="38">
        <v>980</v>
      </c>
      <c r="I265" s="38"/>
      <c r="J265" s="38">
        <v>766</v>
      </c>
      <c r="K265" s="38">
        <v>444</v>
      </c>
      <c r="L265" s="38">
        <v>322</v>
      </c>
    </row>
    <row r="266" spans="1:12" ht="13.9" customHeight="1" x14ac:dyDescent="0.2">
      <c r="A266" s="45" t="s">
        <v>202</v>
      </c>
      <c r="B266" s="38">
        <v>1957</v>
      </c>
      <c r="C266" s="38">
        <v>928</v>
      </c>
      <c r="D266" s="38">
        <v>1029</v>
      </c>
      <c r="E266" s="38"/>
      <c r="F266" s="38">
        <v>1323</v>
      </c>
      <c r="G266" s="38">
        <v>587</v>
      </c>
      <c r="H266" s="38">
        <v>736</v>
      </c>
      <c r="I266" s="38"/>
      <c r="J266" s="38">
        <v>634</v>
      </c>
      <c r="K266" s="38">
        <v>341</v>
      </c>
      <c r="L266" s="38">
        <v>293</v>
      </c>
    </row>
    <row r="267" spans="1:12" ht="13.9" customHeight="1" x14ac:dyDescent="0.2">
      <c r="A267" s="45" t="s">
        <v>203</v>
      </c>
      <c r="B267" s="38">
        <v>1232</v>
      </c>
      <c r="C267" s="38">
        <v>587</v>
      </c>
      <c r="D267" s="38">
        <v>645</v>
      </c>
      <c r="E267" s="38"/>
      <c r="F267" s="38">
        <v>786</v>
      </c>
      <c r="G267" s="38">
        <v>333</v>
      </c>
      <c r="H267" s="38">
        <v>453</v>
      </c>
      <c r="I267" s="38"/>
      <c r="J267" s="38">
        <v>446</v>
      </c>
      <c r="K267" s="38">
        <v>254</v>
      </c>
      <c r="L267" s="38">
        <v>192</v>
      </c>
    </row>
    <row r="268" spans="1:12" ht="13.9" customHeight="1" x14ac:dyDescent="0.2">
      <c r="A268" s="45" t="s">
        <v>575</v>
      </c>
      <c r="B268" s="38">
        <v>909</v>
      </c>
      <c r="C268" s="38">
        <v>412</v>
      </c>
      <c r="D268" s="38">
        <v>497</v>
      </c>
      <c r="E268" s="38"/>
      <c r="F268" s="38">
        <v>320</v>
      </c>
      <c r="G268" s="38">
        <v>52</v>
      </c>
      <c r="H268" s="38">
        <v>268</v>
      </c>
      <c r="I268" s="38"/>
      <c r="J268" s="38">
        <v>589</v>
      </c>
      <c r="K268" s="38">
        <v>360</v>
      </c>
      <c r="L268" s="38">
        <v>229</v>
      </c>
    </row>
    <row r="269" spans="1:12" ht="5.0999999999999996" customHeight="1" x14ac:dyDescent="0.2">
      <c r="A269" s="114"/>
      <c r="B269" s="93"/>
      <c r="C269" s="93"/>
      <c r="D269" s="93"/>
      <c r="E269" s="93"/>
      <c r="F269" s="93"/>
      <c r="G269" s="93"/>
      <c r="H269" s="93"/>
      <c r="I269" s="93"/>
      <c r="J269" s="93"/>
      <c r="K269" s="93"/>
      <c r="L269" s="93"/>
    </row>
    <row r="270" spans="1:12" ht="15" customHeight="1" x14ac:dyDescent="0.25">
      <c r="A270" s="12"/>
      <c r="B270" s="12"/>
      <c r="C270" s="161"/>
      <c r="D270" s="161"/>
      <c r="E270" s="161"/>
      <c r="F270" s="161"/>
      <c r="G270" s="161"/>
      <c r="H270" s="161"/>
      <c r="I270" s="161"/>
      <c r="J270" s="161"/>
      <c r="K270" s="161"/>
      <c r="L270" s="161"/>
    </row>
    <row r="271" spans="1:12" ht="15" customHeight="1" x14ac:dyDescent="0.25">
      <c r="A271" s="12"/>
      <c r="B271" s="12"/>
      <c r="C271" s="161"/>
      <c r="D271" s="161"/>
      <c r="E271" s="161"/>
      <c r="F271" s="161"/>
      <c r="G271" s="161"/>
      <c r="H271" s="161"/>
      <c r="I271" s="161"/>
      <c r="J271" s="161"/>
      <c r="K271" s="161"/>
      <c r="L271" s="161"/>
    </row>
    <row r="272" spans="1:12" ht="15" customHeight="1" x14ac:dyDescent="0.25">
      <c r="A272" s="12"/>
      <c r="B272" s="12"/>
      <c r="C272" s="161"/>
      <c r="D272" s="161"/>
      <c r="E272" s="161"/>
      <c r="F272" s="161"/>
      <c r="G272" s="161"/>
      <c r="H272" s="161"/>
      <c r="I272" s="161"/>
      <c r="J272" s="161"/>
      <c r="K272" s="161"/>
      <c r="L272" s="161"/>
    </row>
    <row r="273" spans="1:12" ht="15" customHeight="1" x14ac:dyDescent="0.25">
      <c r="A273" s="12"/>
      <c r="B273" s="12"/>
      <c r="C273" s="161"/>
      <c r="D273" s="161"/>
      <c r="E273" s="161"/>
      <c r="F273" s="161"/>
      <c r="G273" s="161"/>
      <c r="H273" s="161"/>
      <c r="I273" s="161"/>
      <c r="J273" s="161"/>
      <c r="K273" s="161"/>
      <c r="L273" s="161"/>
    </row>
    <row r="274" spans="1:12" ht="15" customHeight="1" x14ac:dyDescent="0.25">
      <c r="A274" s="12"/>
      <c r="B274" s="12"/>
      <c r="C274" s="161"/>
      <c r="D274" s="161"/>
      <c r="E274" s="161"/>
      <c r="F274" s="161"/>
      <c r="G274" s="161"/>
      <c r="H274" s="161"/>
      <c r="I274" s="161"/>
      <c r="J274" s="161"/>
      <c r="K274" s="161"/>
      <c r="L274" s="161"/>
    </row>
    <row r="275" spans="1:12" ht="15" customHeight="1" x14ac:dyDescent="0.25">
      <c r="A275" s="12"/>
      <c r="B275" s="12"/>
      <c r="C275" s="161"/>
      <c r="D275" s="161"/>
      <c r="E275" s="161"/>
      <c r="F275" s="161"/>
      <c r="G275" s="161"/>
      <c r="H275" s="161"/>
      <c r="I275" s="161"/>
      <c r="J275" s="161"/>
      <c r="K275" s="161"/>
      <c r="L275" s="161"/>
    </row>
    <row r="276" spans="1:12" ht="15" customHeight="1" x14ac:dyDescent="0.25">
      <c r="A276" s="12"/>
      <c r="B276" s="12"/>
      <c r="C276" s="161"/>
      <c r="D276" s="161"/>
      <c r="E276" s="161"/>
      <c r="F276" s="161"/>
      <c r="G276" s="161"/>
      <c r="H276" s="161"/>
      <c r="I276" s="161"/>
      <c r="J276" s="161"/>
      <c r="K276" s="161"/>
      <c r="L276" s="161"/>
    </row>
    <row r="277" spans="1:12" ht="15" customHeight="1" x14ac:dyDescent="0.25">
      <c r="A277" s="12"/>
      <c r="B277" s="12"/>
      <c r="C277" s="301" t="s">
        <v>384</v>
      </c>
      <c r="D277" s="301"/>
      <c r="E277" s="301"/>
      <c r="F277" s="301"/>
      <c r="G277" s="301"/>
      <c r="H277" s="301"/>
      <c r="I277" s="301"/>
      <c r="J277" s="301"/>
      <c r="K277" s="301"/>
      <c r="L277" s="301"/>
    </row>
    <row r="278" spans="1:12" ht="5.0999999999999996" customHeight="1" x14ac:dyDescent="0.25">
      <c r="A278" s="85"/>
      <c r="B278" s="85"/>
      <c r="C278" s="99"/>
      <c r="D278" s="99"/>
      <c r="E278" s="99"/>
      <c r="F278" s="99"/>
      <c r="G278" s="99"/>
      <c r="H278" s="99"/>
      <c r="I278" s="99"/>
      <c r="J278" s="99"/>
      <c r="K278" s="99"/>
      <c r="L278" s="106"/>
    </row>
    <row r="279" spans="1:12" ht="4.9000000000000004" customHeight="1" x14ac:dyDescent="0.2">
      <c r="A279" s="61"/>
      <c r="B279" s="61"/>
      <c r="C279" s="61"/>
      <c r="D279" s="61"/>
      <c r="E279" s="61"/>
      <c r="F279" s="61"/>
      <c r="G279" s="61"/>
      <c r="H279" s="61"/>
      <c r="I279" s="61"/>
      <c r="J279" s="61"/>
      <c r="K279" s="61"/>
      <c r="L279" s="61"/>
    </row>
    <row r="280" spans="1:12" ht="15" customHeight="1" x14ac:dyDescent="0.2">
      <c r="A280" s="84" t="s">
        <v>509</v>
      </c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22"/>
    </row>
    <row r="281" spans="1:12" ht="15" customHeight="1" x14ac:dyDescent="0.2">
      <c r="A281" s="84" t="s">
        <v>414</v>
      </c>
      <c r="B281" s="15"/>
      <c r="C281" s="15"/>
      <c r="D281" s="15"/>
      <c r="E281" s="15"/>
      <c r="F281" s="15"/>
      <c r="G281" s="60"/>
      <c r="H281" s="60"/>
      <c r="I281" s="60"/>
      <c r="J281" s="60"/>
      <c r="K281" s="60"/>
      <c r="L281" s="23"/>
    </row>
    <row r="282" spans="1:12" ht="15" customHeight="1" x14ac:dyDescent="0.2">
      <c r="A282" s="3"/>
      <c r="B282" s="15"/>
      <c r="C282" s="15"/>
      <c r="D282" s="15"/>
      <c r="E282" s="15"/>
      <c r="F282" s="15"/>
      <c r="G282" s="60"/>
      <c r="H282" s="60"/>
      <c r="I282" s="60"/>
      <c r="J282" s="60"/>
      <c r="K282" s="60"/>
      <c r="L282" s="40" t="s">
        <v>1</v>
      </c>
    </row>
    <row r="283" spans="1:12" ht="5.0999999999999996" customHeight="1" x14ac:dyDescent="0.25">
      <c r="A283" s="109"/>
      <c r="B283" s="109"/>
      <c r="C283" s="109"/>
      <c r="D283" s="309"/>
      <c r="E283" s="309"/>
      <c r="F283" s="309"/>
      <c r="G283" s="309"/>
      <c r="H283" s="309"/>
      <c r="I283" s="309"/>
      <c r="J283" s="309"/>
      <c r="K283" s="309"/>
      <c r="L283" s="309"/>
    </row>
    <row r="284" spans="1:12" ht="5.0999999999999996" customHeight="1" x14ac:dyDescent="0.25">
      <c r="A284" s="104"/>
      <c r="B284" s="100"/>
      <c r="C284" s="100"/>
      <c r="D284" s="100"/>
      <c r="E284" s="100"/>
      <c r="F284" s="100"/>
      <c r="G284" s="100"/>
      <c r="H284" s="100"/>
      <c r="I284" s="100"/>
      <c r="J284" s="100"/>
      <c r="K284" s="110"/>
      <c r="L284" s="111"/>
    </row>
    <row r="285" spans="1:12" ht="18" customHeight="1" x14ac:dyDescent="0.2">
      <c r="A285" s="305" t="s">
        <v>198</v>
      </c>
      <c r="B285" s="267"/>
      <c r="C285" s="267" t="s">
        <v>3</v>
      </c>
      <c r="D285" s="267"/>
      <c r="E285" s="268"/>
      <c r="F285" s="267" t="s">
        <v>4</v>
      </c>
      <c r="G285" s="267" t="s">
        <v>574</v>
      </c>
      <c r="H285" s="267"/>
      <c r="I285" s="268"/>
      <c r="J285" s="267"/>
      <c r="K285" s="269" t="s">
        <v>5</v>
      </c>
      <c r="L285" s="267"/>
    </row>
    <row r="286" spans="1:12" ht="18" customHeight="1" x14ac:dyDescent="0.2">
      <c r="A286" s="305"/>
      <c r="B286" s="262" t="s">
        <v>6</v>
      </c>
      <c r="C286" s="262" t="s">
        <v>7</v>
      </c>
      <c r="D286" s="262" t="s">
        <v>8</v>
      </c>
      <c r="E286" s="262"/>
      <c r="F286" s="262" t="s">
        <v>6</v>
      </c>
      <c r="G286" s="262" t="s">
        <v>7</v>
      </c>
      <c r="H286" s="262" t="s">
        <v>8</v>
      </c>
      <c r="I286" s="262"/>
      <c r="J286" s="262" t="s">
        <v>6</v>
      </c>
      <c r="K286" s="262" t="s">
        <v>7</v>
      </c>
      <c r="L286" s="262" t="s">
        <v>8</v>
      </c>
    </row>
    <row r="287" spans="1:12" ht="5.0999999999999996" customHeight="1" x14ac:dyDescent="0.2">
      <c r="A287" s="112"/>
      <c r="B287" s="113"/>
      <c r="C287" s="113"/>
      <c r="D287" s="113"/>
      <c r="E287" s="113"/>
      <c r="F287" s="113"/>
      <c r="G287" s="113"/>
      <c r="H287" s="113"/>
      <c r="I287" s="113"/>
      <c r="J287" s="113"/>
      <c r="K287" s="113"/>
      <c r="L287" s="113"/>
    </row>
    <row r="288" spans="1:12" ht="5.0999999999999996" customHeight="1" x14ac:dyDescent="0.2">
      <c r="A288" s="30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</row>
    <row r="289" spans="1:12" ht="13.9" customHeight="1" x14ac:dyDescent="0.2">
      <c r="A289" s="127" t="s">
        <v>225</v>
      </c>
      <c r="B289" s="126">
        <f>SUM(B290:B295)</f>
        <v>481537</v>
      </c>
      <c r="C289" s="126">
        <f>SUM(C290:C295)</f>
        <v>203199</v>
      </c>
      <c r="D289" s="126">
        <f>SUM(D290:D295)</f>
        <v>278338</v>
      </c>
      <c r="E289" s="279"/>
      <c r="F289" s="126">
        <f>SUM(F290:F295)</f>
        <v>481537</v>
      </c>
      <c r="G289" s="126">
        <f>SUM(G290:G295)</f>
        <v>203199</v>
      </c>
      <c r="H289" s="126">
        <f>SUM(H290:H295)</f>
        <v>278338</v>
      </c>
      <c r="I289" s="279"/>
      <c r="J289" s="270" t="s">
        <v>185</v>
      </c>
      <c r="K289" s="270" t="s">
        <v>185</v>
      </c>
      <c r="L289" s="270" t="s">
        <v>185</v>
      </c>
    </row>
    <row r="290" spans="1:12" ht="13.9" customHeight="1" x14ac:dyDescent="0.2">
      <c r="A290" s="45" t="s">
        <v>199</v>
      </c>
      <c r="B290" s="38">
        <v>150261</v>
      </c>
      <c r="C290" s="38">
        <v>68984</v>
      </c>
      <c r="D290" s="38">
        <v>81277</v>
      </c>
      <c r="E290" s="38"/>
      <c r="F290" s="38">
        <v>150261</v>
      </c>
      <c r="G290" s="38">
        <v>68984</v>
      </c>
      <c r="H290" s="38">
        <v>81277</v>
      </c>
      <c r="I290" s="38"/>
      <c r="J290" s="39" t="s">
        <v>185</v>
      </c>
      <c r="K290" s="39" t="s">
        <v>185</v>
      </c>
      <c r="L290" s="39" t="s">
        <v>185</v>
      </c>
    </row>
    <row r="291" spans="1:12" ht="13.9" customHeight="1" x14ac:dyDescent="0.2">
      <c r="A291" s="45" t="s">
        <v>200</v>
      </c>
      <c r="B291" s="38">
        <v>98348</v>
      </c>
      <c r="C291" s="38">
        <v>43200</v>
      </c>
      <c r="D291" s="38">
        <v>55148</v>
      </c>
      <c r="E291" s="38"/>
      <c r="F291" s="38">
        <v>98348</v>
      </c>
      <c r="G291" s="38">
        <v>43200</v>
      </c>
      <c r="H291" s="38">
        <v>55148</v>
      </c>
      <c r="I291" s="38"/>
      <c r="J291" s="39" t="s">
        <v>185</v>
      </c>
      <c r="K291" s="39" t="s">
        <v>185</v>
      </c>
      <c r="L291" s="39" t="s">
        <v>185</v>
      </c>
    </row>
    <row r="292" spans="1:12" ht="13.9" customHeight="1" x14ac:dyDescent="0.2">
      <c r="A292" s="45" t="s">
        <v>201</v>
      </c>
      <c r="B292" s="38">
        <v>84742</v>
      </c>
      <c r="C292" s="38">
        <v>35975</v>
      </c>
      <c r="D292" s="38">
        <v>48767</v>
      </c>
      <c r="E292" s="38"/>
      <c r="F292" s="38">
        <v>84742</v>
      </c>
      <c r="G292" s="38">
        <v>35975</v>
      </c>
      <c r="H292" s="38">
        <v>48767</v>
      </c>
      <c r="I292" s="38"/>
      <c r="J292" s="39" t="s">
        <v>185</v>
      </c>
      <c r="K292" s="39" t="s">
        <v>185</v>
      </c>
      <c r="L292" s="39" t="s">
        <v>185</v>
      </c>
    </row>
    <row r="293" spans="1:12" ht="13.9" customHeight="1" x14ac:dyDescent="0.2">
      <c r="A293" s="45" t="s">
        <v>202</v>
      </c>
      <c r="B293" s="38">
        <v>65005</v>
      </c>
      <c r="C293" s="38">
        <v>25817</v>
      </c>
      <c r="D293" s="38">
        <v>39188</v>
      </c>
      <c r="E293" s="38"/>
      <c r="F293" s="38">
        <v>65005</v>
      </c>
      <c r="G293" s="38">
        <v>25817</v>
      </c>
      <c r="H293" s="38">
        <v>39188</v>
      </c>
      <c r="I293" s="38"/>
      <c r="J293" s="39" t="s">
        <v>185</v>
      </c>
      <c r="K293" s="39" t="s">
        <v>185</v>
      </c>
      <c r="L293" s="39" t="s">
        <v>185</v>
      </c>
    </row>
    <row r="294" spans="1:12" ht="13.9" customHeight="1" x14ac:dyDescent="0.2">
      <c r="A294" s="45" t="s">
        <v>203</v>
      </c>
      <c r="B294" s="38">
        <v>45279</v>
      </c>
      <c r="C294" s="38">
        <v>16813</v>
      </c>
      <c r="D294" s="38">
        <v>28466</v>
      </c>
      <c r="E294" s="38"/>
      <c r="F294" s="38">
        <v>45279</v>
      </c>
      <c r="G294" s="38">
        <v>16813</v>
      </c>
      <c r="H294" s="38">
        <v>28466</v>
      </c>
      <c r="I294" s="38"/>
      <c r="J294" s="39" t="s">
        <v>185</v>
      </c>
      <c r="K294" s="39" t="s">
        <v>185</v>
      </c>
      <c r="L294" s="39" t="s">
        <v>185</v>
      </c>
    </row>
    <row r="295" spans="1:12" ht="13.9" customHeight="1" x14ac:dyDescent="0.2">
      <c r="A295" s="45" t="s">
        <v>575</v>
      </c>
      <c r="B295" s="38">
        <v>37902</v>
      </c>
      <c r="C295" s="38">
        <v>12410</v>
      </c>
      <c r="D295" s="38">
        <v>25492</v>
      </c>
      <c r="E295" s="38"/>
      <c r="F295" s="38">
        <v>37902</v>
      </c>
      <c r="G295" s="38">
        <v>12410</v>
      </c>
      <c r="H295" s="38">
        <v>25492</v>
      </c>
      <c r="I295" s="38"/>
      <c r="J295" s="39" t="s">
        <v>185</v>
      </c>
      <c r="K295" s="39" t="s">
        <v>185</v>
      </c>
      <c r="L295" s="39" t="s">
        <v>185</v>
      </c>
    </row>
    <row r="296" spans="1:12" ht="13.9" customHeight="1" x14ac:dyDescent="0.2">
      <c r="A296" s="277" t="s">
        <v>226</v>
      </c>
      <c r="B296" s="126">
        <f>SUM(B297:B302)</f>
        <v>43733</v>
      </c>
      <c r="C296" s="126">
        <f>SUM(C297:C302)</f>
        <v>17648</v>
      </c>
      <c r="D296" s="126">
        <f>SUM(D297:D302)</f>
        <v>26085</v>
      </c>
      <c r="E296" s="279"/>
      <c r="F296" s="126">
        <f>SUM(F297:F302)</f>
        <v>43733</v>
      </c>
      <c r="G296" s="126">
        <f>SUM(G297:G302)</f>
        <v>17648</v>
      </c>
      <c r="H296" s="126">
        <f>SUM(H297:H302)</f>
        <v>26085</v>
      </c>
      <c r="I296" s="279"/>
      <c r="J296" s="270" t="s">
        <v>185</v>
      </c>
      <c r="K296" s="270" t="s">
        <v>185</v>
      </c>
      <c r="L296" s="270" t="s">
        <v>185</v>
      </c>
    </row>
    <row r="297" spans="1:12" ht="13.9" customHeight="1" x14ac:dyDescent="0.2">
      <c r="A297" s="45" t="s">
        <v>199</v>
      </c>
      <c r="B297" s="38">
        <v>12957</v>
      </c>
      <c r="C297" s="38">
        <v>5889</v>
      </c>
      <c r="D297" s="38">
        <v>7068</v>
      </c>
      <c r="E297" s="38"/>
      <c r="F297" s="38">
        <v>12957</v>
      </c>
      <c r="G297" s="38">
        <v>5889</v>
      </c>
      <c r="H297" s="38">
        <v>7068</v>
      </c>
      <c r="I297" s="38"/>
      <c r="J297" s="39" t="s">
        <v>185</v>
      </c>
      <c r="K297" s="39" t="s">
        <v>185</v>
      </c>
      <c r="L297" s="39" t="s">
        <v>185</v>
      </c>
    </row>
    <row r="298" spans="1:12" ht="13.9" customHeight="1" x14ac:dyDescent="0.2">
      <c r="A298" s="45" t="s">
        <v>200</v>
      </c>
      <c r="B298" s="38">
        <v>8277</v>
      </c>
      <c r="C298" s="38">
        <v>3468</v>
      </c>
      <c r="D298" s="38">
        <v>4809</v>
      </c>
      <c r="E298" s="38"/>
      <c r="F298" s="38">
        <v>8277</v>
      </c>
      <c r="G298" s="38">
        <v>3468</v>
      </c>
      <c r="H298" s="38">
        <v>4809</v>
      </c>
      <c r="I298" s="38"/>
      <c r="J298" s="39" t="s">
        <v>185</v>
      </c>
      <c r="K298" s="39" t="s">
        <v>185</v>
      </c>
      <c r="L298" s="39" t="s">
        <v>185</v>
      </c>
    </row>
    <row r="299" spans="1:12" ht="13.9" customHeight="1" x14ac:dyDescent="0.2">
      <c r="A299" s="45" t="s">
        <v>201</v>
      </c>
      <c r="B299" s="38">
        <v>7381</v>
      </c>
      <c r="C299" s="38">
        <v>3081</v>
      </c>
      <c r="D299" s="38">
        <v>4300</v>
      </c>
      <c r="E299" s="38"/>
      <c r="F299" s="38">
        <v>7381</v>
      </c>
      <c r="G299" s="38">
        <v>3081</v>
      </c>
      <c r="H299" s="38">
        <v>4300</v>
      </c>
      <c r="I299" s="38"/>
      <c r="J299" s="39" t="s">
        <v>185</v>
      </c>
      <c r="K299" s="39" t="s">
        <v>185</v>
      </c>
      <c r="L299" s="39" t="s">
        <v>185</v>
      </c>
    </row>
    <row r="300" spans="1:12" ht="13.9" customHeight="1" x14ac:dyDescent="0.2">
      <c r="A300" s="45" t="s">
        <v>202</v>
      </c>
      <c r="B300" s="38">
        <v>6123</v>
      </c>
      <c r="C300" s="38">
        <v>2316</v>
      </c>
      <c r="D300" s="38">
        <v>3807</v>
      </c>
      <c r="E300" s="38"/>
      <c r="F300" s="38">
        <v>6123</v>
      </c>
      <c r="G300" s="38">
        <v>2316</v>
      </c>
      <c r="H300" s="38">
        <v>3807</v>
      </c>
      <c r="I300" s="38"/>
      <c r="J300" s="39" t="s">
        <v>185</v>
      </c>
      <c r="K300" s="39" t="s">
        <v>185</v>
      </c>
      <c r="L300" s="39" t="s">
        <v>185</v>
      </c>
    </row>
    <row r="301" spans="1:12" ht="13.9" customHeight="1" x14ac:dyDescent="0.2">
      <c r="A301" s="45" t="s">
        <v>203</v>
      </c>
      <c r="B301" s="38">
        <v>4579</v>
      </c>
      <c r="C301" s="38">
        <v>1607</v>
      </c>
      <c r="D301" s="38">
        <v>2972</v>
      </c>
      <c r="E301" s="38"/>
      <c r="F301" s="38">
        <v>4579</v>
      </c>
      <c r="G301" s="38">
        <v>1607</v>
      </c>
      <c r="H301" s="38">
        <v>2972</v>
      </c>
      <c r="I301" s="38"/>
      <c r="J301" s="39" t="s">
        <v>185</v>
      </c>
      <c r="K301" s="39" t="s">
        <v>185</v>
      </c>
      <c r="L301" s="39" t="s">
        <v>185</v>
      </c>
    </row>
    <row r="302" spans="1:12" ht="13.9" customHeight="1" x14ac:dyDescent="0.2">
      <c r="A302" s="45" t="s">
        <v>575</v>
      </c>
      <c r="B302" s="6">
        <v>4416</v>
      </c>
      <c r="C302" s="6">
        <v>1287</v>
      </c>
      <c r="D302" s="6">
        <v>3129</v>
      </c>
      <c r="E302" s="6"/>
      <c r="F302" s="6">
        <v>4416</v>
      </c>
      <c r="G302" s="6">
        <v>1287</v>
      </c>
      <c r="H302" s="6">
        <v>3129</v>
      </c>
      <c r="I302" s="6"/>
      <c r="J302" s="39" t="s">
        <v>185</v>
      </c>
      <c r="K302" s="39" t="s">
        <v>185</v>
      </c>
      <c r="L302" s="39" t="s">
        <v>185</v>
      </c>
    </row>
    <row r="303" spans="1:12" ht="13.9" customHeight="1" x14ac:dyDescent="0.2">
      <c r="A303" s="277" t="s">
        <v>378</v>
      </c>
      <c r="B303" s="126">
        <f>SUM(B304:B309)</f>
        <v>37966</v>
      </c>
      <c r="C303" s="126">
        <f>SUM(C304:C309)</f>
        <v>14867</v>
      </c>
      <c r="D303" s="126">
        <f>SUM(D304:D309)</f>
        <v>23099</v>
      </c>
      <c r="E303" s="279"/>
      <c r="F303" s="126">
        <f>SUM(F304:F309)</f>
        <v>37966</v>
      </c>
      <c r="G303" s="126">
        <f>SUM(G304:G309)</f>
        <v>14867</v>
      </c>
      <c r="H303" s="126">
        <f>SUM(H304:H309)</f>
        <v>23099</v>
      </c>
      <c r="I303" s="279"/>
      <c r="J303" s="270" t="s">
        <v>185</v>
      </c>
      <c r="K303" s="270" t="s">
        <v>185</v>
      </c>
      <c r="L303" s="270" t="s">
        <v>185</v>
      </c>
    </row>
    <row r="304" spans="1:12" ht="13.9" customHeight="1" x14ac:dyDescent="0.2">
      <c r="A304" s="45" t="s">
        <v>199</v>
      </c>
      <c r="B304" s="38">
        <v>10445</v>
      </c>
      <c r="C304" s="38">
        <v>4700</v>
      </c>
      <c r="D304" s="38">
        <v>5745</v>
      </c>
      <c r="E304" s="38"/>
      <c r="F304" s="38">
        <v>10445</v>
      </c>
      <c r="G304" s="38">
        <v>4700</v>
      </c>
      <c r="H304" s="38">
        <v>5745</v>
      </c>
      <c r="I304" s="38"/>
      <c r="J304" s="39" t="s">
        <v>185</v>
      </c>
      <c r="K304" s="39" t="s">
        <v>185</v>
      </c>
      <c r="L304" s="39" t="s">
        <v>185</v>
      </c>
    </row>
    <row r="305" spans="1:12" ht="13.9" customHeight="1" x14ac:dyDescent="0.2">
      <c r="A305" s="45" t="s">
        <v>200</v>
      </c>
      <c r="B305" s="38">
        <v>6697</v>
      </c>
      <c r="C305" s="38">
        <v>2774</v>
      </c>
      <c r="D305" s="38">
        <v>3923</v>
      </c>
      <c r="E305" s="38"/>
      <c r="F305" s="38">
        <v>6697</v>
      </c>
      <c r="G305" s="38">
        <v>2774</v>
      </c>
      <c r="H305" s="38">
        <v>3923</v>
      </c>
      <c r="I305" s="38"/>
      <c r="J305" s="39" t="s">
        <v>185</v>
      </c>
      <c r="K305" s="39" t="s">
        <v>185</v>
      </c>
      <c r="L305" s="39" t="s">
        <v>185</v>
      </c>
    </row>
    <row r="306" spans="1:12" ht="13.9" customHeight="1" x14ac:dyDescent="0.2">
      <c r="A306" s="45" t="s">
        <v>201</v>
      </c>
      <c r="B306" s="38">
        <v>6304</v>
      </c>
      <c r="C306" s="38">
        <v>2440</v>
      </c>
      <c r="D306" s="38">
        <v>3864</v>
      </c>
      <c r="E306" s="38"/>
      <c r="F306" s="38">
        <v>6304</v>
      </c>
      <c r="G306" s="38">
        <v>2440</v>
      </c>
      <c r="H306" s="38">
        <v>3864</v>
      </c>
      <c r="I306" s="38"/>
      <c r="J306" s="39" t="s">
        <v>185</v>
      </c>
      <c r="K306" s="39" t="s">
        <v>185</v>
      </c>
      <c r="L306" s="39" t="s">
        <v>185</v>
      </c>
    </row>
    <row r="307" spans="1:12" ht="13.9" customHeight="1" x14ac:dyDescent="0.2">
      <c r="A307" s="45" t="s">
        <v>202</v>
      </c>
      <c r="B307" s="38">
        <v>5856</v>
      </c>
      <c r="C307" s="38">
        <v>2186</v>
      </c>
      <c r="D307" s="38">
        <v>3670</v>
      </c>
      <c r="E307" s="38"/>
      <c r="F307" s="38">
        <v>5856</v>
      </c>
      <c r="G307" s="38">
        <v>2186</v>
      </c>
      <c r="H307" s="38">
        <v>3670</v>
      </c>
      <c r="I307" s="38"/>
      <c r="J307" s="39" t="s">
        <v>185</v>
      </c>
      <c r="K307" s="39" t="s">
        <v>185</v>
      </c>
      <c r="L307" s="39" t="s">
        <v>185</v>
      </c>
    </row>
    <row r="308" spans="1:12" ht="13.9" customHeight="1" x14ac:dyDescent="0.2">
      <c r="A308" s="45" t="s">
        <v>203</v>
      </c>
      <c r="B308" s="38">
        <v>4663</v>
      </c>
      <c r="C308" s="38">
        <v>1598</v>
      </c>
      <c r="D308" s="38">
        <v>3065</v>
      </c>
      <c r="E308" s="38"/>
      <c r="F308" s="38">
        <v>4663</v>
      </c>
      <c r="G308" s="38">
        <v>1598</v>
      </c>
      <c r="H308" s="38">
        <v>3065</v>
      </c>
      <c r="I308" s="38"/>
      <c r="J308" s="39" t="s">
        <v>185</v>
      </c>
      <c r="K308" s="39" t="s">
        <v>185</v>
      </c>
      <c r="L308" s="39" t="s">
        <v>185</v>
      </c>
    </row>
    <row r="309" spans="1:12" ht="13.9" customHeight="1" x14ac:dyDescent="0.2">
      <c r="A309" s="45" t="s">
        <v>575</v>
      </c>
      <c r="B309" s="38">
        <v>4001</v>
      </c>
      <c r="C309" s="38">
        <v>1169</v>
      </c>
      <c r="D309" s="38">
        <v>2832</v>
      </c>
      <c r="E309" s="38"/>
      <c r="F309" s="38">
        <v>4001</v>
      </c>
      <c r="G309" s="38">
        <v>1169</v>
      </c>
      <c r="H309" s="38">
        <v>2832</v>
      </c>
      <c r="I309" s="38"/>
      <c r="J309" s="39" t="s">
        <v>185</v>
      </c>
      <c r="K309" s="39" t="s">
        <v>185</v>
      </c>
      <c r="L309" s="39" t="s">
        <v>185</v>
      </c>
    </row>
    <row r="310" spans="1:12" ht="13.9" customHeight="1" x14ac:dyDescent="0.2">
      <c r="A310" s="277" t="s">
        <v>227</v>
      </c>
      <c r="B310" s="126">
        <f>SUM(B311:B316)</f>
        <v>29668</v>
      </c>
      <c r="C310" s="126">
        <f>SUM(C311:C316)</f>
        <v>11770</v>
      </c>
      <c r="D310" s="126">
        <f>SUM(D311:D316)</f>
        <v>17898</v>
      </c>
      <c r="E310" s="279"/>
      <c r="F310" s="126">
        <f>SUM(F311:F316)</f>
        <v>29668</v>
      </c>
      <c r="G310" s="126">
        <f>SUM(G311:G316)</f>
        <v>11770</v>
      </c>
      <c r="H310" s="126">
        <f>SUM(H311:H316)</f>
        <v>17898</v>
      </c>
      <c r="I310" s="279"/>
      <c r="J310" s="270" t="s">
        <v>185</v>
      </c>
      <c r="K310" s="270" t="s">
        <v>185</v>
      </c>
      <c r="L310" s="270" t="s">
        <v>185</v>
      </c>
    </row>
    <row r="311" spans="1:12" ht="13.9" customHeight="1" x14ac:dyDescent="0.2">
      <c r="A311" s="45" t="s">
        <v>199</v>
      </c>
      <c r="B311" s="38">
        <v>9609</v>
      </c>
      <c r="C311" s="38">
        <v>4358</v>
      </c>
      <c r="D311" s="38">
        <v>5251</v>
      </c>
      <c r="E311" s="38"/>
      <c r="F311" s="38">
        <v>9609</v>
      </c>
      <c r="G311" s="38">
        <v>4358</v>
      </c>
      <c r="H311" s="38">
        <v>5251</v>
      </c>
      <c r="I311" s="38"/>
      <c r="J311" s="39" t="s">
        <v>185</v>
      </c>
      <c r="K311" s="39" t="s">
        <v>185</v>
      </c>
      <c r="L311" s="39" t="s">
        <v>185</v>
      </c>
    </row>
    <row r="312" spans="1:12" ht="13.9" customHeight="1" x14ac:dyDescent="0.2">
      <c r="A312" s="45" t="s">
        <v>200</v>
      </c>
      <c r="B312" s="38">
        <v>6002</v>
      </c>
      <c r="C312" s="38">
        <v>2539</v>
      </c>
      <c r="D312" s="38">
        <v>3463</v>
      </c>
      <c r="E312" s="38"/>
      <c r="F312" s="38">
        <v>6002</v>
      </c>
      <c r="G312" s="38">
        <v>2539</v>
      </c>
      <c r="H312" s="38">
        <v>3463</v>
      </c>
      <c r="I312" s="38"/>
      <c r="J312" s="39" t="s">
        <v>185</v>
      </c>
      <c r="K312" s="39" t="s">
        <v>185</v>
      </c>
      <c r="L312" s="39" t="s">
        <v>185</v>
      </c>
    </row>
    <row r="313" spans="1:12" ht="13.9" customHeight="1" x14ac:dyDescent="0.2">
      <c r="A313" s="45" t="s">
        <v>201</v>
      </c>
      <c r="B313" s="38">
        <v>5030</v>
      </c>
      <c r="C313" s="38">
        <v>1956</v>
      </c>
      <c r="D313" s="38">
        <v>3074</v>
      </c>
      <c r="E313" s="38"/>
      <c r="F313" s="38">
        <v>5030</v>
      </c>
      <c r="G313" s="38">
        <v>1956</v>
      </c>
      <c r="H313" s="38">
        <v>3074</v>
      </c>
      <c r="I313" s="38"/>
      <c r="J313" s="39" t="s">
        <v>185</v>
      </c>
      <c r="K313" s="39" t="s">
        <v>185</v>
      </c>
      <c r="L313" s="39" t="s">
        <v>185</v>
      </c>
    </row>
    <row r="314" spans="1:12" ht="13.9" customHeight="1" x14ac:dyDescent="0.2">
      <c r="A314" s="45" t="s">
        <v>202</v>
      </c>
      <c r="B314" s="38">
        <v>3814</v>
      </c>
      <c r="C314" s="38">
        <v>1363</v>
      </c>
      <c r="D314" s="38">
        <v>2451</v>
      </c>
      <c r="E314" s="38"/>
      <c r="F314" s="38">
        <v>3814</v>
      </c>
      <c r="G314" s="38">
        <v>1363</v>
      </c>
      <c r="H314" s="38">
        <v>2451</v>
      </c>
      <c r="I314" s="38"/>
      <c r="J314" s="39" t="s">
        <v>185</v>
      </c>
      <c r="K314" s="39" t="s">
        <v>185</v>
      </c>
      <c r="L314" s="39" t="s">
        <v>185</v>
      </c>
    </row>
    <row r="315" spans="1:12" ht="13.9" customHeight="1" x14ac:dyDescent="0.2">
      <c r="A315" s="45" t="s">
        <v>203</v>
      </c>
      <c r="B315" s="38">
        <v>2786</v>
      </c>
      <c r="C315" s="38">
        <v>858</v>
      </c>
      <c r="D315" s="38">
        <v>1928</v>
      </c>
      <c r="E315" s="38"/>
      <c r="F315" s="38">
        <v>2786</v>
      </c>
      <c r="G315" s="38">
        <v>858</v>
      </c>
      <c r="H315" s="38">
        <v>1928</v>
      </c>
      <c r="I315" s="38"/>
      <c r="J315" s="39" t="s">
        <v>185</v>
      </c>
      <c r="K315" s="39" t="s">
        <v>185</v>
      </c>
      <c r="L315" s="39" t="s">
        <v>185</v>
      </c>
    </row>
    <row r="316" spans="1:12" ht="13.9" customHeight="1" x14ac:dyDescent="0.2">
      <c r="A316" s="45" t="s">
        <v>575</v>
      </c>
      <c r="B316" s="38">
        <v>2427</v>
      </c>
      <c r="C316" s="38">
        <v>696</v>
      </c>
      <c r="D316" s="38">
        <v>1731</v>
      </c>
      <c r="E316" s="38"/>
      <c r="F316" s="38">
        <v>2427</v>
      </c>
      <c r="G316" s="38">
        <v>696</v>
      </c>
      <c r="H316" s="38">
        <v>1731</v>
      </c>
      <c r="I316" s="38"/>
      <c r="J316" s="39" t="s">
        <v>185</v>
      </c>
      <c r="K316" s="39" t="s">
        <v>185</v>
      </c>
      <c r="L316" s="39" t="s">
        <v>185</v>
      </c>
    </row>
    <row r="317" spans="1:12" ht="13.9" customHeight="1" x14ac:dyDescent="0.2">
      <c r="A317" s="277" t="s">
        <v>228</v>
      </c>
      <c r="B317" s="126">
        <f>SUM(B318:B323)</f>
        <v>17097</v>
      </c>
      <c r="C317" s="126">
        <f>SUM(C318:C323)</f>
        <v>7020</v>
      </c>
      <c r="D317" s="126">
        <f>SUM(D318:D323)</f>
        <v>10077</v>
      </c>
      <c r="E317" s="279"/>
      <c r="F317" s="126">
        <f>SUM(F318:F323)</f>
        <v>17097</v>
      </c>
      <c r="G317" s="126">
        <f>SUM(G318:G323)</f>
        <v>7020</v>
      </c>
      <c r="H317" s="126">
        <f>SUM(H318:H323)</f>
        <v>10077</v>
      </c>
      <c r="I317" s="279"/>
      <c r="J317" s="270" t="s">
        <v>185</v>
      </c>
      <c r="K317" s="270" t="s">
        <v>185</v>
      </c>
      <c r="L317" s="270" t="s">
        <v>185</v>
      </c>
    </row>
    <row r="318" spans="1:12" ht="13.9" customHeight="1" x14ac:dyDescent="0.2">
      <c r="A318" s="45" t="s">
        <v>199</v>
      </c>
      <c r="B318" s="38">
        <v>5563</v>
      </c>
      <c r="C318" s="38">
        <v>2482</v>
      </c>
      <c r="D318" s="38">
        <v>3081</v>
      </c>
      <c r="E318" s="38"/>
      <c r="F318" s="38">
        <v>5563</v>
      </c>
      <c r="G318" s="38">
        <v>2482</v>
      </c>
      <c r="H318" s="38">
        <v>3081</v>
      </c>
      <c r="I318" s="38"/>
      <c r="J318" s="39" t="s">
        <v>185</v>
      </c>
      <c r="K318" s="39" t="s">
        <v>185</v>
      </c>
      <c r="L318" s="39" t="s">
        <v>185</v>
      </c>
    </row>
    <row r="319" spans="1:12" ht="13.9" customHeight="1" x14ac:dyDescent="0.2">
      <c r="A319" s="45" t="s">
        <v>200</v>
      </c>
      <c r="B319" s="38">
        <v>3525</v>
      </c>
      <c r="C319" s="38">
        <v>1567</v>
      </c>
      <c r="D319" s="38">
        <v>1958</v>
      </c>
      <c r="E319" s="38"/>
      <c r="F319" s="38">
        <v>3525</v>
      </c>
      <c r="G319" s="38">
        <v>1567</v>
      </c>
      <c r="H319" s="38">
        <v>1958</v>
      </c>
      <c r="I319" s="38"/>
      <c r="J319" s="39" t="s">
        <v>185</v>
      </c>
      <c r="K319" s="39" t="s">
        <v>185</v>
      </c>
      <c r="L319" s="39" t="s">
        <v>185</v>
      </c>
    </row>
    <row r="320" spans="1:12" ht="13.9" customHeight="1" x14ac:dyDescent="0.2">
      <c r="A320" s="45" t="s">
        <v>201</v>
      </c>
      <c r="B320" s="38">
        <v>3044</v>
      </c>
      <c r="C320" s="38">
        <v>1242</v>
      </c>
      <c r="D320" s="38">
        <v>1802</v>
      </c>
      <c r="E320" s="38"/>
      <c r="F320" s="38">
        <v>3044</v>
      </c>
      <c r="G320" s="38">
        <v>1242</v>
      </c>
      <c r="H320" s="38">
        <v>1802</v>
      </c>
      <c r="I320" s="38"/>
      <c r="J320" s="39" t="s">
        <v>185</v>
      </c>
      <c r="K320" s="39" t="s">
        <v>185</v>
      </c>
      <c r="L320" s="39" t="s">
        <v>185</v>
      </c>
    </row>
    <row r="321" spans="1:12" ht="13.9" customHeight="1" x14ac:dyDescent="0.2">
      <c r="A321" s="45" t="s">
        <v>202</v>
      </c>
      <c r="B321" s="38">
        <v>2160</v>
      </c>
      <c r="C321" s="38">
        <v>815</v>
      </c>
      <c r="D321" s="38">
        <v>1345</v>
      </c>
      <c r="E321" s="38"/>
      <c r="F321" s="38">
        <v>2160</v>
      </c>
      <c r="G321" s="38">
        <v>815</v>
      </c>
      <c r="H321" s="38">
        <v>1345</v>
      </c>
      <c r="I321" s="38"/>
      <c r="J321" s="39" t="s">
        <v>185</v>
      </c>
      <c r="K321" s="39" t="s">
        <v>185</v>
      </c>
      <c r="L321" s="39" t="s">
        <v>185</v>
      </c>
    </row>
    <row r="322" spans="1:12" ht="13.9" customHeight="1" x14ac:dyDescent="0.2">
      <c r="A322" s="45" t="s">
        <v>203</v>
      </c>
      <c r="B322" s="38">
        <v>1597</v>
      </c>
      <c r="C322" s="38">
        <v>574</v>
      </c>
      <c r="D322" s="38">
        <v>1023</v>
      </c>
      <c r="E322" s="38"/>
      <c r="F322" s="38">
        <v>1597</v>
      </c>
      <c r="G322" s="38">
        <v>574</v>
      </c>
      <c r="H322" s="38">
        <v>1023</v>
      </c>
      <c r="I322" s="38"/>
      <c r="J322" s="39" t="s">
        <v>185</v>
      </c>
      <c r="K322" s="39" t="s">
        <v>185</v>
      </c>
      <c r="L322" s="39" t="s">
        <v>185</v>
      </c>
    </row>
    <row r="323" spans="1:12" ht="13.9" customHeight="1" x14ac:dyDescent="0.2">
      <c r="A323" s="45" t="s">
        <v>575</v>
      </c>
      <c r="B323" s="38">
        <v>1208</v>
      </c>
      <c r="C323" s="38">
        <v>340</v>
      </c>
      <c r="D323" s="38">
        <v>868</v>
      </c>
      <c r="E323" s="38"/>
      <c r="F323" s="38">
        <v>1208</v>
      </c>
      <c r="G323" s="38">
        <v>340</v>
      </c>
      <c r="H323" s="38">
        <v>868</v>
      </c>
      <c r="I323" s="38"/>
      <c r="J323" s="39" t="s">
        <v>185</v>
      </c>
      <c r="K323" s="39" t="s">
        <v>185</v>
      </c>
      <c r="L323" s="39" t="s">
        <v>185</v>
      </c>
    </row>
    <row r="324" spans="1:12" ht="4.9000000000000004" customHeight="1" x14ac:dyDescent="0.2">
      <c r="A324" s="114"/>
      <c r="B324" s="93"/>
      <c r="C324" s="93"/>
      <c r="D324" s="93"/>
      <c r="E324" s="93"/>
      <c r="F324" s="93"/>
      <c r="G324" s="93"/>
      <c r="H324" s="93"/>
      <c r="I324" s="93"/>
      <c r="J324" s="93"/>
      <c r="K324" s="93"/>
      <c r="L324" s="93"/>
    </row>
    <row r="325" spans="1:12" ht="1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0"/>
    </row>
    <row r="326" spans="1:12" ht="1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0"/>
    </row>
    <row r="327" spans="1:12" ht="1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0"/>
    </row>
    <row r="328" spans="1:12" ht="1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0"/>
    </row>
    <row r="329" spans="1:12" ht="1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0"/>
    </row>
    <row r="330" spans="1:12" ht="1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0"/>
    </row>
    <row r="331" spans="1:12" ht="1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0"/>
    </row>
    <row r="332" spans="1:12" ht="15" customHeight="1" x14ac:dyDescent="0.25">
      <c r="A332" s="1"/>
      <c r="B332" s="1"/>
      <c r="C332" s="301" t="s">
        <v>384</v>
      </c>
      <c r="D332" s="301"/>
      <c r="E332" s="301"/>
      <c r="F332" s="301"/>
      <c r="G332" s="301"/>
      <c r="H332" s="301"/>
      <c r="I332" s="301"/>
      <c r="J332" s="301"/>
      <c r="K332" s="301"/>
      <c r="L332" s="301"/>
    </row>
    <row r="333" spans="1:12" ht="5.0999999999999996" customHeight="1" x14ac:dyDescent="0.25">
      <c r="A333" s="85"/>
      <c r="B333" s="85"/>
      <c r="C333" s="99"/>
      <c r="D333" s="99"/>
      <c r="E333" s="99"/>
      <c r="F333" s="99"/>
      <c r="G333" s="99"/>
      <c r="H333" s="99"/>
      <c r="I333" s="99"/>
      <c r="J333" s="99"/>
      <c r="K333" s="99"/>
      <c r="L333" s="106"/>
    </row>
    <row r="334" spans="1:12" ht="5.0999999999999996" customHeight="1" x14ac:dyDescent="0.2">
      <c r="A334" s="61"/>
      <c r="B334" s="61"/>
      <c r="C334" s="61"/>
      <c r="D334" s="61"/>
      <c r="E334" s="61"/>
      <c r="F334" s="61"/>
      <c r="G334" s="61"/>
      <c r="H334" s="61"/>
      <c r="I334" s="61"/>
      <c r="J334" s="61"/>
      <c r="K334" s="61"/>
      <c r="L334" s="61"/>
    </row>
    <row r="335" spans="1:12" ht="15" customHeight="1" x14ac:dyDescent="0.2">
      <c r="A335" s="84" t="s">
        <v>509</v>
      </c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22"/>
    </row>
    <row r="336" spans="1:12" ht="15" customHeight="1" x14ac:dyDescent="0.2">
      <c r="A336" s="84" t="s">
        <v>414</v>
      </c>
      <c r="B336" s="15"/>
      <c r="C336" s="15"/>
      <c r="D336" s="15"/>
      <c r="E336" s="15"/>
      <c r="F336" s="15"/>
      <c r="G336" s="60"/>
      <c r="H336" s="60"/>
      <c r="I336" s="60"/>
      <c r="J336" s="60"/>
      <c r="K336" s="60"/>
      <c r="L336" s="23"/>
    </row>
    <row r="337" spans="1:12" ht="15" customHeight="1" x14ac:dyDescent="0.2">
      <c r="A337" s="3"/>
      <c r="B337" s="15"/>
      <c r="C337" s="15"/>
      <c r="D337" s="15"/>
      <c r="E337" s="15"/>
      <c r="F337" s="15"/>
      <c r="G337" s="60"/>
      <c r="H337" s="60"/>
      <c r="I337" s="60"/>
      <c r="J337" s="60"/>
      <c r="K337" s="60"/>
      <c r="L337" s="40" t="s">
        <v>1</v>
      </c>
    </row>
    <row r="338" spans="1:12" ht="5.0999999999999996" customHeight="1" x14ac:dyDescent="0.25">
      <c r="A338" s="109"/>
      <c r="B338" s="109"/>
      <c r="C338" s="109"/>
      <c r="D338" s="309"/>
      <c r="E338" s="309"/>
      <c r="F338" s="309"/>
      <c r="G338" s="309"/>
      <c r="H338" s="309"/>
      <c r="I338" s="309"/>
      <c r="J338" s="309"/>
      <c r="K338" s="309"/>
      <c r="L338" s="309"/>
    </row>
    <row r="339" spans="1:12" ht="5.0999999999999996" customHeight="1" x14ac:dyDescent="0.25">
      <c r="A339" s="104"/>
      <c r="B339" s="100"/>
      <c r="C339" s="100"/>
      <c r="D339" s="100"/>
      <c r="E339" s="100"/>
      <c r="F339" s="100"/>
      <c r="G339" s="100"/>
      <c r="H339" s="100"/>
      <c r="I339" s="100"/>
      <c r="J339" s="100"/>
      <c r="K339" s="110"/>
      <c r="L339" s="111"/>
    </row>
    <row r="340" spans="1:12" ht="18" customHeight="1" x14ac:dyDescent="0.2">
      <c r="A340" s="305" t="s">
        <v>198</v>
      </c>
      <c r="B340" s="267"/>
      <c r="C340" s="267" t="s">
        <v>3</v>
      </c>
      <c r="D340" s="267"/>
      <c r="E340" s="268"/>
      <c r="F340" s="267" t="s">
        <v>4</v>
      </c>
      <c r="G340" s="267" t="s">
        <v>574</v>
      </c>
      <c r="H340" s="267"/>
      <c r="I340" s="268"/>
      <c r="J340" s="267"/>
      <c r="K340" s="269" t="s">
        <v>5</v>
      </c>
      <c r="L340" s="267"/>
    </row>
    <row r="341" spans="1:12" ht="18" customHeight="1" x14ac:dyDescent="0.2">
      <c r="A341" s="305"/>
      <c r="B341" s="262" t="s">
        <v>6</v>
      </c>
      <c r="C341" s="262" t="s">
        <v>7</v>
      </c>
      <c r="D341" s="262" t="s">
        <v>8</v>
      </c>
      <c r="E341" s="262"/>
      <c r="F341" s="262" t="s">
        <v>6</v>
      </c>
      <c r="G341" s="262" t="s">
        <v>7</v>
      </c>
      <c r="H341" s="262" t="s">
        <v>8</v>
      </c>
      <c r="I341" s="262"/>
      <c r="J341" s="262" t="s">
        <v>6</v>
      </c>
      <c r="K341" s="262" t="s">
        <v>7</v>
      </c>
      <c r="L341" s="262" t="s">
        <v>8</v>
      </c>
    </row>
    <row r="342" spans="1:12" ht="5.0999999999999996" customHeight="1" x14ac:dyDescent="0.2">
      <c r="A342" s="112"/>
      <c r="B342" s="113"/>
      <c r="C342" s="113"/>
      <c r="D342" s="113"/>
      <c r="E342" s="113"/>
      <c r="F342" s="113"/>
      <c r="G342" s="113"/>
      <c r="H342" s="113"/>
      <c r="I342" s="113"/>
      <c r="J342" s="113"/>
      <c r="K342" s="113"/>
      <c r="L342" s="113"/>
    </row>
    <row r="343" spans="1:12" ht="5.0999999999999996" customHeight="1" x14ac:dyDescent="0.2">
      <c r="A343" s="30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</row>
    <row r="344" spans="1:12" ht="13.9" customHeight="1" x14ac:dyDescent="0.2">
      <c r="A344" s="277" t="s">
        <v>229</v>
      </c>
      <c r="B344" s="126">
        <f>SUM(B345:B350)</f>
        <v>9274</v>
      </c>
      <c r="C344" s="126">
        <f>SUM(C345:C350)</f>
        <v>4109</v>
      </c>
      <c r="D344" s="126">
        <f>SUM(D345:D350)</f>
        <v>5165</v>
      </c>
      <c r="E344" s="279"/>
      <c r="F344" s="126">
        <f>SUM(F345:F350)</f>
        <v>9274</v>
      </c>
      <c r="G344" s="126">
        <f>SUM(G345:G350)</f>
        <v>4109</v>
      </c>
      <c r="H344" s="126">
        <f>SUM(H345:H350)</f>
        <v>5165</v>
      </c>
      <c r="I344" s="279"/>
      <c r="J344" s="270" t="s">
        <v>185</v>
      </c>
      <c r="K344" s="270" t="s">
        <v>185</v>
      </c>
      <c r="L344" s="270" t="s">
        <v>185</v>
      </c>
    </row>
    <row r="345" spans="1:12" ht="13.9" customHeight="1" x14ac:dyDescent="0.2">
      <c r="A345" s="45" t="s">
        <v>199</v>
      </c>
      <c r="B345" s="38">
        <v>2952</v>
      </c>
      <c r="C345" s="38">
        <v>1334</v>
      </c>
      <c r="D345" s="38">
        <v>1618</v>
      </c>
      <c r="E345" s="38"/>
      <c r="F345" s="38">
        <v>2952</v>
      </c>
      <c r="G345" s="38">
        <v>1334</v>
      </c>
      <c r="H345" s="38">
        <v>1618</v>
      </c>
      <c r="I345" s="38"/>
      <c r="J345" s="39" t="s">
        <v>185</v>
      </c>
      <c r="K345" s="39" t="s">
        <v>185</v>
      </c>
      <c r="L345" s="39" t="s">
        <v>185</v>
      </c>
    </row>
    <row r="346" spans="1:12" ht="13.9" customHeight="1" x14ac:dyDescent="0.2">
      <c r="A346" s="45" t="s">
        <v>200</v>
      </c>
      <c r="B346" s="38">
        <v>1923</v>
      </c>
      <c r="C346" s="38">
        <v>913</v>
      </c>
      <c r="D346" s="38">
        <v>1010</v>
      </c>
      <c r="E346" s="38"/>
      <c r="F346" s="38">
        <v>1923</v>
      </c>
      <c r="G346" s="38">
        <v>913</v>
      </c>
      <c r="H346" s="38">
        <v>1010</v>
      </c>
      <c r="I346" s="38"/>
      <c r="J346" s="39" t="s">
        <v>185</v>
      </c>
      <c r="K346" s="39" t="s">
        <v>185</v>
      </c>
      <c r="L346" s="39" t="s">
        <v>185</v>
      </c>
    </row>
    <row r="347" spans="1:12" ht="13.9" customHeight="1" x14ac:dyDescent="0.2">
      <c r="A347" s="45" t="s">
        <v>201</v>
      </c>
      <c r="B347" s="38">
        <v>1790</v>
      </c>
      <c r="C347" s="38">
        <v>802</v>
      </c>
      <c r="D347" s="38">
        <v>988</v>
      </c>
      <c r="E347" s="38"/>
      <c r="F347" s="38">
        <v>1790</v>
      </c>
      <c r="G347" s="38">
        <v>802</v>
      </c>
      <c r="H347" s="38">
        <v>988</v>
      </c>
      <c r="I347" s="38"/>
      <c r="J347" s="39" t="s">
        <v>185</v>
      </c>
      <c r="K347" s="39" t="s">
        <v>185</v>
      </c>
      <c r="L347" s="39" t="s">
        <v>185</v>
      </c>
    </row>
    <row r="348" spans="1:12" ht="13.9" customHeight="1" x14ac:dyDescent="0.2">
      <c r="A348" s="45" t="s">
        <v>202</v>
      </c>
      <c r="B348" s="38">
        <v>1194</v>
      </c>
      <c r="C348" s="38">
        <v>522</v>
      </c>
      <c r="D348" s="38">
        <v>672</v>
      </c>
      <c r="E348" s="38"/>
      <c r="F348" s="38">
        <v>1194</v>
      </c>
      <c r="G348" s="38">
        <v>522</v>
      </c>
      <c r="H348" s="38">
        <v>672</v>
      </c>
      <c r="I348" s="38"/>
      <c r="J348" s="39" t="s">
        <v>185</v>
      </c>
      <c r="K348" s="39" t="s">
        <v>185</v>
      </c>
      <c r="L348" s="39" t="s">
        <v>185</v>
      </c>
    </row>
    <row r="349" spans="1:12" ht="13.9" customHeight="1" x14ac:dyDescent="0.2">
      <c r="A349" s="45" t="s">
        <v>203</v>
      </c>
      <c r="B349" s="38">
        <v>795</v>
      </c>
      <c r="C349" s="38">
        <v>305</v>
      </c>
      <c r="D349" s="38">
        <v>490</v>
      </c>
      <c r="E349" s="38"/>
      <c r="F349" s="38">
        <v>795</v>
      </c>
      <c r="G349" s="38">
        <v>305</v>
      </c>
      <c r="H349" s="38">
        <v>490</v>
      </c>
      <c r="I349" s="38"/>
      <c r="J349" s="39" t="s">
        <v>185</v>
      </c>
      <c r="K349" s="39" t="s">
        <v>185</v>
      </c>
      <c r="L349" s="39" t="s">
        <v>185</v>
      </c>
    </row>
    <row r="350" spans="1:12" ht="13.9" customHeight="1" x14ac:dyDescent="0.2">
      <c r="A350" s="45" t="s">
        <v>575</v>
      </c>
      <c r="B350" s="38">
        <v>620</v>
      </c>
      <c r="C350" s="38">
        <v>233</v>
      </c>
      <c r="D350" s="38">
        <v>387</v>
      </c>
      <c r="E350" s="38"/>
      <c r="F350" s="38">
        <v>620</v>
      </c>
      <c r="G350" s="38">
        <v>233</v>
      </c>
      <c r="H350" s="38">
        <v>387</v>
      </c>
      <c r="I350" s="38"/>
      <c r="J350" s="39" t="s">
        <v>185</v>
      </c>
      <c r="K350" s="39" t="s">
        <v>185</v>
      </c>
      <c r="L350" s="39" t="s">
        <v>185</v>
      </c>
    </row>
    <row r="351" spans="1:12" ht="13.9" customHeight="1" x14ac:dyDescent="0.2">
      <c r="A351" s="277" t="s">
        <v>230</v>
      </c>
      <c r="B351" s="126">
        <f>SUM(B352:B357)</f>
        <v>42113</v>
      </c>
      <c r="C351" s="126">
        <f>SUM(C352:C357)</f>
        <v>17941</v>
      </c>
      <c r="D351" s="126">
        <f>SUM(D352:D357)</f>
        <v>24172</v>
      </c>
      <c r="E351" s="279"/>
      <c r="F351" s="126">
        <f>SUM(F352:F357)</f>
        <v>42113</v>
      </c>
      <c r="G351" s="126">
        <f>SUM(G352:G357)</f>
        <v>17941</v>
      </c>
      <c r="H351" s="126">
        <f>SUM(H352:H357)</f>
        <v>24172</v>
      </c>
      <c r="I351" s="279"/>
      <c r="J351" s="270" t="s">
        <v>185</v>
      </c>
      <c r="K351" s="270" t="s">
        <v>185</v>
      </c>
      <c r="L351" s="270" t="s">
        <v>185</v>
      </c>
    </row>
    <row r="352" spans="1:12" ht="13.9" customHeight="1" x14ac:dyDescent="0.2">
      <c r="A352" s="45" t="s">
        <v>199</v>
      </c>
      <c r="B352" s="38">
        <v>11592</v>
      </c>
      <c r="C352" s="38">
        <v>5117</v>
      </c>
      <c r="D352" s="38">
        <v>6475</v>
      </c>
      <c r="E352" s="38"/>
      <c r="F352" s="38">
        <v>11592</v>
      </c>
      <c r="G352" s="38">
        <v>5117</v>
      </c>
      <c r="H352" s="38">
        <v>6475</v>
      </c>
      <c r="I352" s="38"/>
      <c r="J352" s="39" t="s">
        <v>185</v>
      </c>
      <c r="K352" s="39" t="s">
        <v>185</v>
      </c>
      <c r="L352" s="39" t="s">
        <v>185</v>
      </c>
    </row>
    <row r="353" spans="1:12" ht="13.9" customHeight="1" x14ac:dyDescent="0.2">
      <c r="A353" s="45" t="s">
        <v>200</v>
      </c>
      <c r="B353" s="38">
        <v>8800</v>
      </c>
      <c r="C353" s="38">
        <v>3824</v>
      </c>
      <c r="D353" s="38">
        <v>4976</v>
      </c>
      <c r="E353" s="38"/>
      <c r="F353" s="38">
        <v>8800</v>
      </c>
      <c r="G353" s="38">
        <v>3824</v>
      </c>
      <c r="H353" s="38">
        <v>4976</v>
      </c>
      <c r="I353" s="38"/>
      <c r="J353" s="39" t="s">
        <v>185</v>
      </c>
      <c r="K353" s="39" t="s">
        <v>185</v>
      </c>
      <c r="L353" s="39" t="s">
        <v>185</v>
      </c>
    </row>
    <row r="354" spans="1:12" ht="13.9" customHeight="1" x14ac:dyDescent="0.2">
      <c r="A354" s="45" t="s">
        <v>201</v>
      </c>
      <c r="B354" s="38">
        <v>8372</v>
      </c>
      <c r="C354" s="38">
        <v>3585</v>
      </c>
      <c r="D354" s="38">
        <v>4787</v>
      </c>
      <c r="E354" s="38"/>
      <c r="F354" s="38">
        <v>8372</v>
      </c>
      <c r="G354" s="38">
        <v>3585</v>
      </c>
      <c r="H354" s="38">
        <v>4787</v>
      </c>
      <c r="I354" s="38"/>
      <c r="J354" s="39" t="s">
        <v>185</v>
      </c>
      <c r="K354" s="39" t="s">
        <v>185</v>
      </c>
      <c r="L354" s="39" t="s">
        <v>185</v>
      </c>
    </row>
    <row r="355" spans="1:12" ht="13.9" customHeight="1" x14ac:dyDescent="0.2">
      <c r="A355" s="45" t="s">
        <v>202</v>
      </c>
      <c r="B355" s="38">
        <v>6262</v>
      </c>
      <c r="C355" s="38">
        <v>2678</v>
      </c>
      <c r="D355" s="38">
        <v>3584</v>
      </c>
      <c r="E355" s="38"/>
      <c r="F355" s="38">
        <v>6262</v>
      </c>
      <c r="G355" s="38">
        <v>2678</v>
      </c>
      <c r="H355" s="38">
        <v>3584</v>
      </c>
      <c r="I355" s="38"/>
      <c r="J355" s="39" t="s">
        <v>185</v>
      </c>
      <c r="K355" s="39" t="s">
        <v>185</v>
      </c>
      <c r="L355" s="39" t="s">
        <v>185</v>
      </c>
    </row>
    <row r="356" spans="1:12" ht="13.9" customHeight="1" x14ac:dyDescent="0.2">
      <c r="A356" s="45" t="s">
        <v>203</v>
      </c>
      <c r="B356" s="38">
        <v>4066</v>
      </c>
      <c r="C356" s="38">
        <v>1645</v>
      </c>
      <c r="D356" s="38">
        <v>2421</v>
      </c>
      <c r="E356" s="38"/>
      <c r="F356" s="38">
        <v>4066</v>
      </c>
      <c r="G356" s="38">
        <v>1645</v>
      </c>
      <c r="H356" s="38">
        <v>2421</v>
      </c>
      <c r="I356" s="38"/>
      <c r="J356" s="39" t="s">
        <v>185</v>
      </c>
      <c r="K356" s="39" t="s">
        <v>185</v>
      </c>
      <c r="L356" s="39" t="s">
        <v>185</v>
      </c>
    </row>
    <row r="357" spans="1:12" ht="13.9" customHeight="1" x14ac:dyDescent="0.2">
      <c r="A357" s="75" t="s">
        <v>575</v>
      </c>
      <c r="B357" s="6">
        <v>3021</v>
      </c>
      <c r="C357" s="6">
        <v>1092</v>
      </c>
      <c r="D357" s="6">
        <v>1929</v>
      </c>
      <c r="E357" s="6"/>
      <c r="F357" s="6">
        <v>3021</v>
      </c>
      <c r="G357" s="6">
        <v>1092</v>
      </c>
      <c r="H357" s="6">
        <v>1929</v>
      </c>
      <c r="I357" s="6"/>
      <c r="J357" s="39" t="s">
        <v>185</v>
      </c>
      <c r="K357" s="39" t="s">
        <v>185</v>
      </c>
      <c r="L357" s="39" t="s">
        <v>185</v>
      </c>
    </row>
    <row r="358" spans="1:12" ht="13.9" customHeight="1" x14ac:dyDescent="0.2">
      <c r="A358" s="277" t="s">
        <v>231</v>
      </c>
      <c r="B358" s="126">
        <f>SUM(B359:B364)</f>
        <v>27368</v>
      </c>
      <c r="C358" s="126">
        <f>SUM(C359:C364)</f>
        <v>12078</v>
      </c>
      <c r="D358" s="126">
        <f>SUM(D359:D364)</f>
        <v>15290</v>
      </c>
      <c r="E358" s="279"/>
      <c r="F358" s="126">
        <f>SUM(F359:F364)</f>
        <v>27368</v>
      </c>
      <c r="G358" s="126">
        <f>SUM(G359:G364)</f>
        <v>12078</v>
      </c>
      <c r="H358" s="126">
        <f>SUM(H359:H364)</f>
        <v>15290</v>
      </c>
      <c r="I358" s="279"/>
      <c r="J358" s="270" t="s">
        <v>185</v>
      </c>
      <c r="K358" s="270" t="s">
        <v>185</v>
      </c>
      <c r="L358" s="270" t="s">
        <v>185</v>
      </c>
    </row>
    <row r="359" spans="1:12" ht="13.9" customHeight="1" x14ac:dyDescent="0.2">
      <c r="A359" s="45" t="s">
        <v>199</v>
      </c>
      <c r="B359" s="38">
        <v>8735</v>
      </c>
      <c r="C359" s="38">
        <v>4082</v>
      </c>
      <c r="D359" s="38">
        <v>4653</v>
      </c>
      <c r="E359" s="38"/>
      <c r="F359" s="38">
        <v>8735</v>
      </c>
      <c r="G359" s="38">
        <v>4082</v>
      </c>
      <c r="H359" s="38">
        <v>4653</v>
      </c>
      <c r="I359" s="38"/>
      <c r="J359" s="39" t="s">
        <v>185</v>
      </c>
      <c r="K359" s="39" t="s">
        <v>185</v>
      </c>
      <c r="L359" s="39" t="s">
        <v>185</v>
      </c>
    </row>
    <row r="360" spans="1:12" ht="13.9" customHeight="1" x14ac:dyDescent="0.2">
      <c r="A360" s="45" t="s">
        <v>200</v>
      </c>
      <c r="B360" s="38">
        <v>5667</v>
      </c>
      <c r="C360" s="38">
        <v>2558</v>
      </c>
      <c r="D360" s="38">
        <v>3109</v>
      </c>
      <c r="E360" s="38"/>
      <c r="F360" s="38">
        <v>5667</v>
      </c>
      <c r="G360" s="38">
        <v>2558</v>
      </c>
      <c r="H360" s="38">
        <v>3109</v>
      </c>
      <c r="I360" s="38"/>
      <c r="J360" s="39" t="s">
        <v>185</v>
      </c>
      <c r="K360" s="39" t="s">
        <v>185</v>
      </c>
      <c r="L360" s="39" t="s">
        <v>185</v>
      </c>
    </row>
    <row r="361" spans="1:12" ht="13.9" customHeight="1" x14ac:dyDescent="0.2">
      <c r="A361" s="45" t="s">
        <v>201</v>
      </c>
      <c r="B361" s="38">
        <v>5027</v>
      </c>
      <c r="C361" s="38">
        <v>2200</v>
      </c>
      <c r="D361" s="38">
        <v>2827</v>
      </c>
      <c r="E361" s="38"/>
      <c r="F361" s="38">
        <v>5027</v>
      </c>
      <c r="G361" s="38">
        <v>2200</v>
      </c>
      <c r="H361" s="38">
        <v>2827</v>
      </c>
      <c r="I361" s="38"/>
      <c r="J361" s="39" t="s">
        <v>185</v>
      </c>
      <c r="K361" s="39" t="s">
        <v>185</v>
      </c>
      <c r="L361" s="39" t="s">
        <v>185</v>
      </c>
    </row>
    <row r="362" spans="1:12" ht="13.9" customHeight="1" x14ac:dyDescent="0.2">
      <c r="A362" s="45" t="s">
        <v>202</v>
      </c>
      <c r="B362" s="38">
        <v>3538</v>
      </c>
      <c r="C362" s="38">
        <v>1501</v>
      </c>
      <c r="D362" s="38">
        <v>2037</v>
      </c>
      <c r="E362" s="38"/>
      <c r="F362" s="38">
        <v>3538</v>
      </c>
      <c r="G362" s="38">
        <v>1501</v>
      </c>
      <c r="H362" s="38">
        <v>2037</v>
      </c>
      <c r="I362" s="38"/>
      <c r="J362" s="39" t="s">
        <v>185</v>
      </c>
      <c r="K362" s="39" t="s">
        <v>185</v>
      </c>
      <c r="L362" s="39" t="s">
        <v>185</v>
      </c>
    </row>
    <row r="363" spans="1:12" ht="13.9" customHeight="1" x14ac:dyDescent="0.2">
      <c r="A363" s="45" t="s">
        <v>203</v>
      </c>
      <c r="B363" s="38">
        <v>2390</v>
      </c>
      <c r="C363" s="38">
        <v>1023</v>
      </c>
      <c r="D363" s="38">
        <v>1367</v>
      </c>
      <c r="E363" s="38"/>
      <c r="F363" s="38">
        <v>2390</v>
      </c>
      <c r="G363" s="38">
        <v>1023</v>
      </c>
      <c r="H363" s="38">
        <v>1367</v>
      </c>
      <c r="I363" s="38"/>
      <c r="J363" s="39" t="s">
        <v>185</v>
      </c>
      <c r="K363" s="39" t="s">
        <v>185</v>
      </c>
      <c r="L363" s="39" t="s">
        <v>185</v>
      </c>
    </row>
    <row r="364" spans="1:12" ht="13.9" customHeight="1" x14ac:dyDescent="0.2">
      <c r="A364" s="45" t="s">
        <v>575</v>
      </c>
      <c r="B364" s="38">
        <v>2011</v>
      </c>
      <c r="C364" s="38">
        <v>714</v>
      </c>
      <c r="D364" s="38">
        <v>1297</v>
      </c>
      <c r="E364" s="38"/>
      <c r="F364" s="38">
        <v>2011</v>
      </c>
      <c r="G364" s="38">
        <v>714</v>
      </c>
      <c r="H364" s="38">
        <v>1297</v>
      </c>
      <c r="I364" s="38"/>
      <c r="J364" s="39" t="s">
        <v>185</v>
      </c>
      <c r="K364" s="39" t="s">
        <v>185</v>
      </c>
      <c r="L364" s="39" t="s">
        <v>185</v>
      </c>
    </row>
    <row r="365" spans="1:12" ht="13.9" customHeight="1" x14ac:dyDescent="0.2">
      <c r="A365" s="277" t="s">
        <v>379</v>
      </c>
      <c r="B365" s="126">
        <f>SUM(B366:B371)</f>
        <v>31141</v>
      </c>
      <c r="C365" s="126">
        <f>SUM(C366:C371)</f>
        <v>13310</v>
      </c>
      <c r="D365" s="126">
        <f>SUM(D366:D371)</f>
        <v>17831</v>
      </c>
      <c r="E365" s="279"/>
      <c r="F365" s="126">
        <f>SUM(F366:F371)</f>
        <v>31141</v>
      </c>
      <c r="G365" s="126">
        <f>SUM(G366:G371)</f>
        <v>13310</v>
      </c>
      <c r="H365" s="126">
        <f>SUM(H366:H371)</f>
        <v>17831</v>
      </c>
      <c r="I365" s="279"/>
      <c r="J365" s="270" t="s">
        <v>185</v>
      </c>
      <c r="K365" s="270" t="s">
        <v>185</v>
      </c>
      <c r="L365" s="270" t="s">
        <v>185</v>
      </c>
    </row>
    <row r="366" spans="1:12" ht="13.9" customHeight="1" x14ac:dyDescent="0.2">
      <c r="A366" s="45" t="s">
        <v>199</v>
      </c>
      <c r="B366" s="38">
        <v>10537</v>
      </c>
      <c r="C366" s="38">
        <v>4898</v>
      </c>
      <c r="D366" s="38">
        <v>5639</v>
      </c>
      <c r="E366" s="38"/>
      <c r="F366" s="38">
        <v>10537</v>
      </c>
      <c r="G366" s="38">
        <v>4898</v>
      </c>
      <c r="H366" s="38">
        <v>5639</v>
      </c>
      <c r="I366" s="38"/>
      <c r="J366" s="39" t="s">
        <v>185</v>
      </c>
      <c r="K366" s="39" t="s">
        <v>185</v>
      </c>
      <c r="L366" s="39" t="s">
        <v>185</v>
      </c>
    </row>
    <row r="367" spans="1:12" ht="13.9" customHeight="1" x14ac:dyDescent="0.2">
      <c r="A367" s="45" t="s">
        <v>200</v>
      </c>
      <c r="B367" s="38">
        <v>6701</v>
      </c>
      <c r="C367" s="38">
        <v>2965</v>
      </c>
      <c r="D367" s="38">
        <v>3736</v>
      </c>
      <c r="E367" s="38"/>
      <c r="F367" s="38">
        <v>6701</v>
      </c>
      <c r="G367" s="38">
        <v>2965</v>
      </c>
      <c r="H367" s="38">
        <v>3736</v>
      </c>
      <c r="I367" s="38"/>
      <c r="J367" s="39" t="s">
        <v>185</v>
      </c>
      <c r="K367" s="39" t="s">
        <v>185</v>
      </c>
      <c r="L367" s="39" t="s">
        <v>185</v>
      </c>
    </row>
    <row r="368" spans="1:12" ht="13.9" customHeight="1" x14ac:dyDescent="0.2">
      <c r="A368" s="45" t="s">
        <v>201</v>
      </c>
      <c r="B368" s="38">
        <v>5401</v>
      </c>
      <c r="C368" s="38">
        <v>2349</v>
      </c>
      <c r="D368" s="38">
        <v>3052</v>
      </c>
      <c r="E368" s="38"/>
      <c r="F368" s="38">
        <v>5401</v>
      </c>
      <c r="G368" s="38">
        <v>2349</v>
      </c>
      <c r="H368" s="38">
        <v>3052</v>
      </c>
      <c r="I368" s="38"/>
      <c r="J368" s="39" t="s">
        <v>185</v>
      </c>
      <c r="K368" s="39" t="s">
        <v>185</v>
      </c>
      <c r="L368" s="39" t="s">
        <v>185</v>
      </c>
    </row>
    <row r="369" spans="1:12" ht="13.9" customHeight="1" x14ac:dyDescent="0.2">
      <c r="A369" s="45" t="s">
        <v>202</v>
      </c>
      <c r="B369" s="38">
        <v>3841</v>
      </c>
      <c r="C369" s="38">
        <v>1502</v>
      </c>
      <c r="D369" s="38">
        <v>2339</v>
      </c>
      <c r="E369" s="38"/>
      <c r="F369" s="38">
        <v>3841</v>
      </c>
      <c r="G369" s="38">
        <v>1502</v>
      </c>
      <c r="H369" s="38">
        <v>2339</v>
      </c>
      <c r="I369" s="38"/>
      <c r="J369" s="39" t="s">
        <v>185</v>
      </c>
      <c r="K369" s="39" t="s">
        <v>185</v>
      </c>
      <c r="L369" s="39" t="s">
        <v>185</v>
      </c>
    </row>
    <row r="370" spans="1:12" ht="13.9" customHeight="1" x14ac:dyDescent="0.2">
      <c r="A370" s="45" t="s">
        <v>203</v>
      </c>
      <c r="B370" s="38">
        <v>2449</v>
      </c>
      <c r="C370" s="38">
        <v>858</v>
      </c>
      <c r="D370" s="38">
        <v>1591</v>
      </c>
      <c r="E370" s="38"/>
      <c r="F370" s="38">
        <v>2449</v>
      </c>
      <c r="G370" s="38">
        <v>858</v>
      </c>
      <c r="H370" s="38">
        <v>1591</v>
      </c>
      <c r="I370" s="38"/>
      <c r="J370" s="39" t="s">
        <v>185</v>
      </c>
      <c r="K370" s="39" t="s">
        <v>185</v>
      </c>
      <c r="L370" s="39" t="s">
        <v>185</v>
      </c>
    </row>
    <row r="371" spans="1:12" ht="13.9" customHeight="1" x14ac:dyDescent="0.2">
      <c r="A371" s="45" t="s">
        <v>575</v>
      </c>
      <c r="B371" s="38">
        <v>2212</v>
      </c>
      <c r="C371" s="38">
        <v>738</v>
      </c>
      <c r="D371" s="38">
        <v>1474</v>
      </c>
      <c r="E371" s="38"/>
      <c r="F371" s="38">
        <v>2212</v>
      </c>
      <c r="G371" s="38">
        <v>738</v>
      </c>
      <c r="H371" s="38">
        <v>1474</v>
      </c>
      <c r="I371" s="38"/>
      <c r="J371" s="39" t="s">
        <v>185</v>
      </c>
      <c r="K371" s="39" t="s">
        <v>185</v>
      </c>
      <c r="L371" s="39" t="s">
        <v>185</v>
      </c>
    </row>
    <row r="372" spans="1:12" ht="13.9" customHeight="1" x14ac:dyDescent="0.2">
      <c r="A372" s="277" t="s">
        <v>232</v>
      </c>
      <c r="B372" s="126">
        <f>SUM(B373:B378)</f>
        <v>48747</v>
      </c>
      <c r="C372" s="126">
        <f>SUM(C373:C378)</f>
        <v>19868</v>
      </c>
      <c r="D372" s="126">
        <f>SUM(D373:D378)</f>
        <v>28879</v>
      </c>
      <c r="E372" s="279"/>
      <c r="F372" s="126">
        <f>SUM(F373:F378)</f>
        <v>48747</v>
      </c>
      <c r="G372" s="126">
        <f>SUM(G373:G378)</f>
        <v>19868</v>
      </c>
      <c r="H372" s="126">
        <f>SUM(H373:H378)</f>
        <v>28879</v>
      </c>
      <c r="I372" s="279"/>
      <c r="J372" s="270" t="s">
        <v>185</v>
      </c>
      <c r="K372" s="270" t="s">
        <v>185</v>
      </c>
      <c r="L372" s="270" t="s">
        <v>185</v>
      </c>
    </row>
    <row r="373" spans="1:12" ht="13.9" customHeight="1" x14ac:dyDescent="0.2">
      <c r="A373" s="45" t="s">
        <v>199</v>
      </c>
      <c r="B373" s="38">
        <v>15091</v>
      </c>
      <c r="C373" s="38">
        <v>6800</v>
      </c>
      <c r="D373" s="38">
        <v>8291</v>
      </c>
      <c r="E373" s="38"/>
      <c r="F373" s="38">
        <v>15091</v>
      </c>
      <c r="G373" s="38">
        <v>6800</v>
      </c>
      <c r="H373" s="38">
        <v>8291</v>
      </c>
      <c r="I373" s="38"/>
      <c r="J373" s="39" t="s">
        <v>185</v>
      </c>
      <c r="K373" s="39" t="s">
        <v>185</v>
      </c>
      <c r="L373" s="39" t="s">
        <v>185</v>
      </c>
    </row>
    <row r="374" spans="1:12" ht="13.9" customHeight="1" x14ac:dyDescent="0.2">
      <c r="A374" s="45" t="s">
        <v>200</v>
      </c>
      <c r="B374" s="38">
        <v>9816</v>
      </c>
      <c r="C374" s="38">
        <v>4195</v>
      </c>
      <c r="D374" s="38">
        <v>5621</v>
      </c>
      <c r="E374" s="38"/>
      <c r="F374" s="38">
        <v>9816</v>
      </c>
      <c r="G374" s="38">
        <v>4195</v>
      </c>
      <c r="H374" s="38">
        <v>5621</v>
      </c>
      <c r="I374" s="38"/>
      <c r="J374" s="39" t="s">
        <v>185</v>
      </c>
      <c r="K374" s="39" t="s">
        <v>185</v>
      </c>
      <c r="L374" s="39" t="s">
        <v>185</v>
      </c>
    </row>
    <row r="375" spans="1:12" ht="13.9" customHeight="1" x14ac:dyDescent="0.2">
      <c r="A375" s="45" t="s">
        <v>201</v>
      </c>
      <c r="B375" s="38">
        <v>8274</v>
      </c>
      <c r="C375" s="38">
        <v>3473</v>
      </c>
      <c r="D375" s="38">
        <v>4801</v>
      </c>
      <c r="E375" s="38"/>
      <c r="F375" s="38">
        <v>8274</v>
      </c>
      <c r="G375" s="38">
        <v>3473</v>
      </c>
      <c r="H375" s="38">
        <v>4801</v>
      </c>
      <c r="I375" s="38"/>
      <c r="J375" s="39" t="s">
        <v>185</v>
      </c>
      <c r="K375" s="39" t="s">
        <v>185</v>
      </c>
      <c r="L375" s="39" t="s">
        <v>185</v>
      </c>
    </row>
    <row r="376" spans="1:12" ht="13.9" customHeight="1" x14ac:dyDescent="0.2">
      <c r="A376" s="45" t="s">
        <v>202</v>
      </c>
      <c r="B376" s="38">
        <v>6494</v>
      </c>
      <c r="C376" s="38">
        <v>2444</v>
      </c>
      <c r="D376" s="38">
        <v>4050</v>
      </c>
      <c r="E376" s="38"/>
      <c r="F376" s="38">
        <v>6494</v>
      </c>
      <c r="G376" s="38">
        <v>2444</v>
      </c>
      <c r="H376" s="38">
        <v>4050</v>
      </c>
      <c r="I376" s="38"/>
      <c r="J376" s="39" t="s">
        <v>185</v>
      </c>
      <c r="K376" s="39" t="s">
        <v>185</v>
      </c>
      <c r="L376" s="39" t="s">
        <v>185</v>
      </c>
    </row>
    <row r="377" spans="1:12" ht="13.9" customHeight="1" x14ac:dyDescent="0.2">
      <c r="A377" s="45" t="s">
        <v>203</v>
      </c>
      <c r="B377" s="38">
        <v>4739</v>
      </c>
      <c r="C377" s="38">
        <v>1604</v>
      </c>
      <c r="D377" s="38">
        <v>3135</v>
      </c>
      <c r="E377" s="38"/>
      <c r="F377" s="38">
        <v>4739</v>
      </c>
      <c r="G377" s="38">
        <v>1604</v>
      </c>
      <c r="H377" s="38">
        <v>3135</v>
      </c>
      <c r="I377" s="38"/>
      <c r="J377" s="39" t="s">
        <v>185</v>
      </c>
      <c r="K377" s="39" t="s">
        <v>185</v>
      </c>
      <c r="L377" s="39" t="s">
        <v>185</v>
      </c>
    </row>
    <row r="378" spans="1:12" ht="13.9" customHeight="1" x14ac:dyDescent="0.2">
      <c r="A378" s="45" t="s">
        <v>575</v>
      </c>
      <c r="B378" s="38">
        <v>4333</v>
      </c>
      <c r="C378" s="38">
        <v>1352</v>
      </c>
      <c r="D378" s="38">
        <v>2981</v>
      </c>
      <c r="E378" s="38"/>
      <c r="F378" s="38">
        <v>4333</v>
      </c>
      <c r="G378" s="38">
        <v>1352</v>
      </c>
      <c r="H378" s="38">
        <v>2981</v>
      </c>
      <c r="I378" s="38"/>
      <c r="J378" s="39" t="s">
        <v>185</v>
      </c>
      <c r="K378" s="39" t="s">
        <v>185</v>
      </c>
      <c r="L378" s="39" t="s">
        <v>185</v>
      </c>
    </row>
    <row r="379" spans="1:12" ht="5.0999999999999996" customHeight="1" x14ac:dyDescent="0.2">
      <c r="A379" s="114"/>
      <c r="B379" s="93"/>
      <c r="C379" s="93"/>
      <c r="D379" s="93"/>
      <c r="E379" s="93"/>
      <c r="F379" s="93"/>
      <c r="G379" s="93"/>
      <c r="H379" s="93"/>
      <c r="I379" s="93"/>
      <c r="J379" s="93"/>
      <c r="K379" s="93"/>
      <c r="L379" s="93"/>
    </row>
    <row r="380" spans="1:12" ht="15" customHeight="1" x14ac:dyDescent="0.2">
      <c r="A380" s="75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</row>
    <row r="381" spans="1:12" ht="15" customHeight="1" x14ac:dyDescent="0.2">
      <c r="A381" s="75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</row>
    <row r="382" spans="1:12" ht="15" customHeight="1" x14ac:dyDescent="0.2">
      <c r="A382" s="75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</row>
    <row r="383" spans="1:12" ht="15" customHeight="1" x14ac:dyDescent="0.2">
      <c r="A383" s="75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</row>
    <row r="384" spans="1:12" ht="15" customHeight="1" x14ac:dyDescent="0.2">
      <c r="A384" s="75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</row>
    <row r="385" spans="1:12" ht="15" customHeight="1" x14ac:dyDescent="0.2">
      <c r="A385" s="45"/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</row>
    <row r="386" spans="1:12" ht="1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0"/>
    </row>
    <row r="387" spans="1:12" ht="15" customHeight="1" x14ac:dyDescent="0.25">
      <c r="A387" s="1"/>
      <c r="B387" s="1"/>
      <c r="C387" s="301" t="s">
        <v>384</v>
      </c>
      <c r="D387" s="301"/>
      <c r="E387" s="301"/>
      <c r="F387" s="301"/>
      <c r="G387" s="301"/>
      <c r="H387" s="301"/>
      <c r="I387" s="301"/>
      <c r="J387" s="301"/>
      <c r="K387" s="301"/>
      <c r="L387" s="301"/>
    </row>
    <row r="388" spans="1:12" ht="5.0999999999999996" customHeight="1" x14ac:dyDescent="0.25">
      <c r="A388" s="85"/>
      <c r="B388" s="85"/>
      <c r="C388" s="99"/>
      <c r="D388" s="99"/>
      <c r="E388" s="99"/>
      <c r="F388" s="99"/>
      <c r="G388" s="99"/>
      <c r="H388" s="99"/>
      <c r="I388" s="99"/>
      <c r="J388" s="99"/>
      <c r="K388" s="99"/>
      <c r="L388" s="106"/>
    </row>
    <row r="389" spans="1:12" ht="5.0999999999999996" customHeight="1" x14ac:dyDescent="0.2">
      <c r="A389" s="61"/>
      <c r="B389" s="61"/>
      <c r="C389" s="61"/>
      <c r="D389" s="61"/>
      <c r="E389" s="61"/>
      <c r="F389" s="61"/>
      <c r="G389" s="61"/>
      <c r="H389" s="61"/>
      <c r="I389" s="61"/>
      <c r="J389" s="61"/>
      <c r="K389" s="61"/>
      <c r="L389" s="61"/>
    </row>
    <row r="390" spans="1:12" ht="15" customHeight="1" x14ac:dyDescent="0.2">
      <c r="A390" s="84" t="s">
        <v>509</v>
      </c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22"/>
    </row>
    <row r="391" spans="1:12" ht="15" customHeight="1" x14ac:dyDescent="0.2">
      <c r="A391" s="84" t="s">
        <v>414</v>
      </c>
      <c r="B391" s="15"/>
      <c r="C391" s="15"/>
      <c r="D391" s="15"/>
      <c r="E391" s="15"/>
      <c r="F391" s="15"/>
      <c r="G391" s="60"/>
      <c r="H391" s="60"/>
      <c r="I391" s="60"/>
      <c r="J391" s="60"/>
      <c r="K391" s="60"/>
      <c r="L391" s="23"/>
    </row>
    <row r="392" spans="1:12" ht="15" customHeight="1" x14ac:dyDescent="0.2">
      <c r="A392" s="3"/>
      <c r="B392" s="15"/>
      <c r="C392" s="15"/>
      <c r="D392" s="15"/>
      <c r="E392" s="15"/>
      <c r="F392" s="15"/>
      <c r="G392" s="60"/>
      <c r="H392" s="60"/>
      <c r="I392" s="60"/>
      <c r="J392" s="60"/>
      <c r="K392" s="60"/>
      <c r="L392" s="40" t="s">
        <v>1</v>
      </c>
    </row>
    <row r="393" spans="1:12" ht="5.0999999999999996" customHeight="1" x14ac:dyDescent="0.25">
      <c r="A393" s="109"/>
      <c r="B393" s="109"/>
      <c r="C393" s="109"/>
      <c r="D393" s="309"/>
      <c r="E393" s="309"/>
      <c r="F393" s="309"/>
      <c r="G393" s="309"/>
      <c r="H393" s="309"/>
      <c r="I393" s="309"/>
      <c r="J393" s="309"/>
      <c r="K393" s="309"/>
      <c r="L393" s="309"/>
    </row>
    <row r="394" spans="1:12" ht="5.0999999999999996" customHeight="1" x14ac:dyDescent="0.25">
      <c r="A394" s="104"/>
      <c r="B394" s="100"/>
      <c r="C394" s="100"/>
      <c r="D394" s="100"/>
      <c r="E394" s="100"/>
      <c r="F394" s="100"/>
      <c r="G394" s="100"/>
      <c r="H394" s="100"/>
      <c r="I394" s="100"/>
      <c r="J394" s="100"/>
      <c r="K394" s="110"/>
      <c r="L394" s="111"/>
    </row>
    <row r="395" spans="1:12" ht="18" customHeight="1" x14ac:dyDescent="0.2">
      <c r="A395" s="305" t="s">
        <v>198</v>
      </c>
      <c r="B395" s="267"/>
      <c r="C395" s="267" t="s">
        <v>3</v>
      </c>
      <c r="D395" s="267"/>
      <c r="E395" s="268"/>
      <c r="F395" s="267" t="s">
        <v>4</v>
      </c>
      <c r="G395" s="267" t="s">
        <v>574</v>
      </c>
      <c r="H395" s="267"/>
      <c r="I395" s="268"/>
      <c r="J395" s="267"/>
      <c r="K395" s="269" t="s">
        <v>5</v>
      </c>
      <c r="L395" s="267"/>
    </row>
    <row r="396" spans="1:12" ht="18" customHeight="1" x14ac:dyDescent="0.2">
      <c r="A396" s="305"/>
      <c r="B396" s="262" t="s">
        <v>6</v>
      </c>
      <c r="C396" s="262" t="s">
        <v>7</v>
      </c>
      <c r="D396" s="262" t="s">
        <v>8</v>
      </c>
      <c r="E396" s="262"/>
      <c r="F396" s="262" t="s">
        <v>6</v>
      </c>
      <c r="G396" s="262" t="s">
        <v>7</v>
      </c>
      <c r="H396" s="262" t="s">
        <v>8</v>
      </c>
      <c r="I396" s="262"/>
      <c r="J396" s="262" t="s">
        <v>6</v>
      </c>
      <c r="K396" s="262" t="s">
        <v>7</v>
      </c>
      <c r="L396" s="262" t="s">
        <v>8</v>
      </c>
    </row>
    <row r="397" spans="1:12" ht="5.0999999999999996" customHeight="1" x14ac:dyDescent="0.2">
      <c r="A397" s="112"/>
      <c r="B397" s="113"/>
      <c r="C397" s="113"/>
      <c r="D397" s="113"/>
      <c r="E397" s="113"/>
      <c r="F397" s="113"/>
      <c r="G397" s="113"/>
      <c r="H397" s="113"/>
      <c r="I397" s="113"/>
      <c r="J397" s="113"/>
      <c r="K397" s="113"/>
      <c r="L397" s="113"/>
    </row>
    <row r="398" spans="1:12" ht="5.0999999999999996" customHeight="1" x14ac:dyDescent="0.2">
      <c r="A398" s="30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</row>
    <row r="399" spans="1:12" ht="13.9" customHeight="1" x14ac:dyDescent="0.2">
      <c r="A399" s="277" t="s">
        <v>233</v>
      </c>
      <c r="B399" s="126">
        <f>SUM(B400:B405)</f>
        <v>28978</v>
      </c>
      <c r="C399" s="126">
        <f>SUM(C400:C405)</f>
        <v>11855</v>
      </c>
      <c r="D399" s="126">
        <f>SUM(D400:D405)</f>
        <v>17123</v>
      </c>
      <c r="E399" s="279"/>
      <c r="F399" s="126">
        <f>SUM(F400:F405)</f>
        <v>28978</v>
      </c>
      <c r="G399" s="126">
        <f>SUM(G400:G405)</f>
        <v>11855</v>
      </c>
      <c r="H399" s="126">
        <f>SUM(H400:H405)</f>
        <v>17123</v>
      </c>
      <c r="I399" s="279"/>
      <c r="J399" s="270" t="s">
        <v>185</v>
      </c>
      <c r="K399" s="270" t="s">
        <v>185</v>
      </c>
      <c r="L399" s="270" t="s">
        <v>185</v>
      </c>
    </row>
    <row r="400" spans="1:12" ht="13.9" customHeight="1" x14ac:dyDescent="0.2">
      <c r="A400" s="45" t="s">
        <v>199</v>
      </c>
      <c r="B400" s="38">
        <v>9098</v>
      </c>
      <c r="C400" s="38">
        <v>4048</v>
      </c>
      <c r="D400" s="38">
        <v>5050</v>
      </c>
      <c r="E400" s="38"/>
      <c r="F400" s="38">
        <v>9098</v>
      </c>
      <c r="G400" s="38">
        <v>4048</v>
      </c>
      <c r="H400" s="38">
        <v>5050</v>
      </c>
      <c r="I400" s="38"/>
      <c r="J400" s="39" t="s">
        <v>185</v>
      </c>
      <c r="K400" s="39" t="s">
        <v>185</v>
      </c>
      <c r="L400" s="39" t="s">
        <v>185</v>
      </c>
    </row>
    <row r="401" spans="1:12" ht="13.9" customHeight="1" x14ac:dyDescent="0.2">
      <c r="A401" s="45" t="s">
        <v>200</v>
      </c>
      <c r="B401" s="38">
        <v>5741</v>
      </c>
      <c r="C401" s="38">
        <v>2500</v>
      </c>
      <c r="D401" s="38">
        <v>3241</v>
      </c>
      <c r="E401" s="38"/>
      <c r="F401" s="38">
        <v>5741</v>
      </c>
      <c r="G401" s="38">
        <v>2500</v>
      </c>
      <c r="H401" s="38">
        <v>3241</v>
      </c>
      <c r="I401" s="38"/>
      <c r="J401" s="39" t="s">
        <v>185</v>
      </c>
      <c r="K401" s="39" t="s">
        <v>185</v>
      </c>
      <c r="L401" s="39" t="s">
        <v>185</v>
      </c>
    </row>
    <row r="402" spans="1:12" ht="13.9" customHeight="1" x14ac:dyDescent="0.2">
      <c r="A402" s="45" t="s">
        <v>201</v>
      </c>
      <c r="B402" s="38">
        <v>5163</v>
      </c>
      <c r="C402" s="38">
        <v>2154</v>
      </c>
      <c r="D402" s="38">
        <v>3009</v>
      </c>
      <c r="E402" s="38"/>
      <c r="F402" s="38">
        <v>5163</v>
      </c>
      <c r="G402" s="38">
        <v>2154</v>
      </c>
      <c r="H402" s="38">
        <v>3009</v>
      </c>
      <c r="I402" s="38"/>
      <c r="J402" s="39" t="s">
        <v>185</v>
      </c>
      <c r="K402" s="39" t="s">
        <v>185</v>
      </c>
      <c r="L402" s="39" t="s">
        <v>185</v>
      </c>
    </row>
    <row r="403" spans="1:12" ht="13.9" customHeight="1" x14ac:dyDescent="0.2">
      <c r="A403" s="45" t="s">
        <v>202</v>
      </c>
      <c r="B403" s="38">
        <v>3924</v>
      </c>
      <c r="C403" s="38">
        <v>1483</v>
      </c>
      <c r="D403" s="38">
        <v>2441</v>
      </c>
      <c r="E403" s="38"/>
      <c r="F403" s="38">
        <v>3924</v>
      </c>
      <c r="G403" s="38">
        <v>1483</v>
      </c>
      <c r="H403" s="38">
        <v>2441</v>
      </c>
      <c r="I403" s="38"/>
      <c r="J403" s="39" t="s">
        <v>185</v>
      </c>
      <c r="K403" s="39" t="s">
        <v>185</v>
      </c>
      <c r="L403" s="39" t="s">
        <v>185</v>
      </c>
    </row>
    <row r="404" spans="1:12" ht="13.9" customHeight="1" x14ac:dyDescent="0.2">
      <c r="A404" s="45" t="s">
        <v>203</v>
      </c>
      <c r="B404" s="38">
        <v>2692</v>
      </c>
      <c r="C404" s="38">
        <v>942</v>
      </c>
      <c r="D404" s="38">
        <v>1750</v>
      </c>
      <c r="E404" s="38"/>
      <c r="F404" s="38">
        <v>2692</v>
      </c>
      <c r="G404" s="38">
        <v>942</v>
      </c>
      <c r="H404" s="38">
        <v>1750</v>
      </c>
      <c r="I404" s="38"/>
      <c r="J404" s="39" t="s">
        <v>185</v>
      </c>
      <c r="K404" s="39" t="s">
        <v>185</v>
      </c>
      <c r="L404" s="39" t="s">
        <v>185</v>
      </c>
    </row>
    <row r="405" spans="1:12" ht="13.9" customHeight="1" x14ac:dyDescent="0.2">
      <c r="A405" s="75" t="s">
        <v>575</v>
      </c>
      <c r="B405" s="38">
        <v>2360</v>
      </c>
      <c r="C405" s="38">
        <v>728</v>
      </c>
      <c r="D405" s="38">
        <v>1632</v>
      </c>
      <c r="E405" s="38"/>
      <c r="F405" s="38">
        <v>2360</v>
      </c>
      <c r="G405" s="38">
        <v>728</v>
      </c>
      <c r="H405" s="38">
        <v>1632</v>
      </c>
      <c r="I405" s="38"/>
      <c r="J405" s="39" t="s">
        <v>185</v>
      </c>
      <c r="K405" s="39" t="s">
        <v>185</v>
      </c>
      <c r="L405" s="39" t="s">
        <v>185</v>
      </c>
    </row>
    <row r="406" spans="1:12" ht="13.9" customHeight="1" x14ac:dyDescent="0.2">
      <c r="A406" s="277" t="s">
        <v>234</v>
      </c>
      <c r="B406" s="126">
        <f>SUM(B407:B412)</f>
        <v>29926</v>
      </c>
      <c r="C406" s="126">
        <f>SUM(C407:C412)</f>
        <v>12722</v>
      </c>
      <c r="D406" s="126">
        <f>SUM(D407:D412)</f>
        <v>17204</v>
      </c>
      <c r="E406" s="279"/>
      <c r="F406" s="126">
        <f>SUM(F407:F412)</f>
        <v>29926</v>
      </c>
      <c r="G406" s="126">
        <f>SUM(G407:G412)</f>
        <v>12722</v>
      </c>
      <c r="H406" s="126">
        <f>SUM(H407:H412)</f>
        <v>17204</v>
      </c>
      <c r="I406" s="279"/>
      <c r="J406" s="270" t="s">
        <v>185</v>
      </c>
      <c r="K406" s="270" t="s">
        <v>185</v>
      </c>
      <c r="L406" s="270" t="s">
        <v>185</v>
      </c>
    </row>
    <row r="407" spans="1:12" ht="13.9" customHeight="1" x14ac:dyDescent="0.2">
      <c r="A407" s="45" t="s">
        <v>199</v>
      </c>
      <c r="B407" s="38">
        <v>9853</v>
      </c>
      <c r="C407" s="38">
        <v>4561</v>
      </c>
      <c r="D407" s="38">
        <v>5292</v>
      </c>
      <c r="E407" s="38"/>
      <c r="F407" s="38">
        <v>9853</v>
      </c>
      <c r="G407" s="38">
        <v>4561</v>
      </c>
      <c r="H407" s="38">
        <v>5292</v>
      </c>
      <c r="I407" s="38"/>
      <c r="J407" s="39" t="s">
        <v>185</v>
      </c>
      <c r="K407" s="39" t="s">
        <v>185</v>
      </c>
      <c r="L407" s="39" t="s">
        <v>185</v>
      </c>
    </row>
    <row r="408" spans="1:12" ht="13.9" customHeight="1" x14ac:dyDescent="0.2">
      <c r="A408" s="45" t="s">
        <v>200</v>
      </c>
      <c r="B408" s="38">
        <v>6236</v>
      </c>
      <c r="C408" s="38">
        <v>2714</v>
      </c>
      <c r="D408" s="38">
        <v>3522</v>
      </c>
      <c r="E408" s="38"/>
      <c r="F408" s="38">
        <v>6236</v>
      </c>
      <c r="G408" s="38">
        <v>2714</v>
      </c>
      <c r="H408" s="38">
        <v>3522</v>
      </c>
      <c r="I408" s="38"/>
      <c r="J408" s="39" t="s">
        <v>185</v>
      </c>
      <c r="K408" s="39" t="s">
        <v>185</v>
      </c>
      <c r="L408" s="39" t="s">
        <v>185</v>
      </c>
    </row>
    <row r="409" spans="1:12" ht="13.9" customHeight="1" x14ac:dyDescent="0.2">
      <c r="A409" s="45" t="s">
        <v>201</v>
      </c>
      <c r="B409" s="38">
        <v>4909</v>
      </c>
      <c r="C409" s="38">
        <v>2164</v>
      </c>
      <c r="D409" s="38">
        <v>2745</v>
      </c>
      <c r="E409" s="38"/>
      <c r="F409" s="38">
        <v>4909</v>
      </c>
      <c r="G409" s="38">
        <v>2164</v>
      </c>
      <c r="H409" s="38">
        <v>2745</v>
      </c>
      <c r="I409" s="38"/>
      <c r="J409" s="39" t="s">
        <v>185</v>
      </c>
      <c r="K409" s="39" t="s">
        <v>185</v>
      </c>
      <c r="L409" s="39" t="s">
        <v>185</v>
      </c>
    </row>
    <row r="410" spans="1:12" ht="13.9" customHeight="1" x14ac:dyDescent="0.2">
      <c r="A410" s="45" t="s">
        <v>202</v>
      </c>
      <c r="B410" s="38">
        <v>3817</v>
      </c>
      <c r="C410" s="38">
        <v>1429</v>
      </c>
      <c r="D410" s="38">
        <v>2388</v>
      </c>
      <c r="E410" s="38"/>
      <c r="F410" s="38">
        <v>3817</v>
      </c>
      <c r="G410" s="38">
        <v>1429</v>
      </c>
      <c r="H410" s="38">
        <v>2388</v>
      </c>
      <c r="I410" s="38"/>
      <c r="J410" s="39" t="s">
        <v>185</v>
      </c>
      <c r="K410" s="39" t="s">
        <v>185</v>
      </c>
      <c r="L410" s="39" t="s">
        <v>185</v>
      </c>
    </row>
    <row r="411" spans="1:12" ht="13.9" customHeight="1" x14ac:dyDescent="0.2">
      <c r="A411" s="45" t="s">
        <v>203</v>
      </c>
      <c r="B411" s="38">
        <v>2660</v>
      </c>
      <c r="C411" s="38">
        <v>986</v>
      </c>
      <c r="D411" s="38">
        <v>1674</v>
      </c>
      <c r="E411" s="38"/>
      <c r="F411" s="38">
        <v>2660</v>
      </c>
      <c r="G411" s="38">
        <v>986</v>
      </c>
      <c r="H411" s="38">
        <v>1674</v>
      </c>
      <c r="I411" s="38"/>
      <c r="J411" s="39" t="s">
        <v>185</v>
      </c>
      <c r="K411" s="39" t="s">
        <v>185</v>
      </c>
      <c r="L411" s="39" t="s">
        <v>185</v>
      </c>
    </row>
    <row r="412" spans="1:12" ht="13.9" customHeight="1" x14ac:dyDescent="0.2">
      <c r="A412" s="45" t="s">
        <v>575</v>
      </c>
      <c r="B412" s="6">
        <v>2451</v>
      </c>
      <c r="C412" s="6">
        <v>868</v>
      </c>
      <c r="D412" s="6">
        <v>1583</v>
      </c>
      <c r="E412" s="6"/>
      <c r="F412" s="6">
        <v>2451</v>
      </c>
      <c r="G412" s="6">
        <v>868</v>
      </c>
      <c r="H412" s="6">
        <v>1583</v>
      </c>
      <c r="I412" s="6"/>
      <c r="J412" s="39" t="s">
        <v>185</v>
      </c>
      <c r="K412" s="39" t="s">
        <v>185</v>
      </c>
      <c r="L412" s="39" t="s">
        <v>185</v>
      </c>
    </row>
    <row r="413" spans="1:12" ht="13.9" customHeight="1" x14ac:dyDescent="0.2">
      <c r="A413" s="277" t="s">
        <v>235</v>
      </c>
      <c r="B413" s="126">
        <f>SUM(B414:B419)</f>
        <v>31842</v>
      </c>
      <c r="C413" s="126">
        <f>SUM(C414:C419)</f>
        <v>13740</v>
      </c>
      <c r="D413" s="126">
        <f>SUM(D414:D419)</f>
        <v>18102</v>
      </c>
      <c r="E413" s="279"/>
      <c r="F413" s="126">
        <f>SUM(F414:F419)</f>
        <v>31842</v>
      </c>
      <c r="G413" s="126">
        <f>SUM(G414:G419)</f>
        <v>13740</v>
      </c>
      <c r="H413" s="126">
        <f>SUM(H414:H419)</f>
        <v>18102</v>
      </c>
      <c r="I413" s="279"/>
      <c r="J413" s="270" t="s">
        <v>185</v>
      </c>
      <c r="K413" s="270" t="s">
        <v>185</v>
      </c>
      <c r="L413" s="270" t="s">
        <v>185</v>
      </c>
    </row>
    <row r="414" spans="1:12" ht="13.9" customHeight="1" x14ac:dyDescent="0.2">
      <c r="A414" s="45" t="s">
        <v>199</v>
      </c>
      <c r="B414" s="38">
        <v>10002</v>
      </c>
      <c r="C414" s="38">
        <v>4593</v>
      </c>
      <c r="D414" s="38">
        <v>5409</v>
      </c>
      <c r="E414" s="38"/>
      <c r="F414" s="38">
        <v>10002</v>
      </c>
      <c r="G414" s="38">
        <v>4593</v>
      </c>
      <c r="H414" s="38">
        <v>5409</v>
      </c>
      <c r="I414" s="38"/>
      <c r="J414" s="39" t="s">
        <v>185</v>
      </c>
      <c r="K414" s="39" t="s">
        <v>185</v>
      </c>
      <c r="L414" s="39" t="s">
        <v>185</v>
      </c>
    </row>
    <row r="415" spans="1:12" ht="13.9" customHeight="1" x14ac:dyDescent="0.2">
      <c r="A415" s="45" t="s">
        <v>200</v>
      </c>
      <c r="B415" s="38">
        <v>6640</v>
      </c>
      <c r="C415" s="38">
        <v>2973</v>
      </c>
      <c r="D415" s="38">
        <v>3667</v>
      </c>
      <c r="E415" s="38"/>
      <c r="F415" s="38">
        <v>6640</v>
      </c>
      <c r="G415" s="38">
        <v>2973</v>
      </c>
      <c r="H415" s="38">
        <v>3667</v>
      </c>
      <c r="I415" s="38"/>
      <c r="J415" s="39" t="s">
        <v>185</v>
      </c>
      <c r="K415" s="39" t="s">
        <v>185</v>
      </c>
      <c r="L415" s="39" t="s">
        <v>185</v>
      </c>
    </row>
    <row r="416" spans="1:12" ht="13.9" customHeight="1" x14ac:dyDescent="0.2">
      <c r="A416" s="45" t="s">
        <v>201</v>
      </c>
      <c r="B416" s="38">
        <v>5756</v>
      </c>
      <c r="C416" s="38">
        <v>2480</v>
      </c>
      <c r="D416" s="38">
        <v>3276</v>
      </c>
      <c r="E416" s="38"/>
      <c r="F416" s="38">
        <v>5756</v>
      </c>
      <c r="G416" s="38">
        <v>2480</v>
      </c>
      <c r="H416" s="38">
        <v>3276</v>
      </c>
      <c r="I416" s="38"/>
      <c r="J416" s="39" t="s">
        <v>185</v>
      </c>
      <c r="K416" s="39" t="s">
        <v>185</v>
      </c>
      <c r="L416" s="39" t="s">
        <v>185</v>
      </c>
    </row>
    <row r="417" spans="1:12" ht="13.9" customHeight="1" x14ac:dyDescent="0.2">
      <c r="A417" s="45" t="s">
        <v>202</v>
      </c>
      <c r="B417" s="38">
        <v>4461</v>
      </c>
      <c r="C417" s="38">
        <v>1846</v>
      </c>
      <c r="D417" s="38">
        <v>2615</v>
      </c>
      <c r="E417" s="38"/>
      <c r="F417" s="38">
        <v>4461</v>
      </c>
      <c r="G417" s="38">
        <v>1846</v>
      </c>
      <c r="H417" s="38">
        <v>2615</v>
      </c>
      <c r="I417" s="38"/>
      <c r="J417" s="39" t="s">
        <v>185</v>
      </c>
      <c r="K417" s="39" t="s">
        <v>185</v>
      </c>
      <c r="L417" s="39" t="s">
        <v>185</v>
      </c>
    </row>
    <row r="418" spans="1:12" ht="13.9" customHeight="1" x14ac:dyDescent="0.2">
      <c r="A418" s="45" t="s">
        <v>203</v>
      </c>
      <c r="B418" s="38">
        <v>2925</v>
      </c>
      <c r="C418" s="38">
        <v>1194</v>
      </c>
      <c r="D418" s="38">
        <v>1731</v>
      </c>
      <c r="E418" s="38"/>
      <c r="F418" s="38">
        <v>2925</v>
      </c>
      <c r="G418" s="38">
        <v>1194</v>
      </c>
      <c r="H418" s="38">
        <v>1731</v>
      </c>
      <c r="I418" s="38"/>
      <c r="J418" s="39" t="s">
        <v>185</v>
      </c>
      <c r="K418" s="39" t="s">
        <v>185</v>
      </c>
      <c r="L418" s="39" t="s">
        <v>185</v>
      </c>
    </row>
    <row r="419" spans="1:12" ht="13.9" customHeight="1" x14ac:dyDescent="0.2">
      <c r="A419" s="45" t="s">
        <v>575</v>
      </c>
      <c r="B419" s="38">
        <v>2058</v>
      </c>
      <c r="C419" s="38">
        <v>654</v>
      </c>
      <c r="D419" s="38">
        <v>1404</v>
      </c>
      <c r="E419" s="38"/>
      <c r="F419" s="38">
        <v>2058</v>
      </c>
      <c r="G419" s="38">
        <v>654</v>
      </c>
      <c r="H419" s="38">
        <v>1404</v>
      </c>
      <c r="I419" s="38"/>
      <c r="J419" s="39" t="s">
        <v>185</v>
      </c>
      <c r="K419" s="39" t="s">
        <v>185</v>
      </c>
      <c r="L419" s="39" t="s">
        <v>185</v>
      </c>
    </row>
    <row r="420" spans="1:12" ht="13.9" customHeight="1" x14ac:dyDescent="0.2">
      <c r="A420" s="277" t="s">
        <v>236</v>
      </c>
      <c r="B420" s="126">
        <f>SUM(B421:B426)</f>
        <v>43463</v>
      </c>
      <c r="C420" s="126">
        <f>SUM(C421:C426)</f>
        <v>19846</v>
      </c>
      <c r="D420" s="126">
        <f>SUM(D421:D426)</f>
        <v>23617</v>
      </c>
      <c r="E420" s="279"/>
      <c r="F420" s="126">
        <f>SUM(F421:F426)</f>
        <v>43463</v>
      </c>
      <c r="G420" s="126">
        <f>SUM(G421:G426)</f>
        <v>19846</v>
      </c>
      <c r="H420" s="126">
        <f>SUM(H421:H426)</f>
        <v>23617</v>
      </c>
      <c r="I420" s="279"/>
      <c r="J420" s="270" t="s">
        <v>185</v>
      </c>
      <c r="K420" s="270" t="s">
        <v>185</v>
      </c>
      <c r="L420" s="270" t="s">
        <v>185</v>
      </c>
    </row>
    <row r="421" spans="1:12" ht="13.9" customHeight="1" x14ac:dyDescent="0.2">
      <c r="A421" s="45" t="s">
        <v>199</v>
      </c>
      <c r="B421" s="38">
        <v>13860</v>
      </c>
      <c r="C421" s="38">
        <v>6762</v>
      </c>
      <c r="D421" s="38">
        <v>7098</v>
      </c>
      <c r="E421" s="38"/>
      <c r="F421" s="38">
        <v>13860</v>
      </c>
      <c r="G421" s="38">
        <v>6762</v>
      </c>
      <c r="H421" s="38">
        <v>7098</v>
      </c>
      <c r="I421" s="38"/>
      <c r="J421" s="39" t="s">
        <v>185</v>
      </c>
      <c r="K421" s="39" t="s">
        <v>185</v>
      </c>
      <c r="L421" s="39" t="s">
        <v>185</v>
      </c>
    </row>
    <row r="422" spans="1:12" ht="13.9" customHeight="1" x14ac:dyDescent="0.2">
      <c r="A422" s="45" t="s">
        <v>200</v>
      </c>
      <c r="B422" s="38">
        <v>9065</v>
      </c>
      <c r="C422" s="38">
        <v>4246</v>
      </c>
      <c r="D422" s="38">
        <v>4819</v>
      </c>
      <c r="E422" s="38"/>
      <c r="F422" s="38">
        <v>9065</v>
      </c>
      <c r="G422" s="38">
        <v>4246</v>
      </c>
      <c r="H422" s="38">
        <v>4819</v>
      </c>
      <c r="I422" s="38"/>
      <c r="J422" s="39" t="s">
        <v>185</v>
      </c>
      <c r="K422" s="39" t="s">
        <v>185</v>
      </c>
      <c r="L422" s="39" t="s">
        <v>185</v>
      </c>
    </row>
    <row r="423" spans="1:12" ht="13.9" customHeight="1" x14ac:dyDescent="0.2">
      <c r="A423" s="45" t="s">
        <v>201</v>
      </c>
      <c r="B423" s="38">
        <v>7707</v>
      </c>
      <c r="C423" s="38">
        <v>3476</v>
      </c>
      <c r="D423" s="38">
        <v>4231</v>
      </c>
      <c r="E423" s="38"/>
      <c r="F423" s="38">
        <v>7707</v>
      </c>
      <c r="G423" s="38">
        <v>3476</v>
      </c>
      <c r="H423" s="38">
        <v>4231</v>
      </c>
      <c r="I423" s="38"/>
      <c r="J423" s="39" t="s">
        <v>185</v>
      </c>
      <c r="K423" s="39" t="s">
        <v>185</v>
      </c>
      <c r="L423" s="39" t="s">
        <v>185</v>
      </c>
    </row>
    <row r="424" spans="1:12" ht="13.9" customHeight="1" x14ac:dyDescent="0.2">
      <c r="A424" s="45" t="s">
        <v>202</v>
      </c>
      <c r="B424" s="38">
        <v>5967</v>
      </c>
      <c r="C424" s="38">
        <v>2540</v>
      </c>
      <c r="D424" s="38">
        <v>3427</v>
      </c>
      <c r="E424" s="38"/>
      <c r="F424" s="38">
        <v>5967</v>
      </c>
      <c r="G424" s="38">
        <v>2540</v>
      </c>
      <c r="H424" s="38">
        <v>3427</v>
      </c>
      <c r="I424" s="38"/>
      <c r="J424" s="39" t="s">
        <v>185</v>
      </c>
      <c r="K424" s="39" t="s">
        <v>185</v>
      </c>
      <c r="L424" s="39" t="s">
        <v>185</v>
      </c>
    </row>
    <row r="425" spans="1:12" ht="13.9" customHeight="1" x14ac:dyDescent="0.2">
      <c r="A425" s="45" t="s">
        <v>203</v>
      </c>
      <c r="B425" s="38">
        <v>3939</v>
      </c>
      <c r="C425" s="38">
        <v>1675</v>
      </c>
      <c r="D425" s="38">
        <v>2264</v>
      </c>
      <c r="E425" s="38"/>
      <c r="F425" s="38">
        <v>3939</v>
      </c>
      <c r="G425" s="38">
        <v>1675</v>
      </c>
      <c r="H425" s="38">
        <v>2264</v>
      </c>
      <c r="I425" s="38"/>
      <c r="J425" s="39" t="s">
        <v>185</v>
      </c>
      <c r="K425" s="39" t="s">
        <v>185</v>
      </c>
      <c r="L425" s="39" t="s">
        <v>185</v>
      </c>
    </row>
    <row r="426" spans="1:12" ht="13.9" customHeight="1" x14ac:dyDescent="0.2">
      <c r="A426" s="45" t="s">
        <v>575</v>
      </c>
      <c r="B426" s="38">
        <v>2925</v>
      </c>
      <c r="C426" s="38">
        <v>1147</v>
      </c>
      <c r="D426" s="38">
        <v>1778</v>
      </c>
      <c r="E426" s="38"/>
      <c r="F426" s="38">
        <v>2925</v>
      </c>
      <c r="G426" s="38">
        <v>1147</v>
      </c>
      <c r="H426" s="38">
        <v>1778</v>
      </c>
      <c r="I426" s="38"/>
      <c r="J426" s="39" t="s">
        <v>185</v>
      </c>
      <c r="K426" s="39" t="s">
        <v>185</v>
      </c>
      <c r="L426" s="39" t="s">
        <v>185</v>
      </c>
    </row>
    <row r="427" spans="1:12" ht="13.9" customHeight="1" x14ac:dyDescent="0.2">
      <c r="A427" s="277" t="s">
        <v>237</v>
      </c>
      <c r="B427" s="126">
        <f>SUM(B428:B433)</f>
        <v>42587</v>
      </c>
      <c r="C427" s="126">
        <f>SUM(C428:C433)</f>
        <v>18672</v>
      </c>
      <c r="D427" s="126">
        <f>SUM(D428:D433)</f>
        <v>23915</v>
      </c>
      <c r="E427" s="279"/>
      <c r="F427" s="126">
        <f>SUM(F428:F433)</f>
        <v>42587</v>
      </c>
      <c r="G427" s="126">
        <f>SUM(G428:G433)</f>
        <v>18672</v>
      </c>
      <c r="H427" s="126">
        <f>SUM(H428:H433)</f>
        <v>23915</v>
      </c>
      <c r="I427" s="279"/>
      <c r="J427" s="270" t="s">
        <v>185</v>
      </c>
      <c r="K427" s="270" t="s">
        <v>185</v>
      </c>
      <c r="L427" s="270" t="s">
        <v>185</v>
      </c>
    </row>
    <row r="428" spans="1:12" ht="13.9" customHeight="1" x14ac:dyDescent="0.2">
      <c r="A428" s="45" t="s">
        <v>199</v>
      </c>
      <c r="B428" s="38">
        <v>14232</v>
      </c>
      <c r="C428" s="38">
        <v>6699</v>
      </c>
      <c r="D428" s="38">
        <v>7533</v>
      </c>
      <c r="E428" s="38"/>
      <c r="F428" s="38">
        <v>14232</v>
      </c>
      <c r="G428" s="38">
        <v>6699</v>
      </c>
      <c r="H428" s="38">
        <v>7533</v>
      </c>
      <c r="I428" s="38"/>
      <c r="J428" s="39" t="s">
        <v>185</v>
      </c>
      <c r="K428" s="39" t="s">
        <v>185</v>
      </c>
      <c r="L428" s="39" t="s">
        <v>185</v>
      </c>
    </row>
    <row r="429" spans="1:12" ht="13.9" customHeight="1" x14ac:dyDescent="0.2">
      <c r="A429" s="45" t="s">
        <v>200</v>
      </c>
      <c r="B429" s="38">
        <v>9363</v>
      </c>
      <c r="C429" s="38">
        <v>4210</v>
      </c>
      <c r="D429" s="38">
        <v>5153</v>
      </c>
      <c r="E429" s="38"/>
      <c r="F429" s="38">
        <v>9363</v>
      </c>
      <c r="G429" s="38">
        <v>4210</v>
      </c>
      <c r="H429" s="38">
        <v>5153</v>
      </c>
      <c r="I429" s="38"/>
      <c r="J429" s="39" t="s">
        <v>185</v>
      </c>
      <c r="K429" s="39" t="s">
        <v>185</v>
      </c>
      <c r="L429" s="39" t="s">
        <v>185</v>
      </c>
    </row>
    <row r="430" spans="1:12" ht="13.9" customHeight="1" x14ac:dyDescent="0.2">
      <c r="A430" s="45" t="s">
        <v>201</v>
      </c>
      <c r="B430" s="38">
        <v>7538</v>
      </c>
      <c r="C430" s="38">
        <v>3227</v>
      </c>
      <c r="D430" s="38">
        <v>4311</v>
      </c>
      <c r="E430" s="38"/>
      <c r="F430" s="38">
        <v>7538</v>
      </c>
      <c r="G430" s="38">
        <v>3227</v>
      </c>
      <c r="H430" s="38">
        <v>4311</v>
      </c>
      <c r="I430" s="38"/>
      <c r="J430" s="39" t="s">
        <v>185</v>
      </c>
      <c r="K430" s="39" t="s">
        <v>185</v>
      </c>
      <c r="L430" s="39" t="s">
        <v>185</v>
      </c>
    </row>
    <row r="431" spans="1:12" ht="13.9" customHeight="1" x14ac:dyDescent="0.2">
      <c r="A431" s="45" t="s">
        <v>202</v>
      </c>
      <c r="B431" s="38">
        <v>5326</v>
      </c>
      <c r="C431" s="38">
        <v>2248</v>
      </c>
      <c r="D431" s="38">
        <v>3078</v>
      </c>
      <c r="E431" s="38"/>
      <c r="F431" s="38">
        <v>5326</v>
      </c>
      <c r="G431" s="38">
        <v>2248</v>
      </c>
      <c r="H431" s="38">
        <v>3078</v>
      </c>
      <c r="I431" s="38"/>
      <c r="J431" s="39" t="s">
        <v>185</v>
      </c>
      <c r="K431" s="39" t="s">
        <v>185</v>
      </c>
      <c r="L431" s="39" t="s">
        <v>185</v>
      </c>
    </row>
    <row r="432" spans="1:12" ht="13.9" customHeight="1" x14ac:dyDescent="0.2">
      <c r="A432" s="45" t="s">
        <v>203</v>
      </c>
      <c r="B432" s="38">
        <v>3473</v>
      </c>
      <c r="C432" s="38">
        <v>1342</v>
      </c>
      <c r="D432" s="38">
        <v>2131</v>
      </c>
      <c r="E432" s="38"/>
      <c r="F432" s="38">
        <v>3473</v>
      </c>
      <c r="G432" s="38">
        <v>1342</v>
      </c>
      <c r="H432" s="38">
        <v>2131</v>
      </c>
      <c r="I432" s="38"/>
      <c r="J432" s="39" t="s">
        <v>185</v>
      </c>
      <c r="K432" s="39" t="s">
        <v>185</v>
      </c>
      <c r="L432" s="39" t="s">
        <v>185</v>
      </c>
    </row>
    <row r="433" spans="1:12" ht="13.9" customHeight="1" x14ac:dyDescent="0.2">
      <c r="A433" s="45" t="s">
        <v>575</v>
      </c>
      <c r="B433" s="38">
        <v>2655</v>
      </c>
      <c r="C433" s="38">
        <v>946</v>
      </c>
      <c r="D433" s="38">
        <v>1709</v>
      </c>
      <c r="E433" s="38"/>
      <c r="F433" s="38">
        <v>2655</v>
      </c>
      <c r="G433" s="38">
        <v>946</v>
      </c>
      <c r="H433" s="38">
        <v>1709</v>
      </c>
      <c r="I433" s="38"/>
      <c r="J433" s="39" t="s">
        <v>185</v>
      </c>
      <c r="K433" s="39" t="s">
        <v>185</v>
      </c>
      <c r="L433" s="39" t="s">
        <v>185</v>
      </c>
    </row>
    <row r="434" spans="1:12" ht="5.0999999999999996" customHeight="1" x14ac:dyDescent="0.2">
      <c r="A434" s="114"/>
      <c r="B434" s="93"/>
      <c r="C434" s="93"/>
      <c r="D434" s="93"/>
      <c r="E434" s="93"/>
      <c r="F434" s="93"/>
      <c r="G434" s="93"/>
      <c r="H434" s="93"/>
      <c r="I434" s="93"/>
      <c r="J434" s="93"/>
      <c r="K434" s="93"/>
      <c r="L434" s="93"/>
    </row>
    <row r="435" spans="1:12" ht="15" customHeight="1" x14ac:dyDescent="0.2">
      <c r="A435" s="45"/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</row>
    <row r="436" spans="1:12" ht="15" customHeight="1" x14ac:dyDescent="0.2">
      <c r="A436" s="45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</row>
    <row r="437" spans="1:12" ht="15" customHeight="1" x14ac:dyDescent="0.2">
      <c r="A437" s="45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</row>
    <row r="438" spans="1:12" ht="15" customHeight="1" x14ac:dyDescent="0.2">
      <c r="A438" s="45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</row>
    <row r="439" spans="1:12" ht="15" customHeight="1" x14ac:dyDescent="0.2">
      <c r="A439" s="45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</row>
    <row r="440" spans="1:12" ht="14.25" customHeight="1" x14ac:dyDescent="0.2">
      <c r="A440" s="45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</row>
    <row r="441" spans="1:12" ht="1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0"/>
    </row>
    <row r="442" spans="1:12" ht="15" customHeight="1" x14ac:dyDescent="0.25">
      <c r="A442" s="1"/>
      <c r="B442" s="1"/>
      <c r="C442" s="301" t="s">
        <v>384</v>
      </c>
      <c r="D442" s="301"/>
      <c r="E442" s="301"/>
      <c r="F442" s="301"/>
      <c r="G442" s="301"/>
      <c r="H442" s="301"/>
      <c r="I442" s="301"/>
      <c r="J442" s="301"/>
      <c r="K442" s="301"/>
      <c r="L442" s="301"/>
    </row>
    <row r="443" spans="1:12" ht="4.9000000000000004" customHeight="1" x14ac:dyDescent="0.25">
      <c r="A443" s="85"/>
      <c r="B443" s="85"/>
      <c r="C443" s="99"/>
      <c r="D443" s="99"/>
      <c r="E443" s="99"/>
      <c r="F443" s="99"/>
      <c r="G443" s="99"/>
      <c r="H443" s="99"/>
      <c r="I443" s="99"/>
      <c r="J443" s="99"/>
      <c r="K443" s="99"/>
      <c r="L443" s="106"/>
    </row>
    <row r="444" spans="1:12" ht="4.9000000000000004" customHeight="1" x14ac:dyDescent="0.2">
      <c r="A444" s="61"/>
      <c r="B444" s="61"/>
      <c r="C444" s="61"/>
      <c r="D444" s="61"/>
      <c r="E444" s="61"/>
      <c r="F444" s="61"/>
      <c r="G444" s="61"/>
      <c r="H444" s="61"/>
      <c r="I444" s="61"/>
      <c r="J444" s="61"/>
      <c r="K444" s="61"/>
      <c r="L444" s="61"/>
    </row>
    <row r="445" spans="1:12" ht="15" customHeight="1" x14ac:dyDescent="0.2">
      <c r="A445" s="84" t="s">
        <v>509</v>
      </c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22"/>
    </row>
    <row r="446" spans="1:12" ht="15" customHeight="1" x14ac:dyDescent="0.2">
      <c r="A446" s="84" t="s">
        <v>414</v>
      </c>
      <c r="B446" s="15"/>
      <c r="C446" s="15"/>
      <c r="D446" s="15"/>
      <c r="E446" s="15"/>
      <c r="F446" s="15"/>
      <c r="G446" s="60"/>
      <c r="H446" s="60"/>
      <c r="I446" s="60"/>
      <c r="J446" s="60"/>
      <c r="K446" s="60"/>
      <c r="L446" s="23"/>
    </row>
    <row r="447" spans="1:12" ht="15" customHeight="1" x14ac:dyDescent="0.2">
      <c r="A447" s="3"/>
      <c r="B447" s="15"/>
      <c r="C447" s="15"/>
      <c r="D447" s="15"/>
      <c r="E447" s="15"/>
      <c r="F447" s="15"/>
      <c r="G447" s="60"/>
      <c r="H447" s="60"/>
      <c r="I447" s="60"/>
      <c r="J447" s="60"/>
      <c r="K447" s="60"/>
      <c r="L447" s="40" t="s">
        <v>1</v>
      </c>
    </row>
    <row r="448" spans="1:12" ht="4.9000000000000004" customHeight="1" x14ac:dyDescent="0.25">
      <c r="A448" s="109"/>
      <c r="B448" s="109"/>
      <c r="C448" s="109"/>
      <c r="D448" s="309"/>
      <c r="E448" s="309"/>
      <c r="F448" s="309"/>
      <c r="G448" s="309"/>
      <c r="H448" s="309"/>
      <c r="I448" s="309"/>
      <c r="J448" s="309"/>
      <c r="K448" s="309"/>
      <c r="L448" s="309"/>
    </row>
    <row r="449" spans="1:12" ht="4.9000000000000004" customHeight="1" x14ac:dyDescent="0.25">
      <c r="A449" s="104"/>
      <c r="B449" s="100"/>
      <c r="C449" s="100"/>
      <c r="D449" s="100"/>
      <c r="E449" s="100"/>
      <c r="F449" s="100"/>
      <c r="G449" s="100"/>
      <c r="H449" s="100"/>
      <c r="I449" s="100"/>
      <c r="J449" s="100"/>
      <c r="K449" s="110"/>
      <c r="L449" s="111"/>
    </row>
    <row r="450" spans="1:12" ht="18" customHeight="1" x14ac:dyDescent="0.2">
      <c r="A450" s="305" t="s">
        <v>198</v>
      </c>
      <c r="B450" s="267"/>
      <c r="C450" s="267" t="s">
        <v>3</v>
      </c>
      <c r="D450" s="267"/>
      <c r="E450" s="268"/>
      <c r="F450" s="267" t="s">
        <v>4</v>
      </c>
      <c r="G450" s="267" t="s">
        <v>574</v>
      </c>
      <c r="H450" s="267"/>
      <c r="I450" s="268"/>
      <c r="J450" s="267"/>
      <c r="K450" s="269" t="s">
        <v>5</v>
      </c>
      <c r="L450" s="267"/>
    </row>
    <row r="451" spans="1:12" ht="18" customHeight="1" x14ac:dyDescent="0.2">
      <c r="A451" s="305"/>
      <c r="B451" s="262" t="s">
        <v>6</v>
      </c>
      <c r="C451" s="262" t="s">
        <v>7</v>
      </c>
      <c r="D451" s="262" t="s">
        <v>8</v>
      </c>
      <c r="E451" s="262"/>
      <c r="F451" s="262" t="s">
        <v>6</v>
      </c>
      <c r="G451" s="262" t="s">
        <v>7</v>
      </c>
      <c r="H451" s="262" t="s">
        <v>8</v>
      </c>
      <c r="I451" s="262"/>
      <c r="J451" s="262" t="s">
        <v>6</v>
      </c>
      <c r="K451" s="262" t="s">
        <v>7</v>
      </c>
      <c r="L451" s="262" t="s">
        <v>8</v>
      </c>
    </row>
    <row r="452" spans="1:12" ht="4.9000000000000004" customHeight="1" x14ac:dyDescent="0.2">
      <c r="A452" s="112"/>
      <c r="B452" s="113"/>
      <c r="C452" s="113"/>
      <c r="D452" s="113"/>
      <c r="E452" s="113"/>
      <c r="F452" s="113"/>
      <c r="G452" s="113"/>
      <c r="H452" s="113"/>
      <c r="I452" s="113"/>
      <c r="J452" s="113"/>
      <c r="K452" s="113"/>
      <c r="L452" s="113"/>
    </row>
    <row r="453" spans="1:12" ht="4.9000000000000004" customHeight="1" x14ac:dyDescent="0.2">
      <c r="A453" s="30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</row>
    <row r="454" spans="1:12" ht="13.9" customHeight="1" x14ac:dyDescent="0.2">
      <c r="A454" s="277" t="s">
        <v>238</v>
      </c>
      <c r="B454" s="126">
        <f>SUM(B455:B460)</f>
        <v>17634</v>
      </c>
      <c r="C454" s="126">
        <f>SUM(C455:C460)</f>
        <v>7753</v>
      </c>
      <c r="D454" s="126">
        <f>SUM(D455:D460)</f>
        <v>9881</v>
      </c>
      <c r="E454" s="279"/>
      <c r="F454" s="126">
        <f>SUM(F455:F460)</f>
        <v>17634</v>
      </c>
      <c r="G454" s="126">
        <f>SUM(G455:G460)</f>
        <v>7753</v>
      </c>
      <c r="H454" s="126">
        <f>SUM(H455:H460)</f>
        <v>9881</v>
      </c>
      <c r="I454" s="279"/>
      <c r="J454" s="280" t="s">
        <v>185</v>
      </c>
      <c r="K454" s="270" t="s">
        <v>185</v>
      </c>
      <c r="L454" s="270" t="s">
        <v>185</v>
      </c>
    </row>
    <row r="455" spans="1:12" ht="13.9" customHeight="1" x14ac:dyDescent="0.2">
      <c r="A455" s="45" t="s">
        <v>199</v>
      </c>
      <c r="B455" s="38">
        <v>5735</v>
      </c>
      <c r="C455" s="38">
        <v>2661</v>
      </c>
      <c r="D455" s="38">
        <v>3074</v>
      </c>
      <c r="E455" s="38"/>
      <c r="F455" s="38">
        <v>5735</v>
      </c>
      <c r="G455" s="38">
        <v>2661</v>
      </c>
      <c r="H455" s="38">
        <v>3074</v>
      </c>
      <c r="I455" s="38"/>
      <c r="J455" s="39" t="s">
        <v>185</v>
      </c>
      <c r="K455" s="39" t="s">
        <v>185</v>
      </c>
      <c r="L455" s="39" t="s">
        <v>185</v>
      </c>
    </row>
    <row r="456" spans="1:12" ht="13.9" customHeight="1" x14ac:dyDescent="0.2">
      <c r="A456" s="45" t="s">
        <v>200</v>
      </c>
      <c r="B456" s="38">
        <v>3895</v>
      </c>
      <c r="C456" s="38">
        <v>1754</v>
      </c>
      <c r="D456" s="38">
        <v>2141</v>
      </c>
      <c r="E456" s="38"/>
      <c r="F456" s="38">
        <v>3895</v>
      </c>
      <c r="G456" s="38">
        <v>1754</v>
      </c>
      <c r="H456" s="38">
        <v>2141</v>
      </c>
      <c r="I456" s="38"/>
      <c r="J456" s="39" t="s">
        <v>185</v>
      </c>
      <c r="K456" s="39" t="s">
        <v>185</v>
      </c>
      <c r="L456" s="39" t="s">
        <v>185</v>
      </c>
    </row>
    <row r="457" spans="1:12" ht="13.9" customHeight="1" x14ac:dyDescent="0.2">
      <c r="A457" s="45" t="s">
        <v>201</v>
      </c>
      <c r="B457" s="38">
        <v>3046</v>
      </c>
      <c r="C457" s="38">
        <v>1346</v>
      </c>
      <c r="D457" s="38">
        <v>1700</v>
      </c>
      <c r="E457" s="38"/>
      <c r="F457" s="38">
        <v>3046</v>
      </c>
      <c r="G457" s="38">
        <v>1346</v>
      </c>
      <c r="H457" s="38">
        <v>1700</v>
      </c>
      <c r="I457" s="38"/>
      <c r="J457" s="39" t="s">
        <v>185</v>
      </c>
      <c r="K457" s="39" t="s">
        <v>185</v>
      </c>
      <c r="L457" s="39" t="s">
        <v>185</v>
      </c>
    </row>
    <row r="458" spans="1:12" ht="13.9" customHeight="1" x14ac:dyDescent="0.2">
      <c r="A458" s="45" t="s">
        <v>202</v>
      </c>
      <c r="B458" s="38">
        <v>2228</v>
      </c>
      <c r="C458" s="38">
        <v>944</v>
      </c>
      <c r="D458" s="38">
        <v>1284</v>
      </c>
      <c r="E458" s="38"/>
      <c r="F458" s="38">
        <v>2228</v>
      </c>
      <c r="G458" s="38">
        <v>944</v>
      </c>
      <c r="H458" s="38">
        <v>1284</v>
      </c>
      <c r="I458" s="38"/>
      <c r="J458" s="39" t="s">
        <v>185</v>
      </c>
      <c r="K458" s="39" t="s">
        <v>185</v>
      </c>
      <c r="L458" s="39" t="s">
        <v>185</v>
      </c>
    </row>
    <row r="459" spans="1:12" ht="13.9" customHeight="1" x14ac:dyDescent="0.2">
      <c r="A459" s="45" t="s">
        <v>203</v>
      </c>
      <c r="B459" s="38">
        <v>1526</v>
      </c>
      <c r="C459" s="38">
        <v>602</v>
      </c>
      <c r="D459" s="38">
        <v>924</v>
      </c>
      <c r="E459" s="38"/>
      <c r="F459" s="38">
        <v>1526</v>
      </c>
      <c r="G459" s="38">
        <v>602</v>
      </c>
      <c r="H459" s="38">
        <v>924</v>
      </c>
      <c r="I459" s="38"/>
      <c r="J459" s="39" t="s">
        <v>185</v>
      </c>
      <c r="K459" s="39" t="s">
        <v>185</v>
      </c>
      <c r="L459" s="39" t="s">
        <v>185</v>
      </c>
    </row>
    <row r="460" spans="1:12" ht="13.9" customHeight="1" x14ac:dyDescent="0.2">
      <c r="A460" s="45" t="s">
        <v>575</v>
      </c>
      <c r="B460" s="38">
        <v>1204</v>
      </c>
      <c r="C460" s="38">
        <v>446</v>
      </c>
      <c r="D460" s="38">
        <v>758</v>
      </c>
      <c r="E460" s="38"/>
      <c r="F460" s="38">
        <v>1204</v>
      </c>
      <c r="G460" s="38">
        <v>446</v>
      </c>
      <c r="H460" s="38">
        <v>758</v>
      </c>
      <c r="I460" s="38"/>
      <c r="J460" s="39" t="s">
        <v>185</v>
      </c>
      <c r="K460" s="39" t="s">
        <v>185</v>
      </c>
      <c r="L460" s="39" t="s">
        <v>185</v>
      </c>
    </row>
    <row r="461" spans="1:12" ht="13.9" customHeight="1" x14ac:dyDescent="0.2">
      <c r="A461" s="127" t="s">
        <v>239</v>
      </c>
      <c r="B461" s="126">
        <f>SUM(B462:B467)</f>
        <v>82162</v>
      </c>
      <c r="C461" s="126">
        <f>SUM(C462:C467)</f>
        <v>39060</v>
      </c>
      <c r="D461" s="126">
        <f>SUM(D462:D467)</f>
        <v>43102</v>
      </c>
      <c r="E461" s="279"/>
      <c r="F461" s="126">
        <f>SUM(F462:F467)</f>
        <v>57990</v>
      </c>
      <c r="G461" s="126">
        <f>SUM(G462:G467)</f>
        <v>25868</v>
      </c>
      <c r="H461" s="126">
        <f>SUM(H462:H467)</f>
        <v>32122</v>
      </c>
      <c r="I461" s="279"/>
      <c r="J461" s="126">
        <f>SUM(J462:J467)</f>
        <v>24172</v>
      </c>
      <c r="K461" s="126">
        <f>SUM(K462:K467)</f>
        <v>13192</v>
      </c>
      <c r="L461" s="126">
        <f>SUM(L462:L467)</f>
        <v>10980</v>
      </c>
    </row>
    <row r="462" spans="1:12" ht="13.9" customHeight="1" x14ac:dyDescent="0.2">
      <c r="A462" s="45" t="s">
        <v>199</v>
      </c>
      <c r="B462" s="38">
        <v>24933</v>
      </c>
      <c r="C462" s="38">
        <v>12245</v>
      </c>
      <c r="D462" s="38">
        <v>12688</v>
      </c>
      <c r="E462" s="38"/>
      <c r="F462" s="38">
        <v>18116</v>
      </c>
      <c r="G462" s="38">
        <v>8525</v>
      </c>
      <c r="H462" s="38">
        <v>9591</v>
      </c>
      <c r="I462" s="38"/>
      <c r="J462" s="38">
        <v>6817</v>
      </c>
      <c r="K462" s="38">
        <v>3720</v>
      </c>
      <c r="L462" s="38">
        <v>3097</v>
      </c>
    </row>
    <row r="463" spans="1:12" ht="13.9" customHeight="1" x14ac:dyDescent="0.2">
      <c r="A463" s="45" t="s">
        <v>200</v>
      </c>
      <c r="B463" s="38">
        <v>16658</v>
      </c>
      <c r="C463" s="38">
        <v>7981</v>
      </c>
      <c r="D463" s="38">
        <v>8677</v>
      </c>
      <c r="E463" s="38"/>
      <c r="F463" s="38">
        <v>11894</v>
      </c>
      <c r="G463" s="38">
        <v>5493</v>
      </c>
      <c r="H463" s="38">
        <v>6401</v>
      </c>
      <c r="I463" s="38"/>
      <c r="J463" s="38">
        <v>4764</v>
      </c>
      <c r="K463" s="38">
        <v>2488</v>
      </c>
      <c r="L463" s="38">
        <v>2276</v>
      </c>
    </row>
    <row r="464" spans="1:12" ht="13.9" customHeight="1" x14ac:dyDescent="0.2">
      <c r="A464" s="45" t="s">
        <v>201</v>
      </c>
      <c r="B464" s="38">
        <v>14906</v>
      </c>
      <c r="C464" s="38">
        <v>7128</v>
      </c>
      <c r="D464" s="38">
        <v>7778</v>
      </c>
      <c r="E464" s="38"/>
      <c r="F464" s="38">
        <v>10752</v>
      </c>
      <c r="G464" s="38">
        <v>4889</v>
      </c>
      <c r="H464" s="38">
        <v>5863</v>
      </c>
      <c r="I464" s="38"/>
      <c r="J464" s="38">
        <v>4154</v>
      </c>
      <c r="K464" s="38">
        <v>2239</v>
      </c>
      <c r="L464" s="38">
        <v>1915</v>
      </c>
    </row>
    <row r="465" spans="1:12" ht="13.9" customHeight="1" x14ac:dyDescent="0.2">
      <c r="A465" s="45" t="s">
        <v>202</v>
      </c>
      <c r="B465" s="38">
        <v>11960</v>
      </c>
      <c r="C465" s="38">
        <v>5554</v>
      </c>
      <c r="D465" s="38">
        <v>6406</v>
      </c>
      <c r="E465" s="38"/>
      <c r="F465" s="38">
        <v>8584</v>
      </c>
      <c r="G465" s="38">
        <v>3705</v>
      </c>
      <c r="H465" s="38">
        <v>4879</v>
      </c>
      <c r="I465" s="38"/>
      <c r="J465" s="38">
        <v>3376</v>
      </c>
      <c r="K465" s="38">
        <v>1849</v>
      </c>
      <c r="L465" s="38">
        <v>1527</v>
      </c>
    </row>
    <row r="466" spans="1:12" ht="13.9" customHeight="1" x14ac:dyDescent="0.2">
      <c r="A466" s="45" t="s">
        <v>203</v>
      </c>
      <c r="B466" s="38">
        <v>7663</v>
      </c>
      <c r="C466" s="38">
        <v>3497</v>
      </c>
      <c r="D466" s="38">
        <v>4166</v>
      </c>
      <c r="E466" s="38"/>
      <c r="F466" s="38">
        <v>5269</v>
      </c>
      <c r="G466" s="38">
        <v>2137</v>
      </c>
      <c r="H466" s="38">
        <v>3132</v>
      </c>
      <c r="I466" s="38"/>
      <c r="J466" s="38">
        <v>2394</v>
      </c>
      <c r="K466" s="38">
        <v>1360</v>
      </c>
      <c r="L466" s="38">
        <v>1034</v>
      </c>
    </row>
    <row r="467" spans="1:12" ht="13.9" customHeight="1" x14ac:dyDescent="0.2">
      <c r="A467" s="45" t="s">
        <v>575</v>
      </c>
      <c r="B467" s="6">
        <v>6042</v>
      </c>
      <c r="C467" s="6">
        <v>2655</v>
      </c>
      <c r="D467" s="6">
        <v>3387</v>
      </c>
      <c r="E467" s="6"/>
      <c r="F467" s="6">
        <v>3375</v>
      </c>
      <c r="G467" s="6">
        <v>1119</v>
      </c>
      <c r="H467" s="6">
        <v>2256</v>
      </c>
      <c r="I467" s="6"/>
      <c r="J467" s="38">
        <v>2667</v>
      </c>
      <c r="K467" s="38">
        <v>1536</v>
      </c>
      <c r="L467" s="38">
        <v>1131</v>
      </c>
    </row>
    <row r="468" spans="1:12" ht="13.9" customHeight="1" x14ac:dyDescent="0.2">
      <c r="A468" s="277" t="s">
        <v>240</v>
      </c>
      <c r="B468" s="126">
        <f>SUM(B469:B474)</f>
        <v>5854</v>
      </c>
      <c r="C468" s="126">
        <f>SUM(C469:C474)</f>
        <v>2864</v>
      </c>
      <c r="D468" s="126">
        <f>SUM(D469:D474)</f>
        <v>2990</v>
      </c>
      <c r="E468" s="279"/>
      <c r="F468" s="126">
        <f>SUM(F469:F474)</f>
        <v>4138</v>
      </c>
      <c r="G468" s="126">
        <f>SUM(G469:G474)</f>
        <v>1948</v>
      </c>
      <c r="H468" s="126">
        <f>SUM(H469:H474)</f>
        <v>2190</v>
      </c>
      <c r="I468" s="279"/>
      <c r="J468" s="126">
        <f>SUM(J469:J474)</f>
        <v>1716</v>
      </c>
      <c r="K468" s="126">
        <f>SUM(K469:K474)</f>
        <v>916</v>
      </c>
      <c r="L468" s="126">
        <f>SUM(L469:L474)</f>
        <v>800</v>
      </c>
    </row>
    <row r="469" spans="1:12" ht="13.9" customHeight="1" x14ac:dyDescent="0.2">
      <c r="A469" s="45" t="s">
        <v>199</v>
      </c>
      <c r="B469" s="38">
        <v>1786</v>
      </c>
      <c r="C469" s="38">
        <v>902</v>
      </c>
      <c r="D469" s="38">
        <v>884</v>
      </c>
      <c r="E469" s="38"/>
      <c r="F469" s="38">
        <v>1300</v>
      </c>
      <c r="G469" s="38">
        <v>636</v>
      </c>
      <c r="H469" s="38">
        <v>664</v>
      </c>
      <c r="I469" s="38"/>
      <c r="J469" s="38">
        <v>486</v>
      </c>
      <c r="K469" s="38">
        <v>266</v>
      </c>
      <c r="L469" s="38">
        <v>220</v>
      </c>
    </row>
    <row r="470" spans="1:12" ht="13.9" customHeight="1" x14ac:dyDescent="0.2">
      <c r="A470" s="45" t="s">
        <v>200</v>
      </c>
      <c r="B470" s="38">
        <v>1234</v>
      </c>
      <c r="C470" s="38">
        <v>628</v>
      </c>
      <c r="D470" s="38">
        <v>606</v>
      </c>
      <c r="E470" s="38"/>
      <c r="F470" s="38">
        <v>874</v>
      </c>
      <c r="G470" s="38">
        <v>439</v>
      </c>
      <c r="H470" s="38">
        <v>435</v>
      </c>
      <c r="I470" s="38"/>
      <c r="J470" s="38">
        <v>360</v>
      </c>
      <c r="K470" s="38">
        <v>189</v>
      </c>
      <c r="L470" s="38">
        <v>171</v>
      </c>
    </row>
    <row r="471" spans="1:12" ht="13.9" customHeight="1" x14ac:dyDescent="0.2">
      <c r="A471" s="45" t="s">
        <v>201</v>
      </c>
      <c r="B471" s="38">
        <v>1000</v>
      </c>
      <c r="C471" s="38">
        <v>482</v>
      </c>
      <c r="D471" s="38">
        <v>518</v>
      </c>
      <c r="E471" s="38"/>
      <c r="F471" s="38">
        <v>727</v>
      </c>
      <c r="G471" s="38">
        <v>345</v>
      </c>
      <c r="H471" s="38">
        <v>382</v>
      </c>
      <c r="I471" s="38"/>
      <c r="J471" s="38">
        <v>273</v>
      </c>
      <c r="K471" s="38">
        <v>137</v>
      </c>
      <c r="L471" s="38">
        <v>136</v>
      </c>
    </row>
    <row r="472" spans="1:12" ht="13.9" customHeight="1" x14ac:dyDescent="0.2">
      <c r="A472" s="45" t="s">
        <v>202</v>
      </c>
      <c r="B472" s="38">
        <v>806</v>
      </c>
      <c r="C472" s="38">
        <v>392</v>
      </c>
      <c r="D472" s="38">
        <v>414</v>
      </c>
      <c r="E472" s="38"/>
      <c r="F472" s="38">
        <v>567</v>
      </c>
      <c r="G472" s="38">
        <v>266</v>
      </c>
      <c r="H472" s="38">
        <v>301</v>
      </c>
      <c r="I472" s="38"/>
      <c r="J472" s="38">
        <v>239</v>
      </c>
      <c r="K472" s="38">
        <v>126</v>
      </c>
      <c r="L472" s="38">
        <v>113</v>
      </c>
    </row>
    <row r="473" spans="1:12" ht="13.9" customHeight="1" x14ac:dyDescent="0.2">
      <c r="A473" s="45" t="s">
        <v>203</v>
      </c>
      <c r="B473" s="38">
        <v>536</v>
      </c>
      <c r="C473" s="38">
        <v>252</v>
      </c>
      <c r="D473" s="38">
        <v>284</v>
      </c>
      <c r="E473" s="38"/>
      <c r="F473" s="38">
        <v>369</v>
      </c>
      <c r="G473" s="38">
        <v>159</v>
      </c>
      <c r="H473" s="38">
        <v>210</v>
      </c>
      <c r="I473" s="38"/>
      <c r="J473" s="38">
        <v>167</v>
      </c>
      <c r="K473" s="38">
        <v>93</v>
      </c>
      <c r="L473" s="38">
        <v>74</v>
      </c>
    </row>
    <row r="474" spans="1:12" ht="13.9" customHeight="1" x14ac:dyDescent="0.2">
      <c r="A474" s="45" t="s">
        <v>575</v>
      </c>
      <c r="B474" s="38">
        <v>492</v>
      </c>
      <c r="C474" s="38">
        <v>208</v>
      </c>
      <c r="D474" s="38">
        <v>284</v>
      </c>
      <c r="E474" s="38"/>
      <c r="F474" s="38">
        <v>301</v>
      </c>
      <c r="G474" s="38">
        <v>103</v>
      </c>
      <c r="H474" s="38">
        <v>198</v>
      </c>
      <c r="I474" s="38"/>
      <c r="J474" s="38">
        <v>191</v>
      </c>
      <c r="K474" s="38">
        <v>105</v>
      </c>
      <c r="L474" s="38">
        <v>86</v>
      </c>
    </row>
    <row r="475" spans="1:12" ht="13.9" customHeight="1" x14ac:dyDescent="0.2">
      <c r="A475" s="277" t="s">
        <v>380</v>
      </c>
      <c r="B475" s="126">
        <f>SUM(B476:B481)</f>
        <v>16290</v>
      </c>
      <c r="C475" s="126">
        <f>SUM(C476:C481)</f>
        <v>7973</v>
      </c>
      <c r="D475" s="126">
        <f>SUM(D476:D481)</f>
        <v>8317</v>
      </c>
      <c r="E475" s="279"/>
      <c r="F475" s="126">
        <f>SUM(F476:F481)</f>
        <v>10415</v>
      </c>
      <c r="G475" s="126">
        <f>SUM(G476:G481)</f>
        <v>4601</v>
      </c>
      <c r="H475" s="126">
        <f>SUM(H476:H481)</f>
        <v>5814</v>
      </c>
      <c r="I475" s="279"/>
      <c r="J475" s="126">
        <f>SUM(J476:J481)</f>
        <v>5875</v>
      </c>
      <c r="K475" s="126">
        <f>SUM(K476:K481)</f>
        <v>3372</v>
      </c>
      <c r="L475" s="126">
        <f>SUM(L476:L481)</f>
        <v>2503</v>
      </c>
    </row>
    <row r="476" spans="1:12" ht="13.9" customHeight="1" x14ac:dyDescent="0.2">
      <c r="A476" s="45" t="s">
        <v>199</v>
      </c>
      <c r="B476" s="38">
        <v>5066</v>
      </c>
      <c r="C476" s="38">
        <v>2556</v>
      </c>
      <c r="D476" s="38">
        <v>2510</v>
      </c>
      <c r="E476" s="38"/>
      <c r="F476" s="38">
        <v>3360</v>
      </c>
      <c r="G476" s="38">
        <v>1584</v>
      </c>
      <c r="H476" s="38">
        <v>1776</v>
      </c>
      <c r="I476" s="38"/>
      <c r="J476" s="38">
        <v>1706</v>
      </c>
      <c r="K476" s="38">
        <v>972</v>
      </c>
      <c r="L476" s="38">
        <v>734</v>
      </c>
    </row>
    <row r="477" spans="1:12" ht="13.9" customHeight="1" x14ac:dyDescent="0.2">
      <c r="A477" s="45" t="s">
        <v>200</v>
      </c>
      <c r="B477" s="38">
        <v>3307</v>
      </c>
      <c r="C477" s="38">
        <v>1590</v>
      </c>
      <c r="D477" s="38">
        <v>1717</v>
      </c>
      <c r="E477" s="38"/>
      <c r="F477" s="38">
        <v>2161</v>
      </c>
      <c r="G477" s="38">
        <v>967</v>
      </c>
      <c r="H477" s="38">
        <v>1194</v>
      </c>
      <c r="I477" s="38"/>
      <c r="J477" s="38">
        <v>1146</v>
      </c>
      <c r="K477" s="38">
        <v>623</v>
      </c>
      <c r="L477" s="38">
        <v>523</v>
      </c>
    </row>
    <row r="478" spans="1:12" ht="13.9" customHeight="1" x14ac:dyDescent="0.2">
      <c r="A478" s="45" t="s">
        <v>201</v>
      </c>
      <c r="B478" s="38">
        <v>3009</v>
      </c>
      <c r="C478" s="38">
        <v>1475</v>
      </c>
      <c r="D478" s="38">
        <v>1534</v>
      </c>
      <c r="E478" s="38"/>
      <c r="F478" s="38">
        <v>2013</v>
      </c>
      <c r="G478" s="38">
        <v>909</v>
      </c>
      <c r="H478" s="38">
        <v>1104</v>
      </c>
      <c r="I478" s="38"/>
      <c r="J478" s="38">
        <v>996</v>
      </c>
      <c r="K478" s="38">
        <v>566</v>
      </c>
      <c r="L478" s="38">
        <v>430</v>
      </c>
    </row>
    <row r="479" spans="1:12" ht="13.9" customHeight="1" x14ac:dyDescent="0.2">
      <c r="A479" s="45" t="s">
        <v>202</v>
      </c>
      <c r="B479" s="38">
        <v>2250</v>
      </c>
      <c r="C479" s="38">
        <v>1074</v>
      </c>
      <c r="D479" s="38">
        <v>1176</v>
      </c>
      <c r="E479" s="38"/>
      <c r="F479" s="38">
        <v>1460</v>
      </c>
      <c r="G479" s="38">
        <v>598</v>
      </c>
      <c r="H479" s="38">
        <v>862</v>
      </c>
      <c r="I479" s="38"/>
      <c r="J479" s="38">
        <v>790</v>
      </c>
      <c r="K479" s="38">
        <v>476</v>
      </c>
      <c r="L479" s="38">
        <v>314</v>
      </c>
    </row>
    <row r="480" spans="1:12" ht="13.9" customHeight="1" x14ac:dyDescent="0.2">
      <c r="A480" s="45" t="s">
        <v>203</v>
      </c>
      <c r="B480" s="38">
        <v>1440</v>
      </c>
      <c r="C480" s="38">
        <v>674</v>
      </c>
      <c r="D480" s="38">
        <v>766</v>
      </c>
      <c r="E480" s="38"/>
      <c r="F480" s="38">
        <v>896</v>
      </c>
      <c r="G480" s="38">
        <v>349</v>
      </c>
      <c r="H480" s="38">
        <v>547</v>
      </c>
      <c r="I480" s="38"/>
      <c r="J480" s="38">
        <v>544</v>
      </c>
      <c r="K480" s="38">
        <v>325</v>
      </c>
      <c r="L480" s="38">
        <v>219</v>
      </c>
    </row>
    <row r="481" spans="1:12" ht="13.9" customHeight="1" x14ac:dyDescent="0.2">
      <c r="A481" s="45" t="s">
        <v>575</v>
      </c>
      <c r="B481" s="38">
        <v>1218</v>
      </c>
      <c r="C481" s="38">
        <v>604</v>
      </c>
      <c r="D481" s="38">
        <v>614</v>
      </c>
      <c r="E481" s="38"/>
      <c r="F481" s="38">
        <v>525</v>
      </c>
      <c r="G481" s="38">
        <v>194</v>
      </c>
      <c r="H481" s="38">
        <v>331</v>
      </c>
      <c r="I481" s="38"/>
      <c r="J481" s="38">
        <v>693</v>
      </c>
      <c r="K481" s="38">
        <v>410</v>
      </c>
      <c r="L481" s="38">
        <v>283</v>
      </c>
    </row>
    <row r="482" spans="1:12" ht="13.9" customHeight="1" x14ac:dyDescent="0.2">
      <c r="A482" s="277" t="s">
        <v>241</v>
      </c>
      <c r="B482" s="126">
        <f>SUM(B483:B488)</f>
        <v>5660</v>
      </c>
      <c r="C482" s="126">
        <f>SUM(C483:C488)</f>
        <v>2614</v>
      </c>
      <c r="D482" s="126">
        <f>SUM(D483:D488)</f>
        <v>3046</v>
      </c>
      <c r="E482" s="279"/>
      <c r="F482" s="126">
        <f>SUM(F483:F488)</f>
        <v>3899</v>
      </c>
      <c r="G482" s="126">
        <f>SUM(G483:G488)</f>
        <v>1698</v>
      </c>
      <c r="H482" s="126">
        <f>SUM(H483:H488)</f>
        <v>2201</v>
      </c>
      <c r="I482" s="279"/>
      <c r="J482" s="126">
        <f>SUM(J483:J488)</f>
        <v>1761</v>
      </c>
      <c r="K482" s="126">
        <f>SUM(K483:K488)</f>
        <v>916</v>
      </c>
      <c r="L482" s="126">
        <f>SUM(L483:L488)</f>
        <v>845</v>
      </c>
    </row>
    <row r="483" spans="1:12" ht="13.9" customHeight="1" x14ac:dyDescent="0.2">
      <c r="A483" s="45" t="s">
        <v>199</v>
      </c>
      <c r="B483" s="38">
        <v>1524</v>
      </c>
      <c r="C483" s="38">
        <v>745</v>
      </c>
      <c r="D483" s="38">
        <v>779</v>
      </c>
      <c r="E483" s="38"/>
      <c r="F483" s="38">
        <v>1172</v>
      </c>
      <c r="G483" s="38">
        <v>554</v>
      </c>
      <c r="H483" s="38">
        <v>618</v>
      </c>
      <c r="I483" s="38"/>
      <c r="J483" s="38">
        <v>352</v>
      </c>
      <c r="K483" s="38">
        <v>191</v>
      </c>
      <c r="L483" s="38">
        <v>161</v>
      </c>
    </row>
    <row r="484" spans="1:12" ht="13.9" customHeight="1" x14ac:dyDescent="0.2">
      <c r="A484" s="45" t="s">
        <v>200</v>
      </c>
      <c r="B484" s="38">
        <v>1088</v>
      </c>
      <c r="C484" s="38">
        <v>505</v>
      </c>
      <c r="D484" s="38">
        <v>583</v>
      </c>
      <c r="E484" s="38"/>
      <c r="F484" s="38">
        <v>780</v>
      </c>
      <c r="G484" s="38">
        <v>359</v>
      </c>
      <c r="H484" s="38">
        <v>421</v>
      </c>
      <c r="I484" s="38"/>
      <c r="J484" s="38">
        <v>308</v>
      </c>
      <c r="K484" s="38">
        <v>146</v>
      </c>
      <c r="L484" s="38">
        <v>162</v>
      </c>
    </row>
    <row r="485" spans="1:12" ht="13.9" customHeight="1" x14ac:dyDescent="0.2">
      <c r="A485" s="45" t="s">
        <v>201</v>
      </c>
      <c r="B485" s="38">
        <v>1045</v>
      </c>
      <c r="C485" s="38">
        <v>483</v>
      </c>
      <c r="D485" s="38">
        <v>562</v>
      </c>
      <c r="E485" s="38"/>
      <c r="F485" s="38">
        <v>698</v>
      </c>
      <c r="G485" s="38">
        <v>300</v>
      </c>
      <c r="H485" s="38">
        <v>398</v>
      </c>
      <c r="I485" s="38"/>
      <c r="J485" s="38">
        <v>347</v>
      </c>
      <c r="K485" s="38">
        <v>183</v>
      </c>
      <c r="L485" s="38">
        <v>164</v>
      </c>
    </row>
    <row r="486" spans="1:12" ht="13.9" customHeight="1" x14ac:dyDescent="0.2">
      <c r="A486" s="45" t="s">
        <v>202</v>
      </c>
      <c r="B486" s="38">
        <v>873</v>
      </c>
      <c r="C486" s="38">
        <v>402</v>
      </c>
      <c r="D486" s="38">
        <v>471</v>
      </c>
      <c r="E486" s="38"/>
      <c r="F486" s="38">
        <v>603</v>
      </c>
      <c r="G486" s="38">
        <v>266</v>
      </c>
      <c r="H486" s="38">
        <v>337</v>
      </c>
      <c r="I486" s="38"/>
      <c r="J486" s="38">
        <v>270</v>
      </c>
      <c r="K486" s="38">
        <v>136</v>
      </c>
      <c r="L486" s="38">
        <v>134</v>
      </c>
    </row>
    <row r="487" spans="1:12" ht="13.9" customHeight="1" x14ac:dyDescent="0.2">
      <c r="A487" s="45" t="s">
        <v>203</v>
      </c>
      <c r="B487" s="38">
        <v>637</v>
      </c>
      <c r="C487" s="38">
        <v>300</v>
      </c>
      <c r="D487" s="38">
        <v>337</v>
      </c>
      <c r="E487" s="38"/>
      <c r="F487" s="38">
        <v>410</v>
      </c>
      <c r="G487" s="38">
        <v>162</v>
      </c>
      <c r="H487" s="38">
        <v>248</v>
      </c>
      <c r="I487" s="38"/>
      <c r="J487" s="38">
        <v>227</v>
      </c>
      <c r="K487" s="38">
        <v>138</v>
      </c>
      <c r="L487" s="38">
        <v>89</v>
      </c>
    </row>
    <row r="488" spans="1:12" ht="13.9" customHeight="1" x14ac:dyDescent="0.2">
      <c r="A488" s="45" t="s">
        <v>575</v>
      </c>
      <c r="B488" s="38">
        <v>493</v>
      </c>
      <c r="C488" s="38">
        <v>179</v>
      </c>
      <c r="D488" s="38">
        <v>314</v>
      </c>
      <c r="E488" s="38"/>
      <c r="F488" s="38">
        <v>236</v>
      </c>
      <c r="G488" s="38">
        <v>57</v>
      </c>
      <c r="H488" s="38">
        <v>179</v>
      </c>
      <c r="I488" s="38"/>
      <c r="J488" s="38">
        <v>257</v>
      </c>
      <c r="K488" s="38">
        <v>122</v>
      </c>
      <c r="L488" s="38">
        <v>135</v>
      </c>
    </row>
    <row r="489" spans="1:12" ht="5.0999999999999996" customHeight="1" x14ac:dyDescent="0.2">
      <c r="A489" s="114"/>
      <c r="B489" s="93"/>
      <c r="C489" s="93"/>
      <c r="D489" s="93"/>
      <c r="E489" s="93"/>
      <c r="F489" s="93"/>
      <c r="G489" s="93"/>
      <c r="H489" s="93"/>
      <c r="I489" s="93"/>
      <c r="J489" s="93"/>
      <c r="K489" s="93"/>
      <c r="L489" s="93"/>
    </row>
    <row r="490" spans="1:12" ht="15" customHeight="1" x14ac:dyDescent="0.2">
      <c r="A490" s="45"/>
      <c r="B490" s="38"/>
      <c r="C490" s="38"/>
      <c r="D490" s="38"/>
      <c r="E490" s="38"/>
      <c r="F490" s="38"/>
      <c r="G490" s="38"/>
      <c r="H490" s="38"/>
      <c r="I490" s="38"/>
      <c r="J490" s="38"/>
      <c r="K490" s="38"/>
      <c r="L490" s="38"/>
    </row>
    <row r="491" spans="1:12" ht="15" customHeight="1" x14ac:dyDescent="0.2">
      <c r="A491" s="45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</row>
    <row r="492" spans="1:12" ht="15" customHeight="1" x14ac:dyDescent="0.2">
      <c r="A492" s="45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</row>
    <row r="493" spans="1:12" ht="15" customHeight="1" x14ac:dyDescent="0.2">
      <c r="A493" s="45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</row>
    <row r="494" spans="1:12" ht="15" customHeight="1" x14ac:dyDescent="0.2">
      <c r="A494" s="45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</row>
    <row r="495" spans="1:12" ht="15" customHeight="1" x14ac:dyDescent="0.25">
      <c r="A495" s="12"/>
      <c r="B495" s="12"/>
      <c r="C495" s="161"/>
      <c r="D495" s="161"/>
      <c r="E495" s="161"/>
      <c r="F495" s="161"/>
      <c r="G495" s="161"/>
      <c r="H495" s="161"/>
      <c r="I495" s="161"/>
      <c r="J495" s="161"/>
      <c r="K495" s="161"/>
      <c r="L495" s="161"/>
    </row>
    <row r="496" spans="1:12" ht="15" customHeight="1" x14ac:dyDescent="0.25">
      <c r="A496" s="12"/>
      <c r="B496" s="12"/>
      <c r="C496" s="161"/>
      <c r="D496" s="161"/>
      <c r="E496" s="161"/>
      <c r="F496" s="161"/>
      <c r="G496" s="161"/>
      <c r="H496" s="161"/>
      <c r="I496" s="161"/>
      <c r="J496" s="161"/>
      <c r="K496" s="161"/>
      <c r="L496" s="161"/>
    </row>
    <row r="497" spans="1:12" ht="15" customHeight="1" x14ac:dyDescent="0.25">
      <c r="A497" s="12"/>
      <c r="B497" s="12"/>
      <c r="C497" s="301" t="s">
        <v>384</v>
      </c>
      <c r="D497" s="301"/>
      <c r="E497" s="301"/>
      <c r="F497" s="301"/>
      <c r="G497" s="301"/>
      <c r="H497" s="301"/>
      <c r="I497" s="301"/>
      <c r="J497" s="301"/>
      <c r="K497" s="301"/>
      <c r="L497" s="301"/>
    </row>
    <row r="498" spans="1:12" ht="5.0999999999999996" customHeight="1" x14ac:dyDescent="0.25">
      <c r="A498" s="85"/>
      <c r="B498" s="85"/>
      <c r="C498" s="99"/>
      <c r="D498" s="99"/>
      <c r="E498" s="99"/>
      <c r="F498" s="99"/>
      <c r="G498" s="99"/>
      <c r="H498" s="99"/>
      <c r="I498" s="99"/>
      <c r="J498" s="99"/>
      <c r="K498" s="99"/>
      <c r="L498" s="106"/>
    </row>
    <row r="499" spans="1:12" ht="4.9000000000000004" customHeight="1" x14ac:dyDescent="0.2">
      <c r="A499" s="61"/>
      <c r="B499" s="61"/>
      <c r="C499" s="61"/>
      <c r="D499" s="61"/>
      <c r="E499" s="61"/>
      <c r="F499" s="61"/>
      <c r="G499" s="61"/>
      <c r="H499" s="61"/>
      <c r="I499" s="61"/>
      <c r="J499" s="61"/>
      <c r="K499" s="61"/>
      <c r="L499" s="61"/>
    </row>
    <row r="500" spans="1:12" ht="15" customHeight="1" x14ac:dyDescent="0.2">
      <c r="A500" s="84" t="s">
        <v>509</v>
      </c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22"/>
    </row>
    <row r="501" spans="1:12" ht="15" customHeight="1" x14ac:dyDescent="0.2">
      <c r="A501" s="84" t="s">
        <v>414</v>
      </c>
      <c r="B501" s="15"/>
      <c r="C501" s="15"/>
      <c r="D501" s="15"/>
      <c r="E501" s="15"/>
      <c r="F501" s="15"/>
      <c r="G501" s="60"/>
      <c r="H501" s="60"/>
      <c r="I501" s="60"/>
      <c r="J501" s="60"/>
      <c r="K501" s="60"/>
      <c r="L501" s="23"/>
    </row>
    <row r="502" spans="1:12" ht="15" customHeight="1" x14ac:dyDescent="0.2">
      <c r="A502" s="3"/>
      <c r="B502" s="15"/>
      <c r="C502" s="15"/>
      <c r="D502" s="15"/>
      <c r="E502" s="15"/>
      <c r="F502" s="15"/>
      <c r="G502" s="60"/>
      <c r="H502" s="60"/>
      <c r="I502" s="60"/>
      <c r="J502" s="60"/>
      <c r="K502" s="60"/>
      <c r="L502" s="40" t="s">
        <v>1</v>
      </c>
    </row>
    <row r="503" spans="1:12" ht="5.0999999999999996" customHeight="1" x14ac:dyDescent="0.25">
      <c r="A503" s="109"/>
      <c r="B503" s="109"/>
      <c r="C503" s="109"/>
      <c r="D503" s="309"/>
      <c r="E503" s="309"/>
      <c r="F503" s="309"/>
      <c r="G503" s="309"/>
      <c r="H503" s="309"/>
      <c r="I503" s="309"/>
      <c r="J503" s="309"/>
      <c r="K503" s="309"/>
      <c r="L503" s="309"/>
    </row>
    <row r="504" spans="1:12" ht="5.0999999999999996" customHeight="1" x14ac:dyDescent="0.25">
      <c r="A504" s="104"/>
      <c r="B504" s="100"/>
      <c r="C504" s="100"/>
      <c r="D504" s="100"/>
      <c r="E504" s="100"/>
      <c r="F504" s="100"/>
      <c r="G504" s="100"/>
      <c r="H504" s="100"/>
      <c r="I504" s="100"/>
      <c r="J504" s="100"/>
      <c r="K504" s="110"/>
      <c r="L504" s="111"/>
    </row>
    <row r="505" spans="1:12" ht="18" customHeight="1" x14ac:dyDescent="0.2">
      <c r="A505" s="305" t="s">
        <v>198</v>
      </c>
      <c r="B505" s="267"/>
      <c r="C505" s="267" t="s">
        <v>3</v>
      </c>
      <c r="D505" s="267"/>
      <c r="E505" s="268"/>
      <c r="F505" s="267" t="s">
        <v>4</v>
      </c>
      <c r="G505" s="267" t="s">
        <v>574</v>
      </c>
      <c r="H505" s="267"/>
      <c r="I505" s="268"/>
      <c r="J505" s="267"/>
      <c r="K505" s="269" t="s">
        <v>5</v>
      </c>
      <c r="L505" s="267"/>
    </row>
    <row r="506" spans="1:12" ht="18" customHeight="1" x14ac:dyDescent="0.2">
      <c r="A506" s="305"/>
      <c r="B506" s="262" t="s">
        <v>6</v>
      </c>
      <c r="C506" s="262" t="s">
        <v>7</v>
      </c>
      <c r="D506" s="262" t="s">
        <v>8</v>
      </c>
      <c r="E506" s="262"/>
      <c r="F506" s="262" t="s">
        <v>6</v>
      </c>
      <c r="G506" s="262" t="s">
        <v>7</v>
      </c>
      <c r="H506" s="262" t="s">
        <v>8</v>
      </c>
      <c r="I506" s="262"/>
      <c r="J506" s="262" t="s">
        <v>6</v>
      </c>
      <c r="K506" s="262" t="s">
        <v>7</v>
      </c>
      <c r="L506" s="262" t="s">
        <v>8</v>
      </c>
    </row>
    <row r="507" spans="1:12" ht="5.0999999999999996" customHeight="1" x14ac:dyDescent="0.2">
      <c r="A507" s="112"/>
      <c r="B507" s="113"/>
      <c r="C507" s="113"/>
      <c r="D507" s="113"/>
      <c r="E507" s="113"/>
      <c r="F507" s="113"/>
      <c r="G507" s="113"/>
      <c r="H507" s="113"/>
      <c r="I507" s="113"/>
      <c r="J507" s="113"/>
      <c r="K507" s="113"/>
      <c r="L507" s="113"/>
    </row>
    <row r="508" spans="1:12" ht="5.0999999999999996" customHeight="1" x14ac:dyDescent="0.2">
      <c r="A508" s="30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</row>
    <row r="509" spans="1:12" ht="13.9" customHeight="1" x14ac:dyDescent="0.2">
      <c r="A509" s="277" t="s">
        <v>242</v>
      </c>
      <c r="B509" s="126">
        <f>SUM(B510:B515)</f>
        <v>8138</v>
      </c>
      <c r="C509" s="126">
        <f>SUM(C510:C515)</f>
        <v>3958</v>
      </c>
      <c r="D509" s="126">
        <f>SUM(D510:D515)</f>
        <v>4180</v>
      </c>
      <c r="E509" s="279"/>
      <c r="F509" s="126">
        <f>SUM(F510:F515)</f>
        <v>5540</v>
      </c>
      <c r="G509" s="126">
        <f>SUM(G510:G515)</f>
        <v>2592</v>
      </c>
      <c r="H509" s="126">
        <f>SUM(H510:H515)</f>
        <v>2948</v>
      </c>
      <c r="I509" s="279"/>
      <c r="J509" s="126">
        <f>SUM(J510:J515)</f>
        <v>2598</v>
      </c>
      <c r="K509" s="126">
        <f>SUM(K510:K515)</f>
        <v>1366</v>
      </c>
      <c r="L509" s="126">
        <f>SUM(L510:L515)</f>
        <v>1232</v>
      </c>
    </row>
    <row r="510" spans="1:12" ht="13.9" customHeight="1" x14ac:dyDescent="0.2">
      <c r="A510" s="45" t="s">
        <v>199</v>
      </c>
      <c r="B510" s="38">
        <v>2354</v>
      </c>
      <c r="C510" s="38">
        <v>1131</v>
      </c>
      <c r="D510" s="38">
        <v>1223</v>
      </c>
      <c r="E510" s="38"/>
      <c r="F510" s="38">
        <v>1640</v>
      </c>
      <c r="G510" s="38">
        <v>767</v>
      </c>
      <c r="H510" s="38">
        <v>873</v>
      </c>
      <c r="I510" s="38"/>
      <c r="J510" s="38">
        <v>714</v>
      </c>
      <c r="K510" s="38">
        <v>364</v>
      </c>
      <c r="L510" s="38">
        <v>350</v>
      </c>
    </row>
    <row r="511" spans="1:12" ht="13.9" customHeight="1" x14ac:dyDescent="0.2">
      <c r="A511" s="45" t="s">
        <v>200</v>
      </c>
      <c r="B511" s="38">
        <v>1632</v>
      </c>
      <c r="C511" s="38">
        <v>805</v>
      </c>
      <c r="D511" s="38">
        <v>827</v>
      </c>
      <c r="E511" s="38"/>
      <c r="F511" s="38">
        <v>1128</v>
      </c>
      <c r="G511" s="38">
        <v>538</v>
      </c>
      <c r="H511" s="38">
        <v>590</v>
      </c>
      <c r="I511" s="38"/>
      <c r="J511" s="38">
        <v>504</v>
      </c>
      <c r="K511" s="38">
        <v>267</v>
      </c>
      <c r="L511" s="38">
        <v>237</v>
      </c>
    </row>
    <row r="512" spans="1:12" ht="13.9" customHeight="1" x14ac:dyDescent="0.2">
      <c r="A512" s="45" t="s">
        <v>201</v>
      </c>
      <c r="B512" s="38">
        <v>1510</v>
      </c>
      <c r="C512" s="38">
        <v>762</v>
      </c>
      <c r="D512" s="38">
        <v>748</v>
      </c>
      <c r="E512" s="38"/>
      <c r="F512" s="38">
        <v>1033</v>
      </c>
      <c r="G512" s="38">
        <v>518</v>
      </c>
      <c r="H512" s="38">
        <v>515</v>
      </c>
      <c r="I512" s="38"/>
      <c r="J512" s="38">
        <v>477</v>
      </c>
      <c r="K512" s="38">
        <v>244</v>
      </c>
      <c r="L512" s="38">
        <v>233</v>
      </c>
    </row>
    <row r="513" spans="1:12" ht="13.9" customHeight="1" x14ac:dyDescent="0.2">
      <c r="A513" s="45" t="s">
        <v>202</v>
      </c>
      <c r="B513" s="38">
        <v>1249</v>
      </c>
      <c r="C513" s="38">
        <v>601</v>
      </c>
      <c r="D513" s="38">
        <v>648</v>
      </c>
      <c r="E513" s="38"/>
      <c r="F513" s="38">
        <v>828</v>
      </c>
      <c r="G513" s="38">
        <v>382</v>
      </c>
      <c r="H513" s="38">
        <v>446</v>
      </c>
      <c r="I513" s="38"/>
      <c r="J513" s="38">
        <v>421</v>
      </c>
      <c r="K513" s="38">
        <v>219</v>
      </c>
      <c r="L513" s="38">
        <v>202</v>
      </c>
    </row>
    <row r="514" spans="1:12" ht="13.9" customHeight="1" x14ac:dyDescent="0.2">
      <c r="A514" s="45" t="s">
        <v>203</v>
      </c>
      <c r="B514" s="38">
        <v>768</v>
      </c>
      <c r="C514" s="38">
        <v>359</v>
      </c>
      <c r="D514" s="38">
        <v>409</v>
      </c>
      <c r="E514" s="38"/>
      <c r="F514" s="38">
        <v>490</v>
      </c>
      <c r="G514" s="38">
        <v>218</v>
      </c>
      <c r="H514" s="38">
        <v>272</v>
      </c>
      <c r="I514" s="38"/>
      <c r="J514" s="38">
        <v>278</v>
      </c>
      <c r="K514" s="38">
        <v>141</v>
      </c>
      <c r="L514" s="38">
        <v>137</v>
      </c>
    </row>
    <row r="515" spans="1:12" ht="13.9" customHeight="1" x14ac:dyDescent="0.2">
      <c r="A515" s="45" t="s">
        <v>575</v>
      </c>
      <c r="B515" s="38">
        <v>625</v>
      </c>
      <c r="C515" s="38">
        <v>300</v>
      </c>
      <c r="D515" s="38">
        <v>325</v>
      </c>
      <c r="E515" s="38"/>
      <c r="F515" s="38">
        <v>421</v>
      </c>
      <c r="G515" s="38">
        <v>169</v>
      </c>
      <c r="H515" s="38">
        <v>252</v>
      </c>
      <c r="I515" s="38"/>
      <c r="J515" s="38">
        <v>204</v>
      </c>
      <c r="K515" s="38">
        <v>131</v>
      </c>
      <c r="L515" s="38">
        <v>73</v>
      </c>
    </row>
    <row r="516" spans="1:12" ht="13.9" customHeight="1" x14ac:dyDescent="0.2">
      <c r="A516" s="277" t="s">
        <v>243</v>
      </c>
      <c r="B516" s="126">
        <f>SUM(B517:B522)</f>
        <v>6293</v>
      </c>
      <c r="C516" s="126">
        <f>SUM(C517:C522)</f>
        <v>2848</v>
      </c>
      <c r="D516" s="126">
        <f>SUM(D517:D522)</f>
        <v>3445</v>
      </c>
      <c r="E516" s="279"/>
      <c r="F516" s="126">
        <f>SUM(F517:F522)</f>
        <v>4528</v>
      </c>
      <c r="G516" s="126">
        <f>SUM(G517:G522)</f>
        <v>1949</v>
      </c>
      <c r="H516" s="126">
        <f>SUM(H517:H522)</f>
        <v>2579</v>
      </c>
      <c r="I516" s="279"/>
      <c r="J516" s="126">
        <f>SUM(J517:J522)</f>
        <v>1765</v>
      </c>
      <c r="K516" s="126">
        <f>SUM(K517:K522)</f>
        <v>899</v>
      </c>
      <c r="L516" s="126">
        <f>SUM(L517:L522)</f>
        <v>866</v>
      </c>
    </row>
    <row r="517" spans="1:12" ht="13.9" customHeight="1" x14ac:dyDescent="0.2">
      <c r="A517" s="45" t="s">
        <v>199</v>
      </c>
      <c r="B517" s="38">
        <v>1849</v>
      </c>
      <c r="C517" s="38">
        <v>844</v>
      </c>
      <c r="D517" s="38">
        <v>1005</v>
      </c>
      <c r="E517" s="38"/>
      <c r="F517" s="38">
        <v>1383</v>
      </c>
      <c r="G517" s="38">
        <v>611</v>
      </c>
      <c r="H517" s="38">
        <v>772</v>
      </c>
      <c r="I517" s="38"/>
      <c r="J517" s="38">
        <v>466</v>
      </c>
      <c r="K517" s="38">
        <v>233</v>
      </c>
      <c r="L517" s="38">
        <v>233</v>
      </c>
    </row>
    <row r="518" spans="1:12" ht="13.9" customHeight="1" x14ac:dyDescent="0.2">
      <c r="A518" s="45" t="s">
        <v>200</v>
      </c>
      <c r="B518" s="38">
        <v>1232</v>
      </c>
      <c r="C518" s="38">
        <v>593</v>
      </c>
      <c r="D518" s="38">
        <v>639</v>
      </c>
      <c r="E518" s="38"/>
      <c r="F518" s="38">
        <v>892</v>
      </c>
      <c r="G518" s="38">
        <v>420</v>
      </c>
      <c r="H518" s="38">
        <v>472</v>
      </c>
      <c r="I518" s="38"/>
      <c r="J518" s="38">
        <v>340</v>
      </c>
      <c r="K518" s="38">
        <v>173</v>
      </c>
      <c r="L518" s="38">
        <v>167</v>
      </c>
    </row>
    <row r="519" spans="1:12" ht="13.9" customHeight="1" x14ac:dyDescent="0.2">
      <c r="A519" s="45" t="s">
        <v>201</v>
      </c>
      <c r="B519" s="38">
        <v>1170</v>
      </c>
      <c r="C519" s="38">
        <v>546</v>
      </c>
      <c r="D519" s="38">
        <v>624</v>
      </c>
      <c r="E519" s="38"/>
      <c r="F519" s="38">
        <v>852</v>
      </c>
      <c r="G519" s="38">
        <v>375</v>
      </c>
      <c r="H519" s="38">
        <v>477</v>
      </c>
      <c r="I519" s="38"/>
      <c r="J519" s="38">
        <v>318</v>
      </c>
      <c r="K519" s="38">
        <v>171</v>
      </c>
      <c r="L519" s="38">
        <v>147</v>
      </c>
    </row>
    <row r="520" spans="1:12" ht="13.9" customHeight="1" x14ac:dyDescent="0.2">
      <c r="A520" s="45" t="s">
        <v>202</v>
      </c>
      <c r="B520" s="38">
        <v>972</v>
      </c>
      <c r="C520" s="38">
        <v>419</v>
      </c>
      <c r="D520" s="38">
        <v>553</v>
      </c>
      <c r="E520" s="38"/>
      <c r="F520" s="38">
        <v>734</v>
      </c>
      <c r="G520" s="38">
        <v>294</v>
      </c>
      <c r="H520" s="38">
        <v>440</v>
      </c>
      <c r="I520" s="38"/>
      <c r="J520" s="38">
        <v>238</v>
      </c>
      <c r="K520" s="38">
        <v>125</v>
      </c>
      <c r="L520" s="38">
        <v>113</v>
      </c>
    </row>
    <row r="521" spans="1:12" ht="13.9" customHeight="1" x14ac:dyDescent="0.2">
      <c r="A521" s="45" t="s">
        <v>203</v>
      </c>
      <c r="B521" s="38">
        <v>591</v>
      </c>
      <c r="C521" s="38">
        <v>258</v>
      </c>
      <c r="D521" s="38">
        <v>333</v>
      </c>
      <c r="E521" s="38"/>
      <c r="F521" s="38">
        <v>397</v>
      </c>
      <c r="G521" s="38">
        <v>155</v>
      </c>
      <c r="H521" s="38">
        <v>242</v>
      </c>
      <c r="I521" s="38"/>
      <c r="J521" s="38">
        <v>194</v>
      </c>
      <c r="K521" s="38">
        <v>103</v>
      </c>
      <c r="L521" s="38">
        <v>91</v>
      </c>
    </row>
    <row r="522" spans="1:12" ht="13.9" customHeight="1" x14ac:dyDescent="0.2">
      <c r="A522" s="45" t="s">
        <v>575</v>
      </c>
      <c r="B522" s="6">
        <v>479</v>
      </c>
      <c r="C522" s="6">
        <v>188</v>
      </c>
      <c r="D522" s="6">
        <v>291</v>
      </c>
      <c r="E522" s="6"/>
      <c r="F522" s="6">
        <v>270</v>
      </c>
      <c r="G522" s="6">
        <v>94</v>
      </c>
      <c r="H522" s="6">
        <v>176</v>
      </c>
      <c r="I522" s="6"/>
      <c r="J522" s="6">
        <v>209</v>
      </c>
      <c r="K522" s="6">
        <v>94</v>
      </c>
      <c r="L522" s="6">
        <v>115</v>
      </c>
    </row>
    <row r="523" spans="1:12" ht="13.9" customHeight="1" x14ac:dyDescent="0.2">
      <c r="A523" s="277" t="s">
        <v>244</v>
      </c>
      <c r="B523" s="126">
        <f>SUM(B524:B529)</f>
        <v>5305</v>
      </c>
      <c r="C523" s="126">
        <f>SUM(C524:C529)</f>
        <v>2596</v>
      </c>
      <c r="D523" s="126">
        <f>SUM(D524:D529)</f>
        <v>2709</v>
      </c>
      <c r="E523" s="279"/>
      <c r="F523" s="126">
        <f>SUM(F524:F529)</f>
        <v>3678</v>
      </c>
      <c r="G523" s="126">
        <f>SUM(G524:G529)</f>
        <v>1660</v>
      </c>
      <c r="H523" s="126">
        <f>SUM(H524:H529)</f>
        <v>2018</v>
      </c>
      <c r="I523" s="279"/>
      <c r="J523" s="126">
        <f>SUM(J524:J529)</f>
        <v>1627</v>
      </c>
      <c r="K523" s="126">
        <f>SUM(K524:K529)</f>
        <v>936</v>
      </c>
      <c r="L523" s="126">
        <f>SUM(L524:L529)</f>
        <v>691</v>
      </c>
    </row>
    <row r="524" spans="1:12" ht="13.9" customHeight="1" x14ac:dyDescent="0.2">
      <c r="A524" s="45" t="s">
        <v>199</v>
      </c>
      <c r="B524" s="38">
        <v>1664</v>
      </c>
      <c r="C524" s="38">
        <v>852</v>
      </c>
      <c r="D524" s="38">
        <v>812</v>
      </c>
      <c r="E524" s="38"/>
      <c r="F524" s="38">
        <v>1186</v>
      </c>
      <c r="G524" s="38">
        <v>589</v>
      </c>
      <c r="H524" s="38">
        <v>597</v>
      </c>
      <c r="I524" s="38"/>
      <c r="J524" s="38">
        <v>478</v>
      </c>
      <c r="K524" s="38">
        <v>263</v>
      </c>
      <c r="L524" s="38">
        <v>215</v>
      </c>
    </row>
    <row r="525" spans="1:12" ht="13.9" customHeight="1" x14ac:dyDescent="0.2">
      <c r="A525" s="45" t="s">
        <v>200</v>
      </c>
      <c r="B525" s="38">
        <v>1104</v>
      </c>
      <c r="C525" s="38">
        <v>528</v>
      </c>
      <c r="D525" s="38">
        <v>576</v>
      </c>
      <c r="E525" s="38"/>
      <c r="F525" s="38">
        <v>776</v>
      </c>
      <c r="G525" s="38">
        <v>359</v>
      </c>
      <c r="H525" s="38">
        <v>417</v>
      </c>
      <c r="I525" s="38"/>
      <c r="J525" s="38">
        <v>328</v>
      </c>
      <c r="K525" s="38">
        <v>169</v>
      </c>
      <c r="L525" s="38">
        <v>159</v>
      </c>
    </row>
    <row r="526" spans="1:12" ht="13.9" customHeight="1" x14ac:dyDescent="0.2">
      <c r="A526" s="45" t="s">
        <v>201</v>
      </c>
      <c r="B526" s="38">
        <v>932</v>
      </c>
      <c r="C526" s="38">
        <v>470</v>
      </c>
      <c r="D526" s="38">
        <v>462</v>
      </c>
      <c r="E526" s="38"/>
      <c r="F526" s="38">
        <v>654</v>
      </c>
      <c r="G526" s="38">
        <v>312</v>
      </c>
      <c r="H526" s="38">
        <v>342</v>
      </c>
      <c r="I526" s="38"/>
      <c r="J526" s="38">
        <v>278</v>
      </c>
      <c r="K526" s="38">
        <v>158</v>
      </c>
      <c r="L526" s="38">
        <v>120</v>
      </c>
    </row>
    <row r="527" spans="1:12" ht="13.9" customHeight="1" x14ac:dyDescent="0.2">
      <c r="A527" s="45" t="s">
        <v>202</v>
      </c>
      <c r="B527" s="38">
        <v>726</v>
      </c>
      <c r="C527" s="38">
        <v>348</v>
      </c>
      <c r="D527" s="38">
        <v>378</v>
      </c>
      <c r="E527" s="38"/>
      <c r="F527" s="38">
        <v>525</v>
      </c>
      <c r="G527" s="38">
        <v>222</v>
      </c>
      <c r="H527" s="38">
        <v>303</v>
      </c>
      <c r="I527" s="38"/>
      <c r="J527" s="38">
        <v>201</v>
      </c>
      <c r="K527" s="38">
        <v>126</v>
      </c>
      <c r="L527" s="38">
        <v>75</v>
      </c>
    </row>
    <row r="528" spans="1:12" ht="13.9" customHeight="1" x14ac:dyDescent="0.2">
      <c r="A528" s="45" t="s">
        <v>203</v>
      </c>
      <c r="B528" s="38">
        <v>493</v>
      </c>
      <c r="C528" s="38">
        <v>222</v>
      </c>
      <c r="D528" s="38">
        <v>271</v>
      </c>
      <c r="E528" s="38"/>
      <c r="F528" s="38">
        <v>359</v>
      </c>
      <c r="G528" s="38">
        <v>133</v>
      </c>
      <c r="H528" s="38">
        <v>226</v>
      </c>
      <c r="I528" s="38"/>
      <c r="J528" s="38">
        <v>134</v>
      </c>
      <c r="K528" s="38">
        <v>89</v>
      </c>
      <c r="L528" s="38">
        <v>45</v>
      </c>
    </row>
    <row r="529" spans="1:12" ht="13.9" customHeight="1" x14ac:dyDescent="0.2">
      <c r="A529" s="75" t="s">
        <v>575</v>
      </c>
      <c r="B529" s="38">
        <v>386</v>
      </c>
      <c r="C529" s="38">
        <v>176</v>
      </c>
      <c r="D529" s="38">
        <v>210</v>
      </c>
      <c r="E529" s="38"/>
      <c r="F529" s="38">
        <v>178</v>
      </c>
      <c r="G529" s="38">
        <v>45</v>
      </c>
      <c r="H529" s="38">
        <v>133</v>
      </c>
      <c r="I529" s="38"/>
      <c r="J529" s="38">
        <v>208</v>
      </c>
      <c r="K529" s="38">
        <v>131</v>
      </c>
      <c r="L529" s="38">
        <v>77</v>
      </c>
    </row>
    <row r="530" spans="1:12" ht="13.9" customHeight="1" x14ac:dyDescent="0.2">
      <c r="A530" s="277" t="s">
        <v>346</v>
      </c>
      <c r="B530" s="126">
        <f>SUM(B531:B536)</f>
        <v>4567</v>
      </c>
      <c r="C530" s="126">
        <f>SUM(C531:C536)</f>
        <v>2174</v>
      </c>
      <c r="D530" s="126">
        <f>SUM(D531:D536)</f>
        <v>2393</v>
      </c>
      <c r="E530" s="279"/>
      <c r="F530" s="126">
        <f>SUM(F531:F536)</f>
        <v>3543</v>
      </c>
      <c r="G530" s="126">
        <f>SUM(G531:G536)</f>
        <v>1641</v>
      </c>
      <c r="H530" s="126">
        <f>SUM(H531:H536)</f>
        <v>1902</v>
      </c>
      <c r="I530" s="279"/>
      <c r="J530" s="126">
        <f>SUM(J531:J536)</f>
        <v>1024</v>
      </c>
      <c r="K530" s="126">
        <f>SUM(K531:K536)</f>
        <v>533</v>
      </c>
      <c r="L530" s="126">
        <f>SUM(L531:L536)</f>
        <v>491</v>
      </c>
    </row>
    <row r="531" spans="1:12" ht="13.9" customHeight="1" x14ac:dyDescent="0.2">
      <c r="A531" s="45" t="s">
        <v>199</v>
      </c>
      <c r="B531" s="38">
        <v>1480</v>
      </c>
      <c r="C531" s="38">
        <v>736</v>
      </c>
      <c r="D531" s="38">
        <v>744</v>
      </c>
      <c r="E531" s="38"/>
      <c r="F531" s="38">
        <v>1166</v>
      </c>
      <c r="G531" s="38">
        <v>565</v>
      </c>
      <c r="H531" s="38">
        <v>601</v>
      </c>
      <c r="I531" s="38"/>
      <c r="J531" s="38">
        <v>314</v>
      </c>
      <c r="K531" s="38">
        <v>171</v>
      </c>
      <c r="L531" s="38">
        <v>143</v>
      </c>
    </row>
    <row r="532" spans="1:12" ht="13.9" customHeight="1" x14ac:dyDescent="0.2">
      <c r="A532" s="45" t="s">
        <v>200</v>
      </c>
      <c r="B532" s="38">
        <v>895</v>
      </c>
      <c r="C532" s="38">
        <v>427</v>
      </c>
      <c r="D532" s="38">
        <v>468</v>
      </c>
      <c r="E532" s="38"/>
      <c r="F532" s="38">
        <v>696</v>
      </c>
      <c r="G532" s="38">
        <v>320</v>
      </c>
      <c r="H532" s="38">
        <v>376</v>
      </c>
      <c r="I532" s="38"/>
      <c r="J532" s="38">
        <v>199</v>
      </c>
      <c r="K532" s="38">
        <v>107</v>
      </c>
      <c r="L532" s="38">
        <v>92</v>
      </c>
    </row>
    <row r="533" spans="1:12" ht="13.9" customHeight="1" x14ac:dyDescent="0.2">
      <c r="A533" s="45" t="s">
        <v>201</v>
      </c>
      <c r="B533" s="38">
        <v>811</v>
      </c>
      <c r="C533" s="38">
        <v>407</v>
      </c>
      <c r="D533" s="38">
        <v>404</v>
      </c>
      <c r="E533" s="38"/>
      <c r="F533" s="38">
        <v>643</v>
      </c>
      <c r="G533" s="38">
        <v>316</v>
      </c>
      <c r="H533" s="38">
        <v>327</v>
      </c>
      <c r="I533" s="38"/>
      <c r="J533" s="38">
        <v>168</v>
      </c>
      <c r="K533" s="38">
        <v>91</v>
      </c>
      <c r="L533" s="38">
        <v>77</v>
      </c>
    </row>
    <row r="534" spans="1:12" ht="13.9" customHeight="1" x14ac:dyDescent="0.2">
      <c r="A534" s="45" t="s">
        <v>202</v>
      </c>
      <c r="B534" s="38">
        <v>655</v>
      </c>
      <c r="C534" s="38">
        <v>300</v>
      </c>
      <c r="D534" s="38">
        <v>355</v>
      </c>
      <c r="E534" s="38"/>
      <c r="F534" s="38">
        <v>508</v>
      </c>
      <c r="G534" s="38">
        <v>234</v>
      </c>
      <c r="H534" s="38">
        <v>274</v>
      </c>
      <c r="I534" s="38"/>
      <c r="J534" s="38">
        <v>147</v>
      </c>
      <c r="K534" s="38">
        <v>66</v>
      </c>
      <c r="L534" s="38">
        <v>81</v>
      </c>
    </row>
    <row r="535" spans="1:12" ht="13.9" customHeight="1" x14ac:dyDescent="0.2">
      <c r="A535" s="45" t="s">
        <v>203</v>
      </c>
      <c r="B535" s="38">
        <v>389</v>
      </c>
      <c r="C535" s="38">
        <v>171</v>
      </c>
      <c r="D535" s="38">
        <v>218</v>
      </c>
      <c r="E535" s="38"/>
      <c r="F535" s="38">
        <v>293</v>
      </c>
      <c r="G535" s="38">
        <v>125</v>
      </c>
      <c r="H535" s="38">
        <v>168</v>
      </c>
      <c r="I535" s="38"/>
      <c r="J535" s="38">
        <v>96</v>
      </c>
      <c r="K535" s="38">
        <v>46</v>
      </c>
      <c r="L535" s="38">
        <v>50</v>
      </c>
    </row>
    <row r="536" spans="1:12" ht="13.9" customHeight="1" x14ac:dyDescent="0.2">
      <c r="A536" s="45" t="s">
        <v>575</v>
      </c>
      <c r="B536" s="38">
        <v>337</v>
      </c>
      <c r="C536" s="38">
        <v>133</v>
      </c>
      <c r="D536" s="38">
        <v>204</v>
      </c>
      <c r="E536" s="38"/>
      <c r="F536" s="38">
        <v>237</v>
      </c>
      <c r="G536" s="38">
        <v>81</v>
      </c>
      <c r="H536" s="38">
        <v>156</v>
      </c>
      <c r="I536" s="38"/>
      <c r="J536" s="38">
        <v>100</v>
      </c>
      <c r="K536" s="38">
        <v>52</v>
      </c>
      <c r="L536" s="38">
        <v>48</v>
      </c>
    </row>
    <row r="537" spans="1:12" ht="13.9" customHeight="1" x14ac:dyDescent="0.2">
      <c r="A537" s="277" t="s">
        <v>245</v>
      </c>
      <c r="B537" s="126">
        <f>SUM(B538:B543)</f>
        <v>14607</v>
      </c>
      <c r="C537" s="126">
        <f>SUM(C538:C543)</f>
        <v>6606</v>
      </c>
      <c r="D537" s="126">
        <f>SUM(D538:D543)</f>
        <v>8001</v>
      </c>
      <c r="E537" s="279"/>
      <c r="F537" s="126">
        <f>SUM(F538:F543)</f>
        <v>11333</v>
      </c>
      <c r="G537" s="126">
        <f>SUM(G538:G543)</f>
        <v>4873</v>
      </c>
      <c r="H537" s="126">
        <f>SUM(H538:H543)</f>
        <v>6460</v>
      </c>
      <c r="I537" s="279"/>
      <c r="J537" s="126">
        <f>SUM(J538:J543)</f>
        <v>3274</v>
      </c>
      <c r="K537" s="126">
        <f>SUM(K538:K543)</f>
        <v>1733</v>
      </c>
      <c r="L537" s="126">
        <f>SUM(L538:L543)</f>
        <v>1541</v>
      </c>
    </row>
    <row r="538" spans="1:12" ht="13.9" customHeight="1" x14ac:dyDescent="0.2">
      <c r="A538" s="45" t="s">
        <v>199</v>
      </c>
      <c r="B538" s="38">
        <v>4462</v>
      </c>
      <c r="C538" s="38">
        <v>2137</v>
      </c>
      <c r="D538" s="38">
        <v>2325</v>
      </c>
      <c r="E538" s="38"/>
      <c r="F538" s="38">
        <v>3505</v>
      </c>
      <c r="G538" s="38">
        <v>1616</v>
      </c>
      <c r="H538" s="38">
        <v>1889</v>
      </c>
      <c r="I538" s="38"/>
      <c r="J538" s="38">
        <v>957</v>
      </c>
      <c r="K538" s="38">
        <v>521</v>
      </c>
      <c r="L538" s="38">
        <v>436</v>
      </c>
    </row>
    <row r="539" spans="1:12" ht="13.9" customHeight="1" x14ac:dyDescent="0.2">
      <c r="A539" s="45" t="s">
        <v>200</v>
      </c>
      <c r="B539" s="38">
        <v>2919</v>
      </c>
      <c r="C539" s="38">
        <v>1346</v>
      </c>
      <c r="D539" s="38">
        <v>1573</v>
      </c>
      <c r="E539" s="38"/>
      <c r="F539" s="38">
        <v>2275</v>
      </c>
      <c r="G539" s="38">
        <v>1034</v>
      </c>
      <c r="H539" s="38">
        <v>1241</v>
      </c>
      <c r="I539" s="38"/>
      <c r="J539" s="38">
        <v>644</v>
      </c>
      <c r="K539" s="38">
        <v>312</v>
      </c>
      <c r="L539" s="38">
        <v>332</v>
      </c>
    </row>
    <row r="540" spans="1:12" ht="13.9" customHeight="1" x14ac:dyDescent="0.2">
      <c r="A540" s="45" t="s">
        <v>201</v>
      </c>
      <c r="B540" s="38">
        <v>2695</v>
      </c>
      <c r="C540" s="38">
        <v>1164</v>
      </c>
      <c r="D540" s="38">
        <v>1531</v>
      </c>
      <c r="E540" s="38"/>
      <c r="F540" s="38">
        <v>2109</v>
      </c>
      <c r="G540" s="38">
        <v>870</v>
      </c>
      <c r="H540" s="38">
        <v>1239</v>
      </c>
      <c r="I540" s="38"/>
      <c r="J540" s="38">
        <v>586</v>
      </c>
      <c r="K540" s="38">
        <v>294</v>
      </c>
      <c r="L540" s="38">
        <v>292</v>
      </c>
    </row>
    <row r="541" spans="1:12" ht="13.9" customHeight="1" x14ac:dyDescent="0.2">
      <c r="A541" s="45" t="s">
        <v>202</v>
      </c>
      <c r="B541" s="38">
        <v>2171</v>
      </c>
      <c r="C541" s="38">
        <v>969</v>
      </c>
      <c r="D541" s="38">
        <v>1202</v>
      </c>
      <c r="E541" s="38"/>
      <c r="F541" s="38">
        <v>1697</v>
      </c>
      <c r="G541" s="38">
        <v>721</v>
      </c>
      <c r="H541" s="38">
        <v>976</v>
      </c>
      <c r="I541" s="38"/>
      <c r="J541" s="38">
        <v>474</v>
      </c>
      <c r="K541" s="38">
        <v>248</v>
      </c>
      <c r="L541" s="38">
        <v>226</v>
      </c>
    </row>
    <row r="542" spans="1:12" ht="13.9" customHeight="1" x14ac:dyDescent="0.2">
      <c r="A542" s="45" t="s">
        <v>203</v>
      </c>
      <c r="B542" s="38">
        <v>1375</v>
      </c>
      <c r="C542" s="38">
        <v>591</v>
      </c>
      <c r="D542" s="38">
        <v>784</v>
      </c>
      <c r="E542" s="38"/>
      <c r="F542" s="38">
        <v>1043</v>
      </c>
      <c r="G542" s="38">
        <v>404</v>
      </c>
      <c r="H542" s="38">
        <v>639</v>
      </c>
      <c r="I542" s="38"/>
      <c r="J542" s="38">
        <v>332</v>
      </c>
      <c r="K542" s="38">
        <v>187</v>
      </c>
      <c r="L542" s="38">
        <v>145</v>
      </c>
    </row>
    <row r="543" spans="1:12" ht="13.9" customHeight="1" x14ac:dyDescent="0.2">
      <c r="A543" s="45" t="s">
        <v>575</v>
      </c>
      <c r="B543" s="38">
        <v>985</v>
      </c>
      <c r="C543" s="38">
        <v>399</v>
      </c>
      <c r="D543" s="38">
        <v>586</v>
      </c>
      <c r="E543" s="38"/>
      <c r="F543" s="38">
        <v>704</v>
      </c>
      <c r="G543" s="38">
        <v>228</v>
      </c>
      <c r="H543" s="38">
        <v>476</v>
      </c>
      <c r="I543" s="38"/>
      <c r="J543" s="38">
        <v>281</v>
      </c>
      <c r="K543" s="38">
        <v>171</v>
      </c>
      <c r="L543" s="38">
        <v>110</v>
      </c>
    </row>
    <row r="544" spans="1:12" ht="4.9000000000000004" customHeight="1" x14ac:dyDescent="0.2">
      <c r="A544" s="114"/>
      <c r="B544" s="93"/>
      <c r="C544" s="93"/>
      <c r="D544" s="93"/>
      <c r="E544" s="93"/>
      <c r="F544" s="93"/>
      <c r="G544" s="93"/>
      <c r="H544" s="93"/>
      <c r="I544" s="93"/>
      <c r="J544" s="93"/>
      <c r="K544" s="93"/>
      <c r="L544" s="93"/>
    </row>
    <row r="545" spans="1:12" ht="18" customHeight="1" x14ac:dyDescent="0.2">
      <c r="A545" s="45"/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</row>
    <row r="546" spans="1:12" ht="18" customHeight="1" x14ac:dyDescent="0.2">
      <c r="A546" s="45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</row>
    <row r="547" spans="1:12" ht="18" customHeight="1" x14ac:dyDescent="0.2">
      <c r="A547" s="45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</row>
    <row r="548" spans="1:12" ht="18" customHeight="1" x14ac:dyDescent="0.2">
      <c r="A548" s="45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</row>
    <row r="549" spans="1:12" ht="18" customHeight="1" x14ac:dyDescent="0.2">
      <c r="A549" s="45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</row>
    <row r="550" spans="1:12" ht="15" customHeight="1" x14ac:dyDescent="0.2">
      <c r="A550" s="45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</row>
    <row r="551" spans="1:12" ht="15" customHeight="1" x14ac:dyDescent="0.25">
      <c r="A551" s="45"/>
      <c r="B551" s="38"/>
      <c r="C551" s="301" t="s">
        <v>384</v>
      </c>
      <c r="D551" s="301"/>
      <c r="E551" s="301"/>
      <c r="F551" s="301"/>
      <c r="G551" s="301"/>
      <c r="H551" s="301"/>
      <c r="I551" s="301"/>
      <c r="J551" s="301"/>
      <c r="K551" s="301"/>
      <c r="L551" s="301"/>
    </row>
    <row r="552" spans="1:12" ht="5.0999999999999996" customHeight="1" x14ac:dyDescent="0.25">
      <c r="A552" s="85"/>
      <c r="B552" s="85"/>
      <c r="C552" s="99"/>
      <c r="D552" s="99"/>
      <c r="E552" s="99"/>
      <c r="F552" s="99"/>
      <c r="G552" s="99"/>
      <c r="H552" s="99"/>
      <c r="I552" s="99"/>
      <c r="J552" s="99"/>
      <c r="K552" s="99"/>
      <c r="L552" s="106"/>
    </row>
    <row r="553" spans="1:12" ht="5.0999999999999996" customHeight="1" x14ac:dyDescent="0.2">
      <c r="A553" s="61"/>
      <c r="B553" s="61"/>
      <c r="C553" s="61"/>
      <c r="D553" s="61"/>
      <c r="E553" s="61"/>
      <c r="F553" s="61"/>
      <c r="G553" s="61"/>
      <c r="H553" s="61"/>
      <c r="I553" s="61"/>
      <c r="J553" s="61"/>
      <c r="K553" s="61"/>
      <c r="L553" s="61"/>
    </row>
    <row r="554" spans="1:12" ht="15" customHeight="1" x14ac:dyDescent="0.2">
      <c r="A554" s="84" t="s">
        <v>509</v>
      </c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22"/>
    </row>
    <row r="555" spans="1:12" ht="15" customHeight="1" x14ac:dyDescent="0.2">
      <c r="A555" s="84" t="s">
        <v>414</v>
      </c>
      <c r="B555" s="15"/>
      <c r="C555" s="15"/>
      <c r="D555" s="15"/>
      <c r="E555" s="15"/>
      <c r="F555" s="15"/>
      <c r="G555" s="60"/>
      <c r="H555" s="60"/>
      <c r="I555" s="60"/>
      <c r="J555" s="60"/>
      <c r="K555" s="60"/>
      <c r="L555" s="23"/>
    </row>
    <row r="556" spans="1:12" ht="15" customHeight="1" x14ac:dyDescent="0.2">
      <c r="A556" s="3"/>
      <c r="B556" s="15"/>
      <c r="C556" s="15"/>
      <c r="D556" s="15"/>
      <c r="E556" s="15"/>
      <c r="F556" s="15"/>
      <c r="G556" s="60"/>
      <c r="H556" s="60"/>
      <c r="I556" s="60"/>
      <c r="J556" s="60"/>
      <c r="K556" s="60"/>
      <c r="L556" s="40" t="s">
        <v>1</v>
      </c>
    </row>
    <row r="557" spans="1:12" ht="5.0999999999999996" customHeight="1" x14ac:dyDescent="0.25">
      <c r="A557" s="109"/>
      <c r="B557" s="109"/>
      <c r="C557" s="109"/>
      <c r="D557" s="309"/>
      <c r="E557" s="309"/>
      <c r="F557" s="309"/>
      <c r="G557" s="309"/>
      <c r="H557" s="309"/>
      <c r="I557" s="309"/>
      <c r="J557" s="309"/>
      <c r="K557" s="309"/>
      <c r="L557" s="309"/>
    </row>
    <row r="558" spans="1:12" ht="5.0999999999999996" customHeight="1" x14ac:dyDescent="0.25">
      <c r="A558" s="104"/>
      <c r="B558" s="100"/>
      <c r="C558" s="100"/>
      <c r="D558" s="100"/>
      <c r="E558" s="100"/>
      <c r="F558" s="100"/>
      <c r="G558" s="100"/>
      <c r="H558" s="100"/>
      <c r="I558" s="100"/>
      <c r="J558" s="100"/>
      <c r="K558" s="110"/>
      <c r="L558" s="111"/>
    </row>
    <row r="559" spans="1:12" ht="18" customHeight="1" x14ac:dyDescent="0.2">
      <c r="A559" s="305" t="s">
        <v>198</v>
      </c>
      <c r="B559" s="267"/>
      <c r="C559" s="267" t="s">
        <v>3</v>
      </c>
      <c r="D559" s="267"/>
      <c r="E559" s="268"/>
      <c r="F559" s="267" t="s">
        <v>4</v>
      </c>
      <c r="G559" s="267" t="s">
        <v>574</v>
      </c>
      <c r="H559" s="267"/>
      <c r="I559" s="268"/>
      <c r="J559" s="267"/>
      <c r="K559" s="269" t="s">
        <v>5</v>
      </c>
      <c r="L559" s="267"/>
    </row>
    <row r="560" spans="1:12" ht="18" customHeight="1" x14ac:dyDescent="0.2">
      <c r="A560" s="305"/>
      <c r="B560" s="262" t="s">
        <v>6</v>
      </c>
      <c r="C560" s="262" t="s">
        <v>7</v>
      </c>
      <c r="D560" s="262" t="s">
        <v>8</v>
      </c>
      <c r="E560" s="262"/>
      <c r="F560" s="262" t="s">
        <v>6</v>
      </c>
      <c r="G560" s="262" t="s">
        <v>7</v>
      </c>
      <c r="H560" s="262" t="s">
        <v>8</v>
      </c>
      <c r="I560" s="262"/>
      <c r="J560" s="262" t="s">
        <v>6</v>
      </c>
      <c r="K560" s="262" t="s">
        <v>7</v>
      </c>
      <c r="L560" s="262" t="s">
        <v>8</v>
      </c>
    </row>
    <row r="561" spans="1:12" ht="5.0999999999999996" customHeight="1" x14ac:dyDescent="0.2">
      <c r="A561" s="112"/>
      <c r="B561" s="113"/>
      <c r="C561" s="113"/>
      <c r="D561" s="113"/>
      <c r="E561" s="113"/>
      <c r="F561" s="113"/>
      <c r="G561" s="113"/>
      <c r="H561" s="113"/>
      <c r="I561" s="113"/>
      <c r="J561" s="113"/>
      <c r="K561" s="113"/>
      <c r="L561" s="113"/>
    </row>
    <row r="562" spans="1:12" ht="5.0999999999999996" customHeight="1" x14ac:dyDescent="0.2">
      <c r="A562" s="30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</row>
    <row r="563" spans="1:12" ht="13.9" customHeight="1" x14ac:dyDescent="0.2">
      <c r="A563" s="277" t="s">
        <v>246</v>
      </c>
      <c r="B563" s="126">
        <f>SUM(B564:B569)</f>
        <v>4149</v>
      </c>
      <c r="C563" s="126">
        <f>SUM(C564:C569)</f>
        <v>2008</v>
      </c>
      <c r="D563" s="126">
        <f>SUM(D564:D569)</f>
        <v>2141</v>
      </c>
      <c r="E563" s="279"/>
      <c r="F563" s="126">
        <f>SUM(F564:F569)</f>
        <v>2836</v>
      </c>
      <c r="G563" s="126">
        <f>SUM(G564:G569)</f>
        <v>1297</v>
      </c>
      <c r="H563" s="126">
        <f>SUM(H564:H569)</f>
        <v>1539</v>
      </c>
      <c r="I563" s="279"/>
      <c r="J563" s="126">
        <f>SUM(J564:J569)</f>
        <v>1313</v>
      </c>
      <c r="K563" s="126">
        <f>SUM(K564:K569)</f>
        <v>711</v>
      </c>
      <c r="L563" s="126">
        <f>SUM(L564:L569)</f>
        <v>602</v>
      </c>
    </row>
    <row r="564" spans="1:12" ht="13.9" customHeight="1" x14ac:dyDescent="0.2">
      <c r="A564" s="45" t="s">
        <v>199</v>
      </c>
      <c r="B564" s="38">
        <v>1283</v>
      </c>
      <c r="C564" s="38">
        <v>619</v>
      </c>
      <c r="D564" s="38">
        <v>664</v>
      </c>
      <c r="E564" s="38"/>
      <c r="F564" s="38">
        <v>868</v>
      </c>
      <c r="G564" s="38">
        <v>409</v>
      </c>
      <c r="H564" s="38">
        <v>459</v>
      </c>
      <c r="I564" s="38"/>
      <c r="J564" s="38">
        <v>415</v>
      </c>
      <c r="K564" s="38">
        <v>210</v>
      </c>
      <c r="L564" s="38">
        <v>205</v>
      </c>
    </row>
    <row r="565" spans="1:12" ht="13.9" customHeight="1" x14ac:dyDescent="0.2">
      <c r="A565" s="45" t="s">
        <v>200</v>
      </c>
      <c r="B565" s="38">
        <v>832</v>
      </c>
      <c r="C565" s="38">
        <v>408</v>
      </c>
      <c r="D565" s="38">
        <v>424</v>
      </c>
      <c r="E565" s="38"/>
      <c r="F565" s="38">
        <v>543</v>
      </c>
      <c r="G565" s="38">
        <v>255</v>
      </c>
      <c r="H565" s="38">
        <v>288</v>
      </c>
      <c r="I565" s="38"/>
      <c r="J565" s="38">
        <v>289</v>
      </c>
      <c r="K565" s="38">
        <v>153</v>
      </c>
      <c r="L565" s="38">
        <v>136</v>
      </c>
    </row>
    <row r="566" spans="1:12" ht="13.9" customHeight="1" x14ac:dyDescent="0.2">
      <c r="A566" s="45" t="s">
        <v>201</v>
      </c>
      <c r="B566" s="38">
        <v>794</v>
      </c>
      <c r="C566" s="38">
        <v>413</v>
      </c>
      <c r="D566" s="38">
        <v>381</v>
      </c>
      <c r="E566" s="38"/>
      <c r="F566" s="38">
        <v>579</v>
      </c>
      <c r="G566" s="38">
        <v>291</v>
      </c>
      <c r="H566" s="38">
        <v>288</v>
      </c>
      <c r="I566" s="38"/>
      <c r="J566" s="38">
        <v>215</v>
      </c>
      <c r="K566" s="38">
        <v>122</v>
      </c>
      <c r="L566" s="38">
        <v>93</v>
      </c>
    </row>
    <row r="567" spans="1:12" ht="13.9" customHeight="1" x14ac:dyDescent="0.2">
      <c r="A567" s="45" t="s">
        <v>202</v>
      </c>
      <c r="B567" s="38">
        <v>618</v>
      </c>
      <c r="C567" s="38">
        <v>272</v>
      </c>
      <c r="D567" s="38">
        <v>346</v>
      </c>
      <c r="E567" s="38"/>
      <c r="F567" s="38">
        <v>450</v>
      </c>
      <c r="G567" s="38">
        <v>187</v>
      </c>
      <c r="H567" s="38">
        <v>263</v>
      </c>
      <c r="I567" s="38"/>
      <c r="J567" s="38">
        <v>168</v>
      </c>
      <c r="K567" s="38">
        <v>85</v>
      </c>
      <c r="L567" s="38">
        <v>83</v>
      </c>
    </row>
    <row r="568" spans="1:12" ht="13.9" customHeight="1" x14ac:dyDescent="0.2">
      <c r="A568" s="45" t="s">
        <v>203</v>
      </c>
      <c r="B568" s="38">
        <v>368</v>
      </c>
      <c r="C568" s="38">
        <v>176</v>
      </c>
      <c r="D568" s="38">
        <v>192</v>
      </c>
      <c r="E568" s="38"/>
      <c r="F568" s="38">
        <v>256</v>
      </c>
      <c r="G568" s="38">
        <v>108</v>
      </c>
      <c r="H568" s="38">
        <v>148</v>
      </c>
      <c r="I568" s="38"/>
      <c r="J568" s="38">
        <v>112</v>
      </c>
      <c r="K568" s="38">
        <v>68</v>
      </c>
      <c r="L568" s="38">
        <v>44</v>
      </c>
    </row>
    <row r="569" spans="1:12" ht="13.9" customHeight="1" x14ac:dyDescent="0.2">
      <c r="A569" s="45" t="s">
        <v>575</v>
      </c>
      <c r="B569" s="38">
        <v>254</v>
      </c>
      <c r="C569" s="38">
        <v>120</v>
      </c>
      <c r="D569" s="38">
        <v>134</v>
      </c>
      <c r="E569" s="38"/>
      <c r="F569" s="38">
        <v>140</v>
      </c>
      <c r="G569" s="38">
        <v>47</v>
      </c>
      <c r="H569" s="38">
        <v>93</v>
      </c>
      <c r="I569" s="38"/>
      <c r="J569" s="38">
        <v>114</v>
      </c>
      <c r="K569" s="38">
        <v>73</v>
      </c>
      <c r="L569" s="38">
        <v>41</v>
      </c>
    </row>
    <row r="570" spans="1:12" ht="13.9" customHeight="1" x14ac:dyDescent="0.2">
      <c r="A570" s="277" t="s">
        <v>345</v>
      </c>
      <c r="B570" s="126">
        <f>SUM(B571:B576)</f>
        <v>4974</v>
      </c>
      <c r="C570" s="126">
        <f>SUM(C571:C576)</f>
        <v>2388</v>
      </c>
      <c r="D570" s="126">
        <f>SUM(D571:D576)</f>
        <v>2586</v>
      </c>
      <c r="E570" s="279"/>
      <c r="F570" s="126">
        <f>SUM(F571:F576)</f>
        <v>3868</v>
      </c>
      <c r="G570" s="126">
        <f>SUM(G571:G576)</f>
        <v>1801</v>
      </c>
      <c r="H570" s="126">
        <f>SUM(H571:H576)</f>
        <v>2067</v>
      </c>
      <c r="I570" s="279"/>
      <c r="J570" s="126">
        <f>SUM(J571:J576)</f>
        <v>1106</v>
      </c>
      <c r="K570" s="126">
        <f>SUM(K571:K576)</f>
        <v>587</v>
      </c>
      <c r="L570" s="126">
        <f>SUM(L571:L576)</f>
        <v>519</v>
      </c>
    </row>
    <row r="571" spans="1:12" ht="13.9" customHeight="1" x14ac:dyDescent="0.2">
      <c r="A571" s="45" t="s">
        <v>199</v>
      </c>
      <c r="B571" s="38">
        <v>1580</v>
      </c>
      <c r="C571" s="38">
        <v>784</v>
      </c>
      <c r="D571" s="38">
        <v>796</v>
      </c>
      <c r="E571" s="38"/>
      <c r="F571" s="38">
        <v>1268</v>
      </c>
      <c r="G571" s="38">
        <v>605</v>
      </c>
      <c r="H571" s="38">
        <v>663</v>
      </c>
      <c r="I571" s="38"/>
      <c r="J571" s="38">
        <v>312</v>
      </c>
      <c r="K571" s="38">
        <v>179</v>
      </c>
      <c r="L571" s="38">
        <v>133</v>
      </c>
    </row>
    <row r="572" spans="1:12" ht="13.9" customHeight="1" x14ac:dyDescent="0.2">
      <c r="A572" s="45" t="s">
        <v>200</v>
      </c>
      <c r="B572" s="38">
        <v>1073</v>
      </c>
      <c r="C572" s="38">
        <v>514</v>
      </c>
      <c r="D572" s="38">
        <v>559</v>
      </c>
      <c r="E572" s="38"/>
      <c r="F572" s="38">
        <v>843</v>
      </c>
      <c r="G572" s="38">
        <v>402</v>
      </c>
      <c r="H572" s="38">
        <v>441</v>
      </c>
      <c r="I572" s="38"/>
      <c r="J572" s="38">
        <v>230</v>
      </c>
      <c r="K572" s="38">
        <v>112</v>
      </c>
      <c r="L572" s="38">
        <v>118</v>
      </c>
    </row>
    <row r="573" spans="1:12" ht="13.9" customHeight="1" x14ac:dyDescent="0.2">
      <c r="A573" s="45" t="s">
        <v>201</v>
      </c>
      <c r="B573" s="38">
        <v>844</v>
      </c>
      <c r="C573" s="38">
        <v>383</v>
      </c>
      <c r="D573" s="38">
        <v>461</v>
      </c>
      <c r="E573" s="38"/>
      <c r="F573" s="38">
        <v>677</v>
      </c>
      <c r="G573" s="38">
        <v>303</v>
      </c>
      <c r="H573" s="38">
        <v>374</v>
      </c>
      <c r="I573" s="38"/>
      <c r="J573" s="38">
        <v>167</v>
      </c>
      <c r="K573" s="38">
        <v>80</v>
      </c>
      <c r="L573" s="38">
        <v>87</v>
      </c>
    </row>
    <row r="574" spans="1:12" ht="13.9" customHeight="1" x14ac:dyDescent="0.2">
      <c r="A574" s="45" t="s">
        <v>202</v>
      </c>
      <c r="B574" s="38">
        <v>728</v>
      </c>
      <c r="C574" s="38">
        <v>363</v>
      </c>
      <c r="D574" s="38">
        <v>365</v>
      </c>
      <c r="E574" s="38"/>
      <c r="F574" s="38">
        <v>553</v>
      </c>
      <c r="G574" s="38">
        <v>269</v>
      </c>
      <c r="H574" s="38">
        <v>284</v>
      </c>
      <c r="I574" s="38"/>
      <c r="J574" s="38">
        <v>175</v>
      </c>
      <c r="K574" s="38">
        <v>94</v>
      </c>
      <c r="L574" s="38">
        <v>81</v>
      </c>
    </row>
    <row r="575" spans="1:12" ht="13.9" customHeight="1" x14ac:dyDescent="0.2">
      <c r="A575" s="45" t="s">
        <v>203</v>
      </c>
      <c r="B575" s="38">
        <v>424</v>
      </c>
      <c r="C575" s="38">
        <v>209</v>
      </c>
      <c r="D575" s="38">
        <v>215</v>
      </c>
      <c r="E575" s="38"/>
      <c r="F575" s="38">
        <v>319</v>
      </c>
      <c r="G575" s="38">
        <v>148</v>
      </c>
      <c r="H575" s="38">
        <v>171</v>
      </c>
      <c r="I575" s="38"/>
      <c r="J575" s="38">
        <v>105</v>
      </c>
      <c r="K575" s="38">
        <v>61</v>
      </c>
      <c r="L575" s="38">
        <v>44</v>
      </c>
    </row>
    <row r="576" spans="1:12" ht="13.9" customHeight="1" x14ac:dyDescent="0.2">
      <c r="A576" s="75" t="s">
        <v>575</v>
      </c>
      <c r="B576" s="6">
        <v>325</v>
      </c>
      <c r="C576" s="6">
        <v>135</v>
      </c>
      <c r="D576" s="6">
        <v>190</v>
      </c>
      <c r="E576" s="6"/>
      <c r="F576" s="6">
        <v>208</v>
      </c>
      <c r="G576" s="6">
        <v>74</v>
      </c>
      <c r="H576" s="6">
        <v>134</v>
      </c>
      <c r="I576" s="6"/>
      <c r="J576" s="6">
        <v>117</v>
      </c>
      <c r="K576" s="6">
        <v>61</v>
      </c>
      <c r="L576" s="6">
        <v>56</v>
      </c>
    </row>
    <row r="577" spans="1:12" ht="13.9" customHeight="1" x14ac:dyDescent="0.2">
      <c r="A577" s="277" t="s">
        <v>344</v>
      </c>
      <c r="B577" s="126">
        <f>SUM(B578:B583)</f>
        <v>6325</v>
      </c>
      <c r="C577" s="126">
        <f>SUM(C578:C583)</f>
        <v>3031</v>
      </c>
      <c r="D577" s="126">
        <f>SUM(D578:D583)</f>
        <v>3294</v>
      </c>
      <c r="E577" s="279"/>
      <c r="F577" s="126">
        <f>SUM(F578:F583)</f>
        <v>4212</v>
      </c>
      <c r="G577" s="126">
        <f>SUM(G578:G583)</f>
        <v>1808</v>
      </c>
      <c r="H577" s="126">
        <f>SUM(H578:H583)</f>
        <v>2404</v>
      </c>
      <c r="I577" s="279"/>
      <c r="J577" s="126">
        <f>SUM(J578:J583)</f>
        <v>2113</v>
      </c>
      <c r="K577" s="126">
        <f>SUM(K578:K583)</f>
        <v>1223</v>
      </c>
      <c r="L577" s="126">
        <f>SUM(L578:L583)</f>
        <v>890</v>
      </c>
    </row>
    <row r="578" spans="1:12" ht="13.9" customHeight="1" x14ac:dyDescent="0.2">
      <c r="A578" s="45" t="s">
        <v>199</v>
      </c>
      <c r="B578" s="38">
        <v>1885</v>
      </c>
      <c r="C578" s="38">
        <v>939</v>
      </c>
      <c r="D578" s="38">
        <v>946</v>
      </c>
      <c r="E578" s="38"/>
      <c r="F578" s="38">
        <v>1268</v>
      </c>
      <c r="G578" s="38">
        <v>589</v>
      </c>
      <c r="H578" s="38">
        <v>679</v>
      </c>
      <c r="I578" s="38"/>
      <c r="J578" s="38">
        <v>617</v>
      </c>
      <c r="K578" s="38">
        <v>350</v>
      </c>
      <c r="L578" s="38">
        <v>267</v>
      </c>
    </row>
    <row r="579" spans="1:12" ht="13.9" customHeight="1" x14ac:dyDescent="0.2">
      <c r="A579" s="45" t="s">
        <v>200</v>
      </c>
      <c r="B579" s="38">
        <v>1342</v>
      </c>
      <c r="C579" s="38">
        <v>637</v>
      </c>
      <c r="D579" s="38">
        <v>705</v>
      </c>
      <c r="E579" s="38"/>
      <c r="F579" s="38">
        <v>926</v>
      </c>
      <c r="G579" s="38">
        <v>400</v>
      </c>
      <c r="H579" s="38">
        <v>526</v>
      </c>
      <c r="I579" s="38"/>
      <c r="J579" s="38">
        <v>416</v>
      </c>
      <c r="K579" s="38">
        <v>237</v>
      </c>
      <c r="L579" s="38">
        <v>179</v>
      </c>
    </row>
    <row r="580" spans="1:12" ht="13.9" customHeight="1" x14ac:dyDescent="0.2">
      <c r="A580" s="45" t="s">
        <v>201</v>
      </c>
      <c r="B580" s="38">
        <v>1096</v>
      </c>
      <c r="C580" s="38">
        <v>543</v>
      </c>
      <c r="D580" s="38">
        <v>553</v>
      </c>
      <c r="E580" s="38"/>
      <c r="F580" s="38">
        <v>767</v>
      </c>
      <c r="G580" s="38">
        <v>350</v>
      </c>
      <c r="H580" s="38">
        <v>417</v>
      </c>
      <c r="I580" s="38"/>
      <c r="J580" s="38">
        <v>329</v>
      </c>
      <c r="K580" s="38">
        <v>193</v>
      </c>
      <c r="L580" s="38">
        <v>136</v>
      </c>
    </row>
    <row r="581" spans="1:12" ht="13.9" customHeight="1" x14ac:dyDescent="0.2">
      <c r="A581" s="45" t="s">
        <v>202</v>
      </c>
      <c r="B581" s="38">
        <v>912</v>
      </c>
      <c r="C581" s="38">
        <v>414</v>
      </c>
      <c r="D581" s="38">
        <v>498</v>
      </c>
      <c r="E581" s="38"/>
      <c r="F581" s="38">
        <v>659</v>
      </c>
      <c r="G581" s="38">
        <v>266</v>
      </c>
      <c r="H581" s="38">
        <v>393</v>
      </c>
      <c r="I581" s="38"/>
      <c r="J581" s="38">
        <v>253</v>
      </c>
      <c r="K581" s="38">
        <v>148</v>
      </c>
      <c r="L581" s="38">
        <v>105</v>
      </c>
    </row>
    <row r="582" spans="1:12" ht="13.9" customHeight="1" x14ac:dyDescent="0.2">
      <c r="A582" s="45" t="s">
        <v>203</v>
      </c>
      <c r="B582" s="38">
        <v>642</v>
      </c>
      <c r="C582" s="38">
        <v>285</v>
      </c>
      <c r="D582" s="38">
        <v>357</v>
      </c>
      <c r="E582" s="38"/>
      <c r="F582" s="38">
        <v>437</v>
      </c>
      <c r="G582" s="38">
        <v>176</v>
      </c>
      <c r="H582" s="38">
        <v>261</v>
      </c>
      <c r="I582" s="38"/>
      <c r="J582" s="38">
        <v>205</v>
      </c>
      <c r="K582" s="38">
        <v>109</v>
      </c>
      <c r="L582" s="38">
        <v>96</v>
      </c>
    </row>
    <row r="583" spans="1:12" ht="13.9" customHeight="1" x14ac:dyDescent="0.2">
      <c r="A583" s="45" t="s">
        <v>575</v>
      </c>
      <c r="B583" s="38">
        <v>448</v>
      </c>
      <c r="C583" s="38">
        <v>213</v>
      </c>
      <c r="D583" s="38">
        <v>235</v>
      </c>
      <c r="E583" s="38"/>
      <c r="F583" s="38">
        <v>155</v>
      </c>
      <c r="G583" s="38">
        <v>27</v>
      </c>
      <c r="H583" s="38">
        <v>128</v>
      </c>
      <c r="I583" s="38"/>
      <c r="J583" s="38">
        <v>293</v>
      </c>
      <c r="K583" s="38">
        <v>186</v>
      </c>
      <c r="L583" s="38">
        <v>107</v>
      </c>
    </row>
    <row r="584" spans="1:12" ht="13.9" customHeight="1" x14ac:dyDescent="0.2">
      <c r="A584" s="127" t="s">
        <v>247</v>
      </c>
      <c r="B584" s="126">
        <f>SUM(B585:B590)</f>
        <v>156176</v>
      </c>
      <c r="C584" s="126">
        <f>SUM(C585:C590)</f>
        <v>72961</v>
      </c>
      <c r="D584" s="126">
        <f>SUM(D585:D590)</f>
        <v>83215</v>
      </c>
      <c r="E584" s="279"/>
      <c r="F584" s="126">
        <f>SUM(F585:F590)</f>
        <v>132443</v>
      </c>
      <c r="G584" s="126">
        <f>SUM(G585:G590)</f>
        <v>60152</v>
      </c>
      <c r="H584" s="126">
        <f>SUM(H585:H590)</f>
        <v>72291</v>
      </c>
      <c r="I584" s="279"/>
      <c r="J584" s="126">
        <f>SUM(J585:J590)</f>
        <v>23733</v>
      </c>
      <c r="K584" s="126">
        <f>SUM(K585:K590)</f>
        <v>12809</v>
      </c>
      <c r="L584" s="126">
        <f>SUM(L585:L590)</f>
        <v>10924</v>
      </c>
    </row>
    <row r="585" spans="1:12" ht="13.9" customHeight="1" x14ac:dyDescent="0.2">
      <c r="A585" s="45" t="s">
        <v>199</v>
      </c>
      <c r="B585" s="38">
        <v>46592</v>
      </c>
      <c r="C585" s="38">
        <v>22716</v>
      </c>
      <c r="D585" s="38">
        <v>23876</v>
      </c>
      <c r="E585" s="38"/>
      <c r="F585" s="38">
        <v>38597</v>
      </c>
      <c r="G585" s="38">
        <v>18424</v>
      </c>
      <c r="H585" s="38">
        <v>20173</v>
      </c>
      <c r="I585" s="38"/>
      <c r="J585" s="38">
        <v>7995</v>
      </c>
      <c r="K585" s="38">
        <v>4292</v>
      </c>
      <c r="L585" s="38">
        <v>3703</v>
      </c>
    </row>
    <row r="586" spans="1:12" ht="13.9" customHeight="1" x14ac:dyDescent="0.2">
      <c r="A586" s="45" t="s">
        <v>200</v>
      </c>
      <c r="B586" s="38">
        <v>31737</v>
      </c>
      <c r="C586" s="38">
        <v>15135</v>
      </c>
      <c r="D586" s="38">
        <v>16602</v>
      </c>
      <c r="E586" s="38"/>
      <c r="F586" s="38">
        <v>26493</v>
      </c>
      <c r="G586" s="38">
        <v>12329</v>
      </c>
      <c r="H586" s="38">
        <v>14164</v>
      </c>
      <c r="I586" s="38"/>
      <c r="J586" s="38">
        <v>5244</v>
      </c>
      <c r="K586" s="38">
        <v>2806</v>
      </c>
      <c r="L586" s="38">
        <v>2438</v>
      </c>
    </row>
    <row r="587" spans="1:12" ht="13.9" customHeight="1" x14ac:dyDescent="0.2">
      <c r="A587" s="45" t="s">
        <v>201</v>
      </c>
      <c r="B587" s="38">
        <v>28994</v>
      </c>
      <c r="C587" s="38">
        <v>13634</v>
      </c>
      <c r="D587" s="38">
        <v>15360</v>
      </c>
      <c r="E587" s="38"/>
      <c r="F587" s="38">
        <v>24825</v>
      </c>
      <c r="G587" s="38">
        <v>11326</v>
      </c>
      <c r="H587" s="38">
        <v>13499</v>
      </c>
      <c r="I587" s="38"/>
      <c r="J587" s="38">
        <v>4169</v>
      </c>
      <c r="K587" s="38">
        <v>2308</v>
      </c>
      <c r="L587" s="38">
        <v>1861</v>
      </c>
    </row>
    <row r="588" spans="1:12" ht="13.9" customHeight="1" x14ac:dyDescent="0.2">
      <c r="A588" s="45" t="s">
        <v>202</v>
      </c>
      <c r="B588" s="38">
        <v>22154</v>
      </c>
      <c r="C588" s="38">
        <v>9986</v>
      </c>
      <c r="D588" s="38">
        <v>12168</v>
      </c>
      <c r="E588" s="38"/>
      <c r="F588" s="38">
        <v>19232</v>
      </c>
      <c r="G588" s="38">
        <v>8472</v>
      </c>
      <c r="H588" s="38">
        <v>10760</v>
      </c>
      <c r="I588" s="38"/>
      <c r="J588" s="38">
        <v>2922</v>
      </c>
      <c r="K588" s="38">
        <v>1514</v>
      </c>
      <c r="L588" s="38">
        <v>1408</v>
      </c>
    </row>
    <row r="589" spans="1:12" ht="13.9" customHeight="1" x14ac:dyDescent="0.2">
      <c r="A589" s="45" t="s">
        <v>203</v>
      </c>
      <c r="B589" s="38">
        <v>14959</v>
      </c>
      <c r="C589" s="38">
        <v>6598</v>
      </c>
      <c r="D589" s="38">
        <v>8361</v>
      </c>
      <c r="E589" s="38"/>
      <c r="F589" s="38">
        <v>13103</v>
      </c>
      <c r="G589" s="38">
        <v>5628</v>
      </c>
      <c r="H589" s="38">
        <v>7475</v>
      </c>
      <c r="I589" s="38"/>
      <c r="J589" s="38">
        <v>1856</v>
      </c>
      <c r="K589" s="38">
        <v>970</v>
      </c>
      <c r="L589" s="38">
        <v>886</v>
      </c>
    </row>
    <row r="590" spans="1:12" ht="13.9" customHeight="1" x14ac:dyDescent="0.2">
      <c r="A590" s="45" t="s">
        <v>575</v>
      </c>
      <c r="B590" s="38">
        <v>11740</v>
      </c>
      <c r="C590" s="38">
        <v>4892</v>
      </c>
      <c r="D590" s="38">
        <v>6848</v>
      </c>
      <c r="E590" s="38"/>
      <c r="F590" s="38">
        <v>10193</v>
      </c>
      <c r="G590" s="38">
        <v>3973</v>
      </c>
      <c r="H590" s="38">
        <v>6220</v>
      </c>
      <c r="I590" s="38"/>
      <c r="J590" s="38">
        <v>1547</v>
      </c>
      <c r="K590" s="38">
        <v>919</v>
      </c>
      <c r="L590" s="38">
        <v>628</v>
      </c>
    </row>
    <row r="591" spans="1:12" ht="13.9" customHeight="1" x14ac:dyDescent="0.2">
      <c r="A591" s="277" t="s">
        <v>247</v>
      </c>
      <c r="B591" s="126">
        <f>SUM(B592:B597)</f>
        <v>35963</v>
      </c>
      <c r="C591" s="126">
        <f>SUM(C592:C597)</f>
        <v>16058</v>
      </c>
      <c r="D591" s="126">
        <f>SUM(D592:D597)</f>
        <v>19905</v>
      </c>
      <c r="E591" s="279"/>
      <c r="F591" s="126">
        <f>SUM(F592:F597)</f>
        <v>33450</v>
      </c>
      <c r="G591" s="126">
        <f>SUM(G592:G597)</f>
        <v>14711</v>
      </c>
      <c r="H591" s="126">
        <f>SUM(H592:H597)</f>
        <v>18739</v>
      </c>
      <c r="I591" s="279"/>
      <c r="J591" s="126">
        <f>SUM(J592:J597)</f>
        <v>2513</v>
      </c>
      <c r="K591" s="126">
        <f>SUM(K592:K597)</f>
        <v>1347</v>
      </c>
      <c r="L591" s="126">
        <f>SUM(L592:L597)</f>
        <v>1166</v>
      </c>
    </row>
    <row r="592" spans="1:12" ht="13.9" customHeight="1" x14ac:dyDescent="0.2">
      <c r="A592" s="45" t="s">
        <v>199</v>
      </c>
      <c r="B592" s="38">
        <v>10919</v>
      </c>
      <c r="C592" s="38">
        <v>5153</v>
      </c>
      <c r="D592" s="38">
        <v>5766</v>
      </c>
      <c r="E592" s="38"/>
      <c r="F592" s="38">
        <v>10100</v>
      </c>
      <c r="G592" s="38">
        <v>4721</v>
      </c>
      <c r="H592" s="38">
        <v>5379</v>
      </c>
      <c r="I592" s="38"/>
      <c r="J592" s="38">
        <v>819</v>
      </c>
      <c r="K592" s="38">
        <v>432</v>
      </c>
      <c r="L592" s="38">
        <v>387</v>
      </c>
    </row>
    <row r="593" spans="1:12" ht="13.9" customHeight="1" x14ac:dyDescent="0.2">
      <c r="A593" s="45" t="s">
        <v>200</v>
      </c>
      <c r="B593" s="38">
        <v>7097</v>
      </c>
      <c r="C593" s="38">
        <v>3242</v>
      </c>
      <c r="D593" s="38">
        <v>3855</v>
      </c>
      <c r="E593" s="38"/>
      <c r="F593" s="38">
        <v>6563</v>
      </c>
      <c r="G593" s="38">
        <v>2972</v>
      </c>
      <c r="H593" s="38">
        <v>3591</v>
      </c>
      <c r="I593" s="38"/>
      <c r="J593" s="38">
        <v>534</v>
      </c>
      <c r="K593" s="38">
        <v>270</v>
      </c>
      <c r="L593" s="38">
        <v>264</v>
      </c>
    </row>
    <row r="594" spans="1:12" ht="13.9" customHeight="1" x14ac:dyDescent="0.2">
      <c r="A594" s="45" t="s">
        <v>201</v>
      </c>
      <c r="B594" s="38">
        <v>6522</v>
      </c>
      <c r="C594" s="38">
        <v>2858</v>
      </c>
      <c r="D594" s="38">
        <v>3664</v>
      </c>
      <c r="E594" s="38"/>
      <c r="F594" s="38">
        <v>6104</v>
      </c>
      <c r="G594" s="38">
        <v>2637</v>
      </c>
      <c r="H594" s="38">
        <v>3467</v>
      </c>
      <c r="I594" s="38"/>
      <c r="J594" s="38">
        <v>418</v>
      </c>
      <c r="K594" s="38">
        <v>221</v>
      </c>
      <c r="L594" s="38">
        <v>197</v>
      </c>
    </row>
    <row r="595" spans="1:12" ht="13.9" customHeight="1" x14ac:dyDescent="0.2">
      <c r="A595" s="45" t="s">
        <v>202</v>
      </c>
      <c r="B595" s="38">
        <v>5016</v>
      </c>
      <c r="C595" s="38">
        <v>2133</v>
      </c>
      <c r="D595" s="38">
        <v>2883</v>
      </c>
      <c r="E595" s="38"/>
      <c r="F595" s="38">
        <v>4712</v>
      </c>
      <c r="G595" s="38">
        <v>1964</v>
      </c>
      <c r="H595" s="38">
        <v>2748</v>
      </c>
      <c r="I595" s="38"/>
      <c r="J595" s="38">
        <v>304</v>
      </c>
      <c r="K595" s="38">
        <v>169</v>
      </c>
      <c r="L595" s="38">
        <v>135</v>
      </c>
    </row>
    <row r="596" spans="1:12" ht="13.9" customHeight="1" x14ac:dyDescent="0.2">
      <c r="A596" s="45" t="s">
        <v>203</v>
      </c>
      <c r="B596" s="38">
        <v>3612</v>
      </c>
      <c r="C596" s="38">
        <v>1543</v>
      </c>
      <c r="D596" s="38">
        <v>2069</v>
      </c>
      <c r="E596" s="38"/>
      <c r="F596" s="38">
        <v>3395</v>
      </c>
      <c r="G596" s="38">
        <v>1432</v>
      </c>
      <c r="H596" s="38">
        <v>1963</v>
      </c>
      <c r="I596" s="38"/>
      <c r="J596" s="38">
        <v>217</v>
      </c>
      <c r="K596" s="38">
        <v>111</v>
      </c>
      <c r="L596" s="38">
        <v>106</v>
      </c>
    </row>
    <row r="597" spans="1:12" ht="13.9" customHeight="1" x14ac:dyDescent="0.2">
      <c r="A597" s="45" t="s">
        <v>575</v>
      </c>
      <c r="B597" s="38">
        <v>2797</v>
      </c>
      <c r="C597" s="38">
        <v>1129</v>
      </c>
      <c r="D597" s="38">
        <v>1668</v>
      </c>
      <c r="E597" s="38"/>
      <c r="F597" s="38">
        <v>2576</v>
      </c>
      <c r="G597" s="38">
        <v>985</v>
      </c>
      <c r="H597" s="38">
        <v>1591</v>
      </c>
      <c r="I597" s="38"/>
      <c r="J597" s="38">
        <v>221</v>
      </c>
      <c r="K597" s="38">
        <v>144</v>
      </c>
      <c r="L597" s="38">
        <v>77</v>
      </c>
    </row>
    <row r="598" spans="1:12" ht="5.0999999999999996" customHeight="1" x14ac:dyDescent="0.2">
      <c r="A598" s="114"/>
      <c r="B598" s="93"/>
      <c r="C598" s="93"/>
      <c r="D598" s="93"/>
      <c r="E598" s="93"/>
      <c r="F598" s="93"/>
      <c r="G598" s="93"/>
      <c r="H598" s="93"/>
      <c r="I598" s="93"/>
      <c r="J598" s="93"/>
      <c r="K598" s="93"/>
      <c r="L598" s="93"/>
    </row>
    <row r="599" spans="1:12" ht="15" customHeight="1" x14ac:dyDescent="0.2">
      <c r="A599" s="45"/>
      <c r="B599" s="38"/>
      <c r="C599" s="38"/>
      <c r="D599" s="38"/>
      <c r="E599" s="38"/>
      <c r="F599" s="38"/>
      <c r="G599" s="38"/>
      <c r="H599" s="38"/>
      <c r="I599" s="38"/>
      <c r="J599" s="38"/>
      <c r="K599" s="38"/>
      <c r="L599" s="38"/>
    </row>
    <row r="600" spans="1:12" ht="15" customHeight="1" x14ac:dyDescent="0.2">
      <c r="A600" s="45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</row>
    <row r="601" spans="1:12" ht="15" customHeight="1" x14ac:dyDescent="0.2">
      <c r="A601" s="45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</row>
    <row r="602" spans="1:12" ht="15" customHeight="1" x14ac:dyDescent="0.2">
      <c r="A602" s="45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</row>
    <row r="603" spans="1:12" ht="15" customHeight="1" x14ac:dyDescent="0.2">
      <c r="A603" s="45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</row>
    <row r="604" spans="1:12" ht="15" customHeight="1" x14ac:dyDescent="0.2">
      <c r="A604" s="45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</row>
    <row r="605" spans="1:12" ht="1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0"/>
    </row>
    <row r="606" spans="1:12" ht="15" customHeight="1" x14ac:dyDescent="0.25">
      <c r="A606" s="1"/>
      <c r="B606" s="1"/>
      <c r="C606" s="301" t="s">
        <v>384</v>
      </c>
      <c r="D606" s="301"/>
      <c r="E606" s="301"/>
      <c r="F606" s="301"/>
      <c r="G606" s="301"/>
      <c r="H606" s="301"/>
      <c r="I606" s="301"/>
      <c r="J606" s="301"/>
      <c r="K606" s="301"/>
      <c r="L606" s="301"/>
    </row>
    <row r="607" spans="1:12" ht="5.0999999999999996" customHeight="1" x14ac:dyDescent="0.25">
      <c r="A607" s="85"/>
      <c r="B607" s="85"/>
      <c r="C607" s="99"/>
      <c r="D607" s="99"/>
      <c r="E607" s="99"/>
      <c r="F607" s="99"/>
      <c r="G607" s="99"/>
      <c r="H607" s="99"/>
      <c r="I607" s="99"/>
      <c r="J607" s="99"/>
      <c r="K607" s="99"/>
      <c r="L607" s="106"/>
    </row>
    <row r="608" spans="1:12" ht="5.0999999999999996" customHeight="1" x14ac:dyDescent="0.2">
      <c r="A608" s="61"/>
      <c r="B608" s="61"/>
      <c r="C608" s="61"/>
      <c r="D608" s="61"/>
      <c r="E608" s="61"/>
      <c r="F608" s="61"/>
      <c r="G608" s="61"/>
      <c r="H608" s="61"/>
      <c r="I608" s="61"/>
      <c r="J608" s="61"/>
      <c r="K608" s="61"/>
      <c r="L608" s="61"/>
    </row>
    <row r="609" spans="1:12" ht="15" customHeight="1" x14ac:dyDescent="0.2">
      <c r="A609" s="84" t="s">
        <v>509</v>
      </c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22"/>
    </row>
    <row r="610" spans="1:12" ht="15" customHeight="1" x14ac:dyDescent="0.2">
      <c r="A610" s="84" t="s">
        <v>414</v>
      </c>
      <c r="B610" s="15"/>
      <c r="C610" s="15"/>
      <c r="D610" s="15"/>
      <c r="E610" s="15"/>
      <c r="F610" s="15"/>
      <c r="G610" s="60"/>
      <c r="H610" s="60"/>
      <c r="I610" s="60"/>
      <c r="J610" s="60"/>
      <c r="K610" s="60"/>
      <c r="L610" s="23"/>
    </row>
    <row r="611" spans="1:12" ht="15" customHeight="1" x14ac:dyDescent="0.2">
      <c r="A611" s="3"/>
      <c r="B611" s="15"/>
      <c r="C611" s="15"/>
      <c r="D611" s="15"/>
      <c r="E611" s="15"/>
      <c r="F611" s="15"/>
      <c r="G611" s="60"/>
      <c r="H611" s="60"/>
      <c r="I611" s="60"/>
      <c r="J611" s="60"/>
      <c r="K611" s="60"/>
      <c r="L611" s="40" t="s">
        <v>1</v>
      </c>
    </row>
    <row r="612" spans="1:12" ht="5.0999999999999996" customHeight="1" x14ac:dyDescent="0.25">
      <c r="A612" s="109"/>
      <c r="B612" s="109"/>
      <c r="C612" s="109"/>
      <c r="D612" s="309"/>
      <c r="E612" s="309"/>
      <c r="F612" s="309"/>
      <c r="G612" s="309"/>
      <c r="H612" s="309"/>
      <c r="I612" s="309"/>
      <c r="J612" s="309"/>
      <c r="K612" s="309"/>
      <c r="L612" s="309"/>
    </row>
    <row r="613" spans="1:12" ht="5.0999999999999996" customHeight="1" x14ac:dyDescent="0.25">
      <c r="A613" s="104"/>
      <c r="B613" s="100"/>
      <c r="C613" s="100"/>
      <c r="D613" s="100"/>
      <c r="E613" s="100"/>
      <c r="F613" s="100"/>
      <c r="G613" s="100"/>
      <c r="H613" s="100"/>
      <c r="I613" s="100"/>
      <c r="J613" s="100"/>
      <c r="K613" s="110"/>
      <c r="L613" s="111"/>
    </row>
    <row r="614" spans="1:12" ht="18" customHeight="1" x14ac:dyDescent="0.2">
      <c r="A614" s="305" t="s">
        <v>198</v>
      </c>
      <c r="B614" s="267"/>
      <c r="C614" s="267" t="s">
        <v>3</v>
      </c>
      <c r="D614" s="267"/>
      <c r="E614" s="268"/>
      <c r="F614" s="267" t="s">
        <v>4</v>
      </c>
      <c r="G614" s="267" t="s">
        <v>574</v>
      </c>
      <c r="H614" s="267"/>
      <c r="I614" s="268"/>
      <c r="J614" s="267"/>
      <c r="K614" s="269" t="s">
        <v>5</v>
      </c>
      <c r="L614" s="267"/>
    </row>
    <row r="615" spans="1:12" ht="18" customHeight="1" x14ac:dyDescent="0.2">
      <c r="A615" s="305"/>
      <c r="B615" s="262" t="s">
        <v>6</v>
      </c>
      <c r="C615" s="262" t="s">
        <v>7</v>
      </c>
      <c r="D615" s="262" t="s">
        <v>8</v>
      </c>
      <c r="E615" s="262"/>
      <c r="F615" s="262" t="s">
        <v>6</v>
      </c>
      <c r="G615" s="262" t="s">
        <v>7</v>
      </c>
      <c r="H615" s="262" t="s">
        <v>8</v>
      </c>
      <c r="I615" s="262"/>
      <c r="J615" s="262" t="s">
        <v>6</v>
      </c>
      <c r="K615" s="262" t="s">
        <v>7</v>
      </c>
      <c r="L615" s="262" t="s">
        <v>8</v>
      </c>
    </row>
    <row r="616" spans="1:12" ht="5.0999999999999996" customHeight="1" x14ac:dyDescent="0.2">
      <c r="A616" s="112"/>
      <c r="B616" s="113"/>
      <c r="C616" s="113"/>
      <c r="D616" s="113"/>
      <c r="E616" s="113"/>
      <c r="F616" s="113"/>
      <c r="G616" s="113"/>
      <c r="H616" s="113"/>
      <c r="I616" s="113"/>
      <c r="J616" s="113"/>
      <c r="K616" s="113"/>
      <c r="L616" s="113"/>
    </row>
    <row r="617" spans="1:12" ht="5.0999999999999996" customHeight="1" x14ac:dyDescent="0.2">
      <c r="A617" s="30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</row>
    <row r="618" spans="1:12" ht="13.9" customHeight="1" x14ac:dyDescent="0.2">
      <c r="A618" s="277" t="s">
        <v>343</v>
      </c>
      <c r="B618" s="126">
        <f>SUM(B619:B624)</f>
        <v>31428</v>
      </c>
      <c r="C618" s="126">
        <f>SUM(C619:C624)</f>
        <v>14559</v>
      </c>
      <c r="D618" s="126">
        <f>SUM(D619:D624)</f>
        <v>16869</v>
      </c>
      <c r="E618" s="279"/>
      <c r="F618" s="126">
        <f>SUM(F619:F624)</f>
        <v>30255</v>
      </c>
      <c r="G618" s="126">
        <f>SUM(G619:G624)</f>
        <v>13794</v>
      </c>
      <c r="H618" s="126">
        <f>SUM(H619:H624)</f>
        <v>16461</v>
      </c>
      <c r="I618" s="279"/>
      <c r="J618" s="126">
        <f>SUM(J619:J624)</f>
        <v>1173</v>
      </c>
      <c r="K618" s="126">
        <f>SUM(K619:K624)</f>
        <v>765</v>
      </c>
      <c r="L618" s="126">
        <f>SUM(L619:L624)</f>
        <v>408</v>
      </c>
    </row>
    <row r="619" spans="1:12" ht="13.9" customHeight="1" x14ac:dyDescent="0.2">
      <c r="A619" s="45" t="s">
        <v>199</v>
      </c>
      <c r="B619" s="38">
        <v>9899</v>
      </c>
      <c r="C619" s="38">
        <v>4852</v>
      </c>
      <c r="D619" s="38">
        <v>5047</v>
      </c>
      <c r="E619" s="38"/>
      <c r="F619" s="38">
        <v>9139</v>
      </c>
      <c r="G619" s="38">
        <v>4425</v>
      </c>
      <c r="H619" s="38">
        <v>4714</v>
      </c>
      <c r="I619" s="38"/>
      <c r="J619" s="38">
        <v>760</v>
      </c>
      <c r="K619" s="38">
        <v>427</v>
      </c>
      <c r="L619" s="38">
        <v>333</v>
      </c>
    </row>
    <row r="620" spans="1:12" ht="13.9" customHeight="1" x14ac:dyDescent="0.2">
      <c r="A620" s="45" t="s">
        <v>200</v>
      </c>
      <c r="B620" s="38">
        <v>6392</v>
      </c>
      <c r="C620" s="38">
        <v>3115</v>
      </c>
      <c r="D620" s="38">
        <v>3277</v>
      </c>
      <c r="E620" s="38"/>
      <c r="F620" s="38">
        <v>6055</v>
      </c>
      <c r="G620" s="38">
        <v>2851</v>
      </c>
      <c r="H620" s="38">
        <v>3204</v>
      </c>
      <c r="I620" s="38"/>
      <c r="J620" s="38">
        <v>337</v>
      </c>
      <c r="K620" s="38">
        <v>264</v>
      </c>
      <c r="L620" s="38">
        <v>73</v>
      </c>
    </row>
    <row r="621" spans="1:12" ht="13.9" customHeight="1" x14ac:dyDescent="0.2">
      <c r="A621" s="45" t="s">
        <v>201</v>
      </c>
      <c r="B621" s="38">
        <v>5614</v>
      </c>
      <c r="C621" s="38">
        <v>2585</v>
      </c>
      <c r="D621" s="38">
        <v>3029</v>
      </c>
      <c r="E621" s="38"/>
      <c r="F621" s="38">
        <v>5540</v>
      </c>
      <c r="G621" s="38">
        <v>2513</v>
      </c>
      <c r="H621" s="38">
        <v>3027</v>
      </c>
      <c r="I621" s="38"/>
      <c r="J621" s="38">
        <v>74</v>
      </c>
      <c r="K621" s="38">
        <v>72</v>
      </c>
      <c r="L621" s="38">
        <v>2</v>
      </c>
    </row>
    <row r="622" spans="1:12" ht="13.9" customHeight="1" x14ac:dyDescent="0.2">
      <c r="A622" s="45" t="s">
        <v>202</v>
      </c>
      <c r="B622" s="38">
        <v>4255</v>
      </c>
      <c r="C622" s="38">
        <v>1894</v>
      </c>
      <c r="D622" s="38">
        <v>2361</v>
      </c>
      <c r="E622" s="38"/>
      <c r="F622" s="38">
        <v>4254</v>
      </c>
      <c r="G622" s="38">
        <v>1893</v>
      </c>
      <c r="H622" s="38">
        <v>2361</v>
      </c>
      <c r="I622" s="38"/>
      <c r="J622" s="38">
        <v>1</v>
      </c>
      <c r="K622" s="38">
        <v>1</v>
      </c>
      <c r="L622" s="38">
        <v>0</v>
      </c>
    </row>
    <row r="623" spans="1:12" ht="13.9" customHeight="1" x14ac:dyDescent="0.2">
      <c r="A623" s="45" t="s">
        <v>203</v>
      </c>
      <c r="B623" s="38">
        <v>2857</v>
      </c>
      <c r="C623" s="38">
        <v>1199</v>
      </c>
      <c r="D623" s="38">
        <v>1658</v>
      </c>
      <c r="E623" s="38"/>
      <c r="F623" s="38">
        <v>2856</v>
      </c>
      <c r="G623" s="38">
        <v>1198</v>
      </c>
      <c r="H623" s="38">
        <v>1658</v>
      </c>
      <c r="I623" s="38"/>
      <c r="J623" s="38">
        <v>1</v>
      </c>
      <c r="K623" s="38">
        <v>1</v>
      </c>
      <c r="L623" s="38">
        <v>0</v>
      </c>
    </row>
    <row r="624" spans="1:12" ht="13.9" customHeight="1" x14ac:dyDescent="0.2">
      <c r="A624" s="45" t="s">
        <v>575</v>
      </c>
      <c r="B624" s="38">
        <v>2411</v>
      </c>
      <c r="C624" s="38">
        <v>914</v>
      </c>
      <c r="D624" s="38">
        <v>1497</v>
      </c>
      <c r="E624" s="38"/>
      <c r="F624" s="38">
        <v>2411</v>
      </c>
      <c r="G624" s="38">
        <v>914</v>
      </c>
      <c r="H624" s="38">
        <v>1497</v>
      </c>
      <c r="I624" s="38"/>
      <c r="J624" s="38">
        <v>0</v>
      </c>
      <c r="K624" s="38">
        <v>0</v>
      </c>
      <c r="L624" s="38">
        <v>0</v>
      </c>
    </row>
    <row r="625" spans="1:12" ht="13.9" customHeight="1" x14ac:dyDescent="0.2">
      <c r="A625" s="277" t="s">
        <v>341</v>
      </c>
      <c r="B625" s="126">
        <f>SUM(B626:B631)</f>
        <v>5140</v>
      </c>
      <c r="C625" s="126">
        <f>SUM(C626:C631)</f>
        <v>2441</v>
      </c>
      <c r="D625" s="126">
        <f>SUM(D626:D631)</f>
        <v>2699</v>
      </c>
      <c r="E625" s="279"/>
      <c r="F625" s="126">
        <f>SUM(F626:F631)</f>
        <v>3162</v>
      </c>
      <c r="G625" s="126">
        <f>SUM(G626:G631)</f>
        <v>1446</v>
      </c>
      <c r="H625" s="126">
        <f>SUM(H626:H631)</f>
        <v>1716</v>
      </c>
      <c r="I625" s="279"/>
      <c r="J625" s="126">
        <f>SUM(J626:J631)</f>
        <v>1978</v>
      </c>
      <c r="K625" s="126">
        <f>SUM(K626:K631)</f>
        <v>995</v>
      </c>
      <c r="L625" s="126">
        <f>SUM(L626:L631)</f>
        <v>983</v>
      </c>
    </row>
    <row r="626" spans="1:12" ht="13.9" customHeight="1" x14ac:dyDescent="0.2">
      <c r="A626" s="45" t="s">
        <v>199</v>
      </c>
      <c r="B626" s="38">
        <v>1511</v>
      </c>
      <c r="C626" s="38">
        <v>732</v>
      </c>
      <c r="D626" s="38">
        <v>779</v>
      </c>
      <c r="E626" s="38"/>
      <c r="F626" s="38">
        <v>935</v>
      </c>
      <c r="G626" s="38">
        <v>439</v>
      </c>
      <c r="H626" s="38">
        <v>496</v>
      </c>
      <c r="I626" s="38"/>
      <c r="J626" s="38">
        <v>576</v>
      </c>
      <c r="K626" s="38">
        <v>293</v>
      </c>
      <c r="L626" s="38">
        <v>283</v>
      </c>
    </row>
    <row r="627" spans="1:12" ht="13.9" customHeight="1" x14ac:dyDescent="0.2">
      <c r="A627" s="45" t="s">
        <v>200</v>
      </c>
      <c r="B627" s="38">
        <v>1039</v>
      </c>
      <c r="C627" s="38">
        <v>505</v>
      </c>
      <c r="D627" s="38">
        <v>534</v>
      </c>
      <c r="E627" s="38"/>
      <c r="F627" s="38">
        <v>637</v>
      </c>
      <c r="G627" s="38">
        <v>291</v>
      </c>
      <c r="H627" s="38">
        <v>346</v>
      </c>
      <c r="I627" s="38"/>
      <c r="J627" s="38">
        <v>402</v>
      </c>
      <c r="K627" s="38">
        <v>214</v>
      </c>
      <c r="L627" s="38">
        <v>188</v>
      </c>
    </row>
    <row r="628" spans="1:12" ht="13.9" customHeight="1" x14ac:dyDescent="0.2">
      <c r="A628" s="45" t="s">
        <v>201</v>
      </c>
      <c r="B628" s="38">
        <v>950</v>
      </c>
      <c r="C628" s="38">
        <v>478</v>
      </c>
      <c r="D628" s="38">
        <v>472</v>
      </c>
      <c r="E628" s="38"/>
      <c r="F628" s="38">
        <v>575</v>
      </c>
      <c r="G628" s="38">
        <v>297</v>
      </c>
      <c r="H628" s="38">
        <v>278</v>
      </c>
      <c r="I628" s="38"/>
      <c r="J628" s="38">
        <v>375</v>
      </c>
      <c r="K628" s="38">
        <v>181</v>
      </c>
      <c r="L628" s="38">
        <v>194</v>
      </c>
    </row>
    <row r="629" spans="1:12" ht="13.9" customHeight="1" x14ac:dyDescent="0.2">
      <c r="A629" s="45" t="s">
        <v>202</v>
      </c>
      <c r="B629" s="38">
        <v>748</v>
      </c>
      <c r="C629" s="38">
        <v>360</v>
      </c>
      <c r="D629" s="38">
        <v>388</v>
      </c>
      <c r="E629" s="38"/>
      <c r="F629" s="38">
        <v>471</v>
      </c>
      <c r="G629" s="38">
        <v>213</v>
      </c>
      <c r="H629" s="38">
        <v>258</v>
      </c>
      <c r="I629" s="38"/>
      <c r="J629" s="38">
        <v>277</v>
      </c>
      <c r="K629" s="38">
        <v>147</v>
      </c>
      <c r="L629" s="38">
        <v>130</v>
      </c>
    </row>
    <row r="630" spans="1:12" ht="13.9" customHeight="1" x14ac:dyDescent="0.2">
      <c r="A630" s="45" t="s">
        <v>203</v>
      </c>
      <c r="B630" s="38">
        <v>506</v>
      </c>
      <c r="C630" s="38">
        <v>202</v>
      </c>
      <c r="D630" s="38">
        <v>304</v>
      </c>
      <c r="E630" s="38"/>
      <c r="F630" s="38">
        <v>318</v>
      </c>
      <c r="G630" s="38">
        <v>116</v>
      </c>
      <c r="H630" s="38">
        <v>202</v>
      </c>
      <c r="I630" s="38"/>
      <c r="J630" s="38">
        <v>188</v>
      </c>
      <c r="K630" s="38">
        <v>86</v>
      </c>
      <c r="L630" s="38">
        <v>102</v>
      </c>
    </row>
    <row r="631" spans="1:12" ht="13.9" customHeight="1" x14ac:dyDescent="0.2">
      <c r="A631" s="45" t="s">
        <v>575</v>
      </c>
      <c r="B631" s="6">
        <v>386</v>
      </c>
      <c r="C631" s="6">
        <v>164</v>
      </c>
      <c r="D631" s="6">
        <v>222</v>
      </c>
      <c r="E631" s="6"/>
      <c r="F631" s="6">
        <v>226</v>
      </c>
      <c r="G631" s="6">
        <v>90</v>
      </c>
      <c r="H631" s="6">
        <v>136</v>
      </c>
      <c r="I631" s="6"/>
      <c r="J631" s="6">
        <v>160</v>
      </c>
      <c r="K631" s="6">
        <v>74</v>
      </c>
      <c r="L631" s="6">
        <v>86</v>
      </c>
    </row>
    <row r="632" spans="1:12" ht="13.9" customHeight="1" x14ac:dyDescent="0.2">
      <c r="A632" s="277" t="s">
        <v>342</v>
      </c>
      <c r="B632" s="126">
        <f>SUM(B633:B638)</f>
        <v>15454</v>
      </c>
      <c r="C632" s="126">
        <f>SUM(C633:C638)</f>
        <v>7160</v>
      </c>
      <c r="D632" s="126">
        <f>SUM(D633:D638)</f>
        <v>8294</v>
      </c>
      <c r="E632" s="279"/>
      <c r="F632" s="126">
        <f>SUM(F633:F638)</f>
        <v>13111</v>
      </c>
      <c r="G632" s="126">
        <f>SUM(G633:G638)</f>
        <v>5864</v>
      </c>
      <c r="H632" s="126">
        <f>SUM(H633:H638)</f>
        <v>7247</v>
      </c>
      <c r="I632" s="279"/>
      <c r="J632" s="126">
        <f>SUM(J633:J638)</f>
        <v>2343</v>
      </c>
      <c r="K632" s="126">
        <f>SUM(K633:K638)</f>
        <v>1296</v>
      </c>
      <c r="L632" s="126">
        <f>SUM(L633:L638)</f>
        <v>1047</v>
      </c>
    </row>
    <row r="633" spans="1:12" ht="13.9" customHeight="1" x14ac:dyDescent="0.2">
      <c r="A633" s="45" t="s">
        <v>199</v>
      </c>
      <c r="B633" s="38">
        <v>4441</v>
      </c>
      <c r="C633" s="38">
        <v>2170</v>
      </c>
      <c r="D633" s="38">
        <v>2271</v>
      </c>
      <c r="E633" s="38"/>
      <c r="F633" s="38">
        <v>3632</v>
      </c>
      <c r="G633" s="38">
        <v>1710</v>
      </c>
      <c r="H633" s="38">
        <v>1922</v>
      </c>
      <c r="I633" s="38"/>
      <c r="J633" s="38">
        <v>809</v>
      </c>
      <c r="K633" s="38">
        <v>460</v>
      </c>
      <c r="L633" s="38">
        <v>349</v>
      </c>
    </row>
    <row r="634" spans="1:12" ht="13.9" customHeight="1" x14ac:dyDescent="0.2">
      <c r="A634" s="45" t="s">
        <v>200</v>
      </c>
      <c r="B634" s="38">
        <v>3266</v>
      </c>
      <c r="C634" s="38">
        <v>1544</v>
      </c>
      <c r="D634" s="38">
        <v>1722</v>
      </c>
      <c r="E634" s="38"/>
      <c r="F634" s="38">
        <v>2680</v>
      </c>
      <c r="G634" s="38">
        <v>1249</v>
      </c>
      <c r="H634" s="38">
        <v>1431</v>
      </c>
      <c r="I634" s="38"/>
      <c r="J634" s="38">
        <v>586</v>
      </c>
      <c r="K634" s="38">
        <v>295</v>
      </c>
      <c r="L634" s="38">
        <v>291</v>
      </c>
    </row>
    <row r="635" spans="1:12" ht="13.9" customHeight="1" x14ac:dyDescent="0.2">
      <c r="A635" s="45" t="s">
        <v>201</v>
      </c>
      <c r="B635" s="38">
        <v>2949</v>
      </c>
      <c r="C635" s="38">
        <v>1393</v>
      </c>
      <c r="D635" s="38">
        <v>1556</v>
      </c>
      <c r="E635" s="38"/>
      <c r="F635" s="38">
        <v>2551</v>
      </c>
      <c r="G635" s="38">
        <v>1166</v>
      </c>
      <c r="H635" s="38">
        <v>1385</v>
      </c>
      <c r="I635" s="38"/>
      <c r="J635" s="38">
        <v>398</v>
      </c>
      <c r="K635" s="38">
        <v>227</v>
      </c>
      <c r="L635" s="38">
        <v>171</v>
      </c>
    </row>
    <row r="636" spans="1:12" ht="13.9" customHeight="1" x14ac:dyDescent="0.2">
      <c r="A636" s="45" t="s">
        <v>202</v>
      </c>
      <c r="B636" s="38">
        <v>2206</v>
      </c>
      <c r="C636" s="38">
        <v>954</v>
      </c>
      <c r="D636" s="38">
        <v>1252</v>
      </c>
      <c r="E636" s="38"/>
      <c r="F636" s="38">
        <v>1871</v>
      </c>
      <c r="G636" s="38">
        <v>779</v>
      </c>
      <c r="H636" s="38">
        <v>1092</v>
      </c>
      <c r="I636" s="38"/>
      <c r="J636" s="38">
        <v>335</v>
      </c>
      <c r="K636" s="38">
        <v>175</v>
      </c>
      <c r="L636" s="38">
        <v>160</v>
      </c>
    </row>
    <row r="637" spans="1:12" ht="13.9" customHeight="1" x14ac:dyDescent="0.2">
      <c r="A637" s="45" t="s">
        <v>203</v>
      </c>
      <c r="B637" s="38">
        <v>1519</v>
      </c>
      <c r="C637" s="38">
        <v>682</v>
      </c>
      <c r="D637" s="38">
        <v>837</v>
      </c>
      <c r="E637" s="38"/>
      <c r="F637" s="38">
        <v>1321</v>
      </c>
      <c r="G637" s="38">
        <v>556</v>
      </c>
      <c r="H637" s="38">
        <v>765</v>
      </c>
      <c r="I637" s="38"/>
      <c r="J637" s="38">
        <v>198</v>
      </c>
      <c r="K637" s="38">
        <v>126</v>
      </c>
      <c r="L637" s="38">
        <v>72</v>
      </c>
    </row>
    <row r="638" spans="1:12" ht="13.9" customHeight="1" x14ac:dyDescent="0.2">
      <c r="A638" s="45" t="s">
        <v>575</v>
      </c>
      <c r="B638" s="38">
        <v>1073</v>
      </c>
      <c r="C638" s="38">
        <v>417</v>
      </c>
      <c r="D638" s="38">
        <v>656</v>
      </c>
      <c r="E638" s="38"/>
      <c r="F638" s="38">
        <v>1056</v>
      </c>
      <c r="G638" s="38">
        <v>404</v>
      </c>
      <c r="H638" s="38">
        <v>652</v>
      </c>
      <c r="I638" s="38"/>
      <c r="J638" s="38">
        <v>17</v>
      </c>
      <c r="K638" s="38">
        <v>13</v>
      </c>
      <c r="L638" s="38">
        <v>4</v>
      </c>
    </row>
    <row r="639" spans="1:12" ht="13.9" customHeight="1" x14ac:dyDescent="0.2">
      <c r="A639" s="277" t="s">
        <v>248</v>
      </c>
      <c r="B639" s="126">
        <f>SUM(B640:B645)</f>
        <v>6331</v>
      </c>
      <c r="C639" s="126">
        <f>SUM(C640:C645)</f>
        <v>2954</v>
      </c>
      <c r="D639" s="126">
        <f>SUM(D640:D645)</f>
        <v>3377</v>
      </c>
      <c r="E639" s="279"/>
      <c r="F639" s="126">
        <f>SUM(F640:F645)</f>
        <v>5140</v>
      </c>
      <c r="G639" s="126">
        <f>SUM(G640:G645)</f>
        <v>2309</v>
      </c>
      <c r="H639" s="126">
        <f>SUM(H640:H645)</f>
        <v>2831</v>
      </c>
      <c r="I639" s="279"/>
      <c r="J639" s="126">
        <f>SUM(J640:J645)</f>
        <v>1191</v>
      </c>
      <c r="K639" s="126">
        <f>SUM(K640:K645)</f>
        <v>645</v>
      </c>
      <c r="L639" s="126">
        <f>SUM(L640:L645)</f>
        <v>546</v>
      </c>
    </row>
    <row r="640" spans="1:12" ht="13.9" customHeight="1" x14ac:dyDescent="0.2">
      <c r="A640" s="45" t="s">
        <v>199</v>
      </c>
      <c r="B640" s="38">
        <v>1913</v>
      </c>
      <c r="C640" s="38">
        <v>950</v>
      </c>
      <c r="D640" s="38">
        <v>963</v>
      </c>
      <c r="E640" s="38"/>
      <c r="F640" s="38">
        <v>1533</v>
      </c>
      <c r="G640" s="38">
        <v>724</v>
      </c>
      <c r="H640" s="38">
        <v>809</v>
      </c>
      <c r="I640" s="38"/>
      <c r="J640" s="38">
        <v>380</v>
      </c>
      <c r="K640" s="38">
        <v>226</v>
      </c>
      <c r="L640" s="38">
        <v>154</v>
      </c>
    </row>
    <row r="641" spans="1:12" ht="13.9" customHeight="1" x14ac:dyDescent="0.2">
      <c r="A641" s="45" t="s">
        <v>200</v>
      </c>
      <c r="B641" s="38">
        <v>1357</v>
      </c>
      <c r="C641" s="38">
        <v>642</v>
      </c>
      <c r="D641" s="38">
        <v>715</v>
      </c>
      <c r="E641" s="38"/>
      <c r="F641" s="38">
        <v>1116</v>
      </c>
      <c r="G641" s="38">
        <v>529</v>
      </c>
      <c r="H641" s="38">
        <v>587</v>
      </c>
      <c r="I641" s="38"/>
      <c r="J641" s="38">
        <v>241</v>
      </c>
      <c r="K641" s="38">
        <v>113</v>
      </c>
      <c r="L641" s="38">
        <v>128</v>
      </c>
    </row>
    <row r="642" spans="1:12" ht="13.9" customHeight="1" x14ac:dyDescent="0.2">
      <c r="A642" s="45" t="s">
        <v>201</v>
      </c>
      <c r="B642" s="38">
        <v>1222</v>
      </c>
      <c r="C642" s="38">
        <v>577</v>
      </c>
      <c r="D642" s="38">
        <v>645</v>
      </c>
      <c r="E642" s="38"/>
      <c r="F642" s="38">
        <v>994</v>
      </c>
      <c r="G642" s="38">
        <v>461</v>
      </c>
      <c r="H642" s="38">
        <v>533</v>
      </c>
      <c r="I642" s="38"/>
      <c r="J642" s="38">
        <v>228</v>
      </c>
      <c r="K642" s="38">
        <v>116</v>
      </c>
      <c r="L642" s="38">
        <v>112</v>
      </c>
    </row>
    <row r="643" spans="1:12" ht="13.9" customHeight="1" x14ac:dyDescent="0.2">
      <c r="A643" s="45" t="s">
        <v>202</v>
      </c>
      <c r="B643" s="38">
        <v>893</v>
      </c>
      <c r="C643" s="38">
        <v>369</v>
      </c>
      <c r="D643" s="38">
        <v>524</v>
      </c>
      <c r="E643" s="38"/>
      <c r="F643" s="38">
        <v>738</v>
      </c>
      <c r="G643" s="38">
        <v>295</v>
      </c>
      <c r="H643" s="38">
        <v>443</v>
      </c>
      <c r="I643" s="38"/>
      <c r="J643" s="38">
        <v>155</v>
      </c>
      <c r="K643" s="38">
        <v>74</v>
      </c>
      <c r="L643" s="38">
        <v>81</v>
      </c>
    </row>
    <row r="644" spans="1:12" ht="13.9" customHeight="1" x14ac:dyDescent="0.2">
      <c r="A644" s="45" t="s">
        <v>203</v>
      </c>
      <c r="B644" s="38">
        <v>583</v>
      </c>
      <c r="C644" s="38">
        <v>259</v>
      </c>
      <c r="D644" s="38">
        <v>324</v>
      </c>
      <c r="E644" s="38"/>
      <c r="F644" s="38">
        <v>490</v>
      </c>
      <c r="G644" s="38">
        <v>207</v>
      </c>
      <c r="H644" s="38">
        <v>283</v>
      </c>
      <c r="I644" s="38"/>
      <c r="J644" s="38">
        <v>93</v>
      </c>
      <c r="K644" s="38">
        <v>52</v>
      </c>
      <c r="L644" s="38">
        <v>41</v>
      </c>
    </row>
    <row r="645" spans="1:12" ht="13.9" customHeight="1" x14ac:dyDescent="0.2">
      <c r="A645" s="45" t="s">
        <v>575</v>
      </c>
      <c r="B645" s="38">
        <v>363</v>
      </c>
      <c r="C645" s="38">
        <v>157</v>
      </c>
      <c r="D645" s="38">
        <v>206</v>
      </c>
      <c r="E645" s="38"/>
      <c r="F645" s="38">
        <v>269</v>
      </c>
      <c r="G645" s="38">
        <v>93</v>
      </c>
      <c r="H645" s="38">
        <v>176</v>
      </c>
      <c r="I645" s="38"/>
      <c r="J645" s="38">
        <v>94</v>
      </c>
      <c r="K645" s="38">
        <v>64</v>
      </c>
      <c r="L645" s="38">
        <v>30</v>
      </c>
    </row>
    <row r="646" spans="1:12" ht="13.9" customHeight="1" x14ac:dyDescent="0.2">
      <c r="A646" s="277" t="s">
        <v>249</v>
      </c>
      <c r="B646" s="126">
        <f>SUM(B647:B652)</f>
        <v>12157</v>
      </c>
      <c r="C646" s="126">
        <f>SUM(C647:C652)</f>
        <v>5741</v>
      </c>
      <c r="D646" s="126">
        <f>SUM(D647:D652)</f>
        <v>6416</v>
      </c>
      <c r="E646" s="279"/>
      <c r="F646" s="126">
        <f>SUM(F647:F652)</f>
        <v>9811</v>
      </c>
      <c r="G646" s="126">
        <f>SUM(G647:G652)</f>
        <v>4572</v>
      </c>
      <c r="H646" s="126">
        <f>SUM(H647:H652)</f>
        <v>5239</v>
      </c>
      <c r="I646" s="279"/>
      <c r="J646" s="126">
        <f>SUM(J647:J652)</f>
        <v>2346</v>
      </c>
      <c r="K646" s="126">
        <f>SUM(K647:K652)</f>
        <v>1169</v>
      </c>
      <c r="L646" s="126">
        <f>SUM(L647:L652)</f>
        <v>1177</v>
      </c>
    </row>
    <row r="647" spans="1:12" ht="13.9" customHeight="1" x14ac:dyDescent="0.2">
      <c r="A647" s="45" t="s">
        <v>199</v>
      </c>
      <c r="B647" s="38">
        <v>3668</v>
      </c>
      <c r="C647" s="38">
        <v>1795</v>
      </c>
      <c r="D647" s="38">
        <v>1873</v>
      </c>
      <c r="E647" s="38"/>
      <c r="F647" s="38">
        <v>2691</v>
      </c>
      <c r="G647" s="38">
        <v>1289</v>
      </c>
      <c r="H647" s="38">
        <v>1402</v>
      </c>
      <c r="I647" s="38"/>
      <c r="J647" s="38">
        <v>977</v>
      </c>
      <c r="K647" s="38">
        <v>506</v>
      </c>
      <c r="L647" s="38">
        <v>471</v>
      </c>
    </row>
    <row r="648" spans="1:12" ht="13.9" customHeight="1" x14ac:dyDescent="0.2">
      <c r="A648" s="45" t="s">
        <v>200</v>
      </c>
      <c r="B648" s="38">
        <v>2535</v>
      </c>
      <c r="C648" s="38">
        <v>1175</v>
      </c>
      <c r="D648" s="38">
        <v>1360</v>
      </c>
      <c r="E648" s="38"/>
      <c r="F648" s="38">
        <v>1963</v>
      </c>
      <c r="G648" s="38">
        <v>887</v>
      </c>
      <c r="H648" s="38">
        <v>1076</v>
      </c>
      <c r="I648" s="38"/>
      <c r="J648" s="38">
        <v>572</v>
      </c>
      <c r="K648" s="38">
        <v>288</v>
      </c>
      <c r="L648" s="38">
        <v>284</v>
      </c>
    </row>
    <row r="649" spans="1:12" ht="13.9" customHeight="1" x14ac:dyDescent="0.2">
      <c r="A649" s="45" t="s">
        <v>201</v>
      </c>
      <c r="B649" s="38">
        <v>2299</v>
      </c>
      <c r="C649" s="38">
        <v>1113</v>
      </c>
      <c r="D649" s="38">
        <v>1186</v>
      </c>
      <c r="E649" s="38"/>
      <c r="F649" s="38">
        <v>1852</v>
      </c>
      <c r="G649" s="38">
        <v>890</v>
      </c>
      <c r="H649" s="38">
        <v>962</v>
      </c>
      <c r="I649" s="38"/>
      <c r="J649" s="38">
        <v>447</v>
      </c>
      <c r="K649" s="38">
        <v>223</v>
      </c>
      <c r="L649" s="38">
        <v>224</v>
      </c>
    </row>
    <row r="650" spans="1:12" ht="13.9" customHeight="1" x14ac:dyDescent="0.2">
      <c r="A650" s="45" t="s">
        <v>202</v>
      </c>
      <c r="B650" s="38">
        <v>1684</v>
      </c>
      <c r="C650" s="38">
        <v>782</v>
      </c>
      <c r="D650" s="38">
        <v>902</v>
      </c>
      <c r="E650" s="38"/>
      <c r="F650" s="38">
        <v>1409</v>
      </c>
      <c r="G650" s="38">
        <v>652</v>
      </c>
      <c r="H650" s="38">
        <v>757</v>
      </c>
      <c r="I650" s="38"/>
      <c r="J650" s="38">
        <v>275</v>
      </c>
      <c r="K650" s="38">
        <v>130</v>
      </c>
      <c r="L650" s="38">
        <v>145</v>
      </c>
    </row>
    <row r="651" spans="1:12" ht="13.9" customHeight="1" x14ac:dyDescent="0.2">
      <c r="A651" s="45" t="s">
        <v>203</v>
      </c>
      <c r="B651" s="38">
        <v>1028</v>
      </c>
      <c r="C651" s="38">
        <v>450</v>
      </c>
      <c r="D651" s="38">
        <v>578</v>
      </c>
      <c r="E651" s="38"/>
      <c r="F651" s="38">
        <v>973</v>
      </c>
      <c r="G651" s="38">
        <v>442</v>
      </c>
      <c r="H651" s="38">
        <v>531</v>
      </c>
      <c r="I651" s="38"/>
      <c r="J651" s="38">
        <v>55</v>
      </c>
      <c r="K651" s="38">
        <v>8</v>
      </c>
      <c r="L651" s="38">
        <v>47</v>
      </c>
    </row>
    <row r="652" spans="1:12" ht="13.9" customHeight="1" x14ac:dyDescent="0.2">
      <c r="A652" s="45" t="s">
        <v>575</v>
      </c>
      <c r="B652" s="38">
        <v>943</v>
      </c>
      <c r="C652" s="38">
        <v>426</v>
      </c>
      <c r="D652" s="38">
        <v>517</v>
      </c>
      <c r="E652" s="38"/>
      <c r="F652" s="38">
        <v>923</v>
      </c>
      <c r="G652" s="38">
        <v>412</v>
      </c>
      <c r="H652" s="38">
        <v>511</v>
      </c>
      <c r="I652" s="38"/>
      <c r="J652" s="38">
        <v>20</v>
      </c>
      <c r="K652" s="38">
        <v>14</v>
      </c>
      <c r="L652" s="38">
        <v>6</v>
      </c>
    </row>
    <row r="653" spans="1:12" ht="5.0999999999999996" customHeight="1" x14ac:dyDescent="0.2">
      <c r="A653" s="114"/>
      <c r="B653" s="93"/>
      <c r="C653" s="93"/>
      <c r="D653" s="93"/>
      <c r="E653" s="93"/>
      <c r="F653" s="93"/>
      <c r="G653" s="93"/>
      <c r="H653" s="93"/>
      <c r="I653" s="93"/>
      <c r="J653" s="93"/>
      <c r="K653" s="93"/>
      <c r="L653" s="93"/>
    </row>
    <row r="654" spans="1:12" ht="15" customHeight="1" x14ac:dyDescent="0.2">
      <c r="A654" s="45"/>
      <c r="B654" s="38"/>
      <c r="C654" s="38"/>
      <c r="D654" s="38"/>
      <c r="E654" s="38"/>
      <c r="F654" s="38"/>
      <c r="G654" s="38"/>
      <c r="H654" s="38"/>
      <c r="I654" s="38"/>
      <c r="J654" s="38"/>
      <c r="K654" s="38"/>
      <c r="L654" s="38"/>
    </row>
    <row r="655" spans="1:12" ht="15" customHeight="1" x14ac:dyDescent="0.2">
      <c r="A655" s="45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</row>
    <row r="656" spans="1:12" ht="15" customHeight="1" x14ac:dyDescent="0.2">
      <c r="A656" s="45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</row>
    <row r="657" spans="1:12" ht="15" customHeight="1" x14ac:dyDescent="0.2">
      <c r="A657" s="45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</row>
    <row r="658" spans="1:12" ht="15" customHeight="1" x14ac:dyDescent="0.2">
      <c r="A658" s="45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</row>
    <row r="659" spans="1:12" ht="15" customHeight="1" x14ac:dyDescent="0.2">
      <c r="A659" s="45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</row>
    <row r="660" spans="1:12" ht="1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0"/>
    </row>
    <row r="661" spans="1:12" ht="15" customHeight="1" x14ac:dyDescent="0.25">
      <c r="A661" s="12"/>
      <c r="B661" s="12"/>
      <c r="C661" s="301" t="s">
        <v>384</v>
      </c>
      <c r="D661" s="301"/>
      <c r="E661" s="301"/>
      <c r="F661" s="301"/>
      <c r="G661" s="301"/>
      <c r="H661" s="301"/>
      <c r="I661" s="301"/>
      <c r="J661" s="301"/>
      <c r="K661" s="301"/>
      <c r="L661" s="301"/>
    </row>
    <row r="662" spans="1:12" ht="4.9000000000000004" customHeight="1" x14ac:dyDescent="0.25">
      <c r="A662" s="85"/>
      <c r="B662" s="85"/>
      <c r="C662" s="99"/>
      <c r="D662" s="99"/>
      <c r="E662" s="99"/>
      <c r="F662" s="99"/>
      <c r="G662" s="99"/>
      <c r="H662" s="99"/>
      <c r="I662" s="99"/>
      <c r="J662" s="99"/>
      <c r="K662" s="99"/>
      <c r="L662" s="106"/>
    </row>
    <row r="663" spans="1:12" ht="4.9000000000000004" customHeight="1" x14ac:dyDescent="0.2">
      <c r="A663" s="61"/>
      <c r="B663" s="61"/>
      <c r="C663" s="61"/>
      <c r="D663" s="61"/>
      <c r="E663" s="61"/>
      <c r="F663" s="61"/>
      <c r="G663" s="61"/>
      <c r="H663" s="61"/>
      <c r="I663" s="61"/>
      <c r="J663" s="61"/>
      <c r="K663" s="61"/>
      <c r="L663" s="61"/>
    </row>
    <row r="664" spans="1:12" ht="15" customHeight="1" x14ac:dyDescent="0.2">
      <c r="A664" s="84" t="s">
        <v>509</v>
      </c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22"/>
    </row>
    <row r="665" spans="1:12" ht="15" customHeight="1" x14ac:dyDescent="0.2">
      <c r="A665" s="84" t="s">
        <v>414</v>
      </c>
      <c r="B665" s="15"/>
      <c r="C665" s="15"/>
      <c r="D665" s="15"/>
      <c r="E665" s="15"/>
      <c r="F665" s="15"/>
      <c r="G665" s="60"/>
      <c r="H665" s="60"/>
      <c r="I665" s="60"/>
      <c r="J665" s="60"/>
      <c r="K665" s="60"/>
      <c r="L665" s="23"/>
    </row>
    <row r="666" spans="1:12" ht="15" customHeight="1" x14ac:dyDescent="0.2">
      <c r="A666" s="3"/>
      <c r="B666" s="15"/>
      <c r="C666" s="15"/>
      <c r="D666" s="15"/>
      <c r="E666" s="15"/>
      <c r="F666" s="15"/>
      <c r="G666" s="60"/>
      <c r="H666" s="60"/>
      <c r="I666" s="60"/>
      <c r="J666" s="60"/>
      <c r="K666" s="60"/>
      <c r="L666" s="40" t="s">
        <v>1</v>
      </c>
    </row>
    <row r="667" spans="1:12" ht="4.9000000000000004" customHeight="1" x14ac:dyDescent="0.25">
      <c r="A667" s="109"/>
      <c r="B667" s="109"/>
      <c r="C667" s="109"/>
      <c r="D667" s="309"/>
      <c r="E667" s="309"/>
      <c r="F667" s="309"/>
      <c r="G667" s="309"/>
      <c r="H667" s="309"/>
      <c r="I667" s="309"/>
      <c r="J667" s="309"/>
      <c r="K667" s="309"/>
      <c r="L667" s="309"/>
    </row>
    <row r="668" spans="1:12" ht="4.9000000000000004" customHeight="1" x14ac:dyDescent="0.25">
      <c r="A668" s="104"/>
      <c r="B668" s="100"/>
      <c r="C668" s="100"/>
      <c r="D668" s="100"/>
      <c r="E668" s="100"/>
      <c r="F668" s="100"/>
      <c r="G668" s="100"/>
      <c r="H668" s="100"/>
      <c r="I668" s="100"/>
      <c r="J668" s="100"/>
      <c r="K668" s="110"/>
      <c r="L668" s="111"/>
    </row>
    <row r="669" spans="1:12" ht="18" customHeight="1" x14ac:dyDescent="0.2">
      <c r="A669" s="305" t="s">
        <v>198</v>
      </c>
      <c r="B669" s="267"/>
      <c r="C669" s="267" t="s">
        <v>3</v>
      </c>
      <c r="D669" s="267"/>
      <c r="E669" s="268"/>
      <c r="F669" s="267" t="s">
        <v>4</v>
      </c>
      <c r="G669" s="267" t="s">
        <v>574</v>
      </c>
      <c r="H669" s="267"/>
      <c r="I669" s="268"/>
      <c r="J669" s="267"/>
      <c r="K669" s="269" t="s">
        <v>5</v>
      </c>
      <c r="L669" s="267"/>
    </row>
    <row r="670" spans="1:12" ht="15" customHeight="1" x14ac:dyDescent="0.2">
      <c r="A670" s="305"/>
      <c r="B670" s="262" t="s">
        <v>6</v>
      </c>
      <c r="C670" s="262" t="s">
        <v>7</v>
      </c>
      <c r="D670" s="262" t="s">
        <v>8</v>
      </c>
      <c r="E670" s="262"/>
      <c r="F670" s="262" t="s">
        <v>6</v>
      </c>
      <c r="G670" s="262" t="s">
        <v>7</v>
      </c>
      <c r="H670" s="262" t="s">
        <v>8</v>
      </c>
      <c r="I670" s="262"/>
      <c r="J670" s="262" t="s">
        <v>6</v>
      </c>
      <c r="K670" s="262" t="s">
        <v>7</v>
      </c>
      <c r="L670" s="262" t="s">
        <v>8</v>
      </c>
    </row>
    <row r="671" spans="1:12" ht="4.9000000000000004" customHeight="1" x14ac:dyDescent="0.2">
      <c r="A671" s="112"/>
      <c r="B671" s="113"/>
      <c r="C671" s="113"/>
      <c r="D671" s="113"/>
      <c r="E671" s="113"/>
      <c r="F671" s="113"/>
      <c r="G671" s="113"/>
      <c r="H671" s="113"/>
      <c r="I671" s="113"/>
      <c r="J671" s="113"/>
      <c r="K671" s="113"/>
      <c r="L671" s="113"/>
    </row>
    <row r="672" spans="1:12" ht="4.9000000000000004" customHeight="1" x14ac:dyDescent="0.2">
      <c r="A672" s="30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</row>
    <row r="673" spans="1:12" ht="13.9" customHeight="1" x14ac:dyDescent="0.2">
      <c r="A673" s="277" t="s">
        <v>250</v>
      </c>
      <c r="B673" s="126">
        <f>SUM(B674:B679)</f>
        <v>7281</v>
      </c>
      <c r="C673" s="126">
        <f>SUM(C674:C679)</f>
        <v>3488</v>
      </c>
      <c r="D673" s="126">
        <f>SUM(D674:D679)</f>
        <v>3793</v>
      </c>
      <c r="E673" s="279"/>
      <c r="F673" s="126">
        <f>SUM(F674:F679)</f>
        <v>6032</v>
      </c>
      <c r="G673" s="126">
        <f>SUM(G674:G679)</f>
        <v>2812</v>
      </c>
      <c r="H673" s="126">
        <f>SUM(H674:H679)</f>
        <v>3220</v>
      </c>
      <c r="I673" s="279"/>
      <c r="J673" s="126">
        <f>SUM(J674:J679)</f>
        <v>1249</v>
      </c>
      <c r="K673" s="126">
        <f>SUM(K674:K679)</f>
        <v>676</v>
      </c>
      <c r="L673" s="126">
        <f>SUM(L674:L679)</f>
        <v>573</v>
      </c>
    </row>
    <row r="674" spans="1:12" ht="13.9" customHeight="1" x14ac:dyDescent="0.2">
      <c r="A674" s="45" t="s">
        <v>199</v>
      </c>
      <c r="B674" s="38">
        <v>2045</v>
      </c>
      <c r="C674" s="38">
        <v>999</v>
      </c>
      <c r="D674" s="38">
        <v>1046</v>
      </c>
      <c r="E674" s="38"/>
      <c r="F674" s="38">
        <v>1641</v>
      </c>
      <c r="G674" s="38">
        <v>791</v>
      </c>
      <c r="H674" s="38">
        <v>850</v>
      </c>
      <c r="I674" s="38"/>
      <c r="J674" s="38">
        <v>404</v>
      </c>
      <c r="K674" s="38">
        <v>208</v>
      </c>
      <c r="L674" s="38">
        <v>196</v>
      </c>
    </row>
    <row r="675" spans="1:12" ht="13.9" customHeight="1" x14ac:dyDescent="0.2">
      <c r="A675" s="45" t="s">
        <v>200</v>
      </c>
      <c r="B675" s="38">
        <v>1449</v>
      </c>
      <c r="C675" s="38">
        <v>735</v>
      </c>
      <c r="D675" s="38">
        <v>714</v>
      </c>
      <c r="E675" s="38"/>
      <c r="F675" s="38">
        <v>1173</v>
      </c>
      <c r="G675" s="38">
        <v>587</v>
      </c>
      <c r="H675" s="38">
        <v>586</v>
      </c>
      <c r="I675" s="38"/>
      <c r="J675" s="38">
        <v>276</v>
      </c>
      <c r="K675" s="38">
        <v>148</v>
      </c>
      <c r="L675" s="38">
        <v>128</v>
      </c>
    </row>
    <row r="676" spans="1:12" ht="13.9" customHeight="1" x14ac:dyDescent="0.2">
      <c r="A676" s="45" t="s">
        <v>201</v>
      </c>
      <c r="B676" s="38">
        <v>1445</v>
      </c>
      <c r="C676" s="38">
        <v>690</v>
      </c>
      <c r="D676" s="38">
        <v>755</v>
      </c>
      <c r="E676" s="38"/>
      <c r="F676" s="38">
        <v>1183</v>
      </c>
      <c r="G676" s="38">
        <v>539</v>
      </c>
      <c r="H676" s="38">
        <v>644</v>
      </c>
      <c r="I676" s="38"/>
      <c r="J676" s="38">
        <v>262</v>
      </c>
      <c r="K676" s="38">
        <v>151</v>
      </c>
      <c r="L676" s="38">
        <v>111</v>
      </c>
    </row>
    <row r="677" spans="1:12" ht="13.9" customHeight="1" x14ac:dyDescent="0.2">
      <c r="A677" s="45" t="s">
        <v>202</v>
      </c>
      <c r="B677" s="38">
        <v>1102</v>
      </c>
      <c r="C677" s="38">
        <v>556</v>
      </c>
      <c r="D677" s="38">
        <v>546</v>
      </c>
      <c r="E677" s="38"/>
      <c r="F677" s="38">
        <v>939</v>
      </c>
      <c r="G677" s="38">
        <v>473</v>
      </c>
      <c r="H677" s="38">
        <v>466</v>
      </c>
      <c r="I677" s="38"/>
      <c r="J677" s="38">
        <v>163</v>
      </c>
      <c r="K677" s="38">
        <v>83</v>
      </c>
      <c r="L677" s="38">
        <v>80</v>
      </c>
    </row>
    <row r="678" spans="1:12" ht="13.9" customHeight="1" x14ac:dyDescent="0.2">
      <c r="A678" s="45" t="s">
        <v>203</v>
      </c>
      <c r="B678" s="38">
        <v>696</v>
      </c>
      <c r="C678" s="38">
        <v>304</v>
      </c>
      <c r="D678" s="38">
        <v>392</v>
      </c>
      <c r="E678" s="38"/>
      <c r="F678" s="38">
        <v>579</v>
      </c>
      <c r="G678" s="38">
        <v>238</v>
      </c>
      <c r="H678" s="38">
        <v>341</v>
      </c>
      <c r="I678" s="38"/>
      <c r="J678" s="38">
        <v>117</v>
      </c>
      <c r="K678" s="38">
        <v>66</v>
      </c>
      <c r="L678" s="38">
        <v>51</v>
      </c>
    </row>
    <row r="679" spans="1:12" ht="13.9" customHeight="1" x14ac:dyDescent="0.2">
      <c r="A679" s="45" t="s">
        <v>575</v>
      </c>
      <c r="B679" s="38">
        <v>544</v>
      </c>
      <c r="C679" s="38">
        <v>204</v>
      </c>
      <c r="D679" s="38">
        <v>340</v>
      </c>
      <c r="E679" s="38"/>
      <c r="F679" s="38">
        <v>517</v>
      </c>
      <c r="G679" s="38">
        <v>184</v>
      </c>
      <c r="H679" s="38">
        <v>333</v>
      </c>
      <c r="I679" s="38"/>
      <c r="J679" s="38">
        <v>27</v>
      </c>
      <c r="K679" s="38">
        <v>20</v>
      </c>
      <c r="L679" s="38">
        <v>7</v>
      </c>
    </row>
    <row r="680" spans="1:12" ht="13.9" customHeight="1" x14ac:dyDescent="0.2">
      <c r="A680" s="277" t="s">
        <v>251</v>
      </c>
      <c r="B680" s="126">
        <f>SUM(B681:B686)</f>
        <v>5943</v>
      </c>
      <c r="C680" s="126">
        <f>SUM(C681:C686)</f>
        <v>2839</v>
      </c>
      <c r="D680" s="126">
        <f>SUM(D681:D686)</f>
        <v>3104</v>
      </c>
      <c r="E680" s="279"/>
      <c r="F680" s="126">
        <f>SUM(F681:F686)</f>
        <v>3252</v>
      </c>
      <c r="G680" s="126">
        <f>SUM(G681:G686)</f>
        <v>1502</v>
      </c>
      <c r="H680" s="126">
        <f>SUM(H681:H686)</f>
        <v>1750</v>
      </c>
      <c r="I680" s="279"/>
      <c r="J680" s="126">
        <f>SUM(J681:J686)</f>
        <v>2691</v>
      </c>
      <c r="K680" s="126">
        <f>SUM(K681:K686)</f>
        <v>1337</v>
      </c>
      <c r="L680" s="126">
        <f>SUM(L681:L686)</f>
        <v>1354</v>
      </c>
    </row>
    <row r="681" spans="1:12" ht="13.9" customHeight="1" x14ac:dyDescent="0.2">
      <c r="A681" s="45" t="s">
        <v>199</v>
      </c>
      <c r="B681" s="38">
        <v>1751</v>
      </c>
      <c r="C681" s="38">
        <v>852</v>
      </c>
      <c r="D681" s="38">
        <v>899</v>
      </c>
      <c r="E681" s="38"/>
      <c r="F681" s="38">
        <v>889</v>
      </c>
      <c r="G681" s="38">
        <v>429</v>
      </c>
      <c r="H681" s="38">
        <v>460</v>
      </c>
      <c r="I681" s="38"/>
      <c r="J681" s="38">
        <v>862</v>
      </c>
      <c r="K681" s="38">
        <v>423</v>
      </c>
      <c r="L681" s="38">
        <v>439</v>
      </c>
    </row>
    <row r="682" spans="1:12" ht="13.9" customHeight="1" x14ac:dyDescent="0.2">
      <c r="A682" s="45" t="s">
        <v>200</v>
      </c>
      <c r="B682" s="38">
        <v>1261</v>
      </c>
      <c r="C682" s="38">
        <v>603</v>
      </c>
      <c r="D682" s="38">
        <v>658</v>
      </c>
      <c r="E682" s="38"/>
      <c r="F682" s="38">
        <v>664</v>
      </c>
      <c r="G682" s="38">
        <v>322</v>
      </c>
      <c r="H682" s="38">
        <v>342</v>
      </c>
      <c r="I682" s="38"/>
      <c r="J682" s="38">
        <v>597</v>
      </c>
      <c r="K682" s="38">
        <v>281</v>
      </c>
      <c r="L682" s="38">
        <v>316</v>
      </c>
    </row>
    <row r="683" spans="1:12" ht="13.9" customHeight="1" x14ac:dyDescent="0.2">
      <c r="A683" s="45" t="s">
        <v>201</v>
      </c>
      <c r="B683" s="38">
        <v>1112</v>
      </c>
      <c r="C683" s="38">
        <v>561</v>
      </c>
      <c r="D683" s="38">
        <v>551</v>
      </c>
      <c r="E683" s="38"/>
      <c r="F683" s="38">
        <v>622</v>
      </c>
      <c r="G683" s="38">
        <v>288</v>
      </c>
      <c r="H683" s="38">
        <v>334</v>
      </c>
      <c r="I683" s="38"/>
      <c r="J683" s="38">
        <v>490</v>
      </c>
      <c r="K683" s="38">
        <v>273</v>
      </c>
      <c r="L683" s="38">
        <v>217</v>
      </c>
    </row>
    <row r="684" spans="1:12" ht="13.9" customHeight="1" x14ac:dyDescent="0.2">
      <c r="A684" s="45" t="s">
        <v>202</v>
      </c>
      <c r="B684" s="38">
        <v>820</v>
      </c>
      <c r="C684" s="38">
        <v>367</v>
      </c>
      <c r="D684" s="38">
        <v>453</v>
      </c>
      <c r="E684" s="38"/>
      <c r="F684" s="38">
        <v>484</v>
      </c>
      <c r="G684" s="38">
        <v>207</v>
      </c>
      <c r="H684" s="38">
        <v>277</v>
      </c>
      <c r="I684" s="38"/>
      <c r="J684" s="38">
        <v>336</v>
      </c>
      <c r="K684" s="38">
        <v>160</v>
      </c>
      <c r="L684" s="38">
        <v>176</v>
      </c>
    </row>
    <row r="685" spans="1:12" ht="13.9" customHeight="1" x14ac:dyDescent="0.2">
      <c r="A685" s="45" t="s">
        <v>203</v>
      </c>
      <c r="B685" s="38">
        <v>569</v>
      </c>
      <c r="C685" s="38">
        <v>258</v>
      </c>
      <c r="D685" s="38">
        <v>311</v>
      </c>
      <c r="E685" s="38"/>
      <c r="F685" s="38">
        <v>344</v>
      </c>
      <c r="G685" s="38">
        <v>150</v>
      </c>
      <c r="H685" s="38">
        <v>194</v>
      </c>
      <c r="I685" s="38"/>
      <c r="J685" s="38">
        <v>225</v>
      </c>
      <c r="K685" s="38">
        <v>108</v>
      </c>
      <c r="L685" s="38">
        <v>117</v>
      </c>
    </row>
    <row r="686" spans="1:12" ht="13.9" customHeight="1" x14ac:dyDescent="0.2">
      <c r="A686" s="45" t="s">
        <v>575</v>
      </c>
      <c r="B686" s="6">
        <v>430</v>
      </c>
      <c r="C686" s="6">
        <v>198</v>
      </c>
      <c r="D686" s="6">
        <v>232</v>
      </c>
      <c r="E686" s="6"/>
      <c r="F686" s="6">
        <v>249</v>
      </c>
      <c r="G686" s="6">
        <v>106</v>
      </c>
      <c r="H686" s="6">
        <v>143</v>
      </c>
      <c r="I686" s="6"/>
      <c r="J686" s="6">
        <v>181</v>
      </c>
      <c r="K686" s="6">
        <v>92</v>
      </c>
      <c r="L686" s="6">
        <v>89</v>
      </c>
    </row>
    <row r="687" spans="1:12" ht="13.9" customHeight="1" x14ac:dyDescent="0.2">
      <c r="A687" s="277" t="s">
        <v>347</v>
      </c>
      <c r="B687" s="126">
        <f>SUM(B688:B693)</f>
        <v>9333</v>
      </c>
      <c r="C687" s="126">
        <f>SUM(C688:C693)</f>
        <v>4485</v>
      </c>
      <c r="D687" s="126">
        <f>SUM(D688:D693)</f>
        <v>4848</v>
      </c>
      <c r="E687" s="279"/>
      <c r="F687" s="126">
        <f>SUM(F688:F693)</f>
        <v>6994</v>
      </c>
      <c r="G687" s="126">
        <f>SUM(G688:G693)</f>
        <v>3138</v>
      </c>
      <c r="H687" s="126">
        <f>SUM(H688:H693)</f>
        <v>3856</v>
      </c>
      <c r="I687" s="279"/>
      <c r="J687" s="126">
        <f>SUM(J688:J693)</f>
        <v>2339</v>
      </c>
      <c r="K687" s="126">
        <f>SUM(K688:K693)</f>
        <v>1347</v>
      </c>
      <c r="L687" s="126">
        <f>SUM(L688:L693)</f>
        <v>992</v>
      </c>
    </row>
    <row r="688" spans="1:12" ht="13.9" customHeight="1" x14ac:dyDescent="0.2">
      <c r="A688" s="45" t="s">
        <v>199</v>
      </c>
      <c r="B688" s="38">
        <v>2513</v>
      </c>
      <c r="C688" s="38">
        <v>1253</v>
      </c>
      <c r="D688" s="38">
        <v>1260</v>
      </c>
      <c r="E688" s="38"/>
      <c r="F688" s="38">
        <v>1892</v>
      </c>
      <c r="G688" s="38">
        <v>904</v>
      </c>
      <c r="H688" s="38">
        <v>988</v>
      </c>
      <c r="I688" s="38"/>
      <c r="J688" s="38">
        <v>621</v>
      </c>
      <c r="K688" s="38">
        <v>349</v>
      </c>
      <c r="L688" s="38">
        <v>272</v>
      </c>
    </row>
    <row r="689" spans="1:12" ht="13.9" customHeight="1" x14ac:dyDescent="0.2">
      <c r="A689" s="45" t="s">
        <v>200</v>
      </c>
      <c r="B689" s="38">
        <v>1709</v>
      </c>
      <c r="C689" s="38">
        <v>829</v>
      </c>
      <c r="D689" s="38">
        <v>880</v>
      </c>
      <c r="E689" s="38"/>
      <c r="F689" s="38">
        <v>1318</v>
      </c>
      <c r="G689" s="38">
        <v>606</v>
      </c>
      <c r="H689" s="38">
        <v>712</v>
      </c>
      <c r="I689" s="38"/>
      <c r="J689" s="38">
        <v>391</v>
      </c>
      <c r="K689" s="38">
        <v>223</v>
      </c>
      <c r="L689" s="38">
        <v>168</v>
      </c>
    </row>
    <row r="690" spans="1:12" ht="13.9" customHeight="1" x14ac:dyDescent="0.2">
      <c r="A690" s="45" t="s">
        <v>201</v>
      </c>
      <c r="B690" s="38">
        <v>1775</v>
      </c>
      <c r="C690" s="38">
        <v>877</v>
      </c>
      <c r="D690" s="38">
        <v>898</v>
      </c>
      <c r="E690" s="38"/>
      <c r="F690" s="38">
        <v>1339</v>
      </c>
      <c r="G690" s="38">
        <v>621</v>
      </c>
      <c r="H690" s="38">
        <v>718</v>
      </c>
      <c r="I690" s="38"/>
      <c r="J690" s="38">
        <v>436</v>
      </c>
      <c r="K690" s="38">
        <v>256</v>
      </c>
      <c r="L690" s="38">
        <v>180</v>
      </c>
    </row>
    <row r="691" spans="1:12" ht="13.9" customHeight="1" x14ac:dyDescent="0.2">
      <c r="A691" s="45" t="s">
        <v>202</v>
      </c>
      <c r="B691" s="38">
        <v>1470</v>
      </c>
      <c r="C691" s="38">
        <v>667</v>
      </c>
      <c r="D691" s="38">
        <v>803</v>
      </c>
      <c r="E691" s="38"/>
      <c r="F691" s="38">
        <v>1134</v>
      </c>
      <c r="G691" s="38">
        <v>478</v>
      </c>
      <c r="H691" s="38">
        <v>656</v>
      </c>
      <c r="I691" s="38"/>
      <c r="J691" s="38">
        <v>336</v>
      </c>
      <c r="K691" s="38">
        <v>189</v>
      </c>
      <c r="L691" s="38">
        <v>147</v>
      </c>
    </row>
    <row r="692" spans="1:12" ht="13.9" customHeight="1" x14ac:dyDescent="0.2">
      <c r="A692" s="45" t="s">
        <v>203</v>
      </c>
      <c r="B692" s="38">
        <v>996</v>
      </c>
      <c r="C692" s="38">
        <v>473</v>
      </c>
      <c r="D692" s="38">
        <v>523</v>
      </c>
      <c r="E692" s="38"/>
      <c r="F692" s="38">
        <v>755</v>
      </c>
      <c r="G692" s="38">
        <v>335</v>
      </c>
      <c r="H692" s="38">
        <v>420</v>
      </c>
      <c r="I692" s="38"/>
      <c r="J692" s="38">
        <v>241</v>
      </c>
      <c r="K692" s="38">
        <v>138</v>
      </c>
      <c r="L692" s="38">
        <v>103</v>
      </c>
    </row>
    <row r="693" spans="1:12" ht="13.9" customHeight="1" x14ac:dyDescent="0.2">
      <c r="A693" s="45" t="s">
        <v>575</v>
      </c>
      <c r="B693" s="38">
        <v>870</v>
      </c>
      <c r="C693" s="38">
        <v>386</v>
      </c>
      <c r="D693" s="38">
        <v>484</v>
      </c>
      <c r="E693" s="38"/>
      <c r="F693" s="38">
        <v>556</v>
      </c>
      <c r="G693" s="38">
        <v>194</v>
      </c>
      <c r="H693" s="38">
        <v>362</v>
      </c>
      <c r="I693" s="38"/>
      <c r="J693" s="38">
        <v>314</v>
      </c>
      <c r="K693" s="38">
        <v>192</v>
      </c>
      <c r="L693" s="38">
        <v>122</v>
      </c>
    </row>
    <row r="694" spans="1:12" ht="13.9" customHeight="1" x14ac:dyDescent="0.2">
      <c r="A694" s="277" t="s">
        <v>348</v>
      </c>
      <c r="B694" s="126">
        <f>SUM(B695:B700)</f>
        <v>1845</v>
      </c>
      <c r="C694" s="126">
        <f>SUM(C695:C700)</f>
        <v>911</v>
      </c>
      <c r="D694" s="126">
        <f>SUM(D695:D700)</f>
        <v>934</v>
      </c>
      <c r="E694" s="279"/>
      <c r="F694" s="126">
        <f>SUM(F695:F700)</f>
        <v>1314</v>
      </c>
      <c r="G694" s="126">
        <f>SUM(G695:G700)</f>
        <v>636</v>
      </c>
      <c r="H694" s="126">
        <f>SUM(H695:H700)</f>
        <v>678</v>
      </c>
      <c r="I694" s="279"/>
      <c r="J694" s="126">
        <f>SUM(J695:J700)</f>
        <v>531</v>
      </c>
      <c r="K694" s="126">
        <f>SUM(K695:K700)</f>
        <v>275</v>
      </c>
      <c r="L694" s="126">
        <f>SUM(L695:L700)</f>
        <v>256</v>
      </c>
    </row>
    <row r="695" spans="1:12" ht="13.9" customHeight="1" x14ac:dyDescent="0.2">
      <c r="A695" s="45" t="s">
        <v>199</v>
      </c>
      <c r="B695" s="38">
        <v>632</v>
      </c>
      <c r="C695" s="38">
        <v>333</v>
      </c>
      <c r="D695" s="38">
        <v>299</v>
      </c>
      <c r="E695" s="38"/>
      <c r="F695" s="38">
        <v>425</v>
      </c>
      <c r="G695" s="38">
        <v>213</v>
      </c>
      <c r="H695" s="38">
        <v>212</v>
      </c>
      <c r="I695" s="38"/>
      <c r="J695" s="38">
        <v>207</v>
      </c>
      <c r="K695" s="38">
        <v>120</v>
      </c>
      <c r="L695" s="38">
        <v>87</v>
      </c>
    </row>
    <row r="696" spans="1:12" ht="13.9" customHeight="1" x14ac:dyDescent="0.2">
      <c r="A696" s="45" t="s">
        <v>200</v>
      </c>
      <c r="B696" s="38">
        <v>402</v>
      </c>
      <c r="C696" s="38">
        <v>199</v>
      </c>
      <c r="D696" s="38">
        <v>203</v>
      </c>
      <c r="E696" s="38"/>
      <c r="F696" s="38">
        <v>266</v>
      </c>
      <c r="G696" s="38">
        <v>129</v>
      </c>
      <c r="H696" s="38">
        <v>137</v>
      </c>
      <c r="I696" s="38"/>
      <c r="J696" s="38">
        <v>136</v>
      </c>
      <c r="K696" s="38">
        <v>70</v>
      </c>
      <c r="L696" s="38">
        <v>66</v>
      </c>
    </row>
    <row r="697" spans="1:12" ht="13.9" customHeight="1" x14ac:dyDescent="0.2">
      <c r="A697" s="45" t="s">
        <v>201</v>
      </c>
      <c r="B697" s="38">
        <v>303</v>
      </c>
      <c r="C697" s="38">
        <v>147</v>
      </c>
      <c r="D697" s="38">
        <v>156</v>
      </c>
      <c r="E697" s="38"/>
      <c r="F697" s="38">
        <v>224</v>
      </c>
      <c r="G697" s="38">
        <v>110</v>
      </c>
      <c r="H697" s="38">
        <v>114</v>
      </c>
      <c r="I697" s="38"/>
      <c r="J697" s="38">
        <v>79</v>
      </c>
      <c r="K697" s="38">
        <v>37</v>
      </c>
      <c r="L697" s="38">
        <v>42</v>
      </c>
    </row>
    <row r="698" spans="1:12" ht="13.9" customHeight="1" x14ac:dyDescent="0.2">
      <c r="A698" s="45" t="s">
        <v>202</v>
      </c>
      <c r="B698" s="38">
        <v>261</v>
      </c>
      <c r="C698" s="38">
        <v>124</v>
      </c>
      <c r="D698" s="38">
        <v>137</v>
      </c>
      <c r="E698" s="38"/>
      <c r="F698" s="38">
        <v>198</v>
      </c>
      <c r="G698" s="38">
        <v>94</v>
      </c>
      <c r="H698" s="38">
        <v>104</v>
      </c>
      <c r="I698" s="38"/>
      <c r="J698" s="38">
        <v>63</v>
      </c>
      <c r="K698" s="38">
        <v>30</v>
      </c>
      <c r="L698" s="38">
        <v>33</v>
      </c>
    </row>
    <row r="699" spans="1:12" ht="13.9" customHeight="1" x14ac:dyDescent="0.2">
      <c r="A699" s="45" t="s">
        <v>203</v>
      </c>
      <c r="B699" s="38">
        <v>149</v>
      </c>
      <c r="C699" s="38">
        <v>58</v>
      </c>
      <c r="D699" s="38">
        <v>91</v>
      </c>
      <c r="E699" s="38"/>
      <c r="F699" s="38">
        <v>115</v>
      </c>
      <c r="G699" s="38">
        <v>45</v>
      </c>
      <c r="H699" s="38">
        <v>70</v>
      </c>
      <c r="I699" s="38"/>
      <c r="J699" s="38">
        <v>34</v>
      </c>
      <c r="K699" s="38">
        <v>13</v>
      </c>
      <c r="L699" s="38">
        <v>21</v>
      </c>
    </row>
    <row r="700" spans="1:12" ht="13.9" customHeight="1" x14ac:dyDescent="0.2">
      <c r="A700" s="45" t="s">
        <v>575</v>
      </c>
      <c r="B700" s="38">
        <v>98</v>
      </c>
      <c r="C700" s="38">
        <v>50</v>
      </c>
      <c r="D700" s="38">
        <v>48</v>
      </c>
      <c r="E700" s="38"/>
      <c r="F700" s="38">
        <v>86</v>
      </c>
      <c r="G700" s="38">
        <v>45</v>
      </c>
      <c r="H700" s="38">
        <v>41</v>
      </c>
      <c r="I700" s="38"/>
      <c r="J700" s="38">
        <v>12</v>
      </c>
      <c r="K700" s="38">
        <v>5</v>
      </c>
      <c r="L700" s="38">
        <v>7</v>
      </c>
    </row>
    <row r="701" spans="1:12" ht="13.9" customHeight="1" x14ac:dyDescent="0.2">
      <c r="A701" s="277" t="s">
        <v>252</v>
      </c>
      <c r="B701" s="126">
        <f>SUM(B702:B707)</f>
        <v>13468</v>
      </c>
      <c r="C701" s="126">
        <f>SUM(C702:C707)</f>
        <v>6553</v>
      </c>
      <c r="D701" s="126">
        <f>SUM(D702:D707)</f>
        <v>6915</v>
      </c>
      <c r="E701" s="279"/>
      <c r="F701" s="126">
        <f>SUM(F702:F707)</f>
        <v>10851</v>
      </c>
      <c r="G701" s="126">
        <f>SUM(G702:G707)</f>
        <v>5078</v>
      </c>
      <c r="H701" s="126">
        <f>SUM(H702:H707)</f>
        <v>5773</v>
      </c>
      <c r="I701" s="279"/>
      <c r="J701" s="126">
        <f>SUM(J702:J707)</f>
        <v>2617</v>
      </c>
      <c r="K701" s="126">
        <f>SUM(K702:K707)</f>
        <v>1475</v>
      </c>
      <c r="L701" s="126">
        <f>SUM(L702:L707)</f>
        <v>1142</v>
      </c>
    </row>
    <row r="702" spans="1:12" ht="13.9" customHeight="1" x14ac:dyDescent="0.2">
      <c r="A702" s="45" t="s">
        <v>199</v>
      </c>
      <c r="B702" s="38">
        <v>3967</v>
      </c>
      <c r="C702" s="38">
        <v>1945</v>
      </c>
      <c r="D702" s="38">
        <v>2022</v>
      </c>
      <c r="E702" s="38"/>
      <c r="F702" s="38">
        <v>3158</v>
      </c>
      <c r="G702" s="38">
        <v>1504</v>
      </c>
      <c r="H702" s="38">
        <v>1654</v>
      </c>
      <c r="I702" s="38"/>
      <c r="J702" s="38">
        <v>809</v>
      </c>
      <c r="K702" s="38">
        <v>441</v>
      </c>
      <c r="L702" s="38">
        <v>368</v>
      </c>
    </row>
    <row r="703" spans="1:12" ht="13.9" customHeight="1" x14ac:dyDescent="0.2">
      <c r="A703" s="45" t="s">
        <v>200</v>
      </c>
      <c r="B703" s="38">
        <v>2860</v>
      </c>
      <c r="C703" s="38">
        <v>1431</v>
      </c>
      <c r="D703" s="38">
        <v>1429</v>
      </c>
      <c r="E703" s="38"/>
      <c r="F703" s="38">
        <v>2295</v>
      </c>
      <c r="G703" s="38">
        <v>1095</v>
      </c>
      <c r="H703" s="38">
        <v>1200</v>
      </c>
      <c r="I703" s="38"/>
      <c r="J703" s="38">
        <v>565</v>
      </c>
      <c r="K703" s="38">
        <v>336</v>
      </c>
      <c r="L703" s="38">
        <v>229</v>
      </c>
    </row>
    <row r="704" spans="1:12" ht="13.9" customHeight="1" x14ac:dyDescent="0.2">
      <c r="A704" s="45" t="s">
        <v>201</v>
      </c>
      <c r="B704" s="38">
        <v>2547</v>
      </c>
      <c r="C704" s="38">
        <v>1222</v>
      </c>
      <c r="D704" s="38">
        <v>1325</v>
      </c>
      <c r="E704" s="38"/>
      <c r="F704" s="38">
        <v>2116</v>
      </c>
      <c r="G704" s="38">
        <v>975</v>
      </c>
      <c r="H704" s="38">
        <v>1141</v>
      </c>
      <c r="I704" s="38"/>
      <c r="J704" s="38">
        <v>431</v>
      </c>
      <c r="K704" s="38">
        <v>247</v>
      </c>
      <c r="L704" s="38">
        <v>184</v>
      </c>
    </row>
    <row r="705" spans="1:12" ht="13.9" customHeight="1" x14ac:dyDescent="0.2">
      <c r="A705" s="45" t="s">
        <v>202</v>
      </c>
      <c r="B705" s="38">
        <v>1886</v>
      </c>
      <c r="C705" s="38">
        <v>920</v>
      </c>
      <c r="D705" s="38">
        <v>966</v>
      </c>
      <c r="E705" s="38"/>
      <c r="F705" s="38">
        <v>1596</v>
      </c>
      <c r="G705" s="38">
        <v>774</v>
      </c>
      <c r="H705" s="38">
        <v>822</v>
      </c>
      <c r="I705" s="38"/>
      <c r="J705" s="38">
        <v>290</v>
      </c>
      <c r="K705" s="38">
        <v>146</v>
      </c>
      <c r="L705" s="38">
        <v>144</v>
      </c>
    </row>
    <row r="706" spans="1:12" ht="13.9" customHeight="1" x14ac:dyDescent="0.2">
      <c r="A706" s="45" t="s">
        <v>203</v>
      </c>
      <c r="B706" s="38">
        <v>1254</v>
      </c>
      <c r="C706" s="38">
        <v>593</v>
      </c>
      <c r="D706" s="38">
        <v>661</v>
      </c>
      <c r="E706" s="38"/>
      <c r="F706" s="38">
        <v>1007</v>
      </c>
      <c r="G706" s="38">
        <v>464</v>
      </c>
      <c r="H706" s="38">
        <v>543</v>
      </c>
      <c r="I706" s="38"/>
      <c r="J706" s="38">
        <v>247</v>
      </c>
      <c r="K706" s="38">
        <v>129</v>
      </c>
      <c r="L706" s="38">
        <v>118</v>
      </c>
    </row>
    <row r="707" spans="1:12" ht="13.9" customHeight="1" x14ac:dyDescent="0.2">
      <c r="A707" s="45" t="s">
        <v>575</v>
      </c>
      <c r="B707" s="38">
        <v>954</v>
      </c>
      <c r="C707" s="38">
        <v>442</v>
      </c>
      <c r="D707" s="38">
        <v>512</v>
      </c>
      <c r="E707" s="38"/>
      <c r="F707" s="38">
        <v>679</v>
      </c>
      <c r="G707" s="38">
        <v>266</v>
      </c>
      <c r="H707" s="38">
        <v>413</v>
      </c>
      <c r="I707" s="38"/>
      <c r="J707" s="38">
        <v>275</v>
      </c>
      <c r="K707" s="38">
        <v>176</v>
      </c>
      <c r="L707" s="38">
        <v>99</v>
      </c>
    </row>
    <row r="708" spans="1:12" ht="5.0999999999999996" customHeight="1" x14ac:dyDescent="0.2">
      <c r="A708" s="114"/>
      <c r="B708" s="93"/>
      <c r="C708" s="93"/>
      <c r="D708" s="93"/>
      <c r="E708" s="93"/>
      <c r="F708" s="93"/>
      <c r="G708" s="93"/>
      <c r="H708" s="93"/>
      <c r="I708" s="93"/>
      <c r="J708" s="93"/>
      <c r="K708" s="93"/>
      <c r="L708" s="93"/>
    </row>
    <row r="709" spans="1:12" ht="15" customHeight="1" x14ac:dyDescent="0.2">
      <c r="A709" s="45"/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</row>
    <row r="710" spans="1:12" ht="15" customHeight="1" x14ac:dyDescent="0.2">
      <c r="A710" s="45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</row>
    <row r="711" spans="1:12" ht="15" customHeight="1" x14ac:dyDescent="0.2">
      <c r="A711" s="45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</row>
    <row r="712" spans="1:12" ht="15" customHeight="1" x14ac:dyDescent="0.2">
      <c r="A712" s="45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</row>
    <row r="713" spans="1:12" ht="15" customHeight="1" x14ac:dyDescent="0.2">
      <c r="A713" s="45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</row>
    <row r="714" spans="1:12" ht="14.25" customHeight="1" x14ac:dyDescent="0.2">
      <c r="A714" s="45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</row>
    <row r="715" spans="1:12" ht="15" customHeight="1" x14ac:dyDescent="0.25">
      <c r="A715" s="12"/>
      <c r="B715" s="12"/>
      <c r="C715" s="161"/>
      <c r="D715" s="161"/>
      <c r="E715" s="161"/>
      <c r="F715" s="161"/>
      <c r="G715" s="161"/>
      <c r="H715" s="161"/>
      <c r="I715" s="161"/>
      <c r="J715" s="161"/>
      <c r="K715" s="161"/>
      <c r="L715" s="161"/>
    </row>
    <row r="716" spans="1:12" ht="15" customHeight="1" x14ac:dyDescent="0.25">
      <c r="A716" s="12"/>
      <c r="B716" s="12"/>
      <c r="C716" s="301" t="s">
        <v>384</v>
      </c>
      <c r="D716" s="301"/>
      <c r="E716" s="301"/>
      <c r="F716" s="301"/>
      <c r="G716" s="301"/>
      <c r="H716" s="301"/>
      <c r="I716" s="301"/>
      <c r="J716" s="301"/>
      <c r="K716" s="301"/>
      <c r="L716" s="301"/>
    </row>
    <row r="717" spans="1:12" ht="5.0999999999999996" customHeight="1" x14ac:dyDescent="0.25">
      <c r="A717" s="85"/>
      <c r="B717" s="85"/>
      <c r="C717" s="99"/>
      <c r="D717" s="99"/>
      <c r="E717" s="99"/>
      <c r="F717" s="99"/>
      <c r="G717" s="99"/>
      <c r="H717" s="99"/>
      <c r="I717" s="99"/>
      <c r="J717" s="99"/>
      <c r="K717" s="99"/>
      <c r="L717" s="106"/>
    </row>
    <row r="718" spans="1:12" ht="4.9000000000000004" customHeight="1" x14ac:dyDescent="0.2">
      <c r="A718" s="61"/>
      <c r="B718" s="61"/>
      <c r="C718" s="61"/>
      <c r="D718" s="61"/>
      <c r="E718" s="61"/>
      <c r="F718" s="61"/>
      <c r="G718" s="61"/>
      <c r="H718" s="61"/>
      <c r="I718" s="61"/>
      <c r="J718" s="61"/>
      <c r="K718" s="61"/>
      <c r="L718" s="61"/>
    </row>
    <row r="719" spans="1:12" ht="15" customHeight="1" x14ac:dyDescent="0.2">
      <c r="A719" s="84" t="s">
        <v>509</v>
      </c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22"/>
    </row>
    <row r="720" spans="1:12" ht="15" customHeight="1" x14ac:dyDescent="0.2">
      <c r="A720" s="84" t="s">
        <v>414</v>
      </c>
      <c r="B720" s="15"/>
      <c r="C720" s="15"/>
      <c r="D720" s="15"/>
      <c r="E720" s="15"/>
      <c r="F720" s="15"/>
      <c r="G720" s="60"/>
      <c r="H720" s="60"/>
      <c r="I720" s="60"/>
      <c r="J720" s="60"/>
      <c r="K720" s="60"/>
      <c r="L720" s="23"/>
    </row>
    <row r="721" spans="1:12" ht="15" customHeight="1" x14ac:dyDescent="0.2">
      <c r="A721" s="3"/>
      <c r="B721" s="15"/>
      <c r="C721" s="15"/>
      <c r="D721" s="15"/>
      <c r="E721" s="15"/>
      <c r="F721" s="15"/>
      <c r="G721" s="60"/>
      <c r="H721" s="60"/>
      <c r="I721" s="60"/>
      <c r="J721" s="60"/>
      <c r="K721" s="60"/>
      <c r="L721" s="40" t="s">
        <v>1</v>
      </c>
    </row>
    <row r="722" spans="1:12" ht="5.0999999999999996" customHeight="1" x14ac:dyDescent="0.25">
      <c r="A722" s="109"/>
      <c r="B722" s="109"/>
      <c r="C722" s="109"/>
      <c r="D722" s="309"/>
      <c r="E722" s="309"/>
      <c r="F722" s="309"/>
      <c r="G722" s="309"/>
      <c r="H722" s="309"/>
      <c r="I722" s="309"/>
      <c r="J722" s="309"/>
      <c r="K722" s="309"/>
      <c r="L722" s="309"/>
    </row>
    <row r="723" spans="1:12" ht="5.0999999999999996" customHeight="1" x14ac:dyDescent="0.25">
      <c r="A723" s="104"/>
      <c r="B723" s="100"/>
      <c r="C723" s="100"/>
      <c r="D723" s="100"/>
      <c r="E723" s="100"/>
      <c r="F723" s="100"/>
      <c r="G723" s="100"/>
      <c r="H723" s="100"/>
      <c r="I723" s="100"/>
      <c r="J723" s="100"/>
      <c r="K723" s="110"/>
      <c r="L723" s="111"/>
    </row>
    <row r="724" spans="1:12" ht="18" customHeight="1" x14ac:dyDescent="0.2">
      <c r="A724" s="305" t="s">
        <v>198</v>
      </c>
      <c r="B724" s="267"/>
      <c r="C724" s="267" t="s">
        <v>3</v>
      </c>
      <c r="D724" s="267"/>
      <c r="E724" s="268"/>
      <c r="F724" s="267" t="s">
        <v>4</v>
      </c>
      <c r="G724" s="267" t="s">
        <v>574</v>
      </c>
      <c r="H724" s="267"/>
      <c r="I724" s="268"/>
      <c r="J724" s="267"/>
      <c r="K724" s="269" t="s">
        <v>5</v>
      </c>
      <c r="L724" s="267"/>
    </row>
    <row r="725" spans="1:12" ht="18" customHeight="1" x14ac:dyDescent="0.2">
      <c r="A725" s="305"/>
      <c r="B725" s="262" t="s">
        <v>6</v>
      </c>
      <c r="C725" s="262" t="s">
        <v>7</v>
      </c>
      <c r="D725" s="262" t="s">
        <v>8</v>
      </c>
      <c r="E725" s="262"/>
      <c r="F725" s="262" t="s">
        <v>6</v>
      </c>
      <c r="G725" s="262" t="s">
        <v>7</v>
      </c>
      <c r="H725" s="262" t="s">
        <v>8</v>
      </c>
      <c r="I725" s="262"/>
      <c r="J725" s="262" t="s">
        <v>6</v>
      </c>
      <c r="K725" s="262" t="s">
        <v>7</v>
      </c>
      <c r="L725" s="262" t="s">
        <v>8</v>
      </c>
    </row>
    <row r="726" spans="1:12" ht="5.0999999999999996" customHeight="1" x14ac:dyDescent="0.2">
      <c r="A726" s="112"/>
      <c r="B726" s="113"/>
      <c r="C726" s="113"/>
      <c r="D726" s="113"/>
      <c r="E726" s="113"/>
      <c r="F726" s="113"/>
      <c r="G726" s="113"/>
      <c r="H726" s="113"/>
      <c r="I726" s="113"/>
      <c r="J726" s="113"/>
      <c r="K726" s="113"/>
      <c r="L726" s="113"/>
    </row>
    <row r="727" spans="1:12" ht="5.0999999999999996" customHeight="1" x14ac:dyDescent="0.2">
      <c r="A727" s="30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</row>
    <row r="728" spans="1:12" ht="13.9" customHeight="1" x14ac:dyDescent="0.2">
      <c r="A728" s="277" t="s">
        <v>253</v>
      </c>
      <c r="B728" s="126">
        <f>SUM(B729:B734)</f>
        <v>6254</v>
      </c>
      <c r="C728" s="126">
        <f>SUM(C729:C734)</f>
        <v>3015</v>
      </c>
      <c r="D728" s="126">
        <f>SUM(D729:D734)</f>
        <v>3239</v>
      </c>
      <c r="E728" s="279"/>
      <c r="F728" s="126">
        <f>SUM(F729:F734)</f>
        <v>5770</v>
      </c>
      <c r="G728" s="126">
        <f>SUM(G729:G734)</f>
        <v>2738</v>
      </c>
      <c r="H728" s="126">
        <f>SUM(H729:H734)</f>
        <v>3032</v>
      </c>
      <c r="I728" s="279"/>
      <c r="J728" s="126">
        <f>SUM(J729:J734)</f>
        <v>484</v>
      </c>
      <c r="K728" s="126">
        <f>SUM(K729:K734)</f>
        <v>277</v>
      </c>
      <c r="L728" s="126">
        <f>SUM(L729:L734)</f>
        <v>207</v>
      </c>
    </row>
    <row r="729" spans="1:12" ht="13.9" customHeight="1" x14ac:dyDescent="0.2">
      <c r="A729" s="45" t="s">
        <v>199</v>
      </c>
      <c r="B729" s="38">
        <v>1766</v>
      </c>
      <c r="C729" s="38">
        <v>885</v>
      </c>
      <c r="D729" s="38">
        <v>881</v>
      </c>
      <c r="E729" s="38"/>
      <c r="F729" s="38">
        <v>1633</v>
      </c>
      <c r="G729" s="38">
        <v>811</v>
      </c>
      <c r="H729" s="38">
        <v>822</v>
      </c>
      <c r="I729" s="38"/>
      <c r="J729" s="38">
        <v>133</v>
      </c>
      <c r="K729" s="38">
        <v>74</v>
      </c>
      <c r="L729" s="38">
        <v>59</v>
      </c>
    </row>
    <row r="730" spans="1:12" ht="13.9" customHeight="1" x14ac:dyDescent="0.2">
      <c r="A730" s="45" t="s">
        <v>200</v>
      </c>
      <c r="B730" s="38">
        <v>1163</v>
      </c>
      <c r="C730" s="38">
        <v>545</v>
      </c>
      <c r="D730" s="38">
        <v>618</v>
      </c>
      <c r="E730" s="38"/>
      <c r="F730" s="38">
        <v>1047</v>
      </c>
      <c r="G730" s="38">
        <v>489</v>
      </c>
      <c r="H730" s="38">
        <v>558</v>
      </c>
      <c r="I730" s="38"/>
      <c r="J730" s="38">
        <v>116</v>
      </c>
      <c r="K730" s="38">
        <v>56</v>
      </c>
      <c r="L730" s="38">
        <v>60</v>
      </c>
    </row>
    <row r="731" spans="1:12" ht="13.9" customHeight="1" x14ac:dyDescent="0.2">
      <c r="A731" s="45" t="s">
        <v>201</v>
      </c>
      <c r="B731" s="38">
        <v>1227</v>
      </c>
      <c r="C731" s="38">
        <v>608</v>
      </c>
      <c r="D731" s="38">
        <v>619</v>
      </c>
      <c r="E731" s="38"/>
      <c r="F731" s="38">
        <v>1127</v>
      </c>
      <c r="G731" s="38">
        <v>549</v>
      </c>
      <c r="H731" s="38">
        <v>578</v>
      </c>
      <c r="I731" s="38"/>
      <c r="J731" s="38">
        <v>100</v>
      </c>
      <c r="K731" s="38">
        <v>59</v>
      </c>
      <c r="L731" s="38">
        <v>41</v>
      </c>
    </row>
    <row r="732" spans="1:12" ht="13.9" customHeight="1" x14ac:dyDescent="0.2">
      <c r="A732" s="45" t="s">
        <v>202</v>
      </c>
      <c r="B732" s="38">
        <v>978</v>
      </c>
      <c r="C732" s="38">
        <v>458</v>
      </c>
      <c r="D732" s="38">
        <v>520</v>
      </c>
      <c r="E732" s="38"/>
      <c r="F732" s="38">
        <v>909</v>
      </c>
      <c r="G732" s="38">
        <v>419</v>
      </c>
      <c r="H732" s="38">
        <v>490</v>
      </c>
      <c r="I732" s="38"/>
      <c r="J732" s="38">
        <v>69</v>
      </c>
      <c r="K732" s="38">
        <v>39</v>
      </c>
      <c r="L732" s="38">
        <v>30</v>
      </c>
    </row>
    <row r="733" spans="1:12" ht="13.9" customHeight="1" x14ac:dyDescent="0.2">
      <c r="A733" s="45" t="s">
        <v>203</v>
      </c>
      <c r="B733" s="38">
        <v>644</v>
      </c>
      <c r="C733" s="38">
        <v>299</v>
      </c>
      <c r="D733" s="38">
        <v>345</v>
      </c>
      <c r="E733" s="38"/>
      <c r="F733" s="38">
        <v>604</v>
      </c>
      <c r="G733" s="38">
        <v>269</v>
      </c>
      <c r="H733" s="38">
        <v>335</v>
      </c>
      <c r="I733" s="38"/>
      <c r="J733" s="38">
        <v>40</v>
      </c>
      <c r="K733" s="38">
        <v>30</v>
      </c>
      <c r="L733" s="38">
        <v>10</v>
      </c>
    </row>
    <row r="734" spans="1:12" ht="13.9" customHeight="1" x14ac:dyDescent="0.2">
      <c r="A734" s="45" t="s">
        <v>575</v>
      </c>
      <c r="B734" s="38">
        <v>476</v>
      </c>
      <c r="C734" s="38">
        <v>220</v>
      </c>
      <c r="D734" s="38">
        <v>256</v>
      </c>
      <c r="E734" s="38"/>
      <c r="F734" s="38">
        <v>450</v>
      </c>
      <c r="G734" s="38">
        <v>201</v>
      </c>
      <c r="H734" s="38">
        <v>249</v>
      </c>
      <c r="I734" s="38"/>
      <c r="J734" s="38">
        <v>26</v>
      </c>
      <c r="K734" s="38">
        <v>19</v>
      </c>
      <c r="L734" s="38">
        <v>7</v>
      </c>
    </row>
    <row r="735" spans="1:12" ht="13.9" customHeight="1" x14ac:dyDescent="0.2">
      <c r="A735" s="277" t="s">
        <v>254</v>
      </c>
      <c r="B735" s="126">
        <f>SUM(B736:B741)</f>
        <v>5579</v>
      </c>
      <c r="C735" s="126">
        <f>SUM(C736:C741)</f>
        <v>2757</v>
      </c>
      <c r="D735" s="126">
        <f>SUM(D736:D741)</f>
        <v>2822</v>
      </c>
      <c r="E735" s="279"/>
      <c r="F735" s="126">
        <f>SUM(F736:F741)</f>
        <v>3301</v>
      </c>
      <c r="G735" s="126">
        <f>SUM(G736:G741)</f>
        <v>1552</v>
      </c>
      <c r="H735" s="126">
        <f>SUM(H736:H741)</f>
        <v>1749</v>
      </c>
      <c r="I735" s="279"/>
      <c r="J735" s="126">
        <f>SUM(J736:J741)</f>
        <v>2278</v>
      </c>
      <c r="K735" s="126">
        <f>SUM(K736:K741)</f>
        <v>1205</v>
      </c>
      <c r="L735" s="126">
        <f>SUM(L736:L741)</f>
        <v>1073</v>
      </c>
    </row>
    <row r="736" spans="1:12" ht="13.9" customHeight="1" x14ac:dyDescent="0.2">
      <c r="A736" s="45" t="s">
        <v>199</v>
      </c>
      <c r="B736" s="38">
        <v>1567</v>
      </c>
      <c r="C736" s="38">
        <v>797</v>
      </c>
      <c r="D736" s="38">
        <v>770</v>
      </c>
      <c r="E736" s="38"/>
      <c r="F736" s="38">
        <v>929</v>
      </c>
      <c r="G736" s="38">
        <v>464</v>
      </c>
      <c r="H736" s="38">
        <v>465</v>
      </c>
      <c r="I736" s="38"/>
      <c r="J736" s="38">
        <v>638</v>
      </c>
      <c r="K736" s="38">
        <v>333</v>
      </c>
      <c r="L736" s="38">
        <v>305</v>
      </c>
    </row>
    <row r="737" spans="1:12" ht="13.9" customHeight="1" x14ac:dyDescent="0.2">
      <c r="A737" s="45" t="s">
        <v>200</v>
      </c>
      <c r="B737" s="38">
        <v>1207</v>
      </c>
      <c r="C737" s="38">
        <v>570</v>
      </c>
      <c r="D737" s="38">
        <v>637</v>
      </c>
      <c r="E737" s="38"/>
      <c r="F737" s="38">
        <v>716</v>
      </c>
      <c r="G737" s="38">
        <v>322</v>
      </c>
      <c r="H737" s="38">
        <v>394</v>
      </c>
      <c r="I737" s="38"/>
      <c r="J737" s="38">
        <v>491</v>
      </c>
      <c r="K737" s="38">
        <v>248</v>
      </c>
      <c r="L737" s="38">
        <v>243</v>
      </c>
    </row>
    <row r="738" spans="1:12" ht="13.9" customHeight="1" x14ac:dyDescent="0.2">
      <c r="A738" s="45" t="s">
        <v>201</v>
      </c>
      <c r="B738" s="38">
        <v>1029</v>
      </c>
      <c r="C738" s="38">
        <v>525</v>
      </c>
      <c r="D738" s="38">
        <v>504</v>
      </c>
      <c r="E738" s="38"/>
      <c r="F738" s="38">
        <v>598</v>
      </c>
      <c r="G738" s="38">
        <v>280</v>
      </c>
      <c r="H738" s="38">
        <v>318</v>
      </c>
      <c r="I738" s="38"/>
      <c r="J738" s="38">
        <v>431</v>
      </c>
      <c r="K738" s="38">
        <v>245</v>
      </c>
      <c r="L738" s="38">
        <v>186</v>
      </c>
    </row>
    <row r="739" spans="1:12" ht="13.9" customHeight="1" x14ac:dyDescent="0.2">
      <c r="A739" s="45" t="s">
        <v>202</v>
      </c>
      <c r="B739" s="38">
        <v>835</v>
      </c>
      <c r="C739" s="38">
        <v>402</v>
      </c>
      <c r="D739" s="38">
        <v>433</v>
      </c>
      <c r="E739" s="38"/>
      <c r="F739" s="38">
        <v>517</v>
      </c>
      <c r="G739" s="38">
        <v>231</v>
      </c>
      <c r="H739" s="38">
        <v>286</v>
      </c>
      <c r="I739" s="38"/>
      <c r="J739" s="38">
        <v>318</v>
      </c>
      <c r="K739" s="38">
        <v>171</v>
      </c>
      <c r="L739" s="38">
        <v>147</v>
      </c>
    </row>
    <row r="740" spans="1:12" ht="13.9" customHeight="1" x14ac:dyDescent="0.2">
      <c r="A740" s="45" t="s">
        <v>203</v>
      </c>
      <c r="B740" s="38">
        <v>546</v>
      </c>
      <c r="C740" s="38">
        <v>278</v>
      </c>
      <c r="D740" s="38">
        <v>268</v>
      </c>
      <c r="E740" s="38"/>
      <c r="F740" s="38">
        <v>346</v>
      </c>
      <c r="G740" s="38">
        <v>176</v>
      </c>
      <c r="H740" s="38">
        <v>170</v>
      </c>
      <c r="I740" s="38"/>
      <c r="J740" s="38">
        <v>200</v>
      </c>
      <c r="K740" s="38">
        <v>102</v>
      </c>
      <c r="L740" s="38">
        <v>98</v>
      </c>
    </row>
    <row r="741" spans="1:12" ht="13.9" customHeight="1" x14ac:dyDescent="0.2">
      <c r="A741" s="45" t="s">
        <v>575</v>
      </c>
      <c r="B741" s="6">
        <v>395</v>
      </c>
      <c r="C741" s="6">
        <v>185</v>
      </c>
      <c r="D741" s="6">
        <v>210</v>
      </c>
      <c r="E741" s="6"/>
      <c r="F741" s="6">
        <v>195</v>
      </c>
      <c r="G741" s="6">
        <v>79</v>
      </c>
      <c r="H741" s="6">
        <v>116</v>
      </c>
      <c r="I741" s="6"/>
      <c r="J741" s="6">
        <v>200</v>
      </c>
      <c r="K741" s="6">
        <v>106</v>
      </c>
      <c r="L741" s="6">
        <v>94</v>
      </c>
    </row>
    <row r="742" spans="1:12" ht="13.9" customHeight="1" x14ac:dyDescent="0.2">
      <c r="A742" s="127" t="s">
        <v>255</v>
      </c>
      <c r="B742" s="126">
        <f>(B743+B744+B745+B746+B747)</f>
        <v>172738</v>
      </c>
      <c r="C742" s="126">
        <f t="shared" ref="C742:L742" si="1">(C743+C744+C745+C746+C747)</f>
        <v>80914</v>
      </c>
      <c r="D742" s="126">
        <f t="shared" si="1"/>
        <v>91824</v>
      </c>
      <c r="E742" s="279">
        <f t="shared" si="1"/>
        <v>0</v>
      </c>
      <c r="F742" s="126">
        <f t="shared" si="1"/>
        <v>130483</v>
      </c>
      <c r="G742" s="126">
        <f t="shared" si="1"/>
        <v>58454</v>
      </c>
      <c r="H742" s="126">
        <f t="shared" si="1"/>
        <v>72029</v>
      </c>
      <c r="I742" s="279">
        <f t="shared" si="1"/>
        <v>0</v>
      </c>
      <c r="J742" s="126">
        <f t="shared" si="1"/>
        <v>42255</v>
      </c>
      <c r="K742" s="126">
        <f t="shared" si="1"/>
        <v>22460</v>
      </c>
      <c r="L742" s="126">
        <f t="shared" si="1"/>
        <v>19795</v>
      </c>
    </row>
    <row r="743" spans="1:12" ht="13.9" customHeight="1" x14ac:dyDescent="0.2">
      <c r="A743" s="45" t="s">
        <v>199</v>
      </c>
      <c r="B743" s="38">
        <v>52042</v>
      </c>
      <c r="C743" s="38">
        <v>25185</v>
      </c>
      <c r="D743" s="38">
        <v>26857</v>
      </c>
      <c r="E743" s="38"/>
      <c r="F743" s="38">
        <v>39623</v>
      </c>
      <c r="G743" s="38">
        <v>18621</v>
      </c>
      <c r="H743" s="38">
        <v>21002</v>
      </c>
      <c r="I743" s="38"/>
      <c r="J743" s="38">
        <v>12419</v>
      </c>
      <c r="K743" s="38">
        <v>6564</v>
      </c>
      <c r="L743" s="38">
        <v>5855</v>
      </c>
    </row>
    <row r="744" spans="1:12" ht="13.9" customHeight="1" x14ac:dyDescent="0.2">
      <c r="A744" s="45" t="s">
        <v>200</v>
      </c>
      <c r="B744" s="38">
        <v>36510</v>
      </c>
      <c r="C744" s="38">
        <v>17244</v>
      </c>
      <c r="D744" s="38">
        <v>19266</v>
      </c>
      <c r="E744" s="38"/>
      <c r="F744" s="38">
        <v>27477</v>
      </c>
      <c r="G744" s="38">
        <v>12514</v>
      </c>
      <c r="H744" s="38">
        <v>14963</v>
      </c>
      <c r="I744" s="38"/>
      <c r="J744" s="38">
        <v>9033</v>
      </c>
      <c r="K744" s="38">
        <v>4730</v>
      </c>
      <c r="L744" s="38">
        <v>4303</v>
      </c>
    </row>
    <row r="745" spans="1:12" ht="13.9" customHeight="1" x14ac:dyDescent="0.2">
      <c r="A745" s="45" t="s">
        <v>201</v>
      </c>
      <c r="B745" s="38">
        <v>34842</v>
      </c>
      <c r="C745" s="38">
        <v>16374</v>
      </c>
      <c r="D745" s="38">
        <v>18468</v>
      </c>
      <c r="E745" s="38"/>
      <c r="F745" s="38">
        <v>26553</v>
      </c>
      <c r="G745" s="38">
        <v>11852</v>
      </c>
      <c r="H745" s="38">
        <v>14701</v>
      </c>
      <c r="I745" s="38"/>
      <c r="J745" s="38">
        <v>8289</v>
      </c>
      <c r="K745" s="38">
        <v>4522</v>
      </c>
      <c r="L745" s="38">
        <v>3767</v>
      </c>
    </row>
    <row r="746" spans="1:12" ht="13.9" customHeight="1" x14ac:dyDescent="0.2">
      <c r="A746" s="45" t="s">
        <v>202</v>
      </c>
      <c r="B746" s="38">
        <v>28485</v>
      </c>
      <c r="C746" s="38">
        <v>12691</v>
      </c>
      <c r="D746" s="38">
        <v>15794</v>
      </c>
      <c r="E746" s="38"/>
      <c r="F746" s="38">
        <v>21615</v>
      </c>
      <c r="G746" s="38">
        <v>9116</v>
      </c>
      <c r="H746" s="38">
        <v>12499</v>
      </c>
      <c r="I746" s="38"/>
      <c r="J746" s="38">
        <v>6870</v>
      </c>
      <c r="K746" s="38">
        <v>3575</v>
      </c>
      <c r="L746" s="38">
        <v>3295</v>
      </c>
    </row>
    <row r="747" spans="1:12" ht="13.9" customHeight="1" x14ac:dyDescent="0.2">
      <c r="A747" s="45" t="s">
        <v>203</v>
      </c>
      <c r="B747" s="38">
        <v>20859</v>
      </c>
      <c r="C747" s="38">
        <v>9420</v>
      </c>
      <c r="D747" s="38">
        <v>11439</v>
      </c>
      <c r="E747" s="38"/>
      <c r="F747" s="38">
        <v>15215</v>
      </c>
      <c r="G747" s="38">
        <v>6351</v>
      </c>
      <c r="H747" s="38">
        <v>8864</v>
      </c>
      <c r="I747" s="38"/>
      <c r="J747" s="38">
        <v>5644</v>
      </c>
      <c r="K747" s="38">
        <v>3069</v>
      </c>
      <c r="L747" s="38">
        <v>2575</v>
      </c>
    </row>
    <row r="748" spans="1:12" ht="13.9" customHeight="1" x14ac:dyDescent="0.2">
      <c r="A748" s="45" t="s">
        <v>575</v>
      </c>
      <c r="B748" s="38">
        <v>17999</v>
      </c>
      <c r="C748" s="38">
        <v>7779</v>
      </c>
      <c r="D748" s="38">
        <v>10220</v>
      </c>
      <c r="E748" s="38"/>
      <c r="F748" s="38">
        <v>10424</v>
      </c>
      <c r="G748" s="38">
        <v>3546</v>
      </c>
      <c r="H748" s="38">
        <v>6878</v>
      </c>
      <c r="I748" s="38"/>
      <c r="J748" s="38">
        <v>7575</v>
      </c>
      <c r="K748" s="38">
        <v>4233</v>
      </c>
      <c r="L748" s="38">
        <v>3342</v>
      </c>
    </row>
    <row r="749" spans="1:12" ht="13.9" customHeight="1" x14ac:dyDescent="0.2">
      <c r="A749" s="277" t="s">
        <v>256</v>
      </c>
      <c r="B749" s="126">
        <f>SUM(B750:B755)</f>
        <v>6323</v>
      </c>
      <c r="C749" s="126">
        <f>SUM(C750:C755)</f>
        <v>3032</v>
      </c>
      <c r="D749" s="126">
        <f>SUM(D750:D755)</f>
        <v>3291</v>
      </c>
      <c r="E749" s="279"/>
      <c r="F749" s="126">
        <f>SUM(F750:F755)</f>
        <v>4335</v>
      </c>
      <c r="G749" s="126">
        <f>SUM(G750:G755)</f>
        <v>1970</v>
      </c>
      <c r="H749" s="126">
        <f>SUM(H750:H755)</f>
        <v>2365</v>
      </c>
      <c r="I749" s="279"/>
      <c r="J749" s="126">
        <f>SUM(J750:J755)</f>
        <v>1988</v>
      </c>
      <c r="K749" s="126">
        <f>SUM(K750:K755)</f>
        <v>1062</v>
      </c>
      <c r="L749" s="126">
        <f>SUM(L750:L755)</f>
        <v>926</v>
      </c>
    </row>
    <row r="750" spans="1:12" ht="13.9" customHeight="1" x14ac:dyDescent="0.2">
      <c r="A750" s="45" t="s">
        <v>199</v>
      </c>
      <c r="B750" s="38">
        <v>1680</v>
      </c>
      <c r="C750" s="38">
        <v>849</v>
      </c>
      <c r="D750" s="38">
        <v>831</v>
      </c>
      <c r="E750" s="38"/>
      <c r="F750" s="38">
        <v>1202</v>
      </c>
      <c r="G750" s="38">
        <v>582</v>
      </c>
      <c r="H750" s="38">
        <v>620</v>
      </c>
      <c r="I750" s="38"/>
      <c r="J750" s="38">
        <v>478</v>
      </c>
      <c r="K750" s="38">
        <v>267</v>
      </c>
      <c r="L750" s="38">
        <v>211</v>
      </c>
    </row>
    <row r="751" spans="1:12" ht="13.9" customHeight="1" x14ac:dyDescent="0.2">
      <c r="A751" s="45" t="s">
        <v>200</v>
      </c>
      <c r="B751" s="38">
        <v>1229</v>
      </c>
      <c r="C751" s="38">
        <v>596</v>
      </c>
      <c r="D751" s="38">
        <v>633</v>
      </c>
      <c r="E751" s="38"/>
      <c r="F751" s="38">
        <v>803</v>
      </c>
      <c r="G751" s="38">
        <v>371</v>
      </c>
      <c r="H751" s="38">
        <v>432</v>
      </c>
      <c r="I751" s="38"/>
      <c r="J751" s="38">
        <v>426</v>
      </c>
      <c r="K751" s="38">
        <v>225</v>
      </c>
      <c r="L751" s="38">
        <v>201</v>
      </c>
    </row>
    <row r="752" spans="1:12" ht="13.9" customHeight="1" x14ac:dyDescent="0.2">
      <c r="A752" s="45" t="s">
        <v>201</v>
      </c>
      <c r="B752" s="38">
        <v>1205</v>
      </c>
      <c r="C752" s="38">
        <v>571</v>
      </c>
      <c r="D752" s="38">
        <v>634</v>
      </c>
      <c r="E752" s="38"/>
      <c r="F752" s="38">
        <v>827</v>
      </c>
      <c r="G752" s="38">
        <v>367</v>
      </c>
      <c r="H752" s="38">
        <v>460</v>
      </c>
      <c r="I752" s="38"/>
      <c r="J752" s="38">
        <v>378</v>
      </c>
      <c r="K752" s="38">
        <v>204</v>
      </c>
      <c r="L752" s="38">
        <v>174</v>
      </c>
    </row>
    <row r="753" spans="1:12" ht="13.9" customHeight="1" x14ac:dyDescent="0.2">
      <c r="A753" s="45" t="s">
        <v>202</v>
      </c>
      <c r="B753" s="38">
        <v>927</v>
      </c>
      <c r="C753" s="38">
        <v>403</v>
      </c>
      <c r="D753" s="38">
        <v>524</v>
      </c>
      <c r="E753" s="38"/>
      <c r="F753" s="38">
        <v>677</v>
      </c>
      <c r="G753" s="38">
        <v>285</v>
      </c>
      <c r="H753" s="38">
        <v>392</v>
      </c>
      <c r="I753" s="38"/>
      <c r="J753" s="38">
        <v>250</v>
      </c>
      <c r="K753" s="38">
        <v>118</v>
      </c>
      <c r="L753" s="38">
        <v>132</v>
      </c>
    </row>
    <row r="754" spans="1:12" ht="13.9" customHeight="1" x14ac:dyDescent="0.2">
      <c r="A754" s="45" t="s">
        <v>203</v>
      </c>
      <c r="B754" s="38">
        <v>647</v>
      </c>
      <c r="C754" s="38">
        <v>317</v>
      </c>
      <c r="D754" s="38">
        <v>330</v>
      </c>
      <c r="E754" s="38"/>
      <c r="F754" s="38">
        <v>461</v>
      </c>
      <c r="G754" s="38">
        <v>210</v>
      </c>
      <c r="H754" s="38">
        <v>251</v>
      </c>
      <c r="I754" s="38"/>
      <c r="J754" s="38">
        <v>186</v>
      </c>
      <c r="K754" s="38">
        <v>107</v>
      </c>
      <c r="L754" s="38">
        <v>79</v>
      </c>
    </row>
    <row r="755" spans="1:12" ht="13.9" customHeight="1" x14ac:dyDescent="0.2">
      <c r="A755" s="45" t="s">
        <v>575</v>
      </c>
      <c r="B755" s="38">
        <v>635</v>
      </c>
      <c r="C755" s="38">
        <v>296</v>
      </c>
      <c r="D755" s="38">
        <v>339</v>
      </c>
      <c r="E755" s="38"/>
      <c r="F755" s="38">
        <v>365</v>
      </c>
      <c r="G755" s="38">
        <v>155</v>
      </c>
      <c r="H755" s="38">
        <v>210</v>
      </c>
      <c r="I755" s="38"/>
      <c r="J755" s="38">
        <v>270</v>
      </c>
      <c r="K755" s="38">
        <v>141</v>
      </c>
      <c r="L755" s="38">
        <v>129</v>
      </c>
    </row>
    <row r="756" spans="1:12" ht="13.9" customHeight="1" x14ac:dyDescent="0.2">
      <c r="A756" s="277" t="s">
        <v>257</v>
      </c>
      <c r="B756" s="126">
        <f>SUM(B757:B762)</f>
        <v>5471</v>
      </c>
      <c r="C756" s="126">
        <f>SUM(C757:C762)</f>
        <v>2672</v>
      </c>
      <c r="D756" s="126">
        <f>SUM(D757:D762)</f>
        <v>2799</v>
      </c>
      <c r="E756" s="279"/>
      <c r="F756" s="126">
        <f>SUM(F757:F762)</f>
        <v>3139</v>
      </c>
      <c r="G756" s="126">
        <f>SUM(G757:G762)</f>
        <v>1395</v>
      </c>
      <c r="H756" s="126">
        <f>SUM(H757:H762)</f>
        <v>1744</v>
      </c>
      <c r="I756" s="279"/>
      <c r="J756" s="126">
        <f>SUM(J757:J762)</f>
        <v>2332</v>
      </c>
      <c r="K756" s="126">
        <f>SUM(K757:K762)</f>
        <v>1277</v>
      </c>
      <c r="L756" s="126">
        <f>SUM(L757:L762)</f>
        <v>1055</v>
      </c>
    </row>
    <row r="757" spans="1:12" ht="13.9" customHeight="1" x14ac:dyDescent="0.2">
      <c r="A757" s="45" t="s">
        <v>199</v>
      </c>
      <c r="B757" s="38">
        <v>1428</v>
      </c>
      <c r="C757" s="38">
        <v>703</v>
      </c>
      <c r="D757" s="38">
        <v>725</v>
      </c>
      <c r="E757" s="38"/>
      <c r="F757" s="38">
        <v>837</v>
      </c>
      <c r="G757" s="38">
        <v>393</v>
      </c>
      <c r="H757" s="38">
        <v>444</v>
      </c>
      <c r="I757" s="38"/>
      <c r="J757" s="38">
        <v>591</v>
      </c>
      <c r="K757" s="38">
        <v>310</v>
      </c>
      <c r="L757" s="38">
        <v>281</v>
      </c>
    </row>
    <row r="758" spans="1:12" ht="13.9" customHeight="1" x14ac:dyDescent="0.2">
      <c r="A758" s="45" t="s">
        <v>200</v>
      </c>
      <c r="B758" s="38">
        <v>1104</v>
      </c>
      <c r="C758" s="38">
        <v>531</v>
      </c>
      <c r="D758" s="38">
        <v>573</v>
      </c>
      <c r="E758" s="38"/>
      <c r="F758" s="38">
        <v>660</v>
      </c>
      <c r="G758" s="38">
        <v>296</v>
      </c>
      <c r="H758" s="38">
        <v>364</v>
      </c>
      <c r="I758" s="38"/>
      <c r="J758" s="38">
        <v>444</v>
      </c>
      <c r="K758" s="38">
        <v>235</v>
      </c>
      <c r="L758" s="38">
        <v>209</v>
      </c>
    </row>
    <row r="759" spans="1:12" ht="13.9" customHeight="1" x14ac:dyDescent="0.2">
      <c r="A759" s="45" t="s">
        <v>201</v>
      </c>
      <c r="B759" s="38">
        <v>1016</v>
      </c>
      <c r="C759" s="38">
        <v>512</v>
      </c>
      <c r="D759" s="38">
        <v>504</v>
      </c>
      <c r="E759" s="38"/>
      <c r="F759" s="38">
        <v>601</v>
      </c>
      <c r="G759" s="38">
        <v>267</v>
      </c>
      <c r="H759" s="38">
        <v>334</v>
      </c>
      <c r="I759" s="38"/>
      <c r="J759" s="38">
        <v>415</v>
      </c>
      <c r="K759" s="38">
        <v>245</v>
      </c>
      <c r="L759" s="38">
        <v>170</v>
      </c>
    </row>
    <row r="760" spans="1:12" ht="13.9" customHeight="1" x14ac:dyDescent="0.2">
      <c r="A760" s="45" t="s">
        <v>202</v>
      </c>
      <c r="B760" s="38">
        <v>805</v>
      </c>
      <c r="C760" s="38">
        <v>379</v>
      </c>
      <c r="D760" s="38">
        <v>426</v>
      </c>
      <c r="E760" s="38"/>
      <c r="F760" s="38">
        <v>484</v>
      </c>
      <c r="G760" s="38">
        <v>210</v>
      </c>
      <c r="H760" s="38">
        <v>274</v>
      </c>
      <c r="I760" s="38"/>
      <c r="J760" s="38">
        <v>321</v>
      </c>
      <c r="K760" s="38">
        <v>169</v>
      </c>
      <c r="L760" s="38">
        <v>152</v>
      </c>
    </row>
    <row r="761" spans="1:12" ht="13.9" customHeight="1" x14ac:dyDescent="0.2">
      <c r="A761" s="45" t="s">
        <v>203</v>
      </c>
      <c r="B761" s="38">
        <v>599</v>
      </c>
      <c r="C761" s="38">
        <v>297</v>
      </c>
      <c r="D761" s="38">
        <v>302</v>
      </c>
      <c r="E761" s="38"/>
      <c r="F761" s="38">
        <v>349</v>
      </c>
      <c r="G761" s="38">
        <v>157</v>
      </c>
      <c r="H761" s="38">
        <v>192</v>
      </c>
      <c r="I761" s="38"/>
      <c r="J761" s="38">
        <v>250</v>
      </c>
      <c r="K761" s="38">
        <v>140</v>
      </c>
      <c r="L761" s="38">
        <v>110</v>
      </c>
    </row>
    <row r="762" spans="1:12" ht="13.9" customHeight="1" x14ac:dyDescent="0.2">
      <c r="A762" s="45" t="s">
        <v>575</v>
      </c>
      <c r="B762" s="38">
        <v>519</v>
      </c>
      <c r="C762" s="38">
        <v>250</v>
      </c>
      <c r="D762" s="38">
        <v>269</v>
      </c>
      <c r="E762" s="38"/>
      <c r="F762" s="38">
        <v>208</v>
      </c>
      <c r="G762" s="38">
        <v>72</v>
      </c>
      <c r="H762" s="38">
        <v>136</v>
      </c>
      <c r="I762" s="38"/>
      <c r="J762" s="38">
        <v>311</v>
      </c>
      <c r="K762" s="38">
        <v>178</v>
      </c>
      <c r="L762" s="38">
        <v>133</v>
      </c>
    </row>
    <row r="763" spans="1:12" ht="4.9000000000000004" customHeight="1" x14ac:dyDescent="0.2">
      <c r="A763" s="114"/>
      <c r="B763" s="93"/>
      <c r="C763" s="93"/>
      <c r="D763" s="93"/>
      <c r="E763" s="93"/>
      <c r="F763" s="93"/>
      <c r="G763" s="93"/>
      <c r="H763" s="93"/>
      <c r="I763" s="93"/>
      <c r="J763" s="93"/>
      <c r="K763" s="93"/>
      <c r="L763" s="93"/>
    </row>
    <row r="764" spans="1:12" ht="18" customHeight="1" x14ac:dyDescent="0.2">
      <c r="A764" s="45"/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</row>
    <row r="765" spans="1:12" ht="18" customHeight="1" x14ac:dyDescent="0.2">
      <c r="A765" s="45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</row>
    <row r="766" spans="1:12" ht="18" customHeight="1" x14ac:dyDescent="0.2">
      <c r="A766" s="45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</row>
    <row r="767" spans="1:12" ht="18" customHeight="1" x14ac:dyDescent="0.2">
      <c r="A767" s="45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</row>
    <row r="768" spans="1:12" ht="18" customHeight="1" x14ac:dyDescent="0.2">
      <c r="A768" s="45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</row>
    <row r="769" spans="1:12" ht="1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0"/>
    </row>
    <row r="770" spans="1:12" ht="15" customHeight="1" x14ac:dyDescent="0.25">
      <c r="A770" s="12"/>
      <c r="B770" s="12"/>
      <c r="C770" s="301" t="s">
        <v>384</v>
      </c>
      <c r="D770" s="301"/>
      <c r="E770" s="301"/>
      <c r="F770" s="301"/>
      <c r="G770" s="301"/>
      <c r="H770" s="301"/>
      <c r="I770" s="301"/>
      <c r="J770" s="301"/>
      <c r="K770" s="301"/>
      <c r="L770" s="301"/>
    </row>
    <row r="771" spans="1:12" ht="5.0999999999999996" customHeight="1" x14ac:dyDescent="0.25">
      <c r="A771" s="85"/>
      <c r="B771" s="85"/>
      <c r="C771" s="99"/>
      <c r="D771" s="99"/>
      <c r="E771" s="99"/>
      <c r="F771" s="99"/>
      <c r="G771" s="99"/>
      <c r="H771" s="99"/>
      <c r="I771" s="99"/>
      <c r="J771" s="99"/>
      <c r="K771" s="99"/>
      <c r="L771" s="106"/>
    </row>
    <row r="772" spans="1:12" ht="5.0999999999999996" customHeight="1" x14ac:dyDescent="0.2">
      <c r="A772" s="61"/>
      <c r="B772" s="61"/>
      <c r="C772" s="61"/>
      <c r="D772" s="61"/>
      <c r="E772" s="61"/>
      <c r="F772" s="61"/>
      <c r="G772" s="61"/>
      <c r="H772" s="61"/>
      <c r="I772" s="61"/>
      <c r="J772" s="61"/>
      <c r="K772" s="61"/>
      <c r="L772" s="61"/>
    </row>
    <row r="773" spans="1:12" ht="15" customHeight="1" x14ac:dyDescent="0.2">
      <c r="A773" s="84" t="s">
        <v>509</v>
      </c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22"/>
    </row>
    <row r="774" spans="1:12" ht="15" customHeight="1" x14ac:dyDescent="0.2">
      <c r="A774" s="84" t="s">
        <v>414</v>
      </c>
      <c r="B774" s="15"/>
      <c r="C774" s="15"/>
      <c r="D774" s="15"/>
      <c r="E774" s="15"/>
      <c r="F774" s="15"/>
      <c r="G774" s="60"/>
      <c r="H774" s="60"/>
      <c r="I774" s="60"/>
      <c r="J774" s="60"/>
      <c r="K774" s="60"/>
      <c r="L774" s="23"/>
    </row>
    <row r="775" spans="1:12" ht="15" customHeight="1" x14ac:dyDescent="0.2">
      <c r="A775" s="3"/>
      <c r="B775" s="15"/>
      <c r="C775" s="15"/>
      <c r="D775" s="15"/>
      <c r="E775" s="15"/>
      <c r="F775" s="15"/>
      <c r="G775" s="60"/>
      <c r="H775" s="60"/>
      <c r="I775" s="60"/>
      <c r="J775" s="60"/>
      <c r="K775" s="60"/>
      <c r="L775" s="40" t="s">
        <v>1</v>
      </c>
    </row>
    <row r="776" spans="1:12" ht="5.0999999999999996" customHeight="1" x14ac:dyDescent="0.25">
      <c r="A776" s="109"/>
      <c r="B776" s="109"/>
      <c r="C776" s="109"/>
      <c r="D776" s="309"/>
      <c r="E776" s="309"/>
      <c r="F776" s="309"/>
      <c r="G776" s="309"/>
      <c r="H776" s="309"/>
      <c r="I776" s="309"/>
      <c r="J776" s="309"/>
      <c r="K776" s="309"/>
      <c r="L776" s="309"/>
    </row>
    <row r="777" spans="1:12" ht="5.0999999999999996" customHeight="1" x14ac:dyDescent="0.25">
      <c r="A777" s="104"/>
      <c r="B777" s="100"/>
      <c r="C777" s="100"/>
      <c r="D777" s="100"/>
      <c r="E777" s="100"/>
      <c r="F777" s="100"/>
      <c r="G777" s="100"/>
      <c r="H777" s="100"/>
      <c r="I777" s="100"/>
      <c r="J777" s="100"/>
      <c r="K777" s="110"/>
      <c r="L777" s="111"/>
    </row>
    <row r="778" spans="1:12" ht="18" customHeight="1" x14ac:dyDescent="0.2">
      <c r="A778" s="305" t="s">
        <v>198</v>
      </c>
      <c r="B778" s="267"/>
      <c r="C778" s="267" t="s">
        <v>3</v>
      </c>
      <c r="D778" s="267"/>
      <c r="E778" s="268"/>
      <c r="F778" s="267" t="s">
        <v>4</v>
      </c>
      <c r="G778" s="267" t="s">
        <v>574</v>
      </c>
      <c r="H778" s="267"/>
      <c r="I778" s="268"/>
      <c r="J778" s="267"/>
      <c r="K778" s="269" t="s">
        <v>5</v>
      </c>
      <c r="L778" s="267"/>
    </row>
    <row r="779" spans="1:12" ht="18" customHeight="1" x14ac:dyDescent="0.2">
      <c r="A779" s="305"/>
      <c r="B779" s="262" t="s">
        <v>6</v>
      </c>
      <c r="C779" s="262" t="s">
        <v>7</v>
      </c>
      <c r="D779" s="262" t="s">
        <v>8</v>
      </c>
      <c r="E779" s="262"/>
      <c r="F779" s="262" t="s">
        <v>6</v>
      </c>
      <c r="G779" s="262" t="s">
        <v>7</v>
      </c>
      <c r="H779" s="262" t="s">
        <v>8</v>
      </c>
      <c r="I779" s="262"/>
      <c r="J779" s="262" t="s">
        <v>6</v>
      </c>
      <c r="K779" s="262" t="s">
        <v>7</v>
      </c>
      <c r="L779" s="262" t="s">
        <v>8</v>
      </c>
    </row>
    <row r="780" spans="1:12" ht="5.0999999999999996" customHeight="1" x14ac:dyDescent="0.2">
      <c r="A780" s="112"/>
      <c r="B780" s="113"/>
      <c r="C780" s="113"/>
      <c r="D780" s="113"/>
      <c r="E780" s="113"/>
      <c r="F780" s="113"/>
      <c r="G780" s="113"/>
      <c r="H780" s="113"/>
      <c r="I780" s="113"/>
      <c r="J780" s="113"/>
      <c r="K780" s="113"/>
      <c r="L780" s="113"/>
    </row>
    <row r="781" spans="1:12" ht="5.0999999999999996" customHeight="1" x14ac:dyDescent="0.2">
      <c r="A781" s="30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</row>
    <row r="782" spans="1:12" ht="13.9" customHeight="1" x14ac:dyDescent="0.2">
      <c r="A782" s="277" t="s">
        <v>258</v>
      </c>
      <c r="B782" s="126">
        <f>SUM(B783:B788)</f>
        <v>12385</v>
      </c>
      <c r="C782" s="126">
        <f>SUM(C783:C788)</f>
        <v>5652</v>
      </c>
      <c r="D782" s="126">
        <f>SUM(D783:D788)</f>
        <v>6733</v>
      </c>
      <c r="E782" s="279"/>
      <c r="F782" s="126">
        <f>SUM(F783:F788)</f>
        <v>10356</v>
      </c>
      <c r="G782" s="126">
        <f>SUM(G783:G788)</f>
        <v>4602</v>
      </c>
      <c r="H782" s="126">
        <f>SUM(H783:H788)</f>
        <v>5754</v>
      </c>
      <c r="I782" s="279"/>
      <c r="J782" s="126">
        <f>SUM(J783:J788)</f>
        <v>2029</v>
      </c>
      <c r="K782" s="126">
        <f>SUM(K783:K788)</f>
        <v>1050</v>
      </c>
      <c r="L782" s="126">
        <f>SUM(L783:L788)</f>
        <v>979</v>
      </c>
    </row>
    <row r="783" spans="1:12" ht="13.9" customHeight="1" x14ac:dyDescent="0.2">
      <c r="A783" s="45" t="s">
        <v>199</v>
      </c>
      <c r="B783" s="38">
        <v>3315</v>
      </c>
      <c r="C783" s="38">
        <v>1561</v>
      </c>
      <c r="D783" s="38">
        <v>1754</v>
      </c>
      <c r="E783" s="38"/>
      <c r="F783" s="38">
        <v>2743</v>
      </c>
      <c r="G783" s="38">
        <v>1273</v>
      </c>
      <c r="H783" s="38">
        <v>1470</v>
      </c>
      <c r="I783" s="38"/>
      <c r="J783" s="38">
        <v>572</v>
      </c>
      <c r="K783" s="38">
        <v>288</v>
      </c>
      <c r="L783" s="38">
        <v>284</v>
      </c>
    </row>
    <row r="784" spans="1:12" ht="13.9" customHeight="1" x14ac:dyDescent="0.2">
      <c r="A784" s="45" t="s">
        <v>200</v>
      </c>
      <c r="B784" s="38">
        <v>2457</v>
      </c>
      <c r="C784" s="38">
        <v>1178</v>
      </c>
      <c r="D784" s="38">
        <v>1279</v>
      </c>
      <c r="E784" s="38"/>
      <c r="F784" s="38">
        <v>2026</v>
      </c>
      <c r="G784" s="38">
        <v>958</v>
      </c>
      <c r="H784" s="38">
        <v>1068</v>
      </c>
      <c r="I784" s="38"/>
      <c r="J784" s="38">
        <v>431</v>
      </c>
      <c r="K784" s="38">
        <v>220</v>
      </c>
      <c r="L784" s="38">
        <v>211</v>
      </c>
    </row>
    <row r="785" spans="1:12" ht="13.9" customHeight="1" x14ac:dyDescent="0.2">
      <c r="A785" s="45" t="s">
        <v>201</v>
      </c>
      <c r="B785" s="38">
        <v>2336</v>
      </c>
      <c r="C785" s="38">
        <v>1079</v>
      </c>
      <c r="D785" s="38">
        <v>1257</v>
      </c>
      <c r="E785" s="38"/>
      <c r="F785" s="38">
        <v>1994</v>
      </c>
      <c r="G785" s="38">
        <v>875</v>
      </c>
      <c r="H785" s="38">
        <v>1119</v>
      </c>
      <c r="I785" s="38"/>
      <c r="J785" s="38">
        <v>342</v>
      </c>
      <c r="K785" s="38">
        <v>204</v>
      </c>
      <c r="L785" s="38">
        <v>138</v>
      </c>
    </row>
    <row r="786" spans="1:12" ht="13.9" customHeight="1" x14ac:dyDescent="0.2">
      <c r="A786" s="45" t="s">
        <v>202</v>
      </c>
      <c r="B786" s="38">
        <v>1916</v>
      </c>
      <c r="C786" s="38">
        <v>858</v>
      </c>
      <c r="D786" s="38">
        <v>1058</v>
      </c>
      <c r="E786" s="38"/>
      <c r="F786" s="38">
        <v>1669</v>
      </c>
      <c r="G786" s="38">
        <v>737</v>
      </c>
      <c r="H786" s="38">
        <v>932</v>
      </c>
      <c r="I786" s="38"/>
      <c r="J786" s="38">
        <v>247</v>
      </c>
      <c r="K786" s="38">
        <v>121</v>
      </c>
      <c r="L786" s="38">
        <v>126</v>
      </c>
    </row>
    <row r="787" spans="1:12" ht="13.9" customHeight="1" x14ac:dyDescent="0.2">
      <c r="A787" s="45" t="s">
        <v>203</v>
      </c>
      <c r="B787" s="38">
        <v>1241</v>
      </c>
      <c r="C787" s="38">
        <v>539</v>
      </c>
      <c r="D787" s="38">
        <v>702</v>
      </c>
      <c r="E787" s="38"/>
      <c r="F787" s="38">
        <v>1049</v>
      </c>
      <c r="G787" s="38">
        <v>443</v>
      </c>
      <c r="H787" s="38">
        <v>606</v>
      </c>
      <c r="I787" s="38"/>
      <c r="J787" s="38">
        <v>192</v>
      </c>
      <c r="K787" s="38">
        <v>96</v>
      </c>
      <c r="L787" s="38">
        <v>96</v>
      </c>
    </row>
    <row r="788" spans="1:12" ht="13.9" customHeight="1" x14ac:dyDescent="0.2">
      <c r="A788" s="45" t="s">
        <v>575</v>
      </c>
      <c r="B788" s="38">
        <v>1120</v>
      </c>
      <c r="C788" s="38">
        <v>437</v>
      </c>
      <c r="D788" s="38">
        <v>683</v>
      </c>
      <c r="E788" s="38"/>
      <c r="F788" s="38">
        <v>875</v>
      </c>
      <c r="G788" s="38">
        <v>316</v>
      </c>
      <c r="H788" s="38">
        <v>559</v>
      </c>
      <c r="I788" s="38"/>
      <c r="J788" s="38">
        <v>245</v>
      </c>
      <c r="K788" s="38">
        <v>121</v>
      </c>
      <c r="L788" s="38">
        <v>124</v>
      </c>
    </row>
    <row r="789" spans="1:12" ht="13.9" customHeight="1" x14ac:dyDescent="0.2">
      <c r="A789" s="277" t="s">
        <v>259</v>
      </c>
      <c r="B789" s="126">
        <f>SUM(B790:B795)</f>
        <v>8326</v>
      </c>
      <c r="C789" s="126">
        <f>SUM(C790:C795)</f>
        <v>4026</v>
      </c>
      <c r="D789" s="126">
        <f>SUM(D790:D795)</f>
        <v>4300</v>
      </c>
      <c r="E789" s="279"/>
      <c r="F789" s="126">
        <f>SUM(F790:F795)</f>
        <v>5797</v>
      </c>
      <c r="G789" s="126">
        <f>SUM(G790:G795)</f>
        <v>2652</v>
      </c>
      <c r="H789" s="126">
        <f>SUM(H790:H795)</f>
        <v>3145</v>
      </c>
      <c r="I789" s="279"/>
      <c r="J789" s="126">
        <f>SUM(J790:J795)</f>
        <v>2529</v>
      </c>
      <c r="K789" s="126">
        <f>SUM(K790:K795)</f>
        <v>1374</v>
      </c>
      <c r="L789" s="126">
        <f>SUM(L790:L795)</f>
        <v>1155</v>
      </c>
    </row>
    <row r="790" spans="1:12" ht="13.9" customHeight="1" x14ac:dyDescent="0.2">
      <c r="A790" s="45" t="s">
        <v>199</v>
      </c>
      <c r="B790" s="38">
        <v>2169</v>
      </c>
      <c r="C790" s="38">
        <v>1081</v>
      </c>
      <c r="D790" s="38">
        <v>1088</v>
      </c>
      <c r="E790" s="38"/>
      <c r="F790" s="38">
        <v>1561</v>
      </c>
      <c r="G790" s="38">
        <v>753</v>
      </c>
      <c r="H790" s="38">
        <v>808</v>
      </c>
      <c r="I790" s="38"/>
      <c r="J790" s="38">
        <v>608</v>
      </c>
      <c r="K790" s="38">
        <v>328</v>
      </c>
      <c r="L790" s="38">
        <v>280</v>
      </c>
    </row>
    <row r="791" spans="1:12" ht="13.9" customHeight="1" x14ac:dyDescent="0.2">
      <c r="A791" s="45" t="s">
        <v>200</v>
      </c>
      <c r="B791" s="38">
        <v>1595</v>
      </c>
      <c r="C791" s="38">
        <v>786</v>
      </c>
      <c r="D791" s="38">
        <v>809</v>
      </c>
      <c r="E791" s="38"/>
      <c r="F791" s="38">
        <v>1140</v>
      </c>
      <c r="G791" s="38">
        <v>534</v>
      </c>
      <c r="H791" s="38">
        <v>606</v>
      </c>
      <c r="I791" s="38"/>
      <c r="J791" s="38">
        <v>455</v>
      </c>
      <c r="K791" s="38">
        <v>252</v>
      </c>
      <c r="L791" s="38">
        <v>203</v>
      </c>
    </row>
    <row r="792" spans="1:12" ht="13.9" customHeight="1" x14ac:dyDescent="0.2">
      <c r="A792" s="45" t="s">
        <v>201</v>
      </c>
      <c r="B792" s="38">
        <v>1602</v>
      </c>
      <c r="C792" s="38">
        <v>770</v>
      </c>
      <c r="D792" s="38">
        <v>832</v>
      </c>
      <c r="E792" s="38"/>
      <c r="F792" s="38">
        <v>1164</v>
      </c>
      <c r="G792" s="38">
        <v>534</v>
      </c>
      <c r="H792" s="38">
        <v>630</v>
      </c>
      <c r="I792" s="38"/>
      <c r="J792" s="38">
        <v>438</v>
      </c>
      <c r="K792" s="38">
        <v>236</v>
      </c>
      <c r="L792" s="38">
        <v>202</v>
      </c>
    </row>
    <row r="793" spans="1:12" ht="13.9" customHeight="1" x14ac:dyDescent="0.2">
      <c r="A793" s="45" t="s">
        <v>202</v>
      </c>
      <c r="B793" s="38">
        <v>1304</v>
      </c>
      <c r="C793" s="38">
        <v>607</v>
      </c>
      <c r="D793" s="38">
        <v>697</v>
      </c>
      <c r="E793" s="38"/>
      <c r="F793" s="38">
        <v>949</v>
      </c>
      <c r="G793" s="38">
        <v>424</v>
      </c>
      <c r="H793" s="38">
        <v>525</v>
      </c>
      <c r="I793" s="38"/>
      <c r="J793" s="38">
        <v>355</v>
      </c>
      <c r="K793" s="38">
        <v>183</v>
      </c>
      <c r="L793" s="38">
        <v>172</v>
      </c>
    </row>
    <row r="794" spans="1:12" ht="13.9" customHeight="1" x14ac:dyDescent="0.2">
      <c r="A794" s="45" t="s">
        <v>203</v>
      </c>
      <c r="B794" s="38">
        <v>896</v>
      </c>
      <c r="C794" s="38">
        <v>419</v>
      </c>
      <c r="D794" s="38">
        <v>477</v>
      </c>
      <c r="E794" s="38"/>
      <c r="F794" s="38">
        <v>624</v>
      </c>
      <c r="G794" s="38">
        <v>262</v>
      </c>
      <c r="H794" s="38">
        <v>362</v>
      </c>
      <c r="I794" s="38"/>
      <c r="J794" s="38">
        <v>272</v>
      </c>
      <c r="K794" s="38">
        <v>157</v>
      </c>
      <c r="L794" s="38">
        <v>115</v>
      </c>
    </row>
    <row r="795" spans="1:12" ht="13.9" customHeight="1" x14ac:dyDescent="0.2">
      <c r="A795" s="45" t="s">
        <v>575</v>
      </c>
      <c r="B795" s="6">
        <v>760</v>
      </c>
      <c r="C795" s="6">
        <v>363</v>
      </c>
      <c r="D795" s="6">
        <v>397</v>
      </c>
      <c r="E795" s="6"/>
      <c r="F795" s="6">
        <v>359</v>
      </c>
      <c r="G795" s="6">
        <v>145</v>
      </c>
      <c r="H795" s="6">
        <v>214</v>
      </c>
      <c r="I795" s="6"/>
      <c r="J795" s="6">
        <v>401</v>
      </c>
      <c r="K795" s="6">
        <v>218</v>
      </c>
      <c r="L795" s="6">
        <v>183</v>
      </c>
    </row>
    <row r="796" spans="1:12" ht="13.9" customHeight="1" x14ac:dyDescent="0.2">
      <c r="A796" s="277" t="s">
        <v>349</v>
      </c>
      <c r="B796" s="126">
        <f>SUM(B797:B802)</f>
        <v>14857</v>
      </c>
      <c r="C796" s="126">
        <f>SUM(C797:C802)</f>
        <v>7050</v>
      </c>
      <c r="D796" s="126">
        <f>SUM(D797:D802)</f>
        <v>7807</v>
      </c>
      <c r="E796" s="279"/>
      <c r="F796" s="126">
        <f>SUM(F797:F802)</f>
        <v>9021</v>
      </c>
      <c r="G796" s="126">
        <f>SUM(G797:G802)</f>
        <v>3955</v>
      </c>
      <c r="H796" s="126">
        <f>SUM(H797:H802)</f>
        <v>5066</v>
      </c>
      <c r="I796" s="279"/>
      <c r="J796" s="126">
        <f>SUM(J797:J802)</f>
        <v>5836</v>
      </c>
      <c r="K796" s="126">
        <f>SUM(K797:K802)</f>
        <v>3095</v>
      </c>
      <c r="L796" s="126">
        <f>SUM(L797:L802)</f>
        <v>2741</v>
      </c>
    </row>
    <row r="797" spans="1:12" ht="13.9" customHeight="1" x14ac:dyDescent="0.2">
      <c r="A797" s="45" t="s">
        <v>199</v>
      </c>
      <c r="B797" s="38">
        <v>3896</v>
      </c>
      <c r="C797" s="38">
        <v>1923</v>
      </c>
      <c r="D797" s="38">
        <v>1973</v>
      </c>
      <c r="E797" s="38"/>
      <c r="F797" s="38">
        <v>2476</v>
      </c>
      <c r="G797" s="38">
        <v>1183</v>
      </c>
      <c r="H797" s="38">
        <v>1293</v>
      </c>
      <c r="I797" s="38"/>
      <c r="J797" s="38">
        <v>1420</v>
      </c>
      <c r="K797" s="38">
        <v>740</v>
      </c>
      <c r="L797" s="38">
        <v>680</v>
      </c>
    </row>
    <row r="798" spans="1:12" ht="13.9" customHeight="1" x14ac:dyDescent="0.2">
      <c r="A798" s="45" t="s">
        <v>200</v>
      </c>
      <c r="B798" s="38">
        <v>2914</v>
      </c>
      <c r="C798" s="38">
        <v>1383</v>
      </c>
      <c r="D798" s="38">
        <v>1531</v>
      </c>
      <c r="E798" s="38"/>
      <c r="F798" s="38">
        <v>1816</v>
      </c>
      <c r="G798" s="38">
        <v>799</v>
      </c>
      <c r="H798" s="38">
        <v>1017</v>
      </c>
      <c r="I798" s="38"/>
      <c r="J798" s="38">
        <v>1098</v>
      </c>
      <c r="K798" s="38">
        <v>584</v>
      </c>
      <c r="L798" s="38">
        <v>514</v>
      </c>
    </row>
    <row r="799" spans="1:12" ht="13.9" customHeight="1" x14ac:dyDescent="0.2">
      <c r="A799" s="45" t="s">
        <v>201</v>
      </c>
      <c r="B799" s="38">
        <v>2723</v>
      </c>
      <c r="C799" s="38">
        <v>1278</v>
      </c>
      <c r="D799" s="38">
        <v>1445</v>
      </c>
      <c r="E799" s="38"/>
      <c r="F799" s="38">
        <v>1802</v>
      </c>
      <c r="G799" s="38">
        <v>804</v>
      </c>
      <c r="H799" s="38">
        <v>998</v>
      </c>
      <c r="I799" s="38"/>
      <c r="J799" s="38">
        <v>921</v>
      </c>
      <c r="K799" s="38">
        <v>474</v>
      </c>
      <c r="L799" s="38">
        <v>447</v>
      </c>
    </row>
    <row r="800" spans="1:12" ht="13.9" customHeight="1" x14ac:dyDescent="0.2">
      <c r="A800" s="45" t="s">
        <v>202</v>
      </c>
      <c r="B800" s="38">
        <v>2210</v>
      </c>
      <c r="C800" s="38">
        <v>985</v>
      </c>
      <c r="D800" s="38">
        <v>1225</v>
      </c>
      <c r="E800" s="38"/>
      <c r="F800" s="38">
        <v>1409</v>
      </c>
      <c r="G800" s="38">
        <v>576</v>
      </c>
      <c r="H800" s="38">
        <v>833</v>
      </c>
      <c r="I800" s="38"/>
      <c r="J800" s="38">
        <v>801</v>
      </c>
      <c r="K800" s="38">
        <v>409</v>
      </c>
      <c r="L800" s="38">
        <v>392</v>
      </c>
    </row>
    <row r="801" spans="1:12" ht="13.9" customHeight="1" x14ac:dyDescent="0.2">
      <c r="A801" s="45" t="s">
        <v>203</v>
      </c>
      <c r="B801" s="38">
        <v>1643</v>
      </c>
      <c r="C801" s="38">
        <v>802</v>
      </c>
      <c r="D801" s="38">
        <v>841</v>
      </c>
      <c r="E801" s="38"/>
      <c r="F801" s="38">
        <v>952</v>
      </c>
      <c r="G801" s="38">
        <v>427</v>
      </c>
      <c r="H801" s="38">
        <v>525</v>
      </c>
      <c r="I801" s="38"/>
      <c r="J801" s="38">
        <v>691</v>
      </c>
      <c r="K801" s="38">
        <v>375</v>
      </c>
      <c r="L801" s="38">
        <v>316</v>
      </c>
    </row>
    <row r="802" spans="1:12" ht="13.9" customHeight="1" x14ac:dyDescent="0.2">
      <c r="A802" s="45" t="s">
        <v>575</v>
      </c>
      <c r="B802" s="38">
        <v>1471</v>
      </c>
      <c r="C802" s="38">
        <v>679</v>
      </c>
      <c r="D802" s="38">
        <v>792</v>
      </c>
      <c r="E802" s="38"/>
      <c r="F802" s="38">
        <v>566</v>
      </c>
      <c r="G802" s="38">
        <v>166</v>
      </c>
      <c r="H802" s="38">
        <v>400</v>
      </c>
      <c r="I802" s="38"/>
      <c r="J802" s="38">
        <v>905</v>
      </c>
      <c r="K802" s="38">
        <v>513</v>
      </c>
      <c r="L802" s="38">
        <v>392</v>
      </c>
    </row>
    <row r="803" spans="1:12" ht="13.9" customHeight="1" x14ac:dyDescent="0.2">
      <c r="A803" s="277" t="s">
        <v>350</v>
      </c>
      <c r="B803" s="126">
        <f>SUM(B804:B809)</f>
        <v>8669</v>
      </c>
      <c r="C803" s="126">
        <f>SUM(C804:C809)</f>
        <v>3952</v>
      </c>
      <c r="D803" s="126">
        <f>SUM(D804:D809)</f>
        <v>4717</v>
      </c>
      <c r="E803" s="279"/>
      <c r="F803" s="126">
        <f>SUM(F804:F809)</f>
        <v>7584</v>
      </c>
      <c r="G803" s="126">
        <f>SUM(G804:G809)</f>
        <v>3365</v>
      </c>
      <c r="H803" s="126">
        <f>SUM(H804:H809)</f>
        <v>4219</v>
      </c>
      <c r="I803" s="279"/>
      <c r="J803" s="126">
        <f>SUM(J804:J809)</f>
        <v>1085</v>
      </c>
      <c r="K803" s="126">
        <f>SUM(K804:K809)</f>
        <v>587</v>
      </c>
      <c r="L803" s="126">
        <f>SUM(L804:L809)</f>
        <v>498</v>
      </c>
    </row>
    <row r="804" spans="1:12" ht="13.9" customHeight="1" x14ac:dyDescent="0.2">
      <c r="A804" s="45" t="s">
        <v>199</v>
      </c>
      <c r="B804" s="38">
        <v>2564</v>
      </c>
      <c r="C804" s="38">
        <v>1232</v>
      </c>
      <c r="D804" s="38">
        <v>1332</v>
      </c>
      <c r="E804" s="38"/>
      <c r="F804" s="38">
        <v>2209</v>
      </c>
      <c r="G804" s="38">
        <v>1054</v>
      </c>
      <c r="H804" s="38">
        <v>1155</v>
      </c>
      <c r="I804" s="38"/>
      <c r="J804" s="38">
        <v>355</v>
      </c>
      <c r="K804" s="38">
        <v>178</v>
      </c>
      <c r="L804" s="38">
        <v>177</v>
      </c>
    </row>
    <row r="805" spans="1:12" ht="13.9" customHeight="1" x14ac:dyDescent="0.2">
      <c r="A805" s="45" t="s">
        <v>200</v>
      </c>
      <c r="B805" s="38">
        <v>1729</v>
      </c>
      <c r="C805" s="38">
        <v>796</v>
      </c>
      <c r="D805" s="38">
        <v>933</v>
      </c>
      <c r="E805" s="38"/>
      <c r="F805" s="38">
        <v>1493</v>
      </c>
      <c r="G805" s="38">
        <v>671</v>
      </c>
      <c r="H805" s="38">
        <v>822</v>
      </c>
      <c r="I805" s="38"/>
      <c r="J805" s="38">
        <v>236</v>
      </c>
      <c r="K805" s="38">
        <v>125</v>
      </c>
      <c r="L805" s="38">
        <v>111</v>
      </c>
    </row>
    <row r="806" spans="1:12" ht="13.9" customHeight="1" x14ac:dyDescent="0.2">
      <c r="A806" s="45" t="s">
        <v>201</v>
      </c>
      <c r="B806" s="38">
        <v>1633</v>
      </c>
      <c r="C806" s="38">
        <v>716</v>
      </c>
      <c r="D806" s="38">
        <v>917</v>
      </c>
      <c r="E806" s="38"/>
      <c r="F806" s="38">
        <v>1451</v>
      </c>
      <c r="G806" s="38">
        <v>619</v>
      </c>
      <c r="H806" s="38">
        <v>832</v>
      </c>
      <c r="I806" s="38"/>
      <c r="J806" s="38">
        <v>182</v>
      </c>
      <c r="K806" s="38">
        <v>97</v>
      </c>
      <c r="L806" s="38">
        <v>85</v>
      </c>
    </row>
    <row r="807" spans="1:12" ht="13.9" customHeight="1" x14ac:dyDescent="0.2">
      <c r="A807" s="45" t="s">
        <v>202</v>
      </c>
      <c r="B807" s="38">
        <v>1235</v>
      </c>
      <c r="C807" s="38">
        <v>541</v>
      </c>
      <c r="D807" s="38">
        <v>694</v>
      </c>
      <c r="E807" s="38"/>
      <c r="F807" s="38">
        <v>1105</v>
      </c>
      <c r="G807" s="38">
        <v>469</v>
      </c>
      <c r="H807" s="38">
        <v>636</v>
      </c>
      <c r="I807" s="38"/>
      <c r="J807" s="38">
        <v>130</v>
      </c>
      <c r="K807" s="38">
        <v>72</v>
      </c>
      <c r="L807" s="38">
        <v>58</v>
      </c>
    </row>
    <row r="808" spans="1:12" ht="13.9" customHeight="1" x14ac:dyDescent="0.2">
      <c r="A808" s="45" t="s">
        <v>203</v>
      </c>
      <c r="B808" s="38">
        <v>862</v>
      </c>
      <c r="C808" s="38">
        <v>370</v>
      </c>
      <c r="D808" s="38">
        <v>492</v>
      </c>
      <c r="E808" s="38"/>
      <c r="F808" s="38">
        <v>756</v>
      </c>
      <c r="G808" s="38">
        <v>312</v>
      </c>
      <c r="H808" s="38">
        <v>444</v>
      </c>
      <c r="I808" s="38"/>
      <c r="J808" s="38">
        <v>106</v>
      </c>
      <c r="K808" s="38">
        <v>58</v>
      </c>
      <c r="L808" s="38">
        <v>48</v>
      </c>
    </row>
    <row r="809" spans="1:12" ht="13.9" customHeight="1" x14ac:dyDescent="0.2">
      <c r="A809" s="45" t="s">
        <v>575</v>
      </c>
      <c r="B809" s="38">
        <v>646</v>
      </c>
      <c r="C809" s="38">
        <v>297</v>
      </c>
      <c r="D809" s="38">
        <v>349</v>
      </c>
      <c r="E809" s="38"/>
      <c r="F809" s="38">
        <v>570</v>
      </c>
      <c r="G809" s="38">
        <v>240</v>
      </c>
      <c r="H809" s="38">
        <v>330</v>
      </c>
      <c r="I809" s="38"/>
      <c r="J809" s="38">
        <v>76</v>
      </c>
      <c r="K809" s="38">
        <v>57</v>
      </c>
      <c r="L809" s="38">
        <v>19</v>
      </c>
    </row>
    <row r="810" spans="1:12" ht="13.9" customHeight="1" x14ac:dyDescent="0.2">
      <c r="A810" s="277" t="s">
        <v>260</v>
      </c>
      <c r="B810" s="126">
        <f>SUM(B811:B816)</f>
        <v>11137</v>
      </c>
      <c r="C810" s="126">
        <f>SUM(C811:C816)</f>
        <v>5251</v>
      </c>
      <c r="D810" s="126">
        <f>SUM(D811:D816)</f>
        <v>5886</v>
      </c>
      <c r="E810" s="279"/>
      <c r="F810" s="126">
        <f>SUM(F811:F816)</f>
        <v>6590</v>
      </c>
      <c r="G810" s="126">
        <f>SUM(G811:G816)</f>
        <v>2786</v>
      </c>
      <c r="H810" s="126">
        <f>SUM(H811:H816)</f>
        <v>3804</v>
      </c>
      <c r="I810" s="279"/>
      <c r="J810" s="126">
        <f>SUM(J811:J816)</f>
        <v>4547</v>
      </c>
      <c r="K810" s="126">
        <f>SUM(K811:K816)</f>
        <v>2465</v>
      </c>
      <c r="L810" s="126">
        <f>SUM(L811:L816)</f>
        <v>2082</v>
      </c>
    </row>
    <row r="811" spans="1:12" ht="13.9" customHeight="1" x14ac:dyDescent="0.2">
      <c r="A811" s="45" t="s">
        <v>199</v>
      </c>
      <c r="B811" s="38">
        <v>2794</v>
      </c>
      <c r="C811" s="38">
        <v>1359</v>
      </c>
      <c r="D811" s="38">
        <v>1435</v>
      </c>
      <c r="E811" s="38"/>
      <c r="F811" s="38">
        <v>1753</v>
      </c>
      <c r="G811" s="38">
        <v>814</v>
      </c>
      <c r="H811" s="38">
        <v>939</v>
      </c>
      <c r="I811" s="38"/>
      <c r="J811" s="38">
        <v>1041</v>
      </c>
      <c r="K811" s="38">
        <v>545</v>
      </c>
      <c r="L811" s="38">
        <v>496</v>
      </c>
    </row>
    <row r="812" spans="1:12" ht="13.9" customHeight="1" x14ac:dyDescent="0.2">
      <c r="A812" s="45" t="s">
        <v>200</v>
      </c>
      <c r="B812" s="38">
        <v>2134</v>
      </c>
      <c r="C812" s="38">
        <v>1008</v>
      </c>
      <c r="D812" s="38">
        <v>1126</v>
      </c>
      <c r="E812" s="38"/>
      <c r="F812" s="38">
        <v>1324</v>
      </c>
      <c r="G812" s="38">
        <v>572</v>
      </c>
      <c r="H812" s="38">
        <v>752</v>
      </c>
      <c r="I812" s="38"/>
      <c r="J812" s="38">
        <v>810</v>
      </c>
      <c r="K812" s="38">
        <v>436</v>
      </c>
      <c r="L812" s="38">
        <v>374</v>
      </c>
    </row>
    <row r="813" spans="1:12" ht="13.9" customHeight="1" x14ac:dyDescent="0.2">
      <c r="A813" s="45" t="s">
        <v>201</v>
      </c>
      <c r="B813" s="38">
        <v>2147</v>
      </c>
      <c r="C813" s="38">
        <v>1062</v>
      </c>
      <c r="D813" s="38">
        <v>1085</v>
      </c>
      <c r="E813" s="38"/>
      <c r="F813" s="38">
        <v>1395</v>
      </c>
      <c r="G813" s="38">
        <v>626</v>
      </c>
      <c r="H813" s="38">
        <v>769</v>
      </c>
      <c r="I813" s="38"/>
      <c r="J813" s="38">
        <v>752</v>
      </c>
      <c r="K813" s="38">
        <v>436</v>
      </c>
      <c r="L813" s="38">
        <v>316</v>
      </c>
    </row>
    <row r="814" spans="1:12" ht="13.9" customHeight="1" x14ac:dyDescent="0.2">
      <c r="A814" s="45" t="s">
        <v>202</v>
      </c>
      <c r="B814" s="38">
        <v>1669</v>
      </c>
      <c r="C814" s="38">
        <v>740</v>
      </c>
      <c r="D814" s="38">
        <v>929</v>
      </c>
      <c r="E814" s="38"/>
      <c r="F814" s="38">
        <v>1038</v>
      </c>
      <c r="G814" s="38">
        <v>405</v>
      </c>
      <c r="H814" s="38">
        <v>633</v>
      </c>
      <c r="I814" s="38"/>
      <c r="J814" s="38">
        <v>631</v>
      </c>
      <c r="K814" s="38">
        <v>335</v>
      </c>
      <c r="L814" s="38">
        <v>296</v>
      </c>
    </row>
    <row r="815" spans="1:12" ht="13.9" customHeight="1" x14ac:dyDescent="0.2">
      <c r="A815" s="45" t="s">
        <v>203</v>
      </c>
      <c r="B815" s="38">
        <v>1270</v>
      </c>
      <c r="C815" s="38">
        <v>578</v>
      </c>
      <c r="D815" s="38">
        <v>692</v>
      </c>
      <c r="E815" s="38"/>
      <c r="F815" s="38">
        <v>739</v>
      </c>
      <c r="G815" s="38">
        <v>307</v>
      </c>
      <c r="H815" s="38">
        <v>432</v>
      </c>
      <c r="I815" s="38"/>
      <c r="J815" s="38">
        <v>531</v>
      </c>
      <c r="K815" s="38">
        <v>271</v>
      </c>
      <c r="L815" s="38">
        <v>260</v>
      </c>
    </row>
    <row r="816" spans="1:12" ht="13.9" customHeight="1" x14ac:dyDescent="0.2">
      <c r="A816" s="45" t="s">
        <v>575</v>
      </c>
      <c r="B816" s="38">
        <v>1123</v>
      </c>
      <c r="C816" s="38">
        <v>504</v>
      </c>
      <c r="D816" s="38">
        <v>619</v>
      </c>
      <c r="E816" s="38"/>
      <c r="F816" s="38">
        <v>341</v>
      </c>
      <c r="G816" s="38">
        <v>62</v>
      </c>
      <c r="H816" s="38">
        <v>279</v>
      </c>
      <c r="I816" s="38"/>
      <c r="J816" s="38">
        <v>782</v>
      </c>
      <c r="K816" s="38">
        <v>442</v>
      </c>
      <c r="L816" s="38">
        <v>340</v>
      </c>
    </row>
    <row r="817" spans="1:12" ht="5.0999999999999996" customHeight="1" x14ac:dyDescent="0.2">
      <c r="A817" s="114"/>
      <c r="B817" s="93"/>
      <c r="C817" s="93"/>
      <c r="D817" s="93"/>
      <c r="E817" s="93"/>
      <c r="F817" s="93"/>
      <c r="G817" s="93"/>
      <c r="H817" s="93"/>
      <c r="I817" s="93"/>
      <c r="J817" s="93"/>
      <c r="K817" s="93"/>
      <c r="L817" s="93"/>
    </row>
    <row r="818" spans="1:12" ht="15" customHeight="1" x14ac:dyDescent="0.2">
      <c r="A818" s="45"/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</row>
    <row r="819" spans="1:12" ht="15" customHeight="1" x14ac:dyDescent="0.2">
      <c r="A819" s="45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</row>
    <row r="820" spans="1:12" ht="15" customHeight="1" x14ac:dyDescent="0.2">
      <c r="A820" s="45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</row>
    <row r="821" spans="1:12" ht="15" customHeight="1" x14ac:dyDescent="0.2">
      <c r="A821" s="45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</row>
    <row r="822" spans="1:12" ht="15" customHeight="1" x14ac:dyDescent="0.2">
      <c r="A822" s="45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</row>
    <row r="823" spans="1:12" ht="15" customHeight="1" x14ac:dyDescent="0.2">
      <c r="A823" s="45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</row>
    <row r="824" spans="1:12" ht="1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0"/>
    </row>
    <row r="825" spans="1:12" ht="15" customHeight="1" x14ac:dyDescent="0.25">
      <c r="A825" s="12"/>
      <c r="B825" s="12"/>
      <c r="C825" s="301" t="s">
        <v>384</v>
      </c>
      <c r="D825" s="301"/>
      <c r="E825" s="301"/>
      <c r="F825" s="301"/>
      <c r="G825" s="301"/>
      <c r="H825" s="301"/>
      <c r="I825" s="301"/>
      <c r="J825" s="301"/>
      <c r="K825" s="301"/>
      <c r="L825" s="301"/>
    </row>
    <row r="826" spans="1:12" ht="5.0999999999999996" customHeight="1" x14ac:dyDescent="0.25">
      <c r="A826" s="85"/>
      <c r="B826" s="85"/>
      <c r="C826" s="99"/>
      <c r="D826" s="99"/>
      <c r="E826" s="99"/>
      <c r="F826" s="99"/>
      <c r="G826" s="99"/>
      <c r="H826" s="99"/>
      <c r="I826" s="99"/>
      <c r="J826" s="99"/>
      <c r="K826" s="99"/>
      <c r="L826" s="106"/>
    </row>
    <row r="827" spans="1:12" ht="5.0999999999999996" customHeight="1" x14ac:dyDescent="0.2">
      <c r="A827" s="61"/>
      <c r="B827" s="61"/>
      <c r="C827" s="61"/>
      <c r="D827" s="61"/>
      <c r="E827" s="61"/>
      <c r="F827" s="61"/>
      <c r="G827" s="61"/>
      <c r="H827" s="61"/>
      <c r="I827" s="61"/>
      <c r="J827" s="61"/>
      <c r="K827" s="61"/>
      <c r="L827" s="61"/>
    </row>
    <row r="828" spans="1:12" ht="15" customHeight="1" x14ac:dyDescent="0.2">
      <c r="A828" s="84" t="s">
        <v>509</v>
      </c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22"/>
    </row>
    <row r="829" spans="1:12" ht="15" customHeight="1" x14ac:dyDescent="0.2">
      <c r="A829" s="84" t="s">
        <v>414</v>
      </c>
      <c r="B829" s="15"/>
      <c r="C829" s="15"/>
      <c r="D829" s="15"/>
      <c r="E829" s="15"/>
      <c r="F829" s="15"/>
      <c r="G829" s="60"/>
      <c r="H829" s="60"/>
      <c r="I829" s="60"/>
      <c r="J829" s="60"/>
      <c r="K829" s="60"/>
      <c r="L829" s="23"/>
    </row>
    <row r="830" spans="1:12" ht="15" customHeight="1" x14ac:dyDescent="0.2">
      <c r="A830" s="3"/>
      <c r="B830" s="15"/>
      <c r="C830" s="15"/>
      <c r="D830" s="15"/>
      <c r="E830" s="15"/>
      <c r="F830" s="15"/>
      <c r="G830" s="60"/>
      <c r="H830" s="60"/>
      <c r="I830" s="60"/>
      <c r="J830" s="60"/>
      <c r="K830" s="60"/>
      <c r="L830" s="40" t="s">
        <v>1</v>
      </c>
    </row>
    <row r="831" spans="1:12" ht="5.0999999999999996" customHeight="1" x14ac:dyDescent="0.25">
      <c r="A831" s="109"/>
      <c r="B831" s="109"/>
      <c r="C831" s="109"/>
      <c r="D831" s="309"/>
      <c r="E831" s="309"/>
      <c r="F831" s="309"/>
      <c r="G831" s="309"/>
      <c r="H831" s="309"/>
      <c r="I831" s="309"/>
      <c r="J831" s="309"/>
      <c r="K831" s="309"/>
      <c r="L831" s="309"/>
    </row>
    <row r="832" spans="1:12" ht="5.0999999999999996" customHeight="1" x14ac:dyDescent="0.25">
      <c r="A832" s="104"/>
      <c r="B832" s="100"/>
      <c r="C832" s="100"/>
      <c r="D832" s="100"/>
      <c r="E832" s="100"/>
      <c r="F832" s="100"/>
      <c r="G832" s="100"/>
      <c r="H832" s="100"/>
      <c r="I832" s="100"/>
      <c r="J832" s="100"/>
      <c r="K832" s="110"/>
      <c r="L832" s="111"/>
    </row>
    <row r="833" spans="1:12" ht="18" customHeight="1" x14ac:dyDescent="0.2">
      <c r="A833" s="305" t="s">
        <v>198</v>
      </c>
      <c r="B833" s="267"/>
      <c r="C833" s="267" t="s">
        <v>3</v>
      </c>
      <c r="D833" s="267"/>
      <c r="E833" s="268"/>
      <c r="F833" s="267" t="s">
        <v>4</v>
      </c>
      <c r="G833" s="267" t="s">
        <v>574</v>
      </c>
      <c r="H833" s="267"/>
      <c r="I833" s="268"/>
      <c r="J833" s="267"/>
      <c r="K833" s="269" t="s">
        <v>5</v>
      </c>
      <c r="L833" s="267"/>
    </row>
    <row r="834" spans="1:12" ht="18" customHeight="1" x14ac:dyDescent="0.2">
      <c r="A834" s="305"/>
      <c r="B834" s="262" t="s">
        <v>6</v>
      </c>
      <c r="C834" s="262" t="s">
        <v>7</v>
      </c>
      <c r="D834" s="262" t="s">
        <v>8</v>
      </c>
      <c r="E834" s="262"/>
      <c r="F834" s="262" t="s">
        <v>6</v>
      </c>
      <c r="G834" s="262" t="s">
        <v>7</v>
      </c>
      <c r="H834" s="262" t="s">
        <v>8</v>
      </c>
      <c r="I834" s="262"/>
      <c r="J834" s="262" t="s">
        <v>6</v>
      </c>
      <c r="K834" s="262" t="s">
        <v>7</v>
      </c>
      <c r="L834" s="262" t="s">
        <v>8</v>
      </c>
    </row>
    <row r="835" spans="1:12" ht="5.0999999999999996" customHeight="1" x14ac:dyDescent="0.2">
      <c r="A835" s="112"/>
      <c r="B835" s="113"/>
      <c r="C835" s="113"/>
      <c r="D835" s="113"/>
      <c r="E835" s="113"/>
      <c r="F835" s="113"/>
      <c r="G835" s="113"/>
      <c r="H835" s="113"/>
      <c r="I835" s="113"/>
      <c r="J835" s="113"/>
      <c r="K835" s="113"/>
      <c r="L835" s="113"/>
    </row>
    <row r="836" spans="1:12" ht="5.0999999999999996" customHeight="1" x14ac:dyDescent="0.2">
      <c r="A836" s="30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</row>
    <row r="837" spans="1:12" ht="13.9" customHeight="1" x14ac:dyDescent="0.2">
      <c r="A837" s="277" t="s">
        <v>261</v>
      </c>
      <c r="B837" s="126">
        <f>SUM(B838:B843)</f>
        <v>16815</v>
      </c>
      <c r="C837" s="126">
        <f>SUM(C838:C843)</f>
        <v>7808</v>
      </c>
      <c r="D837" s="126">
        <f>SUM(D838:D843)</f>
        <v>9007</v>
      </c>
      <c r="E837" s="279"/>
      <c r="F837" s="126">
        <f>SUM(F838:F843)</f>
        <v>10809</v>
      </c>
      <c r="G837" s="126">
        <f>SUM(G838:G843)</f>
        <v>4662</v>
      </c>
      <c r="H837" s="126">
        <f>SUM(H838:H843)</f>
        <v>6147</v>
      </c>
      <c r="I837" s="279"/>
      <c r="J837" s="126">
        <f>SUM(J838:J843)</f>
        <v>6006</v>
      </c>
      <c r="K837" s="126">
        <f>SUM(K838:K843)</f>
        <v>3146</v>
      </c>
      <c r="L837" s="126">
        <f>SUM(L838:L843)</f>
        <v>2860</v>
      </c>
    </row>
    <row r="838" spans="1:12" ht="13.9" customHeight="1" x14ac:dyDescent="0.2">
      <c r="A838" s="45" t="s">
        <v>199</v>
      </c>
      <c r="B838" s="38">
        <v>4302</v>
      </c>
      <c r="C838" s="38">
        <v>2082</v>
      </c>
      <c r="D838" s="38">
        <v>2220</v>
      </c>
      <c r="E838" s="38"/>
      <c r="F838" s="38">
        <v>2979</v>
      </c>
      <c r="G838" s="38">
        <v>1412</v>
      </c>
      <c r="H838" s="38">
        <v>1567</v>
      </c>
      <c r="I838" s="38"/>
      <c r="J838" s="38">
        <v>1323</v>
      </c>
      <c r="K838" s="38">
        <v>670</v>
      </c>
      <c r="L838" s="38">
        <v>653</v>
      </c>
    </row>
    <row r="839" spans="1:12" ht="13.9" customHeight="1" x14ac:dyDescent="0.2">
      <c r="A839" s="45" t="s">
        <v>200</v>
      </c>
      <c r="B839" s="38">
        <v>2894</v>
      </c>
      <c r="C839" s="38">
        <v>1371</v>
      </c>
      <c r="D839" s="38">
        <v>1523</v>
      </c>
      <c r="E839" s="38"/>
      <c r="F839" s="38">
        <v>1949</v>
      </c>
      <c r="G839" s="38">
        <v>887</v>
      </c>
      <c r="H839" s="38">
        <v>1062</v>
      </c>
      <c r="I839" s="38"/>
      <c r="J839" s="38">
        <v>945</v>
      </c>
      <c r="K839" s="38">
        <v>484</v>
      </c>
      <c r="L839" s="38">
        <v>461</v>
      </c>
    </row>
    <row r="840" spans="1:12" ht="13.9" customHeight="1" x14ac:dyDescent="0.2">
      <c r="A840" s="45" t="s">
        <v>201</v>
      </c>
      <c r="B840" s="38">
        <v>3155</v>
      </c>
      <c r="C840" s="38">
        <v>1471</v>
      </c>
      <c r="D840" s="38">
        <v>1684</v>
      </c>
      <c r="E840" s="38"/>
      <c r="F840" s="38">
        <v>2101</v>
      </c>
      <c r="G840" s="38">
        <v>911</v>
      </c>
      <c r="H840" s="38">
        <v>1190</v>
      </c>
      <c r="I840" s="38"/>
      <c r="J840" s="38">
        <v>1054</v>
      </c>
      <c r="K840" s="38">
        <v>560</v>
      </c>
      <c r="L840" s="38">
        <v>494</v>
      </c>
    </row>
    <row r="841" spans="1:12" ht="13.9" customHeight="1" x14ac:dyDescent="0.2">
      <c r="A841" s="45" t="s">
        <v>202</v>
      </c>
      <c r="B841" s="38">
        <v>2757</v>
      </c>
      <c r="C841" s="38">
        <v>1235</v>
      </c>
      <c r="D841" s="38">
        <v>1522</v>
      </c>
      <c r="E841" s="38"/>
      <c r="F841" s="38">
        <v>1785</v>
      </c>
      <c r="G841" s="38">
        <v>724</v>
      </c>
      <c r="H841" s="38">
        <v>1061</v>
      </c>
      <c r="I841" s="38"/>
      <c r="J841" s="38">
        <v>972</v>
      </c>
      <c r="K841" s="38">
        <v>511</v>
      </c>
      <c r="L841" s="38">
        <v>461</v>
      </c>
    </row>
    <row r="842" spans="1:12" ht="13.9" customHeight="1" x14ac:dyDescent="0.2">
      <c r="A842" s="45" t="s">
        <v>203</v>
      </c>
      <c r="B842" s="38">
        <v>1910</v>
      </c>
      <c r="C842" s="38">
        <v>876</v>
      </c>
      <c r="D842" s="38">
        <v>1034</v>
      </c>
      <c r="E842" s="38"/>
      <c r="F842" s="38">
        <v>1193</v>
      </c>
      <c r="G842" s="38">
        <v>481</v>
      </c>
      <c r="H842" s="38">
        <v>712</v>
      </c>
      <c r="I842" s="38"/>
      <c r="J842" s="38">
        <v>717</v>
      </c>
      <c r="K842" s="38">
        <v>395</v>
      </c>
      <c r="L842" s="38">
        <v>322</v>
      </c>
    </row>
    <row r="843" spans="1:12" ht="13.9" customHeight="1" x14ac:dyDescent="0.2">
      <c r="A843" s="75" t="s">
        <v>575</v>
      </c>
      <c r="B843" s="38">
        <v>1797</v>
      </c>
      <c r="C843" s="38">
        <v>773</v>
      </c>
      <c r="D843" s="38">
        <v>1024</v>
      </c>
      <c r="E843" s="38"/>
      <c r="F843" s="38">
        <v>802</v>
      </c>
      <c r="G843" s="38">
        <v>247</v>
      </c>
      <c r="H843" s="38">
        <v>555</v>
      </c>
      <c r="I843" s="38"/>
      <c r="J843" s="38">
        <v>995</v>
      </c>
      <c r="K843" s="38">
        <v>526</v>
      </c>
      <c r="L843" s="38">
        <v>469</v>
      </c>
    </row>
    <row r="844" spans="1:12" ht="13.9" customHeight="1" x14ac:dyDescent="0.2">
      <c r="A844" s="277" t="s">
        <v>262</v>
      </c>
      <c r="B844" s="126">
        <f>SUM(B845:B850)</f>
        <v>60147</v>
      </c>
      <c r="C844" s="126">
        <f>SUM(C845:C850)</f>
        <v>26731</v>
      </c>
      <c r="D844" s="126">
        <f>SUM(D845:D850)</f>
        <v>33416</v>
      </c>
      <c r="E844" s="279"/>
      <c r="F844" s="126">
        <f>SUM(F845:F850)</f>
        <v>54834</v>
      </c>
      <c r="G844" s="126">
        <f>SUM(G845:G850)</f>
        <v>23816</v>
      </c>
      <c r="H844" s="126">
        <f>SUM(H845:H850)</f>
        <v>31018</v>
      </c>
      <c r="I844" s="279"/>
      <c r="J844" s="126">
        <f>SUM(J845:J850)</f>
        <v>5313</v>
      </c>
      <c r="K844" s="126">
        <f>SUM(K845:K850)</f>
        <v>2915</v>
      </c>
      <c r="L844" s="126">
        <f>SUM(L845:L850)</f>
        <v>2398</v>
      </c>
    </row>
    <row r="845" spans="1:12" ht="13.9" customHeight="1" x14ac:dyDescent="0.2">
      <c r="A845" s="45" t="s">
        <v>199</v>
      </c>
      <c r="B845" s="38">
        <v>16990</v>
      </c>
      <c r="C845" s="38">
        <v>7918</v>
      </c>
      <c r="D845" s="38">
        <v>9072</v>
      </c>
      <c r="E845" s="38"/>
      <c r="F845" s="38">
        <v>15496</v>
      </c>
      <c r="G845" s="38">
        <v>7120</v>
      </c>
      <c r="H845" s="38">
        <v>8376</v>
      </c>
      <c r="I845" s="38"/>
      <c r="J845" s="38">
        <v>1494</v>
      </c>
      <c r="K845" s="38">
        <v>798</v>
      </c>
      <c r="L845" s="38">
        <v>696</v>
      </c>
    </row>
    <row r="846" spans="1:12" ht="13.9" customHeight="1" x14ac:dyDescent="0.2">
      <c r="A846" s="45" t="s">
        <v>200</v>
      </c>
      <c r="B846" s="38">
        <v>11586</v>
      </c>
      <c r="C846" s="38">
        <v>5360</v>
      </c>
      <c r="D846" s="38">
        <v>6226</v>
      </c>
      <c r="E846" s="38"/>
      <c r="F846" s="38">
        <v>10599</v>
      </c>
      <c r="G846" s="38">
        <v>4831</v>
      </c>
      <c r="H846" s="38">
        <v>5768</v>
      </c>
      <c r="I846" s="38"/>
      <c r="J846" s="38">
        <v>987</v>
      </c>
      <c r="K846" s="38">
        <v>529</v>
      </c>
      <c r="L846" s="38">
        <v>458</v>
      </c>
    </row>
    <row r="847" spans="1:12" ht="13.9" customHeight="1" x14ac:dyDescent="0.2">
      <c r="A847" s="45" t="s">
        <v>201</v>
      </c>
      <c r="B847" s="38">
        <v>10547</v>
      </c>
      <c r="C847" s="38">
        <v>4832</v>
      </c>
      <c r="D847" s="38">
        <v>5715</v>
      </c>
      <c r="E847" s="38"/>
      <c r="F847" s="38">
        <v>9659</v>
      </c>
      <c r="G847" s="38">
        <v>4338</v>
      </c>
      <c r="H847" s="38">
        <v>5321</v>
      </c>
      <c r="I847" s="38"/>
      <c r="J847" s="38">
        <v>888</v>
      </c>
      <c r="K847" s="38">
        <v>494</v>
      </c>
      <c r="L847" s="38">
        <v>394</v>
      </c>
    </row>
    <row r="848" spans="1:12" ht="13.9" customHeight="1" x14ac:dyDescent="0.2">
      <c r="A848" s="45" t="s">
        <v>202</v>
      </c>
      <c r="B848" s="38">
        <v>8873</v>
      </c>
      <c r="C848" s="38">
        <v>3729</v>
      </c>
      <c r="D848" s="38">
        <v>5144</v>
      </c>
      <c r="E848" s="38"/>
      <c r="F848" s="38">
        <v>8158</v>
      </c>
      <c r="G848" s="38">
        <v>3379</v>
      </c>
      <c r="H848" s="38">
        <v>4779</v>
      </c>
      <c r="I848" s="38"/>
      <c r="J848" s="38">
        <v>715</v>
      </c>
      <c r="K848" s="38">
        <v>350</v>
      </c>
      <c r="L848" s="38">
        <v>365</v>
      </c>
    </row>
    <row r="849" spans="1:12" ht="13.9" customHeight="1" x14ac:dyDescent="0.2">
      <c r="A849" s="45" t="s">
        <v>203</v>
      </c>
      <c r="B849" s="38">
        <v>6599</v>
      </c>
      <c r="C849" s="38">
        <v>2780</v>
      </c>
      <c r="D849" s="38">
        <v>3819</v>
      </c>
      <c r="E849" s="38"/>
      <c r="F849" s="38">
        <v>6010</v>
      </c>
      <c r="G849" s="38">
        <v>2447</v>
      </c>
      <c r="H849" s="38">
        <v>3563</v>
      </c>
      <c r="I849" s="38"/>
      <c r="J849" s="38">
        <v>589</v>
      </c>
      <c r="K849" s="38">
        <v>333</v>
      </c>
      <c r="L849" s="38">
        <v>256</v>
      </c>
    </row>
    <row r="850" spans="1:12" ht="13.9" customHeight="1" x14ac:dyDescent="0.2">
      <c r="A850" s="45" t="s">
        <v>575</v>
      </c>
      <c r="B850" s="6">
        <v>5552</v>
      </c>
      <c r="C850" s="6">
        <v>2112</v>
      </c>
      <c r="D850" s="6">
        <v>3440</v>
      </c>
      <c r="E850" s="6"/>
      <c r="F850" s="6">
        <v>4912</v>
      </c>
      <c r="G850" s="6">
        <v>1701</v>
      </c>
      <c r="H850" s="6">
        <v>3211</v>
      </c>
      <c r="I850" s="6"/>
      <c r="J850" s="6">
        <v>640</v>
      </c>
      <c r="K850" s="6">
        <v>411</v>
      </c>
      <c r="L850" s="6">
        <v>229</v>
      </c>
    </row>
    <row r="851" spans="1:12" ht="13.9" customHeight="1" x14ac:dyDescent="0.2">
      <c r="A851" s="277" t="s">
        <v>263</v>
      </c>
      <c r="B851" s="126">
        <f>SUM(B852:B857)</f>
        <v>6958</v>
      </c>
      <c r="C851" s="126">
        <f>SUM(C852:C857)</f>
        <v>3336</v>
      </c>
      <c r="D851" s="126">
        <f>SUM(D852:D857)</f>
        <v>3622</v>
      </c>
      <c r="E851" s="279"/>
      <c r="F851" s="126">
        <f>SUM(F852:F857)</f>
        <v>3895</v>
      </c>
      <c r="G851" s="126">
        <f>SUM(G852:G857)</f>
        <v>1736</v>
      </c>
      <c r="H851" s="126">
        <f>SUM(H852:H857)</f>
        <v>2159</v>
      </c>
      <c r="I851" s="279"/>
      <c r="J851" s="126">
        <f>SUM(J852:J857)</f>
        <v>3063</v>
      </c>
      <c r="K851" s="126">
        <f>SUM(K852:K857)</f>
        <v>1600</v>
      </c>
      <c r="L851" s="126">
        <f>SUM(L852:L857)</f>
        <v>1463</v>
      </c>
    </row>
    <row r="852" spans="1:12" ht="13.9" customHeight="1" x14ac:dyDescent="0.2">
      <c r="A852" s="45" t="s">
        <v>199</v>
      </c>
      <c r="B852" s="38">
        <v>1802</v>
      </c>
      <c r="C852" s="38">
        <v>886</v>
      </c>
      <c r="D852" s="38">
        <v>916</v>
      </c>
      <c r="E852" s="38"/>
      <c r="F852" s="38">
        <v>1122</v>
      </c>
      <c r="G852" s="38">
        <v>536</v>
      </c>
      <c r="H852" s="38">
        <v>586</v>
      </c>
      <c r="I852" s="38"/>
      <c r="J852" s="38">
        <v>680</v>
      </c>
      <c r="K852" s="38">
        <v>350</v>
      </c>
      <c r="L852" s="38">
        <v>330</v>
      </c>
    </row>
    <row r="853" spans="1:12" ht="13.9" customHeight="1" x14ac:dyDescent="0.2">
      <c r="A853" s="45" t="s">
        <v>200</v>
      </c>
      <c r="B853" s="38">
        <v>1335</v>
      </c>
      <c r="C853" s="38">
        <v>641</v>
      </c>
      <c r="D853" s="38">
        <v>694</v>
      </c>
      <c r="E853" s="38"/>
      <c r="F853" s="38">
        <v>768</v>
      </c>
      <c r="G853" s="38">
        <v>361</v>
      </c>
      <c r="H853" s="38">
        <v>407</v>
      </c>
      <c r="I853" s="38"/>
      <c r="J853" s="38">
        <v>567</v>
      </c>
      <c r="K853" s="38">
        <v>280</v>
      </c>
      <c r="L853" s="38">
        <v>287</v>
      </c>
    </row>
    <row r="854" spans="1:12" ht="13.9" customHeight="1" x14ac:dyDescent="0.2">
      <c r="A854" s="45" t="s">
        <v>201</v>
      </c>
      <c r="B854" s="38">
        <v>1223</v>
      </c>
      <c r="C854" s="38">
        <v>584</v>
      </c>
      <c r="D854" s="38">
        <v>639</v>
      </c>
      <c r="E854" s="38"/>
      <c r="F854" s="38">
        <v>729</v>
      </c>
      <c r="G854" s="38">
        <v>317</v>
      </c>
      <c r="H854" s="38">
        <v>412</v>
      </c>
      <c r="I854" s="38"/>
      <c r="J854" s="38">
        <v>494</v>
      </c>
      <c r="K854" s="38">
        <v>267</v>
      </c>
      <c r="L854" s="38">
        <v>227</v>
      </c>
    </row>
    <row r="855" spans="1:12" ht="13.9" customHeight="1" x14ac:dyDescent="0.2">
      <c r="A855" s="45" t="s">
        <v>202</v>
      </c>
      <c r="B855" s="38">
        <v>1080</v>
      </c>
      <c r="C855" s="38">
        <v>532</v>
      </c>
      <c r="D855" s="38">
        <v>548</v>
      </c>
      <c r="E855" s="38"/>
      <c r="F855" s="38">
        <v>641</v>
      </c>
      <c r="G855" s="38">
        <v>293</v>
      </c>
      <c r="H855" s="38">
        <v>348</v>
      </c>
      <c r="I855" s="38"/>
      <c r="J855" s="38">
        <v>439</v>
      </c>
      <c r="K855" s="38">
        <v>239</v>
      </c>
      <c r="L855" s="38">
        <v>200</v>
      </c>
    </row>
    <row r="856" spans="1:12" ht="13.9" customHeight="1" x14ac:dyDescent="0.2">
      <c r="A856" s="45" t="s">
        <v>203</v>
      </c>
      <c r="B856" s="38">
        <v>802</v>
      </c>
      <c r="C856" s="38">
        <v>359</v>
      </c>
      <c r="D856" s="38">
        <v>443</v>
      </c>
      <c r="E856" s="38"/>
      <c r="F856" s="38">
        <v>434</v>
      </c>
      <c r="G856" s="38">
        <v>184</v>
      </c>
      <c r="H856" s="38">
        <v>250</v>
      </c>
      <c r="I856" s="38"/>
      <c r="J856" s="38">
        <v>368</v>
      </c>
      <c r="K856" s="38">
        <v>175</v>
      </c>
      <c r="L856" s="38">
        <v>193</v>
      </c>
    </row>
    <row r="857" spans="1:12" ht="13.9" customHeight="1" x14ac:dyDescent="0.2">
      <c r="A857" s="45" t="s">
        <v>575</v>
      </c>
      <c r="B857" s="38">
        <v>716</v>
      </c>
      <c r="C857" s="38">
        <v>334</v>
      </c>
      <c r="D857" s="38">
        <v>382</v>
      </c>
      <c r="E857" s="38"/>
      <c r="F857" s="38">
        <v>201</v>
      </c>
      <c r="G857" s="38">
        <v>45</v>
      </c>
      <c r="H857" s="38">
        <v>156</v>
      </c>
      <c r="I857" s="38"/>
      <c r="J857" s="38">
        <v>515</v>
      </c>
      <c r="K857" s="38">
        <v>289</v>
      </c>
      <c r="L857" s="38">
        <v>226</v>
      </c>
    </row>
    <row r="858" spans="1:12" ht="13.9" customHeight="1" x14ac:dyDescent="0.2">
      <c r="A858" s="277" t="s">
        <v>264</v>
      </c>
      <c r="B858" s="126">
        <f>SUM(B859:B864)</f>
        <v>11936</v>
      </c>
      <c r="C858" s="126">
        <f>SUM(C859:C864)</f>
        <v>5717</v>
      </c>
      <c r="D858" s="126">
        <f>SUM(D859:D864)</f>
        <v>6219</v>
      </c>
      <c r="E858" s="279"/>
      <c r="F858" s="126">
        <f>SUM(F859:F864)</f>
        <v>7947</v>
      </c>
      <c r="G858" s="126">
        <f>SUM(G859:G864)</f>
        <v>3592</v>
      </c>
      <c r="H858" s="126">
        <f>SUM(H859:H864)</f>
        <v>4355</v>
      </c>
      <c r="I858" s="279"/>
      <c r="J858" s="126">
        <f>SUM(J859:J864)</f>
        <v>3989</v>
      </c>
      <c r="K858" s="126">
        <f>SUM(K859:K864)</f>
        <v>2125</v>
      </c>
      <c r="L858" s="126">
        <f>SUM(L859:L864)</f>
        <v>1864</v>
      </c>
    </row>
    <row r="859" spans="1:12" ht="13.9" customHeight="1" x14ac:dyDescent="0.2">
      <c r="A859" s="45" t="s">
        <v>199</v>
      </c>
      <c r="B859" s="38">
        <v>3297</v>
      </c>
      <c r="C859" s="38">
        <v>1661</v>
      </c>
      <c r="D859" s="38">
        <v>1636</v>
      </c>
      <c r="E859" s="38"/>
      <c r="F859" s="38">
        <v>2334</v>
      </c>
      <c r="G859" s="38">
        <v>1149</v>
      </c>
      <c r="H859" s="38">
        <v>1185</v>
      </c>
      <c r="I859" s="38"/>
      <c r="J859" s="38">
        <v>963</v>
      </c>
      <c r="K859" s="38">
        <v>512</v>
      </c>
      <c r="L859" s="38">
        <v>451</v>
      </c>
    </row>
    <row r="860" spans="1:12" ht="13.9" customHeight="1" x14ac:dyDescent="0.2">
      <c r="A860" s="45" t="s">
        <v>200</v>
      </c>
      <c r="B860" s="38">
        <v>2270</v>
      </c>
      <c r="C860" s="38">
        <v>1066</v>
      </c>
      <c r="D860" s="38">
        <v>1204</v>
      </c>
      <c r="E860" s="38"/>
      <c r="F860" s="38">
        <v>1542</v>
      </c>
      <c r="G860" s="38">
        <v>719</v>
      </c>
      <c r="H860" s="38">
        <v>823</v>
      </c>
      <c r="I860" s="38"/>
      <c r="J860" s="38">
        <v>728</v>
      </c>
      <c r="K860" s="38">
        <v>347</v>
      </c>
      <c r="L860" s="38">
        <v>381</v>
      </c>
    </row>
    <row r="861" spans="1:12" ht="13.9" customHeight="1" x14ac:dyDescent="0.2">
      <c r="A861" s="45" t="s">
        <v>201</v>
      </c>
      <c r="B861" s="38">
        <v>2214</v>
      </c>
      <c r="C861" s="38">
        <v>1040</v>
      </c>
      <c r="D861" s="38">
        <v>1174</v>
      </c>
      <c r="E861" s="38"/>
      <c r="F861" s="38">
        <v>1520</v>
      </c>
      <c r="G861" s="38">
        <v>657</v>
      </c>
      <c r="H861" s="38">
        <v>863</v>
      </c>
      <c r="I861" s="38"/>
      <c r="J861" s="38">
        <v>694</v>
      </c>
      <c r="K861" s="38">
        <v>383</v>
      </c>
      <c r="L861" s="38">
        <v>311</v>
      </c>
    </row>
    <row r="862" spans="1:12" ht="13.9" customHeight="1" x14ac:dyDescent="0.2">
      <c r="A862" s="45" t="s">
        <v>202</v>
      </c>
      <c r="B862" s="38">
        <v>1723</v>
      </c>
      <c r="C862" s="38">
        <v>792</v>
      </c>
      <c r="D862" s="38">
        <v>931</v>
      </c>
      <c r="E862" s="38"/>
      <c r="F862" s="38">
        <v>1185</v>
      </c>
      <c r="G862" s="38">
        <v>500</v>
      </c>
      <c r="H862" s="38">
        <v>685</v>
      </c>
      <c r="I862" s="38"/>
      <c r="J862" s="38">
        <v>538</v>
      </c>
      <c r="K862" s="38">
        <v>292</v>
      </c>
      <c r="L862" s="38">
        <v>246</v>
      </c>
    </row>
    <row r="863" spans="1:12" ht="13.9" customHeight="1" x14ac:dyDescent="0.2">
      <c r="A863" s="45" t="s">
        <v>203</v>
      </c>
      <c r="B863" s="38">
        <v>1358</v>
      </c>
      <c r="C863" s="38">
        <v>650</v>
      </c>
      <c r="D863" s="38">
        <v>708</v>
      </c>
      <c r="E863" s="38"/>
      <c r="F863" s="38">
        <v>905</v>
      </c>
      <c r="G863" s="38">
        <v>384</v>
      </c>
      <c r="H863" s="38">
        <v>521</v>
      </c>
      <c r="I863" s="38"/>
      <c r="J863" s="38">
        <v>453</v>
      </c>
      <c r="K863" s="38">
        <v>266</v>
      </c>
      <c r="L863" s="38">
        <v>187</v>
      </c>
    </row>
    <row r="864" spans="1:12" ht="13.9" customHeight="1" x14ac:dyDescent="0.2">
      <c r="A864" s="45" t="s">
        <v>575</v>
      </c>
      <c r="B864" s="38">
        <v>1074</v>
      </c>
      <c r="C864" s="38">
        <v>508</v>
      </c>
      <c r="D864" s="38">
        <v>566</v>
      </c>
      <c r="E864" s="38"/>
      <c r="F864" s="38">
        <v>461</v>
      </c>
      <c r="G864" s="38">
        <v>183</v>
      </c>
      <c r="H864" s="38">
        <v>278</v>
      </c>
      <c r="I864" s="38"/>
      <c r="J864" s="38">
        <v>613</v>
      </c>
      <c r="K864" s="38">
        <v>325</v>
      </c>
      <c r="L864" s="38">
        <v>288</v>
      </c>
    </row>
    <row r="865" spans="1:12" ht="13.9" customHeight="1" x14ac:dyDescent="0.2">
      <c r="A865" s="277" t="s">
        <v>265</v>
      </c>
      <c r="B865" s="126">
        <f>SUM(B866:B871)</f>
        <v>12740</v>
      </c>
      <c r="C865" s="126">
        <f>SUM(C866:C871)</f>
        <v>5981</v>
      </c>
      <c r="D865" s="126">
        <f>SUM(D866:D871)</f>
        <v>6759</v>
      </c>
      <c r="E865" s="279"/>
      <c r="F865" s="126">
        <f>SUM(F866:F871)</f>
        <v>8076</v>
      </c>
      <c r="G865" s="126">
        <f>SUM(G866:G871)</f>
        <v>3558</v>
      </c>
      <c r="H865" s="126">
        <f>SUM(H866:H871)</f>
        <v>4518</v>
      </c>
      <c r="I865" s="279"/>
      <c r="J865" s="126">
        <f>SUM(J866:J871)</f>
        <v>4664</v>
      </c>
      <c r="K865" s="126">
        <f>SUM(K866:K871)</f>
        <v>2423</v>
      </c>
      <c r="L865" s="126">
        <f>SUM(L866:L871)</f>
        <v>2241</v>
      </c>
    </row>
    <row r="866" spans="1:12" ht="13.9" customHeight="1" x14ac:dyDescent="0.2">
      <c r="A866" s="45" t="s">
        <v>199</v>
      </c>
      <c r="B866" s="38">
        <v>3508</v>
      </c>
      <c r="C866" s="38">
        <v>1748</v>
      </c>
      <c r="D866" s="38">
        <v>1760</v>
      </c>
      <c r="E866" s="38"/>
      <c r="F866" s="38">
        <v>2390</v>
      </c>
      <c r="G866" s="38">
        <v>1151</v>
      </c>
      <c r="H866" s="38">
        <v>1239</v>
      </c>
      <c r="I866" s="38"/>
      <c r="J866" s="38">
        <v>1118</v>
      </c>
      <c r="K866" s="38">
        <v>597</v>
      </c>
      <c r="L866" s="38">
        <v>521</v>
      </c>
    </row>
    <row r="867" spans="1:12" ht="13.9" customHeight="1" x14ac:dyDescent="0.2">
      <c r="A867" s="45" t="s">
        <v>200</v>
      </c>
      <c r="B867" s="38">
        <v>2335</v>
      </c>
      <c r="C867" s="38">
        <v>1090</v>
      </c>
      <c r="D867" s="38">
        <v>1245</v>
      </c>
      <c r="E867" s="38"/>
      <c r="F867" s="38">
        <v>1547</v>
      </c>
      <c r="G867" s="38">
        <v>703</v>
      </c>
      <c r="H867" s="38">
        <v>844</v>
      </c>
      <c r="I867" s="38"/>
      <c r="J867" s="38">
        <v>788</v>
      </c>
      <c r="K867" s="38">
        <v>387</v>
      </c>
      <c r="L867" s="38">
        <v>401</v>
      </c>
    </row>
    <row r="868" spans="1:12" ht="13.9" customHeight="1" x14ac:dyDescent="0.2">
      <c r="A868" s="45" t="s">
        <v>201</v>
      </c>
      <c r="B868" s="38">
        <v>2298</v>
      </c>
      <c r="C868" s="38">
        <v>1093</v>
      </c>
      <c r="D868" s="38">
        <v>1205</v>
      </c>
      <c r="E868" s="38"/>
      <c r="F868" s="38">
        <v>1555</v>
      </c>
      <c r="G868" s="38">
        <v>717</v>
      </c>
      <c r="H868" s="38">
        <v>838</v>
      </c>
      <c r="I868" s="38"/>
      <c r="J868" s="38">
        <v>743</v>
      </c>
      <c r="K868" s="38">
        <v>376</v>
      </c>
      <c r="L868" s="38">
        <v>367</v>
      </c>
    </row>
    <row r="869" spans="1:12" ht="13.9" customHeight="1" x14ac:dyDescent="0.2">
      <c r="A869" s="45" t="s">
        <v>202</v>
      </c>
      <c r="B869" s="38">
        <v>1881</v>
      </c>
      <c r="C869" s="38">
        <v>864</v>
      </c>
      <c r="D869" s="38">
        <v>1017</v>
      </c>
      <c r="E869" s="38"/>
      <c r="F869" s="38">
        <v>1240</v>
      </c>
      <c r="G869" s="38">
        <v>529</v>
      </c>
      <c r="H869" s="38">
        <v>711</v>
      </c>
      <c r="I869" s="38"/>
      <c r="J869" s="38">
        <v>641</v>
      </c>
      <c r="K869" s="38">
        <v>335</v>
      </c>
      <c r="L869" s="38">
        <v>306</v>
      </c>
    </row>
    <row r="870" spans="1:12" ht="13.9" customHeight="1" x14ac:dyDescent="0.2">
      <c r="A870" s="45" t="s">
        <v>203</v>
      </c>
      <c r="B870" s="38">
        <v>1439</v>
      </c>
      <c r="C870" s="38">
        <v>643</v>
      </c>
      <c r="D870" s="38">
        <v>796</v>
      </c>
      <c r="E870" s="38"/>
      <c r="F870" s="38">
        <v>880</v>
      </c>
      <c r="G870" s="38">
        <v>343</v>
      </c>
      <c r="H870" s="38">
        <v>537</v>
      </c>
      <c r="I870" s="38"/>
      <c r="J870" s="38">
        <v>559</v>
      </c>
      <c r="K870" s="38">
        <v>300</v>
      </c>
      <c r="L870" s="38">
        <v>259</v>
      </c>
    </row>
    <row r="871" spans="1:12" ht="13.9" customHeight="1" x14ac:dyDescent="0.2">
      <c r="A871" s="45" t="s">
        <v>575</v>
      </c>
      <c r="B871" s="38">
        <v>1279</v>
      </c>
      <c r="C871" s="38">
        <v>543</v>
      </c>
      <c r="D871" s="38">
        <v>736</v>
      </c>
      <c r="E871" s="38"/>
      <c r="F871" s="38">
        <v>464</v>
      </c>
      <c r="G871" s="38">
        <v>115</v>
      </c>
      <c r="H871" s="38">
        <v>349</v>
      </c>
      <c r="I871" s="38"/>
      <c r="J871" s="38">
        <v>815</v>
      </c>
      <c r="K871" s="38">
        <v>428</v>
      </c>
      <c r="L871" s="38">
        <v>387</v>
      </c>
    </row>
    <row r="872" spans="1:12" ht="5.0999999999999996" customHeight="1" x14ac:dyDescent="0.2">
      <c r="A872" s="114"/>
      <c r="B872" s="93"/>
      <c r="C872" s="93"/>
      <c r="D872" s="93"/>
      <c r="E872" s="93"/>
      <c r="F872" s="93"/>
      <c r="G872" s="93"/>
      <c r="H872" s="93"/>
      <c r="I872" s="93"/>
      <c r="J872" s="93"/>
      <c r="K872" s="93"/>
      <c r="L872" s="93"/>
    </row>
    <row r="873" spans="1:12" ht="15" customHeight="1" x14ac:dyDescent="0.2">
      <c r="A873" s="45"/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</row>
    <row r="874" spans="1:12" ht="15" customHeight="1" x14ac:dyDescent="0.2">
      <c r="A874" s="45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</row>
    <row r="875" spans="1:12" ht="15" customHeight="1" x14ac:dyDescent="0.2">
      <c r="A875" s="45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</row>
    <row r="876" spans="1:12" ht="15" customHeight="1" x14ac:dyDescent="0.2">
      <c r="A876" s="45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</row>
    <row r="877" spans="1:12" ht="15" customHeight="1" x14ac:dyDescent="0.2">
      <c r="A877" s="45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</row>
    <row r="878" spans="1:12" ht="15" customHeight="1" x14ac:dyDescent="0.2">
      <c r="A878" s="45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</row>
    <row r="879" spans="1:12" ht="1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0"/>
    </row>
    <row r="880" spans="1:12" ht="15" customHeight="1" x14ac:dyDescent="0.25">
      <c r="A880" s="12"/>
      <c r="B880" s="12"/>
      <c r="C880" s="301" t="s">
        <v>384</v>
      </c>
      <c r="D880" s="301"/>
      <c r="E880" s="301"/>
      <c r="F880" s="301"/>
      <c r="G880" s="301"/>
      <c r="H880" s="301"/>
      <c r="I880" s="301"/>
      <c r="J880" s="301"/>
      <c r="K880" s="301"/>
      <c r="L880" s="301"/>
    </row>
    <row r="881" spans="1:12" ht="4.9000000000000004" customHeight="1" x14ac:dyDescent="0.25">
      <c r="A881" s="85"/>
      <c r="B881" s="85"/>
      <c r="C881" s="99"/>
      <c r="D881" s="99"/>
      <c r="E881" s="99"/>
      <c r="F881" s="99"/>
      <c r="G881" s="99"/>
      <c r="H881" s="99"/>
      <c r="I881" s="99"/>
      <c r="J881" s="99"/>
      <c r="K881" s="99"/>
      <c r="L881" s="106"/>
    </row>
    <row r="882" spans="1:12" ht="4.9000000000000004" customHeight="1" x14ac:dyDescent="0.2">
      <c r="A882" s="61"/>
      <c r="B882" s="61"/>
      <c r="C882" s="61"/>
      <c r="D882" s="61"/>
      <c r="E882" s="61"/>
      <c r="F882" s="61"/>
      <c r="G882" s="61"/>
      <c r="H882" s="61"/>
      <c r="I882" s="61"/>
      <c r="J882" s="61"/>
      <c r="K882" s="61"/>
      <c r="L882" s="61"/>
    </row>
    <row r="883" spans="1:12" ht="15" customHeight="1" x14ac:dyDescent="0.2">
      <c r="A883" s="84" t="s">
        <v>509</v>
      </c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22"/>
    </row>
    <row r="884" spans="1:12" ht="15" customHeight="1" x14ac:dyDescent="0.2">
      <c r="A884" s="84" t="s">
        <v>414</v>
      </c>
      <c r="B884" s="15"/>
      <c r="C884" s="15"/>
      <c r="D884" s="15"/>
      <c r="E884" s="15"/>
      <c r="F884" s="15"/>
      <c r="G884" s="60"/>
      <c r="H884" s="60"/>
      <c r="I884" s="60"/>
      <c r="J884" s="60"/>
      <c r="K884" s="60"/>
      <c r="L884" s="23"/>
    </row>
    <row r="885" spans="1:12" ht="15" customHeight="1" x14ac:dyDescent="0.2">
      <c r="A885" s="3"/>
      <c r="B885" s="15"/>
      <c r="C885" s="15"/>
      <c r="D885" s="15"/>
      <c r="E885" s="15"/>
      <c r="F885" s="15"/>
      <c r="G885" s="60"/>
      <c r="H885" s="60"/>
      <c r="I885" s="60"/>
      <c r="J885" s="60"/>
      <c r="K885" s="60"/>
      <c r="L885" s="40" t="s">
        <v>1</v>
      </c>
    </row>
    <row r="886" spans="1:12" ht="4.9000000000000004" customHeight="1" x14ac:dyDescent="0.25">
      <c r="A886" s="109"/>
      <c r="B886" s="109"/>
      <c r="C886" s="109"/>
      <c r="D886" s="309"/>
      <c r="E886" s="309"/>
      <c r="F886" s="309"/>
      <c r="G886" s="309"/>
      <c r="H886" s="309"/>
      <c r="I886" s="309"/>
      <c r="J886" s="309"/>
      <c r="K886" s="309"/>
      <c r="L886" s="309"/>
    </row>
    <row r="887" spans="1:12" ht="4.9000000000000004" customHeight="1" x14ac:dyDescent="0.25">
      <c r="A887" s="104"/>
      <c r="B887" s="100"/>
      <c r="C887" s="100"/>
      <c r="D887" s="100"/>
      <c r="E887" s="100"/>
      <c r="F887" s="100"/>
      <c r="G887" s="100"/>
      <c r="H887" s="100"/>
      <c r="I887" s="100"/>
      <c r="J887" s="100"/>
      <c r="K887" s="110"/>
      <c r="L887" s="111"/>
    </row>
    <row r="888" spans="1:12" ht="18" customHeight="1" x14ac:dyDescent="0.2">
      <c r="A888" s="305" t="s">
        <v>198</v>
      </c>
      <c r="B888" s="267"/>
      <c r="C888" s="267" t="s">
        <v>3</v>
      </c>
      <c r="D888" s="267"/>
      <c r="E888" s="268"/>
      <c r="F888" s="267" t="s">
        <v>4</v>
      </c>
      <c r="G888" s="267" t="s">
        <v>574</v>
      </c>
      <c r="H888" s="267"/>
      <c r="I888" s="268"/>
      <c r="J888" s="267"/>
      <c r="K888" s="269" t="s">
        <v>5</v>
      </c>
      <c r="L888" s="267"/>
    </row>
    <row r="889" spans="1:12" ht="18" customHeight="1" x14ac:dyDescent="0.2">
      <c r="A889" s="305"/>
      <c r="B889" s="262" t="s">
        <v>6</v>
      </c>
      <c r="C889" s="262" t="s">
        <v>7</v>
      </c>
      <c r="D889" s="262" t="s">
        <v>8</v>
      </c>
      <c r="E889" s="262"/>
      <c r="F889" s="262" t="s">
        <v>6</v>
      </c>
      <c r="G889" s="262" t="s">
        <v>7</v>
      </c>
      <c r="H889" s="262" t="s">
        <v>8</v>
      </c>
      <c r="I889" s="262"/>
      <c r="J889" s="262" t="s">
        <v>6</v>
      </c>
      <c r="K889" s="262" t="s">
        <v>7</v>
      </c>
      <c r="L889" s="262" t="s">
        <v>8</v>
      </c>
    </row>
    <row r="890" spans="1:12" ht="4.9000000000000004" customHeight="1" x14ac:dyDescent="0.2">
      <c r="A890" s="112"/>
      <c r="B890" s="113"/>
      <c r="C890" s="113"/>
      <c r="D890" s="113"/>
      <c r="E890" s="113"/>
      <c r="F890" s="113"/>
      <c r="G890" s="113"/>
      <c r="H890" s="113"/>
      <c r="I890" s="113"/>
      <c r="J890" s="113"/>
      <c r="K890" s="113"/>
      <c r="L890" s="113"/>
    </row>
    <row r="891" spans="1:12" ht="4.9000000000000004" customHeight="1" x14ac:dyDescent="0.2">
      <c r="A891" s="30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</row>
    <row r="892" spans="1:12" ht="13.9" customHeight="1" x14ac:dyDescent="0.2">
      <c r="A892" s="277" t="s">
        <v>266</v>
      </c>
      <c r="B892" s="126">
        <f>SUM(B893:B898)</f>
        <v>14973</v>
      </c>
      <c r="C892" s="126">
        <f>SUM(C893:C898)</f>
        <v>7485</v>
      </c>
      <c r="D892" s="126">
        <f>SUM(D893:D898)</f>
        <v>7488</v>
      </c>
      <c r="E892" s="279"/>
      <c r="F892" s="126">
        <f>SUM(F893:F898)</f>
        <v>8524</v>
      </c>
      <c r="G892" s="126">
        <f>SUM(G893:G898)</f>
        <v>3911</v>
      </c>
      <c r="H892" s="126">
        <f>SUM(H893:H898)</f>
        <v>4613</v>
      </c>
      <c r="I892" s="279"/>
      <c r="J892" s="126">
        <f>SUM(J893:J898)</f>
        <v>6449</v>
      </c>
      <c r="K892" s="126">
        <f>SUM(K893:K898)</f>
        <v>3574</v>
      </c>
      <c r="L892" s="126">
        <f>SUM(L893:L898)</f>
        <v>2875</v>
      </c>
    </row>
    <row r="893" spans="1:12" ht="13.9" customHeight="1" x14ac:dyDescent="0.2">
      <c r="A893" s="45" t="s">
        <v>199</v>
      </c>
      <c r="B893" s="38">
        <v>4297</v>
      </c>
      <c r="C893" s="38">
        <v>2182</v>
      </c>
      <c r="D893" s="38">
        <v>2115</v>
      </c>
      <c r="E893" s="38"/>
      <c r="F893" s="38">
        <v>2521</v>
      </c>
      <c r="G893" s="38">
        <v>1201</v>
      </c>
      <c r="H893" s="38">
        <v>1320</v>
      </c>
      <c r="I893" s="38"/>
      <c r="J893" s="38">
        <v>1776</v>
      </c>
      <c r="K893" s="38">
        <v>981</v>
      </c>
      <c r="L893" s="38">
        <v>795</v>
      </c>
    </row>
    <row r="894" spans="1:12" ht="13.9" customHeight="1" x14ac:dyDescent="0.2">
      <c r="A894" s="45" t="s">
        <v>200</v>
      </c>
      <c r="B894" s="38">
        <v>2928</v>
      </c>
      <c r="C894" s="38">
        <v>1438</v>
      </c>
      <c r="D894" s="38">
        <v>1490</v>
      </c>
      <c r="E894" s="38"/>
      <c r="F894" s="38">
        <v>1810</v>
      </c>
      <c r="G894" s="38">
        <v>812</v>
      </c>
      <c r="H894" s="38">
        <v>998</v>
      </c>
      <c r="I894" s="38"/>
      <c r="J894" s="38">
        <v>1118</v>
      </c>
      <c r="K894" s="38">
        <v>626</v>
      </c>
      <c r="L894" s="38">
        <v>492</v>
      </c>
    </row>
    <row r="895" spans="1:12" ht="13.9" customHeight="1" x14ac:dyDescent="0.2">
      <c r="A895" s="45" t="s">
        <v>201</v>
      </c>
      <c r="B895" s="38">
        <v>2743</v>
      </c>
      <c r="C895" s="38">
        <v>1366</v>
      </c>
      <c r="D895" s="38">
        <v>1377</v>
      </c>
      <c r="E895" s="38"/>
      <c r="F895" s="38">
        <v>1755</v>
      </c>
      <c r="G895" s="38">
        <v>820</v>
      </c>
      <c r="H895" s="38">
        <v>935</v>
      </c>
      <c r="I895" s="38"/>
      <c r="J895" s="38">
        <v>988</v>
      </c>
      <c r="K895" s="38">
        <v>546</v>
      </c>
      <c r="L895" s="38">
        <v>442</v>
      </c>
    </row>
    <row r="896" spans="1:12" ht="13.9" customHeight="1" x14ac:dyDescent="0.2">
      <c r="A896" s="45" t="s">
        <v>202</v>
      </c>
      <c r="B896" s="38">
        <v>2105</v>
      </c>
      <c r="C896" s="38">
        <v>1026</v>
      </c>
      <c r="D896" s="38">
        <v>1079</v>
      </c>
      <c r="E896" s="38"/>
      <c r="F896" s="38">
        <v>1275</v>
      </c>
      <c r="G896" s="38">
        <v>585</v>
      </c>
      <c r="H896" s="38">
        <v>690</v>
      </c>
      <c r="I896" s="38"/>
      <c r="J896" s="38">
        <v>830</v>
      </c>
      <c r="K896" s="38">
        <v>441</v>
      </c>
      <c r="L896" s="38">
        <v>389</v>
      </c>
    </row>
    <row r="897" spans="1:12" ht="13.9" customHeight="1" x14ac:dyDescent="0.2">
      <c r="A897" s="45" t="s">
        <v>203</v>
      </c>
      <c r="B897" s="38">
        <v>1593</v>
      </c>
      <c r="C897" s="38">
        <v>790</v>
      </c>
      <c r="D897" s="38">
        <v>803</v>
      </c>
      <c r="E897" s="38"/>
      <c r="F897" s="38">
        <v>863</v>
      </c>
      <c r="G897" s="38">
        <v>394</v>
      </c>
      <c r="H897" s="38">
        <v>469</v>
      </c>
      <c r="I897" s="38"/>
      <c r="J897" s="38">
        <v>730</v>
      </c>
      <c r="K897" s="38">
        <v>396</v>
      </c>
      <c r="L897" s="38">
        <v>334</v>
      </c>
    </row>
    <row r="898" spans="1:12" ht="13.9" customHeight="1" x14ac:dyDescent="0.2">
      <c r="A898" s="45" t="s">
        <v>575</v>
      </c>
      <c r="B898" s="38">
        <v>1307</v>
      </c>
      <c r="C898" s="38">
        <v>683</v>
      </c>
      <c r="D898" s="38">
        <v>624</v>
      </c>
      <c r="E898" s="38"/>
      <c r="F898" s="38">
        <v>300</v>
      </c>
      <c r="G898" s="38">
        <v>99</v>
      </c>
      <c r="H898" s="38">
        <v>201</v>
      </c>
      <c r="I898" s="38"/>
      <c r="J898" s="38">
        <v>1007</v>
      </c>
      <c r="K898" s="38">
        <v>584</v>
      </c>
      <c r="L898" s="38">
        <v>423</v>
      </c>
    </row>
    <row r="899" spans="1:12" ht="13.9" customHeight="1" x14ac:dyDescent="0.2">
      <c r="A899" s="127" t="s">
        <v>267</v>
      </c>
      <c r="B899" s="126">
        <f>SUM(B900:B905)</f>
        <v>88825</v>
      </c>
      <c r="C899" s="126">
        <f>SUM(C900:C905)</f>
        <v>42667</v>
      </c>
      <c r="D899" s="126">
        <f>SUM(D900:D905)</f>
        <v>46158</v>
      </c>
      <c r="E899" s="279"/>
      <c r="F899" s="126">
        <f>SUM(F900:F905)</f>
        <v>71207</v>
      </c>
      <c r="G899" s="126">
        <f>SUM(G900:G905)</f>
        <v>33055</v>
      </c>
      <c r="H899" s="126">
        <f>SUM(H900:H905)</f>
        <v>38152</v>
      </c>
      <c r="I899" s="279"/>
      <c r="J899" s="126">
        <f>SUM(J900:J905)</f>
        <v>17618</v>
      </c>
      <c r="K899" s="126">
        <f>SUM(K900:K905)</f>
        <v>9612</v>
      </c>
      <c r="L899" s="126">
        <f>SUM(L900:L905)</f>
        <v>8006</v>
      </c>
    </row>
    <row r="900" spans="1:12" ht="13.9" customHeight="1" x14ac:dyDescent="0.2">
      <c r="A900" s="45" t="s">
        <v>199</v>
      </c>
      <c r="B900" s="38">
        <v>27561</v>
      </c>
      <c r="C900" s="38">
        <v>13855</v>
      </c>
      <c r="D900" s="38">
        <v>13706</v>
      </c>
      <c r="E900" s="38"/>
      <c r="F900" s="38">
        <v>22501</v>
      </c>
      <c r="G900" s="38">
        <v>11078</v>
      </c>
      <c r="H900" s="38">
        <v>11423</v>
      </c>
      <c r="I900" s="38"/>
      <c r="J900" s="38">
        <v>5060</v>
      </c>
      <c r="K900" s="38">
        <v>2777</v>
      </c>
      <c r="L900" s="38">
        <v>2283</v>
      </c>
    </row>
    <row r="901" spans="1:12" ht="13.9" customHeight="1" x14ac:dyDescent="0.2">
      <c r="A901" s="45" t="s">
        <v>200</v>
      </c>
      <c r="B901" s="38">
        <v>17876</v>
      </c>
      <c r="C901" s="38">
        <v>8858</v>
      </c>
      <c r="D901" s="38">
        <v>9018</v>
      </c>
      <c r="E901" s="38"/>
      <c r="F901" s="38">
        <v>14442</v>
      </c>
      <c r="G901" s="38">
        <v>6941</v>
      </c>
      <c r="H901" s="38">
        <v>7501</v>
      </c>
      <c r="I901" s="38"/>
      <c r="J901" s="38">
        <v>3434</v>
      </c>
      <c r="K901" s="38">
        <v>1917</v>
      </c>
      <c r="L901" s="38">
        <v>1517</v>
      </c>
    </row>
    <row r="902" spans="1:12" ht="13.9" customHeight="1" x14ac:dyDescent="0.2">
      <c r="A902" s="45" t="s">
        <v>201</v>
      </c>
      <c r="B902" s="38">
        <v>16017</v>
      </c>
      <c r="C902" s="38">
        <v>7752</v>
      </c>
      <c r="D902" s="38">
        <v>8265</v>
      </c>
      <c r="E902" s="38"/>
      <c r="F902" s="38">
        <v>13070</v>
      </c>
      <c r="G902" s="38">
        <v>6158</v>
      </c>
      <c r="H902" s="38">
        <v>6912</v>
      </c>
      <c r="I902" s="38"/>
      <c r="J902" s="38">
        <v>2947</v>
      </c>
      <c r="K902" s="38">
        <v>1594</v>
      </c>
      <c r="L902" s="38">
        <v>1353</v>
      </c>
    </row>
    <row r="903" spans="1:12" ht="13.9" customHeight="1" x14ac:dyDescent="0.2">
      <c r="A903" s="45" t="s">
        <v>202</v>
      </c>
      <c r="B903" s="38">
        <v>12310</v>
      </c>
      <c r="C903" s="38">
        <v>5627</v>
      </c>
      <c r="D903" s="38">
        <v>6683</v>
      </c>
      <c r="E903" s="38"/>
      <c r="F903" s="38">
        <v>9923</v>
      </c>
      <c r="G903" s="38">
        <v>4350</v>
      </c>
      <c r="H903" s="38">
        <v>5573</v>
      </c>
      <c r="I903" s="38"/>
      <c r="J903" s="38">
        <v>2387</v>
      </c>
      <c r="K903" s="38">
        <v>1277</v>
      </c>
      <c r="L903" s="38">
        <v>1110</v>
      </c>
    </row>
    <row r="904" spans="1:12" ht="13.9" customHeight="1" x14ac:dyDescent="0.2">
      <c r="A904" s="45" t="s">
        <v>203</v>
      </c>
      <c r="B904" s="38">
        <v>8211</v>
      </c>
      <c r="C904" s="38">
        <v>3589</v>
      </c>
      <c r="D904" s="38">
        <v>4622</v>
      </c>
      <c r="E904" s="38"/>
      <c r="F904" s="38">
        <v>6386</v>
      </c>
      <c r="G904" s="38">
        <v>2632</v>
      </c>
      <c r="H904" s="38">
        <v>3754</v>
      </c>
      <c r="I904" s="38"/>
      <c r="J904" s="38">
        <v>1825</v>
      </c>
      <c r="K904" s="38">
        <v>957</v>
      </c>
      <c r="L904" s="38">
        <v>868</v>
      </c>
    </row>
    <row r="905" spans="1:12" ht="13.9" customHeight="1" x14ac:dyDescent="0.2">
      <c r="A905" s="45" t="s">
        <v>575</v>
      </c>
      <c r="B905" s="6">
        <v>6850</v>
      </c>
      <c r="C905" s="6">
        <v>2986</v>
      </c>
      <c r="D905" s="6">
        <v>3864</v>
      </c>
      <c r="E905" s="6"/>
      <c r="F905" s="6">
        <v>4885</v>
      </c>
      <c r="G905" s="6">
        <v>1896</v>
      </c>
      <c r="H905" s="6">
        <v>2989</v>
      </c>
      <c r="I905" s="6"/>
      <c r="J905" s="6">
        <v>1965</v>
      </c>
      <c r="K905" s="6">
        <v>1090</v>
      </c>
      <c r="L905" s="6">
        <v>875</v>
      </c>
    </row>
    <row r="906" spans="1:12" ht="13.9" customHeight="1" x14ac:dyDescent="0.2">
      <c r="A906" s="277" t="s">
        <v>268</v>
      </c>
      <c r="B906" s="126">
        <f>SUM(B907:B912)</f>
        <v>6979</v>
      </c>
      <c r="C906" s="126">
        <f>SUM(C907:C912)</f>
        <v>3411</v>
      </c>
      <c r="D906" s="126">
        <f>SUM(D907:D912)</f>
        <v>3568</v>
      </c>
      <c r="E906" s="279"/>
      <c r="F906" s="126">
        <f>SUM(F907:F912)</f>
        <v>6094</v>
      </c>
      <c r="G906" s="126">
        <f>SUM(G907:G912)</f>
        <v>2892</v>
      </c>
      <c r="H906" s="126">
        <f>SUM(H907:H912)</f>
        <v>3202</v>
      </c>
      <c r="I906" s="279"/>
      <c r="J906" s="126">
        <f>SUM(J907:J912)</f>
        <v>885</v>
      </c>
      <c r="K906" s="126">
        <f>SUM(K907:K912)</f>
        <v>519</v>
      </c>
      <c r="L906" s="126">
        <f>SUM(L907:L912)</f>
        <v>366</v>
      </c>
    </row>
    <row r="907" spans="1:12" ht="13.9" customHeight="1" x14ac:dyDescent="0.2">
      <c r="A907" s="45" t="s">
        <v>199</v>
      </c>
      <c r="B907" s="38">
        <v>2033</v>
      </c>
      <c r="C907" s="38">
        <v>1038</v>
      </c>
      <c r="D907" s="38">
        <v>995</v>
      </c>
      <c r="E907" s="38"/>
      <c r="F907" s="38">
        <v>1787</v>
      </c>
      <c r="G907" s="38">
        <v>898</v>
      </c>
      <c r="H907" s="38">
        <v>889</v>
      </c>
      <c r="I907" s="38"/>
      <c r="J907" s="38">
        <v>246</v>
      </c>
      <c r="K907" s="38">
        <v>140</v>
      </c>
      <c r="L907" s="38">
        <v>106</v>
      </c>
    </row>
    <row r="908" spans="1:12" ht="13.9" customHeight="1" x14ac:dyDescent="0.2">
      <c r="A908" s="45" t="s">
        <v>200</v>
      </c>
      <c r="B908" s="38">
        <v>1392</v>
      </c>
      <c r="C908" s="38">
        <v>646</v>
      </c>
      <c r="D908" s="38">
        <v>746</v>
      </c>
      <c r="E908" s="38"/>
      <c r="F908" s="38">
        <v>1222</v>
      </c>
      <c r="G908" s="38">
        <v>556</v>
      </c>
      <c r="H908" s="38">
        <v>666</v>
      </c>
      <c r="I908" s="38"/>
      <c r="J908" s="38">
        <v>170</v>
      </c>
      <c r="K908" s="38">
        <v>90</v>
      </c>
      <c r="L908" s="38">
        <v>80</v>
      </c>
    </row>
    <row r="909" spans="1:12" ht="13.9" customHeight="1" x14ac:dyDescent="0.2">
      <c r="A909" s="45" t="s">
        <v>201</v>
      </c>
      <c r="B909" s="38">
        <v>1334</v>
      </c>
      <c r="C909" s="38">
        <v>677</v>
      </c>
      <c r="D909" s="38">
        <v>657</v>
      </c>
      <c r="E909" s="38"/>
      <c r="F909" s="38">
        <v>1174</v>
      </c>
      <c r="G909" s="38">
        <v>595</v>
      </c>
      <c r="H909" s="38">
        <v>579</v>
      </c>
      <c r="I909" s="38"/>
      <c r="J909" s="38">
        <v>160</v>
      </c>
      <c r="K909" s="38">
        <v>82</v>
      </c>
      <c r="L909" s="38">
        <v>78</v>
      </c>
    </row>
    <row r="910" spans="1:12" ht="13.9" customHeight="1" x14ac:dyDescent="0.2">
      <c r="A910" s="45" t="s">
        <v>202</v>
      </c>
      <c r="B910" s="38">
        <v>989</v>
      </c>
      <c r="C910" s="38">
        <v>453</v>
      </c>
      <c r="D910" s="38">
        <v>536</v>
      </c>
      <c r="E910" s="38"/>
      <c r="F910" s="38">
        <v>860</v>
      </c>
      <c r="G910" s="38">
        <v>377</v>
      </c>
      <c r="H910" s="38">
        <v>483</v>
      </c>
      <c r="I910" s="38"/>
      <c r="J910" s="38">
        <v>129</v>
      </c>
      <c r="K910" s="38">
        <v>76</v>
      </c>
      <c r="L910" s="38">
        <v>53</v>
      </c>
    </row>
    <row r="911" spans="1:12" ht="13.9" customHeight="1" x14ac:dyDescent="0.2">
      <c r="A911" s="45" t="s">
        <v>203</v>
      </c>
      <c r="B911" s="38">
        <v>682</v>
      </c>
      <c r="C911" s="38">
        <v>328</v>
      </c>
      <c r="D911" s="38">
        <v>354</v>
      </c>
      <c r="E911" s="38"/>
      <c r="F911" s="38">
        <v>606</v>
      </c>
      <c r="G911" s="38">
        <v>273</v>
      </c>
      <c r="H911" s="38">
        <v>333</v>
      </c>
      <c r="I911" s="38"/>
      <c r="J911" s="38">
        <v>76</v>
      </c>
      <c r="K911" s="38">
        <v>55</v>
      </c>
      <c r="L911" s="38">
        <v>21</v>
      </c>
    </row>
    <row r="912" spans="1:12" ht="13.9" customHeight="1" x14ac:dyDescent="0.2">
      <c r="A912" s="45" t="s">
        <v>575</v>
      </c>
      <c r="B912" s="38">
        <v>549</v>
      </c>
      <c r="C912" s="38">
        <v>269</v>
      </c>
      <c r="D912" s="38">
        <v>280</v>
      </c>
      <c r="E912" s="38"/>
      <c r="F912" s="38">
        <v>445</v>
      </c>
      <c r="G912" s="38">
        <v>193</v>
      </c>
      <c r="H912" s="38">
        <v>252</v>
      </c>
      <c r="I912" s="38"/>
      <c r="J912" s="38">
        <v>104</v>
      </c>
      <c r="K912" s="38">
        <v>76</v>
      </c>
      <c r="L912" s="38">
        <v>28</v>
      </c>
    </row>
    <row r="913" spans="1:12" ht="13.9" customHeight="1" x14ac:dyDescent="0.2">
      <c r="A913" s="277" t="s">
        <v>269</v>
      </c>
      <c r="B913" s="126">
        <f>SUM(B914:B919)</f>
        <v>7563</v>
      </c>
      <c r="C913" s="126">
        <f>SUM(C914:C919)</f>
        <v>3791</v>
      </c>
      <c r="D913" s="126">
        <f>SUM(D914:D919)</f>
        <v>3772</v>
      </c>
      <c r="E913" s="279"/>
      <c r="F913" s="126">
        <f>SUM(F914:F919)</f>
        <v>4910</v>
      </c>
      <c r="G913" s="126">
        <f>SUM(G914:G919)</f>
        <v>2393</v>
      </c>
      <c r="H913" s="126">
        <f>SUM(H914:H919)</f>
        <v>2517</v>
      </c>
      <c r="I913" s="279"/>
      <c r="J913" s="126">
        <f>SUM(J914:J919)</f>
        <v>2653</v>
      </c>
      <c r="K913" s="126">
        <f>SUM(K914:K919)</f>
        <v>1398</v>
      </c>
      <c r="L913" s="126">
        <f>SUM(L914:L919)</f>
        <v>1255</v>
      </c>
    </row>
    <row r="914" spans="1:12" ht="13.9" customHeight="1" x14ac:dyDescent="0.2">
      <c r="A914" s="45" t="s">
        <v>199</v>
      </c>
      <c r="B914" s="38">
        <v>2294</v>
      </c>
      <c r="C914" s="38">
        <v>1203</v>
      </c>
      <c r="D914" s="38">
        <v>1091</v>
      </c>
      <c r="E914" s="38"/>
      <c r="F914" s="38">
        <v>1532</v>
      </c>
      <c r="G914" s="38">
        <v>805</v>
      </c>
      <c r="H914" s="38">
        <v>727</v>
      </c>
      <c r="I914" s="38"/>
      <c r="J914" s="38">
        <v>762</v>
      </c>
      <c r="K914" s="38">
        <v>398</v>
      </c>
      <c r="L914" s="38">
        <v>364</v>
      </c>
    </row>
    <row r="915" spans="1:12" ht="13.9" customHeight="1" x14ac:dyDescent="0.2">
      <c r="A915" s="45" t="s">
        <v>200</v>
      </c>
      <c r="B915" s="38">
        <v>1452</v>
      </c>
      <c r="C915" s="38">
        <v>726</v>
      </c>
      <c r="D915" s="38">
        <v>726</v>
      </c>
      <c r="E915" s="38"/>
      <c r="F915" s="38">
        <v>996</v>
      </c>
      <c r="G915" s="38">
        <v>476</v>
      </c>
      <c r="H915" s="38">
        <v>520</v>
      </c>
      <c r="I915" s="38"/>
      <c r="J915" s="38">
        <v>456</v>
      </c>
      <c r="K915" s="38">
        <v>250</v>
      </c>
      <c r="L915" s="38">
        <v>206</v>
      </c>
    </row>
    <row r="916" spans="1:12" ht="13.9" customHeight="1" x14ac:dyDescent="0.2">
      <c r="A916" s="45" t="s">
        <v>201</v>
      </c>
      <c r="B916" s="38">
        <v>1447</v>
      </c>
      <c r="C916" s="38">
        <v>723</v>
      </c>
      <c r="D916" s="38">
        <v>724</v>
      </c>
      <c r="E916" s="38"/>
      <c r="F916" s="38">
        <v>970</v>
      </c>
      <c r="G916" s="38">
        <v>455</v>
      </c>
      <c r="H916" s="38">
        <v>515</v>
      </c>
      <c r="I916" s="38"/>
      <c r="J916" s="38">
        <v>477</v>
      </c>
      <c r="K916" s="38">
        <v>268</v>
      </c>
      <c r="L916" s="38">
        <v>209</v>
      </c>
    </row>
    <row r="917" spans="1:12" ht="13.9" customHeight="1" x14ac:dyDescent="0.2">
      <c r="A917" s="45" t="s">
        <v>202</v>
      </c>
      <c r="B917" s="38">
        <v>1017</v>
      </c>
      <c r="C917" s="38">
        <v>504</v>
      </c>
      <c r="D917" s="38">
        <v>513</v>
      </c>
      <c r="E917" s="38"/>
      <c r="F917" s="38">
        <v>668</v>
      </c>
      <c r="G917" s="38">
        <v>325</v>
      </c>
      <c r="H917" s="38">
        <v>343</v>
      </c>
      <c r="I917" s="38"/>
      <c r="J917" s="38">
        <v>349</v>
      </c>
      <c r="K917" s="38">
        <v>179</v>
      </c>
      <c r="L917" s="38">
        <v>170</v>
      </c>
    </row>
    <row r="918" spans="1:12" ht="13.9" customHeight="1" x14ac:dyDescent="0.2">
      <c r="A918" s="45" t="s">
        <v>203</v>
      </c>
      <c r="B918" s="38">
        <v>698</v>
      </c>
      <c r="C918" s="38">
        <v>332</v>
      </c>
      <c r="D918" s="38">
        <v>366</v>
      </c>
      <c r="E918" s="38"/>
      <c r="F918" s="38">
        <v>431</v>
      </c>
      <c r="G918" s="38">
        <v>200</v>
      </c>
      <c r="H918" s="38">
        <v>231</v>
      </c>
      <c r="I918" s="38"/>
      <c r="J918" s="38">
        <v>267</v>
      </c>
      <c r="K918" s="38">
        <v>132</v>
      </c>
      <c r="L918" s="38">
        <v>135</v>
      </c>
    </row>
    <row r="919" spans="1:12" ht="13.9" customHeight="1" x14ac:dyDescent="0.2">
      <c r="A919" s="75" t="s">
        <v>575</v>
      </c>
      <c r="B919" s="38">
        <v>655</v>
      </c>
      <c r="C919" s="38">
        <v>303</v>
      </c>
      <c r="D919" s="38">
        <v>352</v>
      </c>
      <c r="E919" s="38"/>
      <c r="F919" s="38">
        <v>313</v>
      </c>
      <c r="G919" s="38">
        <v>132</v>
      </c>
      <c r="H919" s="38">
        <v>181</v>
      </c>
      <c r="I919" s="38"/>
      <c r="J919" s="38">
        <v>342</v>
      </c>
      <c r="K919" s="38">
        <v>171</v>
      </c>
      <c r="L919" s="38">
        <v>171</v>
      </c>
    </row>
    <row r="920" spans="1:12" ht="13.9" customHeight="1" x14ac:dyDescent="0.2">
      <c r="A920" s="277" t="s">
        <v>270</v>
      </c>
      <c r="B920" s="126">
        <f>SUM(B921:B926)</f>
        <v>6924</v>
      </c>
      <c r="C920" s="126">
        <f>SUM(C921:C926)</f>
        <v>3333</v>
      </c>
      <c r="D920" s="126">
        <f>SUM(D921:D926)</f>
        <v>3591</v>
      </c>
      <c r="E920" s="279"/>
      <c r="F920" s="126">
        <f>SUM(F921:F926)</f>
        <v>5359</v>
      </c>
      <c r="G920" s="126">
        <f>SUM(G921:G926)</f>
        <v>2475</v>
      </c>
      <c r="H920" s="126">
        <f>SUM(H921:H926)</f>
        <v>2884</v>
      </c>
      <c r="I920" s="279"/>
      <c r="J920" s="126">
        <f>SUM(J921:J926)</f>
        <v>1565</v>
      </c>
      <c r="K920" s="126">
        <f>SUM(K921:K926)</f>
        <v>858</v>
      </c>
      <c r="L920" s="126">
        <f>SUM(L921:L926)</f>
        <v>707</v>
      </c>
    </row>
    <row r="921" spans="1:12" ht="13.9" customHeight="1" x14ac:dyDescent="0.2">
      <c r="A921" s="45" t="s">
        <v>199</v>
      </c>
      <c r="B921" s="38">
        <v>2070</v>
      </c>
      <c r="C921" s="38">
        <v>1030</v>
      </c>
      <c r="D921" s="38">
        <v>1040</v>
      </c>
      <c r="E921" s="38"/>
      <c r="F921" s="38">
        <v>1667</v>
      </c>
      <c r="G921" s="38">
        <v>805</v>
      </c>
      <c r="H921" s="38">
        <v>862</v>
      </c>
      <c r="I921" s="38"/>
      <c r="J921" s="38">
        <v>403</v>
      </c>
      <c r="K921" s="38">
        <v>225</v>
      </c>
      <c r="L921" s="38">
        <v>178</v>
      </c>
    </row>
    <row r="922" spans="1:12" ht="13.9" customHeight="1" x14ac:dyDescent="0.2">
      <c r="A922" s="45" t="s">
        <v>200</v>
      </c>
      <c r="B922" s="38">
        <v>1286</v>
      </c>
      <c r="C922" s="38">
        <v>653</v>
      </c>
      <c r="D922" s="38">
        <v>633</v>
      </c>
      <c r="E922" s="38"/>
      <c r="F922" s="38">
        <v>1004</v>
      </c>
      <c r="G922" s="38">
        <v>507</v>
      </c>
      <c r="H922" s="38">
        <v>497</v>
      </c>
      <c r="I922" s="38"/>
      <c r="J922" s="38">
        <v>282</v>
      </c>
      <c r="K922" s="38">
        <v>146</v>
      </c>
      <c r="L922" s="38">
        <v>136</v>
      </c>
    </row>
    <row r="923" spans="1:12" ht="13.9" customHeight="1" x14ac:dyDescent="0.2">
      <c r="A923" s="45" t="s">
        <v>201</v>
      </c>
      <c r="B923" s="38">
        <v>1323</v>
      </c>
      <c r="C923" s="38">
        <v>608</v>
      </c>
      <c r="D923" s="38">
        <v>715</v>
      </c>
      <c r="E923" s="38"/>
      <c r="F923" s="38">
        <v>1052</v>
      </c>
      <c r="G923" s="38">
        <v>471</v>
      </c>
      <c r="H923" s="38">
        <v>581</v>
      </c>
      <c r="I923" s="38"/>
      <c r="J923" s="38">
        <v>271</v>
      </c>
      <c r="K923" s="38">
        <v>137</v>
      </c>
      <c r="L923" s="38">
        <v>134</v>
      </c>
    </row>
    <row r="924" spans="1:12" ht="13.9" customHeight="1" x14ac:dyDescent="0.2">
      <c r="A924" s="45" t="s">
        <v>202</v>
      </c>
      <c r="B924" s="38">
        <v>1012</v>
      </c>
      <c r="C924" s="38">
        <v>486</v>
      </c>
      <c r="D924" s="38">
        <v>526</v>
      </c>
      <c r="E924" s="38"/>
      <c r="F924" s="38">
        <v>811</v>
      </c>
      <c r="G924" s="38">
        <v>362</v>
      </c>
      <c r="H924" s="38">
        <v>449</v>
      </c>
      <c r="I924" s="38"/>
      <c r="J924" s="38">
        <v>201</v>
      </c>
      <c r="K924" s="38">
        <v>124</v>
      </c>
      <c r="L924" s="38">
        <v>77</v>
      </c>
    </row>
    <row r="925" spans="1:12" ht="13.9" customHeight="1" x14ac:dyDescent="0.2">
      <c r="A925" s="45" t="s">
        <v>203</v>
      </c>
      <c r="B925" s="38">
        <v>654</v>
      </c>
      <c r="C925" s="38">
        <v>288</v>
      </c>
      <c r="D925" s="38">
        <v>366</v>
      </c>
      <c r="E925" s="38"/>
      <c r="F925" s="38">
        <v>493</v>
      </c>
      <c r="G925" s="38">
        <v>199</v>
      </c>
      <c r="H925" s="38">
        <v>294</v>
      </c>
      <c r="I925" s="38"/>
      <c r="J925" s="38">
        <v>161</v>
      </c>
      <c r="K925" s="38">
        <v>89</v>
      </c>
      <c r="L925" s="38">
        <v>72</v>
      </c>
    </row>
    <row r="926" spans="1:12" ht="13.9" customHeight="1" x14ac:dyDescent="0.2">
      <c r="A926" s="45" t="s">
        <v>575</v>
      </c>
      <c r="B926" s="38">
        <v>579</v>
      </c>
      <c r="C926" s="38">
        <v>268</v>
      </c>
      <c r="D926" s="38">
        <v>311</v>
      </c>
      <c r="E926" s="38"/>
      <c r="F926" s="38">
        <v>332</v>
      </c>
      <c r="G926" s="38">
        <v>131</v>
      </c>
      <c r="H926" s="38">
        <v>201</v>
      </c>
      <c r="I926" s="38"/>
      <c r="J926" s="38">
        <v>247</v>
      </c>
      <c r="K926" s="38">
        <v>137</v>
      </c>
      <c r="L926" s="38">
        <v>110</v>
      </c>
    </row>
    <row r="927" spans="1:12" ht="5.0999999999999996" customHeight="1" x14ac:dyDescent="0.2">
      <c r="A927" s="114"/>
      <c r="B927" s="93"/>
      <c r="C927" s="93"/>
      <c r="D927" s="93"/>
      <c r="E927" s="93"/>
      <c r="F927" s="93"/>
      <c r="G927" s="93"/>
      <c r="H927" s="93"/>
      <c r="I927" s="93"/>
      <c r="J927" s="93"/>
      <c r="K927" s="93"/>
      <c r="L927" s="93"/>
    </row>
    <row r="928" spans="1:12" ht="15" customHeight="1" x14ac:dyDescent="0.2">
      <c r="A928" s="45"/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</row>
    <row r="929" spans="1:12" ht="15" customHeight="1" x14ac:dyDescent="0.2">
      <c r="A929" s="45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</row>
    <row r="930" spans="1:12" ht="15" customHeight="1" x14ac:dyDescent="0.2">
      <c r="A930" s="45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</row>
    <row r="931" spans="1:12" ht="15" customHeight="1" x14ac:dyDescent="0.2">
      <c r="A931" s="45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</row>
    <row r="932" spans="1:12" ht="15" customHeight="1" x14ac:dyDescent="0.2">
      <c r="A932" s="45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</row>
    <row r="933" spans="1:12" ht="13.5" customHeight="1" x14ac:dyDescent="0.2">
      <c r="A933" s="45"/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</row>
    <row r="934" spans="1:12" ht="1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0"/>
    </row>
    <row r="935" spans="1:12" ht="15" customHeight="1" x14ac:dyDescent="0.25">
      <c r="A935" s="12"/>
      <c r="B935" s="12"/>
      <c r="C935" s="301" t="s">
        <v>384</v>
      </c>
      <c r="D935" s="301"/>
      <c r="E935" s="301"/>
      <c r="F935" s="301"/>
      <c r="G935" s="301"/>
      <c r="H935" s="301"/>
      <c r="I935" s="301"/>
      <c r="J935" s="301"/>
      <c r="K935" s="301"/>
      <c r="L935" s="301"/>
    </row>
    <row r="936" spans="1:12" ht="5.0999999999999996" customHeight="1" x14ac:dyDescent="0.25">
      <c r="A936" s="85"/>
      <c r="B936" s="85"/>
      <c r="C936" s="99"/>
      <c r="D936" s="99"/>
      <c r="E936" s="99"/>
      <c r="F936" s="99"/>
      <c r="G936" s="99"/>
      <c r="H936" s="99"/>
      <c r="I936" s="99"/>
      <c r="J936" s="99"/>
      <c r="K936" s="99"/>
      <c r="L936" s="106"/>
    </row>
    <row r="937" spans="1:12" ht="5.0999999999999996" customHeight="1" x14ac:dyDescent="0.2">
      <c r="A937" s="61"/>
      <c r="B937" s="61"/>
      <c r="C937" s="61"/>
      <c r="D937" s="61"/>
      <c r="E937" s="61"/>
      <c r="F937" s="61"/>
      <c r="G937" s="61"/>
      <c r="H937" s="61"/>
      <c r="I937" s="61"/>
      <c r="J937" s="61"/>
      <c r="K937" s="61"/>
      <c r="L937" s="61"/>
    </row>
    <row r="938" spans="1:12" ht="15" customHeight="1" x14ac:dyDescent="0.2">
      <c r="A938" s="84" t="s">
        <v>509</v>
      </c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22"/>
    </row>
    <row r="939" spans="1:12" ht="15" customHeight="1" x14ac:dyDescent="0.2">
      <c r="A939" s="84" t="s">
        <v>414</v>
      </c>
      <c r="B939" s="15"/>
      <c r="C939" s="15"/>
      <c r="D939" s="15"/>
      <c r="E939" s="15"/>
      <c r="F939" s="15"/>
      <c r="G939" s="60"/>
      <c r="H939" s="60"/>
      <c r="I939" s="60"/>
      <c r="J939" s="60"/>
      <c r="K939" s="60"/>
      <c r="L939" s="23"/>
    </row>
    <row r="940" spans="1:12" ht="15" customHeight="1" x14ac:dyDescent="0.2">
      <c r="A940" s="3"/>
      <c r="B940" s="15"/>
      <c r="C940" s="15"/>
      <c r="D940" s="15"/>
      <c r="E940" s="15"/>
      <c r="F940" s="15"/>
      <c r="G940" s="60"/>
      <c r="H940" s="60"/>
      <c r="I940" s="60"/>
      <c r="J940" s="60"/>
      <c r="K940" s="60"/>
      <c r="L940" s="40" t="s">
        <v>1</v>
      </c>
    </row>
    <row r="941" spans="1:12" ht="5.0999999999999996" customHeight="1" x14ac:dyDescent="0.25">
      <c r="A941" s="109"/>
      <c r="B941" s="109"/>
      <c r="C941" s="109"/>
      <c r="D941" s="309"/>
      <c r="E941" s="309"/>
      <c r="F941" s="309"/>
      <c r="G941" s="309"/>
      <c r="H941" s="309"/>
      <c r="I941" s="309"/>
      <c r="J941" s="309"/>
      <c r="K941" s="309"/>
      <c r="L941" s="309"/>
    </row>
    <row r="942" spans="1:12" ht="5.0999999999999996" customHeight="1" x14ac:dyDescent="0.25">
      <c r="A942" s="104"/>
      <c r="B942" s="100"/>
      <c r="C942" s="100"/>
      <c r="D942" s="100"/>
      <c r="E942" s="100"/>
      <c r="F942" s="100"/>
      <c r="G942" s="100"/>
      <c r="H942" s="100"/>
      <c r="I942" s="100"/>
      <c r="J942" s="100"/>
      <c r="K942" s="110"/>
      <c r="L942" s="111"/>
    </row>
    <row r="943" spans="1:12" ht="18" customHeight="1" x14ac:dyDescent="0.2">
      <c r="A943" s="305" t="s">
        <v>198</v>
      </c>
      <c r="B943" s="267"/>
      <c r="C943" s="267" t="s">
        <v>3</v>
      </c>
      <c r="D943" s="267"/>
      <c r="E943" s="268"/>
      <c r="F943" s="267" t="s">
        <v>4</v>
      </c>
      <c r="G943" s="267" t="s">
        <v>574</v>
      </c>
      <c r="H943" s="267"/>
      <c r="I943" s="268"/>
      <c r="J943" s="267"/>
      <c r="K943" s="269" t="s">
        <v>5</v>
      </c>
      <c r="L943" s="267"/>
    </row>
    <row r="944" spans="1:12" ht="18" customHeight="1" x14ac:dyDescent="0.2">
      <c r="A944" s="305"/>
      <c r="B944" s="262" t="s">
        <v>6</v>
      </c>
      <c r="C944" s="262" t="s">
        <v>7</v>
      </c>
      <c r="D944" s="262" t="s">
        <v>8</v>
      </c>
      <c r="E944" s="262"/>
      <c r="F944" s="262" t="s">
        <v>6</v>
      </c>
      <c r="G944" s="262" t="s">
        <v>7</v>
      </c>
      <c r="H944" s="262" t="s">
        <v>8</v>
      </c>
      <c r="I944" s="262"/>
      <c r="J944" s="262" t="s">
        <v>6</v>
      </c>
      <c r="K944" s="262" t="s">
        <v>7</v>
      </c>
      <c r="L944" s="262" t="s">
        <v>8</v>
      </c>
    </row>
    <row r="945" spans="1:12" ht="5.0999999999999996" customHeight="1" x14ac:dyDescent="0.2">
      <c r="A945" s="112"/>
      <c r="B945" s="113"/>
      <c r="C945" s="113"/>
      <c r="D945" s="113"/>
      <c r="E945" s="113"/>
      <c r="F945" s="113"/>
      <c r="G945" s="113"/>
      <c r="H945" s="113"/>
      <c r="I945" s="113"/>
      <c r="J945" s="113"/>
      <c r="K945" s="113"/>
      <c r="L945" s="113"/>
    </row>
    <row r="946" spans="1:12" ht="5.0999999999999996" customHeight="1" x14ac:dyDescent="0.2">
      <c r="A946" s="30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</row>
    <row r="947" spans="1:12" ht="13.9" customHeight="1" x14ac:dyDescent="0.2">
      <c r="A947" s="277" t="s">
        <v>271</v>
      </c>
      <c r="B947" s="126">
        <f>SUM(B948:B953)</f>
        <v>5027</v>
      </c>
      <c r="C947" s="126">
        <f>SUM(C948:C953)</f>
        <v>2523</v>
      </c>
      <c r="D947" s="126">
        <f>SUM(D948:D953)</f>
        <v>2504</v>
      </c>
      <c r="E947" s="279"/>
      <c r="F947" s="126">
        <f>SUM(F948:F953)</f>
        <v>3331</v>
      </c>
      <c r="G947" s="126">
        <f>SUM(G948:G953)</f>
        <v>1593</v>
      </c>
      <c r="H947" s="126">
        <f>SUM(H948:H953)</f>
        <v>1738</v>
      </c>
      <c r="I947" s="279"/>
      <c r="J947" s="126">
        <f>SUM(J948:J953)</f>
        <v>1696</v>
      </c>
      <c r="K947" s="126">
        <f>SUM(K948:K953)</f>
        <v>930</v>
      </c>
      <c r="L947" s="126">
        <f>SUM(L948:L953)</f>
        <v>766</v>
      </c>
    </row>
    <row r="948" spans="1:12" ht="13.9" customHeight="1" x14ac:dyDescent="0.2">
      <c r="A948" s="45" t="s">
        <v>199</v>
      </c>
      <c r="B948" s="38">
        <v>1369</v>
      </c>
      <c r="C948" s="38">
        <v>712</v>
      </c>
      <c r="D948" s="38">
        <v>657</v>
      </c>
      <c r="E948" s="38"/>
      <c r="F948" s="38">
        <v>920</v>
      </c>
      <c r="G948" s="38">
        <v>466</v>
      </c>
      <c r="H948" s="38">
        <v>454</v>
      </c>
      <c r="I948" s="38"/>
      <c r="J948" s="38">
        <v>449</v>
      </c>
      <c r="K948" s="38">
        <v>246</v>
      </c>
      <c r="L948" s="38">
        <v>203</v>
      </c>
    </row>
    <row r="949" spans="1:12" ht="13.9" customHeight="1" x14ac:dyDescent="0.2">
      <c r="A949" s="45" t="s">
        <v>200</v>
      </c>
      <c r="B949" s="38">
        <v>1009</v>
      </c>
      <c r="C949" s="38">
        <v>504</v>
      </c>
      <c r="D949" s="38">
        <v>505</v>
      </c>
      <c r="E949" s="38"/>
      <c r="F949" s="38">
        <v>638</v>
      </c>
      <c r="G949" s="38">
        <v>300</v>
      </c>
      <c r="H949" s="38">
        <v>338</v>
      </c>
      <c r="I949" s="38"/>
      <c r="J949" s="38">
        <v>371</v>
      </c>
      <c r="K949" s="38">
        <v>204</v>
      </c>
      <c r="L949" s="38">
        <v>167</v>
      </c>
    </row>
    <row r="950" spans="1:12" ht="13.9" customHeight="1" x14ac:dyDescent="0.2">
      <c r="A950" s="45" t="s">
        <v>201</v>
      </c>
      <c r="B950" s="38">
        <v>894</v>
      </c>
      <c r="C950" s="38">
        <v>446</v>
      </c>
      <c r="D950" s="38">
        <v>448</v>
      </c>
      <c r="E950" s="38"/>
      <c r="F950" s="38">
        <v>622</v>
      </c>
      <c r="G950" s="38">
        <v>284</v>
      </c>
      <c r="H950" s="38">
        <v>338</v>
      </c>
      <c r="I950" s="38"/>
      <c r="J950" s="38">
        <v>272</v>
      </c>
      <c r="K950" s="38">
        <v>162</v>
      </c>
      <c r="L950" s="38">
        <v>110</v>
      </c>
    </row>
    <row r="951" spans="1:12" ht="13.9" customHeight="1" x14ac:dyDescent="0.2">
      <c r="A951" s="45" t="s">
        <v>202</v>
      </c>
      <c r="B951" s="38">
        <v>751</v>
      </c>
      <c r="C951" s="38">
        <v>351</v>
      </c>
      <c r="D951" s="38">
        <v>400</v>
      </c>
      <c r="E951" s="38"/>
      <c r="F951" s="38">
        <v>532</v>
      </c>
      <c r="G951" s="38">
        <v>241</v>
      </c>
      <c r="H951" s="38">
        <v>291</v>
      </c>
      <c r="I951" s="38"/>
      <c r="J951" s="38">
        <v>219</v>
      </c>
      <c r="K951" s="38">
        <v>110</v>
      </c>
      <c r="L951" s="38">
        <v>109</v>
      </c>
    </row>
    <row r="952" spans="1:12" ht="13.9" customHeight="1" x14ac:dyDescent="0.2">
      <c r="A952" s="45" t="s">
        <v>203</v>
      </c>
      <c r="B952" s="38">
        <v>531</v>
      </c>
      <c r="C952" s="38">
        <v>281</v>
      </c>
      <c r="D952" s="38">
        <v>250</v>
      </c>
      <c r="E952" s="38"/>
      <c r="F952" s="38">
        <v>351</v>
      </c>
      <c r="G952" s="38">
        <v>185</v>
      </c>
      <c r="H952" s="38">
        <v>166</v>
      </c>
      <c r="I952" s="38"/>
      <c r="J952" s="38">
        <v>180</v>
      </c>
      <c r="K952" s="38">
        <v>96</v>
      </c>
      <c r="L952" s="38">
        <v>84</v>
      </c>
    </row>
    <row r="953" spans="1:12" ht="13.9" customHeight="1" x14ac:dyDescent="0.2">
      <c r="A953" s="45" t="s">
        <v>575</v>
      </c>
      <c r="B953" s="38">
        <v>473</v>
      </c>
      <c r="C953" s="38">
        <v>229</v>
      </c>
      <c r="D953" s="38">
        <v>244</v>
      </c>
      <c r="E953" s="38"/>
      <c r="F953" s="38">
        <v>268</v>
      </c>
      <c r="G953" s="38">
        <v>117</v>
      </c>
      <c r="H953" s="38">
        <v>151</v>
      </c>
      <c r="I953" s="38"/>
      <c r="J953" s="38">
        <v>205</v>
      </c>
      <c r="K953" s="38">
        <v>112</v>
      </c>
      <c r="L953" s="38">
        <v>93</v>
      </c>
    </row>
    <row r="954" spans="1:12" ht="13.9" customHeight="1" x14ac:dyDescent="0.2">
      <c r="A954" s="277" t="s">
        <v>272</v>
      </c>
      <c r="B954" s="126">
        <f>SUM(B955:B960)</f>
        <v>6986</v>
      </c>
      <c r="C954" s="126">
        <f>SUM(C955:C960)</f>
        <v>3351</v>
      </c>
      <c r="D954" s="126">
        <f>SUM(D955:D960)</f>
        <v>3635</v>
      </c>
      <c r="E954" s="279"/>
      <c r="F954" s="126">
        <f>SUM(F955:F960)</f>
        <v>4574</v>
      </c>
      <c r="G954" s="126">
        <f>SUM(G955:G960)</f>
        <v>2064</v>
      </c>
      <c r="H954" s="126">
        <f>SUM(H955:H960)</f>
        <v>2510</v>
      </c>
      <c r="I954" s="279"/>
      <c r="J954" s="126">
        <f>SUM(J955:J960)</f>
        <v>2412</v>
      </c>
      <c r="K954" s="126">
        <f>SUM(K955:K960)</f>
        <v>1287</v>
      </c>
      <c r="L954" s="126">
        <f>SUM(L955:L960)</f>
        <v>1125</v>
      </c>
    </row>
    <row r="955" spans="1:12" ht="13.9" customHeight="1" x14ac:dyDescent="0.2">
      <c r="A955" s="45" t="s">
        <v>199</v>
      </c>
      <c r="B955" s="38">
        <v>2018</v>
      </c>
      <c r="C955" s="38">
        <v>1074</v>
      </c>
      <c r="D955" s="38">
        <v>944</v>
      </c>
      <c r="E955" s="38"/>
      <c r="F955" s="38">
        <v>1415</v>
      </c>
      <c r="G955" s="38">
        <v>734</v>
      </c>
      <c r="H955" s="38">
        <v>681</v>
      </c>
      <c r="I955" s="38"/>
      <c r="J955" s="38">
        <v>603</v>
      </c>
      <c r="K955" s="38">
        <v>340</v>
      </c>
      <c r="L955" s="38">
        <v>263</v>
      </c>
    </row>
    <row r="956" spans="1:12" ht="13.9" customHeight="1" x14ac:dyDescent="0.2">
      <c r="A956" s="45" t="s">
        <v>200</v>
      </c>
      <c r="B956" s="38">
        <v>1328</v>
      </c>
      <c r="C956" s="38">
        <v>681</v>
      </c>
      <c r="D956" s="38">
        <v>647</v>
      </c>
      <c r="E956" s="38"/>
      <c r="F956" s="38">
        <v>904</v>
      </c>
      <c r="G956" s="38">
        <v>445</v>
      </c>
      <c r="H956" s="38">
        <v>459</v>
      </c>
      <c r="I956" s="38"/>
      <c r="J956" s="38">
        <v>424</v>
      </c>
      <c r="K956" s="38">
        <v>236</v>
      </c>
      <c r="L956" s="38">
        <v>188</v>
      </c>
    </row>
    <row r="957" spans="1:12" ht="13.9" customHeight="1" x14ac:dyDescent="0.2">
      <c r="A957" s="45" t="s">
        <v>201</v>
      </c>
      <c r="B957" s="38">
        <v>1209</v>
      </c>
      <c r="C957" s="38">
        <v>583</v>
      </c>
      <c r="D957" s="38">
        <v>626</v>
      </c>
      <c r="E957" s="38"/>
      <c r="F957" s="38">
        <v>854</v>
      </c>
      <c r="G957" s="38">
        <v>392</v>
      </c>
      <c r="H957" s="38">
        <v>462</v>
      </c>
      <c r="I957" s="38"/>
      <c r="J957" s="38">
        <v>355</v>
      </c>
      <c r="K957" s="38">
        <v>191</v>
      </c>
      <c r="L957" s="38">
        <v>164</v>
      </c>
    </row>
    <row r="958" spans="1:12" ht="13.9" customHeight="1" x14ac:dyDescent="0.2">
      <c r="A958" s="45" t="s">
        <v>202</v>
      </c>
      <c r="B958" s="38">
        <v>1007</v>
      </c>
      <c r="C958" s="38">
        <v>412</v>
      </c>
      <c r="D958" s="38">
        <v>595</v>
      </c>
      <c r="E958" s="38"/>
      <c r="F958" s="38">
        <v>622</v>
      </c>
      <c r="G958" s="38">
        <v>231</v>
      </c>
      <c r="H958" s="38">
        <v>391</v>
      </c>
      <c r="I958" s="38"/>
      <c r="J958" s="38">
        <v>385</v>
      </c>
      <c r="K958" s="38">
        <v>181</v>
      </c>
      <c r="L958" s="38">
        <v>204</v>
      </c>
    </row>
    <row r="959" spans="1:12" ht="13.9" customHeight="1" x14ac:dyDescent="0.2">
      <c r="A959" s="45" t="s">
        <v>203</v>
      </c>
      <c r="B959" s="38">
        <v>802</v>
      </c>
      <c r="C959" s="38">
        <v>319</v>
      </c>
      <c r="D959" s="38">
        <v>483</v>
      </c>
      <c r="E959" s="38"/>
      <c r="F959" s="38">
        <v>482</v>
      </c>
      <c r="G959" s="38">
        <v>152</v>
      </c>
      <c r="H959" s="38">
        <v>330</v>
      </c>
      <c r="I959" s="38"/>
      <c r="J959" s="38">
        <v>320</v>
      </c>
      <c r="K959" s="38">
        <v>167</v>
      </c>
      <c r="L959" s="38">
        <v>153</v>
      </c>
    </row>
    <row r="960" spans="1:12" ht="13.9" customHeight="1" x14ac:dyDescent="0.2">
      <c r="A960" s="45" t="s">
        <v>575</v>
      </c>
      <c r="B960" s="6">
        <v>622</v>
      </c>
      <c r="C960" s="6">
        <v>282</v>
      </c>
      <c r="D960" s="6">
        <v>340</v>
      </c>
      <c r="E960" s="6"/>
      <c r="F960" s="6">
        <v>297</v>
      </c>
      <c r="G960" s="6">
        <v>110</v>
      </c>
      <c r="H960" s="6">
        <v>187</v>
      </c>
      <c r="I960" s="6"/>
      <c r="J960" s="6">
        <v>325</v>
      </c>
      <c r="K960" s="6">
        <v>172</v>
      </c>
      <c r="L960" s="6">
        <v>153</v>
      </c>
    </row>
    <row r="961" spans="1:12" ht="13.9" customHeight="1" x14ac:dyDescent="0.2">
      <c r="A961" s="277" t="s">
        <v>273</v>
      </c>
      <c r="B961" s="126">
        <f>SUM(B962:B967)</f>
        <v>10801</v>
      </c>
      <c r="C961" s="126">
        <f>SUM(C962:C967)</f>
        <v>5387</v>
      </c>
      <c r="D961" s="126">
        <f>SUM(D962:D967)</f>
        <v>5414</v>
      </c>
      <c r="E961" s="279"/>
      <c r="F961" s="126">
        <f>SUM(F962:F967)</f>
        <v>6980</v>
      </c>
      <c r="G961" s="126">
        <f>SUM(G962:G967)</f>
        <v>3287</v>
      </c>
      <c r="H961" s="126">
        <f>SUM(H962:H967)</f>
        <v>3693</v>
      </c>
      <c r="I961" s="279"/>
      <c r="J961" s="126">
        <f>SUM(J962:J967)</f>
        <v>3821</v>
      </c>
      <c r="K961" s="126">
        <f>SUM(K962:K967)</f>
        <v>2100</v>
      </c>
      <c r="L961" s="126">
        <f>SUM(L962:L967)</f>
        <v>1721</v>
      </c>
    </row>
    <row r="962" spans="1:12" ht="13.9" customHeight="1" x14ac:dyDescent="0.2">
      <c r="A962" s="45" t="s">
        <v>199</v>
      </c>
      <c r="B962" s="38">
        <v>3241</v>
      </c>
      <c r="C962" s="38">
        <v>1635</v>
      </c>
      <c r="D962" s="38">
        <v>1606</v>
      </c>
      <c r="E962" s="38"/>
      <c r="F962" s="38">
        <v>2059</v>
      </c>
      <c r="G962" s="38">
        <v>994</v>
      </c>
      <c r="H962" s="38">
        <v>1065</v>
      </c>
      <c r="I962" s="38"/>
      <c r="J962" s="38">
        <v>1182</v>
      </c>
      <c r="K962" s="38">
        <v>641</v>
      </c>
      <c r="L962" s="38">
        <v>541</v>
      </c>
    </row>
    <row r="963" spans="1:12" ht="13.9" customHeight="1" x14ac:dyDescent="0.2">
      <c r="A963" s="45" t="s">
        <v>200</v>
      </c>
      <c r="B963" s="38">
        <v>2216</v>
      </c>
      <c r="C963" s="38">
        <v>1119</v>
      </c>
      <c r="D963" s="38">
        <v>1097</v>
      </c>
      <c r="E963" s="38"/>
      <c r="F963" s="38">
        <v>1430</v>
      </c>
      <c r="G963" s="38">
        <v>678</v>
      </c>
      <c r="H963" s="38">
        <v>752</v>
      </c>
      <c r="I963" s="38"/>
      <c r="J963" s="38">
        <v>786</v>
      </c>
      <c r="K963" s="38">
        <v>441</v>
      </c>
      <c r="L963" s="38">
        <v>345</v>
      </c>
    </row>
    <row r="964" spans="1:12" ht="13.9" customHeight="1" x14ac:dyDescent="0.2">
      <c r="A964" s="45" t="s">
        <v>201</v>
      </c>
      <c r="B964" s="38">
        <v>1974</v>
      </c>
      <c r="C964" s="38">
        <v>1001</v>
      </c>
      <c r="D964" s="38">
        <v>973</v>
      </c>
      <c r="E964" s="38"/>
      <c r="F964" s="38">
        <v>1348</v>
      </c>
      <c r="G964" s="38">
        <v>658</v>
      </c>
      <c r="H964" s="38">
        <v>690</v>
      </c>
      <c r="I964" s="38"/>
      <c r="J964" s="38">
        <v>626</v>
      </c>
      <c r="K964" s="38">
        <v>343</v>
      </c>
      <c r="L964" s="38">
        <v>283</v>
      </c>
    </row>
    <row r="965" spans="1:12" ht="13.9" customHeight="1" x14ac:dyDescent="0.2">
      <c r="A965" s="45" t="s">
        <v>202</v>
      </c>
      <c r="B965" s="38">
        <v>1573</v>
      </c>
      <c r="C965" s="38">
        <v>785</v>
      </c>
      <c r="D965" s="38">
        <v>788</v>
      </c>
      <c r="E965" s="38"/>
      <c r="F965" s="38">
        <v>1059</v>
      </c>
      <c r="G965" s="38">
        <v>478</v>
      </c>
      <c r="H965" s="38">
        <v>581</v>
      </c>
      <c r="I965" s="38"/>
      <c r="J965" s="38">
        <v>514</v>
      </c>
      <c r="K965" s="38">
        <v>307</v>
      </c>
      <c r="L965" s="38">
        <v>207</v>
      </c>
    </row>
    <row r="966" spans="1:12" ht="13.9" customHeight="1" x14ac:dyDescent="0.2">
      <c r="A966" s="45" t="s">
        <v>203</v>
      </c>
      <c r="B966" s="38">
        <v>969</v>
      </c>
      <c r="C966" s="38">
        <v>424</v>
      </c>
      <c r="D966" s="38">
        <v>545</v>
      </c>
      <c r="E966" s="38"/>
      <c r="F966" s="38">
        <v>596</v>
      </c>
      <c r="G966" s="38">
        <v>241</v>
      </c>
      <c r="H966" s="38">
        <v>355</v>
      </c>
      <c r="I966" s="38"/>
      <c r="J966" s="38">
        <v>373</v>
      </c>
      <c r="K966" s="38">
        <v>183</v>
      </c>
      <c r="L966" s="38">
        <v>190</v>
      </c>
    </row>
    <row r="967" spans="1:12" ht="13.9" customHeight="1" x14ac:dyDescent="0.2">
      <c r="A967" s="45" t="s">
        <v>575</v>
      </c>
      <c r="B967" s="38">
        <v>828</v>
      </c>
      <c r="C967" s="38">
        <v>423</v>
      </c>
      <c r="D967" s="38">
        <v>405</v>
      </c>
      <c r="E967" s="38"/>
      <c r="F967" s="38">
        <v>488</v>
      </c>
      <c r="G967" s="38">
        <v>238</v>
      </c>
      <c r="H967" s="38">
        <v>250</v>
      </c>
      <c r="I967" s="38"/>
      <c r="J967" s="38">
        <v>340</v>
      </c>
      <c r="K967" s="38">
        <v>185</v>
      </c>
      <c r="L967" s="38">
        <v>155</v>
      </c>
    </row>
    <row r="968" spans="1:12" ht="13.9" customHeight="1" x14ac:dyDescent="0.2">
      <c r="A968" s="277" t="s">
        <v>267</v>
      </c>
      <c r="B968" s="126">
        <f>SUM(B969:B974)</f>
        <v>38275</v>
      </c>
      <c r="C968" s="126">
        <f>SUM(C969:C974)</f>
        <v>17657</v>
      </c>
      <c r="D968" s="126">
        <f>SUM(D969:D974)</f>
        <v>20618</v>
      </c>
      <c r="E968" s="279"/>
      <c r="F968" s="126">
        <f>SUM(F969:F974)</f>
        <v>35790</v>
      </c>
      <c r="G968" s="126">
        <f>SUM(G969:G974)</f>
        <v>16281</v>
      </c>
      <c r="H968" s="126">
        <f>SUM(H969:H974)</f>
        <v>19509</v>
      </c>
      <c r="I968" s="279"/>
      <c r="J968" s="126">
        <f>SUM(J969:J974)</f>
        <v>2485</v>
      </c>
      <c r="K968" s="126">
        <f>SUM(K969:K974)</f>
        <v>1376</v>
      </c>
      <c r="L968" s="126">
        <f>SUM(L969:L974)</f>
        <v>1109</v>
      </c>
    </row>
    <row r="969" spans="1:12" ht="13.9" customHeight="1" x14ac:dyDescent="0.2">
      <c r="A969" s="45" t="s">
        <v>199</v>
      </c>
      <c r="B969" s="38">
        <v>12598</v>
      </c>
      <c r="C969" s="38">
        <v>6163</v>
      </c>
      <c r="D969" s="38">
        <v>6435</v>
      </c>
      <c r="E969" s="38"/>
      <c r="F969" s="38">
        <v>11795</v>
      </c>
      <c r="G969" s="38">
        <v>5697</v>
      </c>
      <c r="H969" s="38">
        <v>6098</v>
      </c>
      <c r="I969" s="38"/>
      <c r="J969" s="38">
        <v>803</v>
      </c>
      <c r="K969" s="38">
        <v>466</v>
      </c>
      <c r="L969" s="38">
        <v>337</v>
      </c>
    </row>
    <row r="970" spans="1:12" ht="13.9" customHeight="1" x14ac:dyDescent="0.2">
      <c r="A970" s="45" t="s">
        <v>200</v>
      </c>
      <c r="B970" s="38">
        <v>7781</v>
      </c>
      <c r="C970" s="38">
        <v>3787</v>
      </c>
      <c r="D970" s="38">
        <v>3994</v>
      </c>
      <c r="E970" s="38"/>
      <c r="F970" s="38">
        <v>7294</v>
      </c>
      <c r="G970" s="38">
        <v>3517</v>
      </c>
      <c r="H970" s="38">
        <v>3777</v>
      </c>
      <c r="I970" s="38"/>
      <c r="J970" s="38">
        <v>487</v>
      </c>
      <c r="K970" s="38">
        <v>270</v>
      </c>
      <c r="L970" s="38">
        <v>217</v>
      </c>
    </row>
    <row r="971" spans="1:12" ht="13.9" customHeight="1" x14ac:dyDescent="0.2">
      <c r="A971" s="45" t="s">
        <v>201</v>
      </c>
      <c r="B971" s="38">
        <v>6696</v>
      </c>
      <c r="C971" s="38">
        <v>3138</v>
      </c>
      <c r="D971" s="38">
        <v>3558</v>
      </c>
      <c r="E971" s="38"/>
      <c r="F971" s="38">
        <v>6281</v>
      </c>
      <c r="G971" s="38">
        <v>2918</v>
      </c>
      <c r="H971" s="38">
        <v>3363</v>
      </c>
      <c r="I971" s="38"/>
      <c r="J971" s="38">
        <v>415</v>
      </c>
      <c r="K971" s="38">
        <v>220</v>
      </c>
      <c r="L971" s="38">
        <v>195</v>
      </c>
    </row>
    <row r="972" spans="1:12" ht="13.9" customHeight="1" x14ac:dyDescent="0.2">
      <c r="A972" s="45" t="s">
        <v>202</v>
      </c>
      <c r="B972" s="38">
        <v>5176</v>
      </c>
      <c r="C972" s="38">
        <v>2219</v>
      </c>
      <c r="D972" s="38">
        <v>2957</v>
      </c>
      <c r="E972" s="38"/>
      <c r="F972" s="38">
        <v>4835</v>
      </c>
      <c r="G972" s="38">
        <v>2051</v>
      </c>
      <c r="H972" s="38">
        <v>2784</v>
      </c>
      <c r="I972" s="38"/>
      <c r="J972" s="38">
        <v>341</v>
      </c>
      <c r="K972" s="38">
        <v>168</v>
      </c>
      <c r="L972" s="38">
        <v>173</v>
      </c>
    </row>
    <row r="973" spans="1:12" ht="13.9" customHeight="1" x14ac:dyDescent="0.2">
      <c r="A973" s="45" t="s">
        <v>203</v>
      </c>
      <c r="B973" s="38">
        <v>3329</v>
      </c>
      <c r="C973" s="38">
        <v>1349</v>
      </c>
      <c r="D973" s="38">
        <v>1980</v>
      </c>
      <c r="E973" s="38"/>
      <c r="F973" s="38">
        <v>3102</v>
      </c>
      <c r="G973" s="38">
        <v>1230</v>
      </c>
      <c r="H973" s="38">
        <v>1872</v>
      </c>
      <c r="I973" s="38"/>
      <c r="J973" s="38">
        <v>227</v>
      </c>
      <c r="K973" s="38">
        <v>119</v>
      </c>
      <c r="L973" s="38">
        <v>108</v>
      </c>
    </row>
    <row r="974" spans="1:12" ht="13.9" customHeight="1" x14ac:dyDescent="0.2">
      <c r="A974" s="45" t="s">
        <v>575</v>
      </c>
      <c r="B974" s="38">
        <v>2695</v>
      </c>
      <c r="C974" s="38">
        <v>1001</v>
      </c>
      <c r="D974" s="38">
        <v>1694</v>
      </c>
      <c r="E974" s="38"/>
      <c r="F974" s="38">
        <v>2483</v>
      </c>
      <c r="G974" s="38">
        <v>868</v>
      </c>
      <c r="H974" s="38">
        <v>1615</v>
      </c>
      <c r="I974" s="38"/>
      <c r="J974" s="38">
        <v>212</v>
      </c>
      <c r="K974" s="38">
        <v>133</v>
      </c>
      <c r="L974" s="38">
        <v>79</v>
      </c>
    </row>
    <row r="975" spans="1:12" ht="13.9" customHeight="1" x14ac:dyDescent="0.2">
      <c r="A975" s="277" t="s">
        <v>274</v>
      </c>
      <c r="B975" s="126">
        <f>SUM(B976:B981)</f>
        <v>6270</v>
      </c>
      <c r="C975" s="126">
        <f>SUM(C976:C981)</f>
        <v>3214</v>
      </c>
      <c r="D975" s="126">
        <f>SUM(D976:D981)</f>
        <v>3056</v>
      </c>
      <c r="E975" s="279"/>
      <c r="F975" s="126">
        <f>SUM(F976:F981)</f>
        <v>4169</v>
      </c>
      <c r="G975" s="126">
        <f>SUM(G976:G981)</f>
        <v>2070</v>
      </c>
      <c r="H975" s="126">
        <f>SUM(H976:H981)</f>
        <v>2099</v>
      </c>
      <c r="I975" s="279"/>
      <c r="J975" s="126">
        <f>SUM(J976:J981)</f>
        <v>2101</v>
      </c>
      <c r="K975" s="126">
        <f>SUM(K976:K981)</f>
        <v>1144</v>
      </c>
      <c r="L975" s="126">
        <f>SUM(L976:L981)</f>
        <v>957</v>
      </c>
    </row>
    <row r="976" spans="1:12" ht="13.9" customHeight="1" x14ac:dyDescent="0.2">
      <c r="A976" s="45" t="s">
        <v>199</v>
      </c>
      <c r="B976" s="38">
        <v>1938</v>
      </c>
      <c r="C976" s="38">
        <v>1000</v>
      </c>
      <c r="D976" s="38">
        <v>938</v>
      </c>
      <c r="E976" s="38"/>
      <c r="F976" s="38">
        <v>1326</v>
      </c>
      <c r="G976" s="38">
        <v>679</v>
      </c>
      <c r="H976" s="38">
        <v>647</v>
      </c>
      <c r="I976" s="38"/>
      <c r="J976" s="38">
        <v>612</v>
      </c>
      <c r="K976" s="38">
        <v>321</v>
      </c>
      <c r="L976" s="38">
        <v>291</v>
      </c>
    </row>
    <row r="977" spans="1:12" ht="13.9" customHeight="1" x14ac:dyDescent="0.2">
      <c r="A977" s="45" t="s">
        <v>200</v>
      </c>
      <c r="B977" s="38">
        <v>1412</v>
      </c>
      <c r="C977" s="38">
        <v>742</v>
      </c>
      <c r="D977" s="38">
        <v>670</v>
      </c>
      <c r="E977" s="38"/>
      <c r="F977" s="38">
        <v>954</v>
      </c>
      <c r="G977" s="38">
        <v>462</v>
      </c>
      <c r="H977" s="38">
        <v>492</v>
      </c>
      <c r="I977" s="38"/>
      <c r="J977" s="38">
        <v>458</v>
      </c>
      <c r="K977" s="38">
        <v>280</v>
      </c>
      <c r="L977" s="38">
        <v>178</v>
      </c>
    </row>
    <row r="978" spans="1:12" ht="13.9" customHeight="1" x14ac:dyDescent="0.2">
      <c r="A978" s="45" t="s">
        <v>201</v>
      </c>
      <c r="B978" s="38">
        <v>1140</v>
      </c>
      <c r="C978" s="38">
        <v>576</v>
      </c>
      <c r="D978" s="38">
        <v>564</v>
      </c>
      <c r="E978" s="38"/>
      <c r="F978" s="38">
        <v>769</v>
      </c>
      <c r="G978" s="38">
        <v>385</v>
      </c>
      <c r="H978" s="38">
        <v>384</v>
      </c>
      <c r="I978" s="38"/>
      <c r="J978" s="38">
        <v>371</v>
      </c>
      <c r="K978" s="38">
        <v>191</v>
      </c>
      <c r="L978" s="38">
        <v>180</v>
      </c>
    </row>
    <row r="979" spans="1:12" ht="13.9" customHeight="1" x14ac:dyDescent="0.2">
      <c r="A979" s="45" t="s">
        <v>202</v>
      </c>
      <c r="B979" s="38">
        <v>785</v>
      </c>
      <c r="C979" s="38">
        <v>417</v>
      </c>
      <c r="D979" s="38">
        <v>368</v>
      </c>
      <c r="E979" s="38"/>
      <c r="F979" s="38">
        <v>536</v>
      </c>
      <c r="G979" s="38">
        <v>285</v>
      </c>
      <c r="H979" s="38">
        <v>251</v>
      </c>
      <c r="I979" s="38"/>
      <c r="J979" s="38">
        <v>249</v>
      </c>
      <c r="K979" s="38">
        <v>132</v>
      </c>
      <c r="L979" s="38">
        <v>117</v>
      </c>
    </row>
    <row r="980" spans="1:12" ht="13.9" customHeight="1" x14ac:dyDescent="0.2">
      <c r="A980" s="45" t="s">
        <v>203</v>
      </c>
      <c r="B980" s="38">
        <v>546</v>
      </c>
      <c r="C980" s="38">
        <v>268</v>
      </c>
      <c r="D980" s="38">
        <v>278</v>
      </c>
      <c r="E980" s="38"/>
      <c r="F980" s="38">
        <v>325</v>
      </c>
      <c r="G980" s="38">
        <v>152</v>
      </c>
      <c r="H980" s="38">
        <v>173</v>
      </c>
      <c r="I980" s="38"/>
      <c r="J980" s="38">
        <v>221</v>
      </c>
      <c r="K980" s="38">
        <v>116</v>
      </c>
      <c r="L980" s="38">
        <v>105</v>
      </c>
    </row>
    <row r="981" spans="1:12" ht="13.9" customHeight="1" x14ac:dyDescent="0.2">
      <c r="A981" s="45" t="s">
        <v>575</v>
      </c>
      <c r="B981" s="38">
        <v>449</v>
      </c>
      <c r="C981" s="38">
        <v>211</v>
      </c>
      <c r="D981" s="38">
        <v>238</v>
      </c>
      <c r="E981" s="38"/>
      <c r="F981" s="38">
        <v>259</v>
      </c>
      <c r="G981" s="38">
        <v>107</v>
      </c>
      <c r="H981" s="38">
        <v>152</v>
      </c>
      <c r="I981" s="38"/>
      <c r="J981" s="38">
        <v>190</v>
      </c>
      <c r="K981" s="38">
        <v>104</v>
      </c>
      <c r="L981" s="38">
        <v>86</v>
      </c>
    </row>
    <row r="982" spans="1:12" ht="5.0999999999999996" customHeight="1" x14ac:dyDescent="0.2">
      <c r="A982" s="114"/>
      <c r="B982" s="93"/>
      <c r="C982" s="93"/>
      <c r="D982" s="93"/>
      <c r="E982" s="93"/>
      <c r="F982" s="93"/>
      <c r="G982" s="93"/>
      <c r="H982" s="93"/>
      <c r="I982" s="93"/>
      <c r="J982" s="93"/>
      <c r="K982" s="93"/>
      <c r="L982" s="93"/>
    </row>
    <row r="983" spans="1:12" ht="15" customHeight="1" x14ac:dyDescent="0.2">
      <c r="A983" s="45"/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</row>
    <row r="984" spans="1:12" ht="15" customHeight="1" x14ac:dyDescent="0.2">
      <c r="A984" s="45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</row>
    <row r="985" spans="1:12" ht="15" customHeight="1" x14ac:dyDescent="0.2">
      <c r="A985" s="45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</row>
    <row r="986" spans="1:12" ht="15" customHeight="1" x14ac:dyDescent="0.2">
      <c r="A986" s="45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</row>
    <row r="987" spans="1:12" ht="15" customHeight="1" x14ac:dyDescent="0.2">
      <c r="A987" s="45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</row>
    <row r="988" spans="1:12" ht="15" customHeight="1" x14ac:dyDescent="0.2">
      <c r="A988" s="45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</row>
    <row r="989" spans="1:12" ht="1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0"/>
    </row>
    <row r="990" spans="1:12" ht="15" customHeight="1" x14ac:dyDescent="0.25">
      <c r="A990" s="1"/>
      <c r="B990" s="1"/>
      <c r="C990" s="301" t="s">
        <v>384</v>
      </c>
      <c r="D990" s="301"/>
      <c r="E990" s="301"/>
      <c r="F990" s="301"/>
      <c r="G990" s="301"/>
      <c r="H990" s="301"/>
      <c r="I990" s="301"/>
      <c r="J990" s="301"/>
      <c r="K990" s="301"/>
      <c r="L990" s="301"/>
    </row>
    <row r="991" spans="1:12" ht="5.0999999999999996" customHeight="1" x14ac:dyDescent="0.25">
      <c r="A991" s="85"/>
      <c r="B991" s="85"/>
      <c r="C991" s="99"/>
      <c r="D991" s="99"/>
      <c r="E991" s="99"/>
      <c r="F991" s="99"/>
      <c r="G991" s="99"/>
      <c r="H991" s="99"/>
      <c r="I991" s="99"/>
      <c r="J991" s="99"/>
      <c r="K991" s="99"/>
      <c r="L991" s="106"/>
    </row>
    <row r="992" spans="1:12" ht="5.0999999999999996" customHeight="1" x14ac:dyDescent="0.2">
      <c r="A992" s="61"/>
      <c r="B992" s="61"/>
      <c r="C992" s="61"/>
      <c r="D992" s="61"/>
      <c r="E992" s="61"/>
      <c r="F992" s="61"/>
      <c r="G992" s="61"/>
      <c r="H992" s="61"/>
      <c r="I992" s="61"/>
      <c r="J992" s="61"/>
      <c r="K992" s="61"/>
      <c r="L992" s="61"/>
    </row>
    <row r="993" spans="1:13" ht="15" customHeight="1" x14ac:dyDescent="0.2">
      <c r="A993" s="84" t="s">
        <v>509</v>
      </c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22"/>
    </row>
    <row r="994" spans="1:13" ht="15" customHeight="1" x14ac:dyDescent="0.2">
      <c r="A994" s="84" t="s">
        <v>414</v>
      </c>
      <c r="B994" s="15"/>
      <c r="C994" s="15"/>
      <c r="D994" s="15"/>
      <c r="E994" s="15"/>
      <c r="F994" s="15"/>
      <c r="G994" s="60"/>
      <c r="H994" s="60"/>
      <c r="I994" s="60"/>
      <c r="J994" s="60"/>
      <c r="K994" s="60"/>
      <c r="L994" s="23"/>
    </row>
    <row r="995" spans="1:13" ht="15" customHeight="1" x14ac:dyDescent="0.2">
      <c r="A995" s="3"/>
      <c r="B995" s="15"/>
      <c r="C995" s="15"/>
      <c r="D995" s="15"/>
      <c r="E995" s="15"/>
      <c r="F995" s="15"/>
      <c r="G995" s="60"/>
      <c r="H995" s="60"/>
      <c r="I995" s="60"/>
      <c r="J995" s="60"/>
      <c r="K995" s="60"/>
      <c r="L995" s="40" t="s">
        <v>1</v>
      </c>
    </row>
    <row r="996" spans="1:13" ht="5.0999999999999996" customHeight="1" x14ac:dyDescent="0.25">
      <c r="A996" s="109"/>
      <c r="B996" s="109"/>
      <c r="C996" s="109"/>
      <c r="D996" s="309"/>
      <c r="E996" s="309"/>
      <c r="F996" s="309"/>
      <c r="G996" s="309"/>
      <c r="H996" s="309"/>
      <c r="I996" s="309"/>
      <c r="J996" s="309"/>
      <c r="K996" s="309"/>
      <c r="L996" s="309"/>
    </row>
    <row r="997" spans="1:13" ht="5.0999999999999996" customHeight="1" x14ac:dyDescent="0.25">
      <c r="A997" s="104"/>
      <c r="B997" s="100"/>
      <c r="C997" s="100"/>
      <c r="D997" s="100"/>
      <c r="E997" s="100"/>
      <c r="F997" s="100"/>
      <c r="G997" s="100"/>
      <c r="H997" s="100"/>
      <c r="I997" s="100"/>
      <c r="J997" s="100"/>
      <c r="K997" s="110"/>
      <c r="L997" s="111"/>
    </row>
    <row r="998" spans="1:13" ht="18" customHeight="1" x14ac:dyDescent="0.2">
      <c r="A998" s="305" t="s">
        <v>198</v>
      </c>
      <c r="B998" s="267"/>
      <c r="C998" s="267" t="s">
        <v>3</v>
      </c>
      <c r="D998" s="267"/>
      <c r="E998" s="268"/>
      <c r="F998" s="267" t="s">
        <v>4</v>
      </c>
      <c r="G998" s="267" t="s">
        <v>574</v>
      </c>
      <c r="H998" s="267"/>
      <c r="I998" s="268"/>
      <c r="J998" s="267"/>
      <c r="K998" s="269" t="s">
        <v>5</v>
      </c>
      <c r="L998" s="267"/>
    </row>
    <row r="999" spans="1:13" ht="18" customHeight="1" x14ac:dyDescent="0.2">
      <c r="A999" s="305"/>
      <c r="B999" s="262" t="s">
        <v>6</v>
      </c>
      <c r="C999" s="262" t="s">
        <v>7</v>
      </c>
      <c r="D999" s="262" t="s">
        <v>8</v>
      </c>
      <c r="E999" s="262"/>
      <c r="F999" s="262" t="s">
        <v>6</v>
      </c>
      <c r="G999" s="262" t="s">
        <v>7</v>
      </c>
      <c r="H999" s="262" t="s">
        <v>8</v>
      </c>
      <c r="I999" s="262"/>
      <c r="J999" s="262" t="s">
        <v>6</v>
      </c>
      <c r="K999" s="262" t="s">
        <v>7</v>
      </c>
      <c r="L999" s="262" t="s">
        <v>8</v>
      </c>
    </row>
    <row r="1000" spans="1:13" ht="5.0999999999999996" customHeight="1" x14ac:dyDescent="0.2">
      <c r="A1000" s="112"/>
      <c r="B1000" s="113"/>
      <c r="C1000" s="113"/>
      <c r="D1000" s="113"/>
      <c r="E1000" s="113"/>
      <c r="F1000" s="113"/>
      <c r="G1000" s="113"/>
      <c r="H1000" s="113"/>
      <c r="I1000" s="113"/>
      <c r="J1000" s="113"/>
      <c r="K1000" s="113"/>
      <c r="L1000" s="113"/>
    </row>
    <row r="1001" spans="1:13" ht="5.0999999999999996" customHeight="1" x14ac:dyDescent="0.2">
      <c r="A1001" s="30"/>
      <c r="B1001" s="24"/>
      <c r="C1001" s="30"/>
      <c r="D1001" s="24"/>
      <c r="E1001" s="30"/>
      <c r="F1001" s="24"/>
      <c r="G1001" s="30"/>
      <c r="H1001" s="24"/>
      <c r="I1001" s="30"/>
      <c r="J1001" s="24"/>
      <c r="K1001" s="30"/>
      <c r="L1001" s="24"/>
      <c r="M1001" s="30"/>
    </row>
    <row r="1002" spans="1:13" ht="13.9" customHeight="1" x14ac:dyDescent="0.2">
      <c r="A1002" s="127" t="s">
        <v>351</v>
      </c>
      <c r="B1002" s="126">
        <f>SUM(B1003:B1008)</f>
        <v>105599</v>
      </c>
      <c r="C1002" s="126">
        <f>SUM(C1003:C1008)</f>
        <v>50396</v>
      </c>
      <c r="D1002" s="126">
        <f>SUM(D1003:D1008)</f>
        <v>55203</v>
      </c>
      <c r="E1002" s="279"/>
      <c r="F1002" s="126">
        <f>SUM(F1003:F1008)</f>
        <v>74032</v>
      </c>
      <c r="G1002" s="126">
        <f>SUM(G1003:G1008)</f>
        <v>33341</v>
      </c>
      <c r="H1002" s="126">
        <f>SUM(H1003:H1008)</f>
        <v>40691</v>
      </c>
      <c r="I1002" s="279"/>
      <c r="J1002" s="126">
        <f>SUM(J1003:J1008)</f>
        <v>31567</v>
      </c>
      <c r="K1002" s="126">
        <f>SUM(K1003:K1008)</f>
        <v>17055</v>
      </c>
      <c r="L1002" s="126">
        <f>SUM(L1003:L1008)</f>
        <v>14512</v>
      </c>
    </row>
    <row r="1003" spans="1:13" ht="13.9" customHeight="1" x14ac:dyDescent="0.2">
      <c r="A1003" s="45" t="s">
        <v>199</v>
      </c>
      <c r="B1003" s="38">
        <v>30090</v>
      </c>
      <c r="C1003" s="38">
        <v>14729</v>
      </c>
      <c r="D1003" s="38">
        <v>15361</v>
      </c>
      <c r="E1003" s="38"/>
      <c r="F1003" s="38">
        <v>21630</v>
      </c>
      <c r="G1003" s="38">
        <v>10164</v>
      </c>
      <c r="H1003" s="38">
        <v>11466</v>
      </c>
      <c r="I1003" s="38"/>
      <c r="J1003" s="38">
        <v>8460</v>
      </c>
      <c r="K1003" s="38">
        <v>4565</v>
      </c>
      <c r="L1003" s="38">
        <v>3895</v>
      </c>
    </row>
    <row r="1004" spans="1:13" ht="13.9" customHeight="1" x14ac:dyDescent="0.2">
      <c r="A1004" s="45" t="s">
        <v>200</v>
      </c>
      <c r="B1004" s="38">
        <v>21252</v>
      </c>
      <c r="C1004" s="38">
        <v>10370</v>
      </c>
      <c r="D1004" s="38">
        <v>10882</v>
      </c>
      <c r="E1004" s="38"/>
      <c r="F1004" s="38">
        <v>15133</v>
      </c>
      <c r="G1004" s="38">
        <v>7026</v>
      </c>
      <c r="H1004" s="38">
        <v>8107</v>
      </c>
      <c r="I1004" s="38"/>
      <c r="J1004" s="38">
        <v>6119</v>
      </c>
      <c r="K1004" s="38">
        <v>3344</v>
      </c>
      <c r="L1004" s="38">
        <v>2775</v>
      </c>
    </row>
    <row r="1005" spans="1:13" ht="13.9" customHeight="1" x14ac:dyDescent="0.2">
      <c r="A1005" s="45" t="s">
        <v>201</v>
      </c>
      <c r="B1005" s="38">
        <v>19201</v>
      </c>
      <c r="C1005" s="38">
        <v>9206</v>
      </c>
      <c r="D1005" s="38">
        <v>9995</v>
      </c>
      <c r="E1005" s="38"/>
      <c r="F1005" s="38">
        <v>13659</v>
      </c>
      <c r="G1005" s="38">
        <v>6253</v>
      </c>
      <c r="H1005" s="38">
        <v>7406</v>
      </c>
      <c r="I1005" s="38"/>
      <c r="J1005" s="38">
        <v>5542</v>
      </c>
      <c r="K1005" s="38">
        <v>2953</v>
      </c>
      <c r="L1005" s="38">
        <v>2589</v>
      </c>
    </row>
    <row r="1006" spans="1:13" ht="13.9" customHeight="1" x14ac:dyDescent="0.2">
      <c r="A1006" s="45" t="s">
        <v>202</v>
      </c>
      <c r="B1006" s="38">
        <v>15599</v>
      </c>
      <c r="C1006" s="38">
        <v>7227</v>
      </c>
      <c r="D1006" s="38">
        <v>8372</v>
      </c>
      <c r="E1006" s="38"/>
      <c r="F1006" s="38">
        <v>11125</v>
      </c>
      <c r="G1006" s="38">
        <v>4889</v>
      </c>
      <c r="H1006" s="38">
        <v>6236</v>
      </c>
      <c r="I1006" s="38"/>
      <c r="J1006" s="38">
        <v>4474</v>
      </c>
      <c r="K1006" s="38">
        <v>2338</v>
      </c>
      <c r="L1006" s="38">
        <v>2136</v>
      </c>
    </row>
    <row r="1007" spans="1:13" ht="13.9" customHeight="1" x14ac:dyDescent="0.2">
      <c r="A1007" s="45" t="s">
        <v>203</v>
      </c>
      <c r="B1007" s="38">
        <v>10195</v>
      </c>
      <c r="C1007" s="38">
        <v>4714</v>
      </c>
      <c r="D1007" s="38">
        <v>5481</v>
      </c>
      <c r="E1007" s="38"/>
      <c r="F1007" s="38">
        <v>7011</v>
      </c>
      <c r="G1007" s="38">
        <v>2966</v>
      </c>
      <c r="H1007" s="38">
        <v>4045</v>
      </c>
      <c r="I1007" s="38"/>
      <c r="J1007" s="38">
        <v>3184</v>
      </c>
      <c r="K1007" s="38">
        <v>1748</v>
      </c>
      <c r="L1007" s="38">
        <v>1436</v>
      </c>
    </row>
    <row r="1008" spans="1:13" ht="13.9" customHeight="1" x14ac:dyDescent="0.2">
      <c r="A1008" s="45" t="s">
        <v>575</v>
      </c>
      <c r="B1008" s="38">
        <v>9262</v>
      </c>
      <c r="C1008" s="38">
        <v>4150</v>
      </c>
      <c r="D1008" s="38">
        <v>5112</v>
      </c>
      <c r="E1008" s="38"/>
      <c r="F1008" s="38">
        <v>5474</v>
      </c>
      <c r="G1008" s="38">
        <v>2043</v>
      </c>
      <c r="H1008" s="38">
        <v>3431</v>
      </c>
      <c r="I1008" s="38"/>
      <c r="J1008" s="38">
        <v>3788</v>
      </c>
      <c r="K1008" s="38">
        <v>2107</v>
      </c>
      <c r="L1008" s="38">
        <v>1681</v>
      </c>
    </row>
    <row r="1009" spans="1:12" ht="13.9" customHeight="1" x14ac:dyDescent="0.2">
      <c r="A1009" s="277" t="s">
        <v>275</v>
      </c>
      <c r="B1009" s="126">
        <f>SUM(B1010:B1015)</f>
        <v>13859</v>
      </c>
      <c r="C1009" s="126">
        <f>SUM(C1010:C1015)</f>
        <v>6777</v>
      </c>
      <c r="D1009" s="126">
        <f>SUM(D1010:D1015)</f>
        <v>7082</v>
      </c>
      <c r="E1009" s="279"/>
      <c r="F1009" s="126">
        <f>SUM(F1010:F1015)</f>
        <v>8885</v>
      </c>
      <c r="G1009" s="126">
        <f>SUM(G1010:G1015)</f>
        <v>4107</v>
      </c>
      <c r="H1009" s="126">
        <f>SUM(H1010:H1015)</f>
        <v>4778</v>
      </c>
      <c r="I1009" s="279"/>
      <c r="J1009" s="126">
        <f>SUM(J1010:J1015)</f>
        <v>4974</v>
      </c>
      <c r="K1009" s="126">
        <f>SUM(K1010:K1015)</f>
        <v>2670</v>
      </c>
      <c r="L1009" s="126">
        <f>SUM(L1010:L1015)</f>
        <v>2304</v>
      </c>
    </row>
    <row r="1010" spans="1:12" ht="13.9" customHeight="1" x14ac:dyDescent="0.2">
      <c r="A1010" s="45" t="s">
        <v>199</v>
      </c>
      <c r="B1010" s="38">
        <v>3795</v>
      </c>
      <c r="C1010" s="38">
        <v>1842</v>
      </c>
      <c r="D1010" s="38">
        <v>1953</v>
      </c>
      <c r="E1010" s="38"/>
      <c r="F1010" s="38">
        <v>2518</v>
      </c>
      <c r="G1010" s="38">
        <v>1166</v>
      </c>
      <c r="H1010" s="38">
        <v>1352</v>
      </c>
      <c r="I1010" s="38"/>
      <c r="J1010" s="38">
        <v>1277</v>
      </c>
      <c r="K1010" s="38">
        <v>676</v>
      </c>
      <c r="L1010" s="38">
        <v>601</v>
      </c>
    </row>
    <row r="1011" spans="1:12" ht="13.9" customHeight="1" x14ac:dyDescent="0.2">
      <c r="A1011" s="45" t="s">
        <v>200</v>
      </c>
      <c r="B1011" s="38">
        <v>2696</v>
      </c>
      <c r="C1011" s="38">
        <v>1336</v>
      </c>
      <c r="D1011" s="38">
        <v>1360</v>
      </c>
      <c r="E1011" s="38"/>
      <c r="F1011" s="38">
        <v>1813</v>
      </c>
      <c r="G1011" s="38">
        <v>854</v>
      </c>
      <c r="H1011" s="38">
        <v>959</v>
      </c>
      <c r="I1011" s="38"/>
      <c r="J1011" s="38">
        <v>883</v>
      </c>
      <c r="K1011" s="38">
        <v>482</v>
      </c>
      <c r="L1011" s="38">
        <v>401</v>
      </c>
    </row>
    <row r="1012" spans="1:12" ht="13.9" customHeight="1" x14ac:dyDescent="0.2">
      <c r="A1012" s="45" t="s">
        <v>201</v>
      </c>
      <c r="B1012" s="38">
        <v>2517</v>
      </c>
      <c r="C1012" s="38">
        <v>1245</v>
      </c>
      <c r="D1012" s="38">
        <v>1272</v>
      </c>
      <c r="E1012" s="38"/>
      <c r="F1012" s="38">
        <v>1652</v>
      </c>
      <c r="G1012" s="38">
        <v>803</v>
      </c>
      <c r="H1012" s="38">
        <v>849</v>
      </c>
      <c r="I1012" s="38"/>
      <c r="J1012" s="38">
        <v>865</v>
      </c>
      <c r="K1012" s="38">
        <v>442</v>
      </c>
      <c r="L1012" s="38">
        <v>423</v>
      </c>
    </row>
    <row r="1013" spans="1:12" ht="13.9" customHeight="1" x14ac:dyDescent="0.2">
      <c r="A1013" s="45" t="s">
        <v>202</v>
      </c>
      <c r="B1013" s="38">
        <v>2129</v>
      </c>
      <c r="C1013" s="38">
        <v>1031</v>
      </c>
      <c r="D1013" s="38">
        <v>1098</v>
      </c>
      <c r="E1013" s="38"/>
      <c r="F1013" s="38">
        <v>1399</v>
      </c>
      <c r="G1013" s="38">
        <v>630</v>
      </c>
      <c r="H1013" s="38">
        <v>769</v>
      </c>
      <c r="I1013" s="38"/>
      <c r="J1013" s="38">
        <v>730</v>
      </c>
      <c r="K1013" s="38">
        <v>401</v>
      </c>
      <c r="L1013" s="38">
        <v>329</v>
      </c>
    </row>
    <row r="1014" spans="1:12" ht="13.9" customHeight="1" x14ac:dyDescent="0.2">
      <c r="A1014" s="45" t="s">
        <v>203</v>
      </c>
      <c r="B1014" s="38">
        <v>1430</v>
      </c>
      <c r="C1014" s="38">
        <v>701</v>
      </c>
      <c r="D1014" s="38">
        <v>729</v>
      </c>
      <c r="E1014" s="38"/>
      <c r="F1014" s="38">
        <v>879</v>
      </c>
      <c r="G1014" s="38">
        <v>406</v>
      </c>
      <c r="H1014" s="38">
        <v>473</v>
      </c>
      <c r="I1014" s="38"/>
      <c r="J1014" s="38">
        <v>551</v>
      </c>
      <c r="K1014" s="38">
        <v>295</v>
      </c>
      <c r="L1014" s="38">
        <v>256</v>
      </c>
    </row>
    <row r="1015" spans="1:12" ht="13.9" customHeight="1" x14ac:dyDescent="0.2">
      <c r="A1015" s="45" t="s">
        <v>575</v>
      </c>
      <c r="B1015" s="6">
        <v>1292</v>
      </c>
      <c r="C1015" s="6">
        <v>622</v>
      </c>
      <c r="D1015" s="6">
        <v>670</v>
      </c>
      <c r="E1015" s="6"/>
      <c r="F1015" s="6">
        <v>624</v>
      </c>
      <c r="G1015" s="6">
        <v>248</v>
      </c>
      <c r="H1015" s="6">
        <v>376</v>
      </c>
      <c r="I1015" s="6"/>
      <c r="J1015" s="6">
        <v>668</v>
      </c>
      <c r="K1015" s="6">
        <v>374</v>
      </c>
      <c r="L1015" s="6">
        <v>294</v>
      </c>
    </row>
    <row r="1016" spans="1:12" ht="13.9" customHeight="1" x14ac:dyDescent="0.2">
      <c r="A1016" s="277" t="s">
        <v>276</v>
      </c>
      <c r="B1016" s="126">
        <f>SUM(B1017:B1022)</f>
        <v>9308</v>
      </c>
      <c r="C1016" s="126">
        <f>SUM(C1017:C1022)</f>
        <v>4587</v>
      </c>
      <c r="D1016" s="126">
        <f>SUM(D1017:D1022)</f>
        <v>4721</v>
      </c>
      <c r="E1016" s="279"/>
      <c r="F1016" s="126">
        <f>SUM(F1017:F1022)</f>
        <v>6257</v>
      </c>
      <c r="G1016" s="126">
        <f>SUM(G1017:G1022)</f>
        <v>2906</v>
      </c>
      <c r="H1016" s="126">
        <f>SUM(H1017:H1022)</f>
        <v>3351</v>
      </c>
      <c r="I1016" s="279"/>
      <c r="J1016" s="126">
        <f>SUM(J1017:J1022)</f>
        <v>3051</v>
      </c>
      <c r="K1016" s="126">
        <f>SUM(K1017:K1022)</f>
        <v>1681</v>
      </c>
      <c r="L1016" s="126">
        <f>SUM(L1017:L1022)</f>
        <v>1370</v>
      </c>
    </row>
    <row r="1017" spans="1:12" ht="13.9" customHeight="1" x14ac:dyDescent="0.2">
      <c r="A1017" s="45" t="s">
        <v>199</v>
      </c>
      <c r="B1017" s="38">
        <v>2671</v>
      </c>
      <c r="C1017" s="38">
        <v>1350</v>
      </c>
      <c r="D1017" s="38">
        <v>1321</v>
      </c>
      <c r="E1017" s="38"/>
      <c r="F1017" s="38">
        <v>1822</v>
      </c>
      <c r="G1017" s="38">
        <v>860</v>
      </c>
      <c r="H1017" s="38">
        <v>962</v>
      </c>
      <c r="I1017" s="38"/>
      <c r="J1017" s="38">
        <v>849</v>
      </c>
      <c r="K1017" s="38">
        <v>490</v>
      </c>
      <c r="L1017" s="38">
        <v>359</v>
      </c>
    </row>
    <row r="1018" spans="1:12" ht="13.9" customHeight="1" x14ac:dyDescent="0.2">
      <c r="A1018" s="45" t="s">
        <v>200</v>
      </c>
      <c r="B1018" s="38">
        <v>1921</v>
      </c>
      <c r="C1018" s="38">
        <v>951</v>
      </c>
      <c r="D1018" s="38">
        <v>970</v>
      </c>
      <c r="E1018" s="38"/>
      <c r="F1018" s="38">
        <v>1264</v>
      </c>
      <c r="G1018" s="38">
        <v>617</v>
      </c>
      <c r="H1018" s="38">
        <v>647</v>
      </c>
      <c r="I1018" s="38"/>
      <c r="J1018" s="38">
        <v>657</v>
      </c>
      <c r="K1018" s="38">
        <v>334</v>
      </c>
      <c r="L1018" s="38">
        <v>323</v>
      </c>
    </row>
    <row r="1019" spans="1:12" ht="13.9" customHeight="1" x14ac:dyDescent="0.2">
      <c r="A1019" s="45" t="s">
        <v>201</v>
      </c>
      <c r="B1019" s="38">
        <v>1673</v>
      </c>
      <c r="C1019" s="38">
        <v>823</v>
      </c>
      <c r="D1019" s="38">
        <v>850</v>
      </c>
      <c r="E1019" s="38"/>
      <c r="F1019" s="38">
        <v>1125</v>
      </c>
      <c r="G1019" s="38">
        <v>527</v>
      </c>
      <c r="H1019" s="38">
        <v>598</v>
      </c>
      <c r="I1019" s="38"/>
      <c r="J1019" s="38">
        <v>548</v>
      </c>
      <c r="K1019" s="38">
        <v>296</v>
      </c>
      <c r="L1019" s="38">
        <v>252</v>
      </c>
    </row>
    <row r="1020" spans="1:12" ht="13.9" customHeight="1" x14ac:dyDescent="0.2">
      <c r="A1020" s="45" t="s">
        <v>202</v>
      </c>
      <c r="B1020" s="38">
        <v>1339</v>
      </c>
      <c r="C1020" s="38">
        <v>651</v>
      </c>
      <c r="D1020" s="38">
        <v>688</v>
      </c>
      <c r="E1020" s="38"/>
      <c r="F1020" s="38">
        <v>888</v>
      </c>
      <c r="G1020" s="38">
        <v>419</v>
      </c>
      <c r="H1020" s="38">
        <v>469</v>
      </c>
      <c r="I1020" s="38"/>
      <c r="J1020" s="38">
        <v>451</v>
      </c>
      <c r="K1020" s="38">
        <v>232</v>
      </c>
      <c r="L1020" s="38">
        <v>219</v>
      </c>
    </row>
    <row r="1021" spans="1:12" ht="13.9" customHeight="1" x14ac:dyDescent="0.2">
      <c r="A1021" s="45" t="s">
        <v>203</v>
      </c>
      <c r="B1021" s="38">
        <v>877</v>
      </c>
      <c r="C1021" s="38">
        <v>411</v>
      </c>
      <c r="D1021" s="38">
        <v>466</v>
      </c>
      <c r="E1021" s="38"/>
      <c r="F1021" s="38">
        <v>570</v>
      </c>
      <c r="G1021" s="38">
        <v>235</v>
      </c>
      <c r="H1021" s="38">
        <v>335</v>
      </c>
      <c r="I1021" s="38"/>
      <c r="J1021" s="38">
        <v>307</v>
      </c>
      <c r="K1021" s="38">
        <v>176</v>
      </c>
      <c r="L1021" s="38">
        <v>131</v>
      </c>
    </row>
    <row r="1022" spans="1:12" ht="13.9" customHeight="1" x14ac:dyDescent="0.2">
      <c r="A1022" s="45" t="s">
        <v>575</v>
      </c>
      <c r="B1022" s="38">
        <v>827</v>
      </c>
      <c r="C1022" s="38">
        <v>401</v>
      </c>
      <c r="D1022" s="38">
        <v>426</v>
      </c>
      <c r="E1022" s="38"/>
      <c r="F1022" s="38">
        <v>588</v>
      </c>
      <c r="G1022" s="38">
        <v>248</v>
      </c>
      <c r="H1022" s="38">
        <v>340</v>
      </c>
      <c r="I1022" s="38"/>
      <c r="J1022" s="38">
        <v>239</v>
      </c>
      <c r="K1022" s="38">
        <v>153</v>
      </c>
      <c r="L1022" s="38">
        <v>86</v>
      </c>
    </row>
    <row r="1023" spans="1:12" ht="13.9" customHeight="1" x14ac:dyDescent="0.2">
      <c r="A1023" s="277" t="s">
        <v>277</v>
      </c>
      <c r="B1023" s="126">
        <f>SUM(B1024:B1029)</f>
        <v>7448</v>
      </c>
      <c r="C1023" s="126">
        <f>SUM(C1024:C1029)</f>
        <v>3660</v>
      </c>
      <c r="D1023" s="126">
        <f>SUM(D1024:D1029)</f>
        <v>3788</v>
      </c>
      <c r="E1023" s="279"/>
      <c r="F1023" s="126">
        <f>SUM(F1024:F1029)</f>
        <v>4640</v>
      </c>
      <c r="G1023" s="126">
        <f>SUM(G1024:G1029)</f>
        <v>2093</v>
      </c>
      <c r="H1023" s="126">
        <f>SUM(H1024:H1029)</f>
        <v>2547</v>
      </c>
      <c r="I1023" s="279"/>
      <c r="J1023" s="126">
        <f>SUM(J1024:J1029)</f>
        <v>2808</v>
      </c>
      <c r="K1023" s="126">
        <f>SUM(K1024:K1029)</f>
        <v>1567</v>
      </c>
      <c r="L1023" s="126">
        <f>SUM(L1024:L1029)</f>
        <v>1241</v>
      </c>
    </row>
    <row r="1024" spans="1:12" ht="13.9" customHeight="1" x14ac:dyDescent="0.2">
      <c r="A1024" s="45" t="s">
        <v>199</v>
      </c>
      <c r="B1024" s="38">
        <v>2124</v>
      </c>
      <c r="C1024" s="38">
        <v>1060</v>
      </c>
      <c r="D1024" s="38">
        <v>1064</v>
      </c>
      <c r="E1024" s="38"/>
      <c r="F1024" s="38">
        <v>1358</v>
      </c>
      <c r="G1024" s="38">
        <v>640</v>
      </c>
      <c r="H1024" s="38">
        <v>718</v>
      </c>
      <c r="I1024" s="38"/>
      <c r="J1024" s="38">
        <v>766</v>
      </c>
      <c r="K1024" s="38">
        <v>420</v>
      </c>
      <c r="L1024" s="38">
        <v>346</v>
      </c>
    </row>
    <row r="1025" spans="1:12" ht="13.9" customHeight="1" x14ac:dyDescent="0.2">
      <c r="A1025" s="45" t="s">
        <v>200</v>
      </c>
      <c r="B1025" s="38">
        <v>1458</v>
      </c>
      <c r="C1025" s="38">
        <v>742</v>
      </c>
      <c r="D1025" s="38">
        <v>716</v>
      </c>
      <c r="E1025" s="38"/>
      <c r="F1025" s="38">
        <v>905</v>
      </c>
      <c r="G1025" s="38">
        <v>408</v>
      </c>
      <c r="H1025" s="38">
        <v>497</v>
      </c>
      <c r="I1025" s="38"/>
      <c r="J1025" s="38">
        <v>553</v>
      </c>
      <c r="K1025" s="38">
        <v>334</v>
      </c>
      <c r="L1025" s="38">
        <v>219</v>
      </c>
    </row>
    <row r="1026" spans="1:12" ht="13.9" customHeight="1" x14ac:dyDescent="0.2">
      <c r="A1026" s="45" t="s">
        <v>201</v>
      </c>
      <c r="B1026" s="38">
        <v>1246</v>
      </c>
      <c r="C1026" s="38">
        <v>623</v>
      </c>
      <c r="D1026" s="38">
        <v>623</v>
      </c>
      <c r="E1026" s="38"/>
      <c r="F1026" s="38">
        <v>786</v>
      </c>
      <c r="G1026" s="38">
        <v>383</v>
      </c>
      <c r="H1026" s="38">
        <v>403</v>
      </c>
      <c r="I1026" s="38"/>
      <c r="J1026" s="38">
        <v>460</v>
      </c>
      <c r="K1026" s="38">
        <v>240</v>
      </c>
      <c r="L1026" s="38">
        <v>220</v>
      </c>
    </row>
    <row r="1027" spans="1:12" ht="13.9" customHeight="1" x14ac:dyDescent="0.2">
      <c r="A1027" s="45" t="s">
        <v>202</v>
      </c>
      <c r="B1027" s="38">
        <v>1122</v>
      </c>
      <c r="C1027" s="38">
        <v>538</v>
      </c>
      <c r="D1027" s="38">
        <v>584</v>
      </c>
      <c r="E1027" s="38"/>
      <c r="F1027" s="38">
        <v>775</v>
      </c>
      <c r="G1027" s="38">
        <v>334</v>
      </c>
      <c r="H1027" s="38">
        <v>441</v>
      </c>
      <c r="I1027" s="38"/>
      <c r="J1027" s="38">
        <v>347</v>
      </c>
      <c r="K1027" s="38">
        <v>204</v>
      </c>
      <c r="L1027" s="38">
        <v>143</v>
      </c>
    </row>
    <row r="1028" spans="1:12" ht="13.9" customHeight="1" x14ac:dyDescent="0.2">
      <c r="A1028" s="45" t="s">
        <v>203</v>
      </c>
      <c r="B1028" s="38">
        <v>742</v>
      </c>
      <c r="C1028" s="38">
        <v>351</v>
      </c>
      <c r="D1028" s="38">
        <v>391</v>
      </c>
      <c r="E1028" s="38"/>
      <c r="F1028" s="38">
        <v>466</v>
      </c>
      <c r="G1028" s="38">
        <v>199</v>
      </c>
      <c r="H1028" s="38">
        <v>267</v>
      </c>
      <c r="I1028" s="38"/>
      <c r="J1028" s="38">
        <v>276</v>
      </c>
      <c r="K1028" s="38">
        <v>152</v>
      </c>
      <c r="L1028" s="38">
        <v>124</v>
      </c>
    </row>
    <row r="1029" spans="1:12" ht="13.9" customHeight="1" x14ac:dyDescent="0.2">
      <c r="A1029" s="45" t="s">
        <v>575</v>
      </c>
      <c r="B1029" s="38">
        <v>756</v>
      </c>
      <c r="C1029" s="38">
        <v>346</v>
      </c>
      <c r="D1029" s="38">
        <v>410</v>
      </c>
      <c r="E1029" s="38"/>
      <c r="F1029" s="38">
        <v>350</v>
      </c>
      <c r="G1029" s="38">
        <v>129</v>
      </c>
      <c r="H1029" s="38">
        <v>221</v>
      </c>
      <c r="I1029" s="38"/>
      <c r="J1029" s="38">
        <v>406</v>
      </c>
      <c r="K1029" s="38">
        <v>217</v>
      </c>
      <c r="L1029" s="38">
        <v>189</v>
      </c>
    </row>
    <row r="1030" spans="1:12" ht="13.9" customHeight="1" x14ac:dyDescent="0.2">
      <c r="A1030" s="277" t="s">
        <v>352</v>
      </c>
      <c r="B1030" s="126">
        <f>SUM(B1031:B1036)</f>
        <v>15757</v>
      </c>
      <c r="C1030" s="126">
        <f>SUM(C1031:C1036)</f>
        <v>7448</v>
      </c>
      <c r="D1030" s="126">
        <f>SUM(D1031:D1036)</f>
        <v>8309</v>
      </c>
      <c r="E1030" s="279"/>
      <c r="F1030" s="126">
        <f>SUM(F1031:F1036)</f>
        <v>9471</v>
      </c>
      <c r="G1030" s="126">
        <f>SUM(G1031:G1036)</f>
        <v>4117</v>
      </c>
      <c r="H1030" s="126">
        <f>SUM(H1031:H1036)</f>
        <v>5354</v>
      </c>
      <c r="I1030" s="279"/>
      <c r="J1030" s="126">
        <f>SUM(J1031:J1036)</f>
        <v>6286</v>
      </c>
      <c r="K1030" s="126">
        <f>SUM(K1031:K1036)</f>
        <v>3331</v>
      </c>
      <c r="L1030" s="126">
        <f>SUM(L1031:L1036)</f>
        <v>2955</v>
      </c>
    </row>
    <row r="1031" spans="1:12" ht="13.9" customHeight="1" x14ac:dyDescent="0.2">
      <c r="A1031" s="45" t="s">
        <v>199</v>
      </c>
      <c r="B1031" s="38">
        <v>4201</v>
      </c>
      <c r="C1031" s="38">
        <v>2050</v>
      </c>
      <c r="D1031" s="38">
        <v>2151</v>
      </c>
      <c r="E1031" s="38"/>
      <c r="F1031" s="38">
        <v>2720</v>
      </c>
      <c r="G1031" s="38">
        <v>1263</v>
      </c>
      <c r="H1031" s="38">
        <v>1457</v>
      </c>
      <c r="I1031" s="38"/>
      <c r="J1031" s="38">
        <v>1481</v>
      </c>
      <c r="K1031" s="38">
        <v>787</v>
      </c>
      <c r="L1031" s="38">
        <v>694</v>
      </c>
    </row>
    <row r="1032" spans="1:12" ht="13.9" customHeight="1" x14ac:dyDescent="0.2">
      <c r="A1032" s="45" t="s">
        <v>200</v>
      </c>
      <c r="B1032" s="38">
        <v>3075</v>
      </c>
      <c r="C1032" s="38">
        <v>1473</v>
      </c>
      <c r="D1032" s="38">
        <v>1602</v>
      </c>
      <c r="E1032" s="38"/>
      <c r="F1032" s="38">
        <v>1936</v>
      </c>
      <c r="G1032" s="38">
        <v>878</v>
      </c>
      <c r="H1032" s="38">
        <v>1058</v>
      </c>
      <c r="I1032" s="38"/>
      <c r="J1032" s="38">
        <v>1139</v>
      </c>
      <c r="K1032" s="38">
        <v>595</v>
      </c>
      <c r="L1032" s="38">
        <v>544</v>
      </c>
    </row>
    <row r="1033" spans="1:12" ht="13.9" customHeight="1" x14ac:dyDescent="0.2">
      <c r="A1033" s="45" t="s">
        <v>201</v>
      </c>
      <c r="B1033" s="38">
        <v>2814</v>
      </c>
      <c r="C1033" s="38">
        <v>1384</v>
      </c>
      <c r="D1033" s="38">
        <v>1430</v>
      </c>
      <c r="E1033" s="38"/>
      <c r="F1033" s="38">
        <v>1776</v>
      </c>
      <c r="G1033" s="38">
        <v>810</v>
      </c>
      <c r="H1033" s="38">
        <v>966</v>
      </c>
      <c r="I1033" s="38"/>
      <c r="J1033" s="38">
        <v>1038</v>
      </c>
      <c r="K1033" s="38">
        <v>574</v>
      </c>
      <c r="L1033" s="38">
        <v>464</v>
      </c>
    </row>
    <row r="1034" spans="1:12" ht="13.9" customHeight="1" x14ac:dyDescent="0.2">
      <c r="A1034" s="45" t="s">
        <v>202</v>
      </c>
      <c r="B1034" s="38">
        <v>2431</v>
      </c>
      <c r="C1034" s="38">
        <v>1055</v>
      </c>
      <c r="D1034" s="38">
        <v>1376</v>
      </c>
      <c r="E1034" s="38"/>
      <c r="F1034" s="38">
        <v>1511</v>
      </c>
      <c r="G1034" s="38">
        <v>614</v>
      </c>
      <c r="H1034" s="38">
        <v>897</v>
      </c>
      <c r="I1034" s="38"/>
      <c r="J1034" s="38">
        <v>920</v>
      </c>
      <c r="K1034" s="38">
        <v>441</v>
      </c>
      <c r="L1034" s="38">
        <v>479</v>
      </c>
    </row>
    <row r="1035" spans="1:12" ht="13.9" customHeight="1" x14ac:dyDescent="0.2">
      <c r="A1035" s="45" t="s">
        <v>203</v>
      </c>
      <c r="B1035" s="38">
        <v>1678</v>
      </c>
      <c r="C1035" s="38">
        <v>832</v>
      </c>
      <c r="D1035" s="38">
        <v>846</v>
      </c>
      <c r="E1035" s="38"/>
      <c r="F1035" s="38">
        <v>965</v>
      </c>
      <c r="G1035" s="38">
        <v>421</v>
      </c>
      <c r="H1035" s="38">
        <v>544</v>
      </c>
      <c r="I1035" s="38"/>
      <c r="J1035" s="38">
        <v>713</v>
      </c>
      <c r="K1035" s="38">
        <v>411</v>
      </c>
      <c r="L1035" s="38">
        <v>302</v>
      </c>
    </row>
    <row r="1036" spans="1:12" ht="13.9" customHeight="1" x14ac:dyDescent="0.2">
      <c r="A1036" s="45" t="s">
        <v>575</v>
      </c>
      <c r="B1036" s="38">
        <v>1558</v>
      </c>
      <c r="C1036" s="38">
        <v>654</v>
      </c>
      <c r="D1036" s="38">
        <v>904</v>
      </c>
      <c r="E1036" s="38"/>
      <c r="F1036" s="38">
        <v>563</v>
      </c>
      <c r="G1036" s="38">
        <v>131</v>
      </c>
      <c r="H1036" s="38">
        <v>432</v>
      </c>
      <c r="I1036" s="38"/>
      <c r="J1036" s="38">
        <v>995</v>
      </c>
      <c r="K1036" s="38">
        <v>523</v>
      </c>
      <c r="L1036" s="38">
        <v>472</v>
      </c>
    </row>
    <row r="1037" spans="1:12" ht="5.0999999999999996" customHeight="1" x14ac:dyDescent="0.2">
      <c r="A1037" s="114"/>
      <c r="B1037" s="93"/>
      <c r="C1037" s="93"/>
      <c r="D1037" s="93"/>
      <c r="E1037" s="93"/>
      <c r="F1037" s="93"/>
      <c r="G1037" s="93"/>
      <c r="H1037" s="93"/>
      <c r="I1037" s="93"/>
      <c r="J1037" s="93"/>
      <c r="K1037" s="93"/>
      <c r="L1037" s="93"/>
    </row>
    <row r="1038" spans="1:12" ht="15" customHeight="1" x14ac:dyDescent="0.2">
      <c r="A1038" s="45"/>
      <c r="B1038" s="38"/>
      <c r="C1038" s="38"/>
      <c r="D1038" s="38"/>
      <c r="E1038" s="38"/>
      <c r="F1038" s="38"/>
      <c r="G1038" s="38"/>
      <c r="H1038" s="38"/>
      <c r="I1038" s="38"/>
      <c r="J1038" s="38"/>
      <c r="K1038" s="38"/>
      <c r="L1038" s="38"/>
    </row>
    <row r="1039" spans="1:12" ht="15" customHeight="1" x14ac:dyDescent="0.2">
      <c r="A1039" s="45"/>
      <c r="B1039" s="38"/>
      <c r="C1039" s="38"/>
      <c r="D1039" s="38"/>
      <c r="E1039" s="38"/>
      <c r="F1039" s="38"/>
      <c r="G1039" s="38"/>
      <c r="H1039" s="38"/>
      <c r="I1039" s="38"/>
      <c r="J1039" s="38"/>
      <c r="K1039" s="38"/>
      <c r="L1039" s="38"/>
    </row>
    <row r="1040" spans="1:12" ht="15" customHeight="1" x14ac:dyDescent="0.2">
      <c r="A1040" s="45"/>
      <c r="B1040" s="38"/>
      <c r="C1040" s="38"/>
      <c r="D1040" s="38"/>
      <c r="E1040" s="38"/>
      <c r="F1040" s="38"/>
      <c r="G1040" s="38"/>
      <c r="H1040" s="38"/>
      <c r="I1040" s="38"/>
      <c r="J1040" s="38"/>
      <c r="K1040" s="38"/>
      <c r="L1040" s="38"/>
    </row>
    <row r="1041" spans="1:12" ht="15" customHeight="1" x14ac:dyDescent="0.2">
      <c r="A1041" s="45"/>
      <c r="B1041" s="38"/>
      <c r="C1041" s="38"/>
      <c r="D1041" s="38"/>
      <c r="E1041" s="38"/>
      <c r="F1041" s="38"/>
      <c r="G1041" s="38"/>
      <c r="H1041" s="38"/>
      <c r="I1041" s="38"/>
      <c r="J1041" s="38"/>
      <c r="K1041" s="38"/>
      <c r="L1041" s="38"/>
    </row>
    <row r="1042" spans="1:12" ht="15" customHeight="1" x14ac:dyDescent="0.2">
      <c r="A1042" s="45"/>
      <c r="B1042" s="38"/>
      <c r="C1042" s="38"/>
      <c r="D1042" s="38"/>
      <c r="E1042" s="38"/>
      <c r="F1042" s="38"/>
      <c r="G1042" s="38"/>
      <c r="H1042" s="38"/>
      <c r="I1042" s="38"/>
      <c r="J1042" s="38"/>
      <c r="K1042" s="38"/>
      <c r="L1042" s="38"/>
    </row>
    <row r="1043" spans="1:12" ht="15" customHeight="1" x14ac:dyDescent="0.2">
      <c r="A1043" s="45"/>
      <c r="B1043" s="38"/>
      <c r="C1043" s="38"/>
      <c r="D1043" s="38"/>
      <c r="E1043" s="38"/>
      <c r="F1043" s="38"/>
      <c r="G1043" s="38"/>
      <c r="H1043" s="38"/>
      <c r="I1043" s="38"/>
      <c r="J1043" s="38"/>
      <c r="K1043" s="38"/>
      <c r="L1043" s="38"/>
    </row>
    <row r="1044" spans="1:12" ht="15" customHeight="1" x14ac:dyDescent="0.2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0"/>
    </row>
    <row r="1045" spans="1:12" ht="15" customHeight="1" x14ac:dyDescent="0.25">
      <c r="A1045" s="1"/>
      <c r="B1045" s="1"/>
      <c r="C1045" s="301" t="s">
        <v>384</v>
      </c>
      <c r="D1045" s="301"/>
      <c r="E1045" s="301"/>
      <c r="F1045" s="301"/>
      <c r="G1045" s="301"/>
      <c r="H1045" s="301"/>
      <c r="I1045" s="301"/>
      <c r="J1045" s="301"/>
      <c r="K1045" s="301"/>
      <c r="L1045" s="301"/>
    </row>
    <row r="1046" spans="1:12" ht="5.0999999999999996" customHeight="1" x14ac:dyDescent="0.25">
      <c r="A1046" s="85"/>
      <c r="B1046" s="85"/>
      <c r="C1046" s="99"/>
      <c r="D1046" s="99"/>
      <c r="E1046" s="99"/>
      <c r="F1046" s="99"/>
      <c r="G1046" s="99"/>
      <c r="H1046" s="99"/>
      <c r="I1046" s="99"/>
      <c r="J1046" s="99"/>
      <c r="K1046" s="99"/>
      <c r="L1046" s="106"/>
    </row>
    <row r="1047" spans="1:12" ht="5.0999999999999996" customHeight="1" x14ac:dyDescent="0.2">
      <c r="A1047" s="61"/>
      <c r="B1047" s="61"/>
      <c r="C1047" s="61"/>
      <c r="D1047" s="61"/>
      <c r="E1047" s="61"/>
      <c r="F1047" s="61"/>
      <c r="G1047" s="61"/>
      <c r="H1047" s="61"/>
      <c r="I1047" s="61"/>
      <c r="J1047" s="61"/>
      <c r="K1047" s="61"/>
      <c r="L1047" s="61"/>
    </row>
    <row r="1048" spans="1:12" ht="15" customHeight="1" x14ac:dyDescent="0.2">
      <c r="A1048" s="84" t="s">
        <v>509</v>
      </c>
      <c r="B1048" s="15"/>
      <c r="C1048" s="15"/>
      <c r="D1048" s="15"/>
      <c r="E1048" s="15"/>
      <c r="F1048" s="15"/>
      <c r="G1048" s="15"/>
      <c r="H1048" s="15"/>
      <c r="I1048" s="15"/>
      <c r="J1048" s="15"/>
      <c r="K1048" s="15"/>
      <c r="L1048" s="22"/>
    </row>
    <row r="1049" spans="1:12" ht="15" customHeight="1" x14ac:dyDescent="0.2">
      <c r="A1049" s="84" t="s">
        <v>414</v>
      </c>
      <c r="B1049" s="15"/>
      <c r="C1049" s="15"/>
      <c r="D1049" s="15"/>
      <c r="E1049" s="15"/>
      <c r="F1049" s="15"/>
      <c r="G1049" s="60"/>
      <c r="H1049" s="60"/>
      <c r="I1049" s="60"/>
      <c r="J1049" s="60"/>
      <c r="K1049" s="60"/>
      <c r="L1049" s="23"/>
    </row>
    <row r="1050" spans="1:12" ht="15" customHeight="1" x14ac:dyDescent="0.2">
      <c r="A1050" s="3"/>
      <c r="B1050" s="15"/>
      <c r="C1050" s="15"/>
      <c r="D1050" s="15"/>
      <c r="E1050" s="15"/>
      <c r="F1050" s="15"/>
      <c r="G1050" s="60"/>
      <c r="H1050" s="60"/>
      <c r="I1050" s="60"/>
      <c r="J1050" s="60"/>
      <c r="K1050" s="60"/>
      <c r="L1050" s="40" t="s">
        <v>1</v>
      </c>
    </row>
    <row r="1051" spans="1:12" ht="5.0999999999999996" customHeight="1" x14ac:dyDescent="0.25">
      <c r="A1051" s="109"/>
      <c r="B1051" s="109"/>
      <c r="C1051" s="109"/>
      <c r="D1051" s="309"/>
      <c r="E1051" s="309"/>
      <c r="F1051" s="309"/>
      <c r="G1051" s="309"/>
      <c r="H1051" s="309"/>
      <c r="I1051" s="309"/>
      <c r="J1051" s="309"/>
      <c r="K1051" s="309"/>
      <c r="L1051" s="309"/>
    </row>
    <row r="1052" spans="1:12" ht="5.0999999999999996" customHeight="1" x14ac:dyDescent="0.25">
      <c r="A1052" s="104"/>
      <c r="B1052" s="100"/>
      <c r="C1052" s="100"/>
      <c r="D1052" s="100"/>
      <c r="E1052" s="100"/>
      <c r="F1052" s="100"/>
      <c r="G1052" s="100"/>
      <c r="H1052" s="100"/>
      <c r="I1052" s="100"/>
      <c r="J1052" s="100"/>
      <c r="K1052" s="110"/>
      <c r="L1052" s="111"/>
    </row>
    <row r="1053" spans="1:12" ht="18" customHeight="1" x14ac:dyDescent="0.2">
      <c r="A1053" s="305" t="s">
        <v>198</v>
      </c>
      <c r="B1053" s="267"/>
      <c r="C1053" s="267" t="s">
        <v>3</v>
      </c>
      <c r="D1053" s="267"/>
      <c r="E1053" s="268"/>
      <c r="F1053" s="267" t="s">
        <v>4</v>
      </c>
      <c r="G1053" s="267" t="s">
        <v>574</v>
      </c>
      <c r="H1053" s="267"/>
      <c r="I1053" s="268"/>
      <c r="J1053" s="267"/>
      <c r="K1053" s="269" t="s">
        <v>5</v>
      </c>
      <c r="L1053" s="267"/>
    </row>
    <row r="1054" spans="1:12" ht="18" customHeight="1" x14ac:dyDescent="0.2">
      <c r="A1054" s="305"/>
      <c r="B1054" s="262" t="s">
        <v>6</v>
      </c>
      <c r="C1054" s="262" t="s">
        <v>7</v>
      </c>
      <c r="D1054" s="262" t="s">
        <v>8</v>
      </c>
      <c r="E1054" s="262"/>
      <c r="F1054" s="262" t="s">
        <v>6</v>
      </c>
      <c r="G1054" s="262" t="s">
        <v>7</v>
      </c>
      <c r="H1054" s="262" t="s">
        <v>8</v>
      </c>
      <c r="I1054" s="262"/>
      <c r="J1054" s="262" t="s">
        <v>6</v>
      </c>
      <c r="K1054" s="262" t="s">
        <v>7</v>
      </c>
      <c r="L1054" s="262" t="s">
        <v>8</v>
      </c>
    </row>
    <row r="1055" spans="1:12" ht="5.0999999999999996" customHeight="1" x14ac:dyDescent="0.2">
      <c r="A1055" s="112"/>
      <c r="B1055" s="113"/>
      <c r="C1055" s="113"/>
      <c r="D1055" s="113"/>
      <c r="E1055" s="113"/>
      <c r="F1055" s="113"/>
      <c r="G1055" s="113"/>
      <c r="H1055" s="113"/>
      <c r="I1055" s="113"/>
      <c r="J1055" s="113"/>
      <c r="K1055" s="113"/>
      <c r="L1055" s="113"/>
    </row>
    <row r="1056" spans="1:12" ht="5.0999999999999996" customHeight="1" x14ac:dyDescent="0.2">
      <c r="A1056" s="30"/>
      <c r="B1056" s="24"/>
      <c r="C1056" s="24"/>
      <c r="D1056" s="24"/>
      <c r="E1056" s="24"/>
      <c r="F1056" s="24"/>
      <c r="G1056" s="24"/>
      <c r="H1056" s="24"/>
      <c r="I1056" s="24"/>
      <c r="J1056" s="24"/>
      <c r="K1056" s="24"/>
      <c r="L1056" s="24"/>
    </row>
    <row r="1057" spans="1:12" ht="13.9" customHeight="1" x14ac:dyDescent="0.2">
      <c r="A1057" s="277" t="s">
        <v>278</v>
      </c>
      <c r="B1057" s="126">
        <f>SUM(B1058:B1063)</f>
        <v>8279</v>
      </c>
      <c r="C1057" s="126">
        <f>SUM(C1058:C1063)</f>
        <v>4015</v>
      </c>
      <c r="D1057" s="126">
        <f>SUM(D1058:D1063)</f>
        <v>4264</v>
      </c>
      <c r="E1057" s="279"/>
      <c r="F1057" s="126">
        <f>SUM(F1058:F1063)</f>
        <v>5428</v>
      </c>
      <c r="G1057" s="126">
        <f>SUM(G1058:G1063)</f>
        <v>2510</v>
      </c>
      <c r="H1057" s="126">
        <f>SUM(H1058:H1063)</f>
        <v>2918</v>
      </c>
      <c r="I1057" s="279"/>
      <c r="J1057" s="126">
        <f>SUM(J1058:J1063)</f>
        <v>2851</v>
      </c>
      <c r="K1057" s="126">
        <f>SUM(K1058:K1063)</f>
        <v>1505</v>
      </c>
      <c r="L1057" s="126">
        <f>SUM(L1058:L1063)</f>
        <v>1346</v>
      </c>
    </row>
    <row r="1058" spans="1:12" ht="13.9" customHeight="1" x14ac:dyDescent="0.2">
      <c r="A1058" s="45" t="s">
        <v>199</v>
      </c>
      <c r="B1058" s="38">
        <v>2280</v>
      </c>
      <c r="C1058" s="38">
        <v>1162</v>
      </c>
      <c r="D1058" s="38">
        <v>1118</v>
      </c>
      <c r="E1058" s="38"/>
      <c r="F1058" s="38">
        <v>1533</v>
      </c>
      <c r="G1058" s="38">
        <v>760</v>
      </c>
      <c r="H1058" s="38">
        <v>773</v>
      </c>
      <c r="I1058" s="38"/>
      <c r="J1058" s="38">
        <v>747</v>
      </c>
      <c r="K1058" s="38">
        <v>402</v>
      </c>
      <c r="L1058" s="38">
        <v>345</v>
      </c>
    </row>
    <row r="1059" spans="1:12" ht="13.9" customHeight="1" x14ac:dyDescent="0.2">
      <c r="A1059" s="45" t="s">
        <v>200</v>
      </c>
      <c r="B1059" s="38">
        <v>1504</v>
      </c>
      <c r="C1059" s="38">
        <v>711</v>
      </c>
      <c r="D1059" s="38">
        <v>793</v>
      </c>
      <c r="E1059" s="38"/>
      <c r="F1059" s="38">
        <v>929</v>
      </c>
      <c r="G1059" s="38">
        <v>399</v>
      </c>
      <c r="H1059" s="38">
        <v>530</v>
      </c>
      <c r="I1059" s="38"/>
      <c r="J1059" s="38">
        <v>575</v>
      </c>
      <c r="K1059" s="38">
        <v>312</v>
      </c>
      <c r="L1059" s="38">
        <v>263</v>
      </c>
    </row>
    <row r="1060" spans="1:12" ht="13.9" customHeight="1" x14ac:dyDescent="0.2">
      <c r="A1060" s="45" t="s">
        <v>201</v>
      </c>
      <c r="B1060" s="38">
        <v>1459</v>
      </c>
      <c r="C1060" s="38">
        <v>674</v>
      </c>
      <c r="D1060" s="38">
        <v>785</v>
      </c>
      <c r="E1060" s="38"/>
      <c r="F1060" s="38">
        <v>971</v>
      </c>
      <c r="G1060" s="38">
        <v>430</v>
      </c>
      <c r="H1060" s="38">
        <v>541</v>
      </c>
      <c r="I1060" s="38"/>
      <c r="J1060" s="38">
        <v>488</v>
      </c>
      <c r="K1060" s="38">
        <v>244</v>
      </c>
      <c r="L1060" s="38">
        <v>244</v>
      </c>
    </row>
    <row r="1061" spans="1:12" ht="13.9" customHeight="1" x14ac:dyDescent="0.2">
      <c r="A1061" s="45" t="s">
        <v>202</v>
      </c>
      <c r="B1061" s="38">
        <v>1240</v>
      </c>
      <c r="C1061" s="38">
        <v>620</v>
      </c>
      <c r="D1061" s="38">
        <v>620</v>
      </c>
      <c r="E1061" s="38"/>
      <c r="F1061" s="38">
        <v>802</v>
      </c>
      <c r="G1061" s="38">
        <v>390</v>
      </c>
      <c r="H1061" s="38">
        <v>412</v>
      </c>
      <c r="I1061" s="38"/>
      <c r="J1061" s="38">
        <v>438</v>
      </c>
      <c r="K1061" s="38">
        <v>230</v>
      </c>
      <c r="L1061" s="38">
        <v>208</v>
      </c>
    </row>
    <row r="1062" spans="1:12" ht="13.9" customHeight="1" x14ac:dyDescent="0.2">
      <c r="A1062" s="45" t="s">
        <v>203</v>
      </c>
      <c r="B1062" s="38">
        <v>852</v>
      </c>
      <c r="C1062" s="38">
        <v>389</v>
      </c>
      <c r="D1062" s="38">
        <v>463</v>
      </c>
      <c r="E1062" s="38"/>
      <c r="F1062" s="38">
        <v>554</v>
      </c>
      <c r="G1062" s="38">
        <v>242</v>
      </c>
      <c r="H1062" s="38">
        <v>312</v>
      </c>
      <c r="I1062" s="38"/>
      <c r="J1062" s="38">
        <v>298</v>
      </c>
      <c r="K1062" s="38">
        <v>147</v>
      </c>
      <c r="L1062" s="38">
        <v>151</v>
      </c>
    </row>
    <row r="1063" spans="1:12" ht="13.9" customHeight="1" x14ac:dyDescent="0.2">
      <c r="A1063" s="45" t="s">
        <v>575</v>
      </c>
      <c r="B1063" s="38">
        <v>944</v>
      </c>
      <c r="C1063" s="38">
        <v>459</v>
      </c>
      <c r="D1063" s="38">
        <v>485</v>
      </c>
      <c r="E1063" s="38"/>
      <c r="F1063" s="38">
        <v>639</v>
      </c>
      <c r="G1063" s="38">
        <v>289</v>
      </c>
      <c r="H1063" s="38">
        <v>350</v>
      </c>
      <c r="I1063" s="38"/>
      <c r="J1063" s="38">
        <v>305</v>
      </c>
      <c r="K1063" s="38">
        <v>170</v>
      </c>
      <c r="L1063" s="38">
        <v>135</v>
      </c>
    </row>
    <row r="1064" spans="1:12" ht="13.9" customHeight="1" x14ac:dyDescent="0.2">
      <c r="A1064" s="277" t="s">
        <v>279</v>
      </c>
      <c r="B1064" s="126">
        <f>SUM(B1065:B1070)</f>
        <v>16374</v>
      </c>
      <c r="C1064" s="126">
        <f>SUM(C1065:C1070)</f>
        <v>7829</v>
      </c>
      <c r="D1064" s="126">
        <f>SUM(D1065:D1070)</f>
        <v>8545</v>
      </c>
      <c r="E1064" s="279"/>
      <c r="F1064" s="126">
        <f>SUM(F1065:F1070)</f>
        <v>11401</v>
      </c>
      <c r="G1064" s="126">
        <f>SUM(G1065:G1070)</f>
        <v>5173</v>
      </c>
      <c r="H1064" s="126">
        <f>SUM(H1065:H1070)</f>
        <v>6228</v>
      </c>
      <c r="I1064" s="279"/>
      <c r="J1064" s="126">
        <f>SUM(J1065:J1070)</f>
        <v>4973</v>
      </c>
      <c r="K1064" s="126">
        <f>SUM(K1065:K1070)</f>
        <v>2656</v>
      </c>
      <c r="L1064" s="126">
        <f>SUM(L1065:L1070)</f>
        <v>2317</v>
      </c>
    </row>
    <row r="1065" spans="1:12" ht="13.9" customHeight="1" x14ac:dyDescent="0.2">
      <c r="A1065" s="45" t="s">
        <v>199</v>
      </c>
      <c r="B1065" s="38">
        <v>4915</v>
      </c>
      <c r="C1065" s="38">
        <v>2419</v>
      </c>
      <c r="D1065" s="38">
        <v>2496</v>
      </c>
      <c r="E1065" s="38"/>
      <c r="F1065" s="38">
        <v>3523</v>
      </c>
      <c r="G1065" s="38">
        <v>1678</v>
      </c>
      <c r="H1065" s="38">
        <v>1845</v>
      </c>
      <c r="I1065" s="38"/>
      <c r="J1065" s="38">
        <v>1392</v>
      </c>
      <c r="K1065" s="38">
        <v>741</v>
      </c>
      <c r="L1065" s="38">
        <v>651</v>
      </c>
    </row>
    <row r="1066" spans="1:12" ht="13.9" customHeight="1" x14ac:dyDescent="0.2">
      <c r="A1066" s="45" t="s">
        <v>200</v>
      </c>
      <c r="B1066" s="38">
        <v>3593</v>
      </c>
      <c r="C1066" s="38">
        <v>1759</v>
      </c>
      <c r="D1066" s="38">
        <v>1834</v>
      </c>
      <c r="E1066" s="38"/>
      <c r="F1066" s="38">
        <v>2594</v>
      </c>
      <c r="G1066" s="38">
        <v>1212</v>
      </c>
      <c r="H1066" s="38">
        <v>1382</v>
      </c>
      <c r="I1066" s="38"/>
      <c r="J1066" s="38">
        <v>999</v>
      </c>
      <c r="K1066" s="38">
        <v>547</v>
      </c>
      <c r="L1066" s="38">
        <v>452</v>
      </c>
    </row>
    <row r="1067" spans="1:12" ht="13.9" customHeight="1" x14ac:dyDescent="0.2">
      <c r="A1067" s="45" t="s">
        <v>201</v>
      </c>
      <c r="B1067" s="38">
        <v>3061</v>
      </c>
      <c r="C1067" s="38">
        <v>1450</v>
      </c>
      <c r="D1067" s="38">
        <v>1611</v>
      </c>
      <c r="E1067" s="38"/>
      <c r="F1067" s="38">
        <v>2112</v>
      </c>
      <c r="G1067" s="38">
        <v>932</v>
      </c>
      <c r="H1067" s="38">
        <v>1180</v>
      </c>
      <c r="I1067" s="38"/>
      <c r="J1067" s="38">
        <v>949</v>
      </c>
      <c r="K1067" s="38">
        <v>518</v>
      </c>
      <c r="L1067" s="38">
        <v>431</v>
      </c>
    </row>
    <row r="1068" spans="1:12" ht="13.9" customHeight="1" x14ac:dyDescent="0.2">
      <c r="A1068" s="45" t="s">
        <v>202</v>
      </c>
      <c r="B1068" s="38">
        <v>2253</v>
      </c>
      <c r="C1068" s="38">
        <v>1032</v>
      </c>
      <c r="D1068" s="38">
        <v>1221</v>
      </c>
      <c r="E1068" s="38"/>
      <c r="F1068" s="38">
        <v>1551</v>
      </c>
      <c r="G1068" s="38">
        <v>689</v>
      </c>
      <c r="H1068" s="38">
        <v>862</v>
      </c>
      <c r="I1068" s="38"/>
      <c r="J1068" s="38">
        <v>702</v>
      </c>
      <c r="K1068" s="38">
        <v>343</v>
      </c>
      <c r="L1068" s="38">
        <v>359</v>
      </c>
    </row>
    <row r="1069" spans="1:12" ht="13.9" customHeight="1" x14ac:dyDescent="0.2">
      <c r="A1069" s="45" t="s">
        <v>203</v>
      </c>
      <c r="B1069" s="38">
        <v>1405</v>
      </c>
      <c r="C1069" s="38">
        <v>664</v>
      </c>
      <c r="D1069" s="38">
        <v>741</v>
      </c>
      <c r="E1069" s="38"/>
      <c r="F1069" s="38">
        <v>969</v>
      </c>
      <c r="G1069" s="38">
        <v>423</v>
      </c>
      <c r="H1069" s="38">
        <v>546</v>
      </c>
      <c r="I1069" s="38"/>
      <c r="J1069" s="38">
        <v>436</v>
      </c>
      <c r="K1069" s="38">
        <v>241</v>
      </c>
      <c r="L1069" s="38">
        <v>195</v>
      </c>
    </row>
    <row r="1070" spans="1:12" ht="13.9" customHeight="1" x14ac:dyDescent="0.2">
      <c r="A1070" s="45" t="s">
        <v>575</v>
      </c>
      <c r="B1070" s="6">
        <v>1147</v>
      </c>
      <c r="C1070" s="6">
        <v>505</v>
      </c>
      <c r="D1070" s="6">
        <v>642</v>
      </c>
      <c r="E1070" s="6"/>
      <c r="F1070" s="6">
        <v>652</v>
      </c>
      <c r="G1070" s="6">
        <v>239</v>
      </c>
      <c r="H1070" s="6">
        <v>413</v>
      </c>
      <c r="I1070" s="6"/>
      <c r="J1070" s="6">
        <v>495</v>
      </c>
      <c r="K1070" s="6">
        <v>266</v>
      </c>
      <c r="L1070" s="6">
        <v>229</v>
      </c>
    </row>
    <row r="1071" spans="1:12" ht="13.9" customHeight="1" x14ac:dyDescent="0.2">
      <c r="A1071" s="277" t="s">
        <v>351</v>
      </c>
      <c r="B1071" s="126">
        <f>SUM(B1072:B1077)</f>
        <v>31500</v>
      </c>
      <c r="C1071" s="126">
        <f>SUM(C1072:C1077)</f>
        <v>14569</v>
      </c>
      <c r="D1071" s="126">
        <f>SUM(D1072:D1077)</f>
        <v>16931</v>
      </c>
      <c r="E1071" s="279"/>
      <c r="F1071" s="126">
        <f>SUM(F1072:F1077)</f>
        <v>26076</v>
      </c>
      <c r="G1071" s="126">
        <f>SUM(G1072:G1077)</f>
        <v>11545</v>
      </c>
      <c r="H1071" s="126">
        <f>SUM(H1072:H1077)</f>
        <v>14531</v>
      </c>
      <c r="I1071" s="279"/>
      <c r="J1071" s="126">
        <f>SUM(J1072:J1077)</f>
        <v>5424</v>
      </c>
      <c r="K1071" s="126">
        <f>SUM(K1072:K1077)</f>
        <v>3024</v>
      </c>
      <c r="L1071" s="126">
        <f>SUM(L1072:L1077)</f>
        <v>2400</v>
      </c>
    </row>
    <row r="1072" spans="1:12" ht="13.9" customHeight="1" x14ac:dyDescent="0.2">
      <c r="A1072" s="45" t="s">
        <v>199</v>
      </c>
      <c r="B1072" s="38">
        <v>9149</v>
      </c>
      <c r="C1072" s="38">
        <v>4362</v>
      </c>
      <c r="D1072" s="38">
        <v>4787</v>
      </c>
      <c r="E1072" s="38"/>
      <c r="F1072" s="38">
        <v>7614</v>
      </c>
      <c r="G1072" s="38">
        <v>3531</v>
      </c>
      <c r="H1072" s="38">
        <v>4083</v>
      </c>
      <c r="I1072" s="38"/>
      <c r="J1072" s="38">
        <v>1535</v>
      </c>
      <c r="K1072" s="38">
        <v>831</v>
      </c>
      <c r="L1072" s="38">
        <v>704</v>
      </c>
    </row>
    <row r="1073" spans="1:12" ht="13.9" customHeight="1" x14ac:dyDescent="0.2">
      <c r="A1073" s="45" t="s">
        <v>200</v>
      </c>
      <c r="B1073" s="38">
        <v>6336</v>
      </c>
      <c r="C1073" s="38">
        <v>3058</v>
      </c>
      <c r="D1073" s="38">
        <v>3278</v>
      </c>
      <c r="E1073" s="38"/>
      <c r="F1073" s="38">
        <v>5270</v>
      </c>
      <c r="G1073" s="38">
        <v>2453</v>
      </c>
      <c r="H1073" s="38">
        <v>2817</v>
      </c>
      <c r="I1073" s="38"/>
      <c r="J1073" s="38">
        <v>1066</v>
      </c>
      <c r="K1073" s="38">
        <v>605</v>
      </c>
      <c r="L1073" s="38">
        <v>461</v>
      </c>
    </row>
    <row r="1074" spans="1:12" ht="13.9" customHeight="1" x14ac:dyDescent="0.2">
      <c r="A1074" s="45" t="s">
        <v>201</v>
      </c>
      <c r="B1074" s="38">
        <v>5859</v>
      </c>
      <c r="C1074" s="38">
        <v>2717</v>
      </c>
      <c r="D1074" s="38">
        <v>3142</v>
      </c>
      <c r="E1074" s="38"/>
      <c r="F1074" s="38">
        <v>4888</v>
      </c>
      <c r="G1074" s="38">
        <v>2192</v>
      </c>
      <c r="H1074" s="38">
        <v>2696</v>
      </c>
      <c r="I1074" s="38"/>
      <c r="J1074" s="38">
        <v>971</v>
      </c>
      <c r="K1074" s="38">
        <v>525</v>
      </c>
      <c r="L1074" s="38">
        <v>446</v>
      </c>
    </row>
    <row r="1075" spans="1:12" ht="13.9" customHeight="1" x14ac:dyDescent="0.2">
      <c r="A1075" s="45" t="s">
        <v>202</v>
      </c>
      <c r="B1075" s="38">
        <v>4655</v>
      </c>
      <c r="C1075" s="38">
        <v>2107</v>
      </c>
      <c r="D1075" s="38">
        <v>2548</v>
      </c>
      <c r="E1075" s="38"/>
      <c r="F1075" s="38">
        <v>3930</v>
      </c>
      <c r="G1075" s="38">
        <v>1698</v>
      </c>
      <c r="H1075" s="38">
        <v>2232</v>
      </c>
      <c r="I1075" s="38"/>
      <c r="J1075" s="38">
        <v>725</v>
      </c>
      <c r="K1075" s="38">
        <v>409</v>
      </c>
      <c r="L1075" s="38">
        <v>316</v>
      </c>
    </row>
    <row r="1076" spans="1:12" ht="13.9" customHeight="1" x14ac:dyDescent="0.2">
      <c r="A1076" s="45" t="s">
        <v>203</v>
      </c>
      <c r="B1076" s="38">
        <v>2947</v>
      </c>
      <c r="C1076" s="38">
        <v>1239</v>
      </c>
      <c r="D1076" s="38">
        <v>1708</v>
      </c>
      <c r="E1076" s="38"/>
      <c r="F1076" s="38">
        <v>2433</v>
      </c>
      <c r="G1076" s="38">
        <v>959</v>
      </c>
      <c r="H1076" s="38">
        <v>1474</v>
      </c>
      <c r="I1076" s="38"/>
      <c r="J1076" s="38">
        <v>514</v>
      </c>
      <c r="K1076" s="38">
        <v>280</v>
      </c>
      <c r="L1076" s="38">
        <v>234</v>
      </c>
    </row>
    <row r="1077" spans="1:12" ht="13.9" customHeight="1" x14ac:dyDescent="0.2">
      <c r="A1077" s="45" t="s">
        <v>575</v>
      </c>
      <c r="B1077" s="38">
        <v>2554</v>
      </c>
      <c r="C1077" s="38">
        <v>1086</v>
      </c>
      <c r="D1077" s="38">
        <v>1468</v>
      </c>
      <c r="E1077" s="38"/>
      <c r="F1077" s="38">
        <v>1941</v>
      </c>
      <c r="G1077" s="38">
        <v>712</v>
      </c>
      <c r="H1077" s="38">
        <v>1229</v>
      </c>
      <c r="I1077" s="38"/>
      <c r="J1077" s="38">
        <v>613</v>
      </c>
      <c r="K1077" s="38">
        <v>374</v>
      </c>
      <c r="L1077" s="38">
        <v>239</v>
      </c>
    </row>
    <row r="1078" spans="1:12" ht="13.9" customHeight="1" x14ac:dyDescent="0.2">
      <c r="A1078" s="277" t="s">
        <v>280</v>
      </c>
      <c r="B1078" s="126">
        <f>SUM(B1079:B1084)</f>
        <v>3074</v>
      </c>
      <c r="C1078" s="126">
        <f>SUM(C1079:C1084)</f>
        <v>1511</v>
      </c>
      <c r="D1078" s="126">
        <f>SUM(D1079:D1084)</f>
        <v>1563</v>
      </c>
      <c r="E1078" s="279"/>
      <c r="F1078" s="126">
        <f>SUM(F1079:F1084)</f>
        <v>1874</v>
      </c>
      <c r="G1078" s="126">
        <f>SUM(G1079:G1084)</f>
        <v>890</v>
      </c>
      <c r="H1078" s="126">
        <f>SUM(H1079:H1084)</f>
        <v>984</v>
      </c>
      <c r="I1078" s="279"/>
      <c r="J1078" s="126">
        <f>SUM(J1079:J1084)</f>
        <v>1200</v>
      </c>
      <c r="K1078" s="126">
        <f>SUM(K1079:K1084)</f>
        <v>621</v>
      </c>
      <c r="L1078" s="126">
        <f>SUM(L1079:L1084)</f>
        <v>579</v>
      </c>
    </row>
    <row r="1079" spans="1:12" ht="13.9" customHeight="1" x14ac:dyDescent="0.2">
      <c r="A1079" s="45" t="s">
        <v>199</v>
      </c>
      <c r="B1079" s="38">
        <v>955</v>
      </c>
      <c r="C1079" s="38">
        <v>484</v>
      </c>
      <c r="D1079" s="38">
        <v>471</v>
      </c>
      <c r="E1079" s="38"/>
      <c r="F1079" s="38">
        <v>542</v>
      </c>
      <c r="G1079" s="38">
        <v>266</v>
      </c>
      <c r="H1079" s="38">
        <v>276</v>
      </c>
      <c r="I1079" s="38"/>
      <c r="J1079" s="38">
        <v>413</v>
      </c>
      <c r="K1079" s="38">
        <v>218</v>
      </c>
      <c r="L1079" s="38">
        <v>195</v>
      </c>
    </row>
    <row r="1080" spans="1:12" ht="13.9" customHeight="1" x14ac:dyDescent="0.2">
      <c r="A1080" s="45" t="s">
        <v>200</v>
      </c>
      <c r="B1080" s="38">
        <v>669</v>
      </c>
      <c r="C1080" s="38">
        <v>340</v>
      </c>
      <c r="D1080" s="38">
        <v>329</v>
      </c>
      <c r="E1080" s="38"/>
      <c r="F1080" s="38">
        <v>422</v>
      </c>
      <c r="G1080" s="38">
        <v>205</v>
      </c>
      <c r="H1080" s="38">
        <v>217</v>
      </c>
      <c r="I1080" s="38"/>
      <c r="J1080" s="38">
        <v>247</v>
      </c>
      <c r="K1080" s="38">
        <v>135</v>
      </c>
      <c r="L1080" s="38">
        <v>112</v>
      </c>
    </row>
    <row r="1081" spans="1:12" ht="13.9" customHeight="1" x14ac:dyDescent="0.2">
      <c r="A1081" s="45" t="s">
        <v>201</v>
      </c>
      <c r="B1081" s="38">
        <v>572</v>
      </c>
      <c r="C1081" s="38">
        <v>290</v>
      </c>
      <c r="D1081" s="38">
        <v>282</v>
      </c>
      <c r="E1081" s="38"/>
      <c r="F1081" s="38">
        <v>349</v>
      </c>
      <c r="G1081" s="38">
        <v>176</v>
      </c>
      <c r="H1081" s="38">
        <v>173</v>
      </c>
      <c r="I1081" s="38"/>
      <c r="J1081" s="38">
        <v>223</v>
      </c>
      <c r="K1081" s="38">
        <v>114</v>
      </c>
      <c r="L1081" s="38">
        <v>109</v>
      </c>
    </row>
    <row r="1082" spans="1:12" ht="13.9" customHeight="1" x14ac:dyDescent="0.2">
      <c r="A1082" s="45" t="s">
        <v>202</v>
      </c>
      <c r="B1082" s="38">
        <v>430</v>
      </c>
      <c r="C1082" s="38">
        <v>193</v>
      </c>
      <c r="D1082" s="38">
        <v>237</v>
      </c>
      <c r="E1082" s="38"/>
      <c r="F1082" s="38">
        <v>269</v>
      </c>
      <c r="G1082" s="38">
        <v>115</v>
      </c>
      <c r="H1082" s="38">
        <v>154</v>
      </c>
      <c r="I1082" s="38"/>
      <c r="J1082" s="38">
        <v>161</v>
      </c>
      <c r="K1082" s="38">
        <v>78</v>
      </c>
      <c r="L1082" s="38">
        <v>83</v>
      </c>
    </row>
    <row r="1083" spans="1:12" ht="13.9" customHeight="1" x14ac:dyDescent="0.2">
      <c r="A1083" s="45" t="s">
        <v>203</v>
      </c>
      <c r="B1083" s="38">
        <v>264</v>
      </c>
      <c r="C1083" s="38">
        <v>127</v>
      </c>
      <c r="D1083" s="38">
        <v>137</v>
      </c>
      <c r="E1083" s="38"/>
      <c r="F1083" s="38">
        <v>175</v>
      </c>
      <c r="G1083" s="38">
        <v>81</v>
      </c>
      <c r="H1083" s="38">
        <v>94</v>
      </c>
      <c r="I1083" s="38"/>
      <c r="J1083" s="38">
        <v>89</v>
      </c>
      <c r="K1083" s="38">
        <v>46</v>
      </c>
      <c r="L1083" s="38">
        <v>43</v>
      </c>
    </row>
    <row r="1084" spans="1:12" ht="13.9" customHeight="1" x14ac:dyDescent="0.2">
      <c r="A1084" s="45" t="s">
        <v>575</v>
      </c>
      <c r="B1084" s="38">
        <v>184</v>
      </c>
      <c r="C1084" s="38">
        <v>77</v>
      </c>
      <c r="D1084" s="38">
        <v>107</v>
      </c>
      <c r="E1084" s="38"/>
      <c r="F1084" s="38">
        <v>117</v>
      </c>
      <c r="G1084" s="38">
        <v>47</v>
      </c>
      <c r="H1084" s="38">
        <v>70</v>
      </c>
      <c r="I1084" s="38"/>
      <c r="J1084" s="38">
        <v>67</v>
      </c>
      <c r="K1084" s="38">
        <v>30</v>
      </c>
      <c r="L1084" s="38">
        <v>37</v>
      </c>
    </row>
    <row r="1085" spans="1:12" ht="13.9" customHeight="1" x14ac:dyDescent="0.2">
      <c r="A1085" s="127" t="s">
        <v>353</v>
      </c>
      <c r="B1085" s="126">
        <f>SUM(B1086:B1091)</f>
        <v>88754</v>
      </c>
      <c r="C1085" s="126">
        <f>SUM(C1086:C1091)</f>
        <v>42074</v>
      </c>
      <c r="D1085" s="126">
        <f>SUM(D1086:D1091)</f>
        <v>46680</v>
      </c>
      <c r="E1085" s="279"/>
      <c r="F1085" s="126">
        <f>SUM(F1086:F1091)</f>
        <v>65671</v>
      </c>
      <c r="G1085" s="126">
        <f>SUM(G1086:G1091)</f>
        <v>29610</v>
      </c>
      <c r="H1085" s="126">
        <f>SUM(H1086:H1091)</f>
        <v>36061</v>
      </c>
      <c r="I1085" s="279"/>
      <c r="J1085" s="126">
        <f>SUM(J1086:J1091)</f>
        <v>23083</v>
      </c>
      <c r="K1085" s="126">
        <f>SUM(K1086:K1091)</f>
        <v>12464</v>
      </c>
      <c r="L1085" s="126">
        <f>SUM(L1086:L1091)</f>
        <v>10619</v>
      </c>
    </row>
    <row r="1086" spans="1:12" ht="13.9" customHeight="1" x14ac:dyDescent="0.2">
      <c r="A1086" s="45" t="s">
        <v>199</v>
      </c>
      <c r="B1086" s="38">
        <v>26466</v>
      </c>
      <c r="C1086" s="38">
        <v>12934</v>
      </c>
      <c r="D1086" s="38">
        <v>13532</v>
      </c>
      <c r="E1086" s="38"/>
      <c r="F1086" s="38">
        <v>19548</v>
      </c>
      <c r="G1086" s="38">
        <v>9233</v>
      </c>
      <c r="H1086" s="38">
        <v>10315</v>
      </c>
      <c r="I1086" s="38"/>
      <c r="J1086" s="38">
        <v>6918</v>
      </c>
      <c r="K1086" s="38">
        <v>3701</v>
      </c>
      <c r="L1086" s="38">
        <v>3217</v>
      </c>
    </row>
    <row r="1087" spans="1:12" ht="13.9" customHeight="1" x14ac:dyDescent="0.2">
      <c r="A1087" s="45" t="s">
        <v>200</v>
      </c>
      <c r="B1087" s="38">
        <v>18640</v>
      </c>
      <c r="C1087" s="38">
        <v>8996</v>
      </c>
      <c r="D1087" s="38">
        <v>9644</v>
      </c>
      <c r="E1087" s="38"/>
      <c r="F1087" s="38">
        <v>13739</v>
      </c>
      <c r="G1087" s="38">
        <v>6342</v>
      </c>
      <c r="H1087" s="38">
        <v>7397</v>
      </c>
      <c r="I1087" s="38"/>
      <c r="J1087" s="38">
        <v>4901</v>
      </c>
      <c r="K1087" s="38">
        <v>2654</v>
      </c>
      <c r="L1087" s="38">
        <v>2247</v>
      </c>
    </row>
    <row r="1088" spans="1:12" ht="13.9" customHeight="1" x14ac:dyDescent="0.2">
      <c r="A1088" s="45" t="s">
        <v>201</v>
      </c>
      <c r="B1088" s="38">
        <v>16435</v>
      </c>
      <c r="C1088" s="38">
        <v>7911</v>
      </c>
      <c r="D1088" s="38">
        <v>8524</v>
      </c>
      <c r="E1088" s="38"/>
      <c r="F1088" s="38">
        <v>12297</v>
      </c>
      <c r="G1088" s="38">
        <v>5640</v>
      </c>
      <c r="H1088" s="38">
        <v>6657</v>
      </c>
      <c r="I1088" s="38"/>
      <c r="J1088" s="38">
        <v>4138</v>
      </c>
      <c r="K1088" s="38">
        <v>2271</v>
      </c>
      <c r="L1088" s="38">
        <v>1867</v>
      </c>
    </row>
    <row r="1089" spans="1:12" ht="13.9" customHeight="1" x14ac:dyDescent="0.2">
      <c r="A1089" s="45" t="s">
        <v>202</v>
      </c>
      <c r="B1089" s="38">
        <v>11959</v>
      </c>
      <c r="C1089" s="38">
        <v>5471</v>
      </c>
      <c r="D1089" s="38">
        <v>6488</v>
      </c>
      <c r="E1089" s="38"/>
      <c r="F1089" s="38">
        <v>9043</v>
      </c>
      <c r="G1089" s="38">
        <v>3951</v>
      </c>
      <c r="H1089" s="38">
        <v>5092</v>
      </c>
      <c r="I1089" s="38"/>
      <c r="J1089" s="38">
        <v>2916</v>
      </c>
      <c r="K1089" s="38">
        <v>1520</v>
      </c>
      <c r="L1089" s="38">
        <v>1396</v>
      </c>
    </row>
    <row r="1090" spans="1:12" ht="13.9" customHeight="1" x14ac:dyDescent="0.2">
      <c r="A1090" s="45" t="s">
        <v>203</v>
      </c>
      <c r="B1090" s="38">
        <v>8078</v>
      </c>
      <c r="C1090" s="38">
        <v>3621</v>
      </c>
      <c r="D1090" s="38">
        <v>4457</v>
      </c>
      <c r="E1090" s="38"/>
      <c r="F1090" s="38">
        <v>5867</v>
      </c>
      <c r="G1090" s="38">
        <v>2423</v>
      </c>
      <c r="H1090" s="38">
        <v>3444</v>
      </c>
      <c r="I1090" s="38"/>
      <c r="J1090" s="38">
        <v>2211</v>
      </c>
      <c r="K1090" s="38">
        <v>1198</v>
      </c>
      <c r="L1090" s="38">
        <v>1013</v>
      </c>
    </row>
    <row r="1091" spans="1:12" ht="13.9" customHeight="1" x14ac:dyDescent="0.2">
      <c r="A1091" s="45" t="s">
        <v>575</v>
      </c>
      <c r="B1091" s="38">
        <v>7176</v>
      </c>
      <c r="C1091" s="38">
        <v>3141</v>
      </c>
      <c r="D1091" s="38">
        <v>4035</v>
      </c>
      <c r="E1091" s="38"/>
      <c r="F1091" s="38">
        <v>5177</v>
      </c>
      <c r="G1091" s="38">
        <v>2021</v>
      </c>
      <c r="H1091" s="38">
        <v>3156</v>
      </c>
      <c r="I1091" s="38"/>
      <c r="J1091" s="38">
        <v>1999</v>
      </c>
      <c r="K1091" s="38">
        <v>1120</v>
      </c>
      <c r="L1091" s="38">
        <v>879</v>
      </c>
    </row>
    <row r="1092" spans="1:12" ht="5.0999999999999996" customHeight="1" x14ac:dyDescent="0.2">
      <c r="A1092" s="114"/>
      <c r="B1092" s="93"/>
      <c r="C1092" s="93"/>
      <c r="D1092" s="93"/>
      <c r="E1092" s="93"/>
      <c r="F1092" s="93"/>
      <c r="G1092" s="93"/>
      <c r="H1092" s="93"/>
      <c r="I1092" s="93"/>
      <c r="J1092" s="93"/>
      <c r="K1092" s="93"/>
      <c r="L1092" s="93"/>
    </row>
    <row r="1093" spans="1:12" ht="15" customHeight="1" x14ac:dyDescent="0.2">
      <c r="A1093" s="45"/>
      <c r="B1093" s="38"/>
      <c r="C1093" s="38"/>
      <c r="D1093" s="38"/>
      <c r="E1093" s="38"/>
      <c r="F1093" s="38"/>
      <c r="G1093" s="38"/>
      <c r="H1093" s="38"/>
      <c r="I1093" s="38"/>
      <c r="J1093" s="38"/>
      <c r="K1093" s="38"/>
      <c r="L1093" s="38"/>
    </row>
    <row r="1094" spans="1:12" ht="15" customHeight="1" x14ac:dyDescent="0.2">
      <c r="A1094" s="45"/>
      <c r="B1094" s="38"/>
      <c r="C1094" s="38"/>
      <c r="D1094" s="38"/>
      <c r="E1094" s="38"/>
      <c r="F1094" s="38"/>
      <c r="G1094" s="38"/>
      <c r="H1094" s="38"/>
      <c r="I1094" s="38"/>
      <c r="J1094" s="38"/>
      <c r="K1094" s="38"/>
      <c r="L1094" s="38"/>
    </row>
    <row r="1095" spans="1:12" ht="15" customHeight="1" x14ac:dyDescent="0.2">
      <c r="A1095" s="45"/>
      <c r="B1095" s="38"/>
      <c r="C1095" s="38"/>
      <c r="D1095" s="38"/>
      <c r="E1095" s="38"/>
      <c r="F1095" s="38"/>
      <c r="G1095" s="38"/>
      <c r="H1095" s="38"/>
      <c r="I1095" s="38"/>
      <c r="J1095" s="38"/>
      <c r="K1095" s="38"/>
      <c r="L1095" s="38"/>
    </row>
    <row r="1096" spans="1:12" ht="15" customHeight="1" x14ac:dyDescent="0.2">
      <c r="A1096" s="45"/>
      <c r="B1096" s="38"/>
      <c r="C1096" s="38"/>
      <c r="D1096" s="38"/>
      <c r="E1096" s="38"/>
      <c r="F1096" s="38"/>
      <c r="G1096" s="38"/>
      <c r="H1096" s="38"/>
      <c r="I1096" s="38"/>
      <c r="J1096" s="38"/>
      <c r="K1096" s="38"/>
      <c r="L1096" s="38"/>
    </row>
    <row r="1097" spans="1:12" ht="15" customHeight="1" x14ac:dyDescent="0.2">
      <c r="A1097" s="45"/>
      <c r="B1097" s="38"/>
      <c r="C1097" s="38"/>
      <c r="D1097" s="38"/>
      <c r="E1097" s="38"/>
      <c r="F1097" s="38"/>
      <c r="G1097" s="38"/>
      <c r="H1097" s="38"/>
      <c r="I1097" s="38"/>
      <c r="J1097" s="38"/>
      <c r="K1097" s="38"/>
      <c r="L1097" s="38"/>
    </row>
    <row r="1098" spans="1:12" ht="15" customHeight="1" x14ac:dyDescent="0.2">
      <c r="A1098" s="45"/>
      <c r="B1098" s="38"/>
      <c r="C1098" s="38"/>
      <c r="D1098" s="38"/>
      <c r="E1098" s="38"/>
      <c r="F1098" s="38"/>
      <c r="G1098" s="38"/>
      <c r="H1098" s="38"/>
      <c r="I1098" s="38"/>
      <c r="J1098" s="38"/>
      <c r="K1098" s="38"/>
      <c r="L1098" s="38"/>
    </row>
    <row r="1099" spans="1:12" ht="15" customHeight="1" x14ac:dyDescent="0.2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0"/>
    </row>
    <row r="1100" spans="1:12" ht="15" customHeight="1" x14ac:dyDescent="0.25">
      <c r="A1100" s="1"/>
      <c r="B1100" s="1"/>
      <c r="C1100" s="301" t="s">
        <v>384</v>
      </c>
      <c r="D1100" s="301"/>
      <c r="E1100" s="301"/>
      <c r="F1100" s="301"/>
      <c r="G1100" s="301"/>
      <c r="H1100" s="301"/>
      <c r="I1100" s="301"/>
      <c r="J1100" s="301"/>
      <c r="K1100" s="301"/>
      <c r="L1100" s="301"/>
    </row>
    <row r="1101" spans="1:12" ht="4.9000000000000004" customHeight="1" x14ac:dyDescent="0.25">
      <c r="A1101" s="85"/>
      <c r="B1101" s="85"/>
      <c r="C1101" s="99"/>
      <c r="D1101" s="99"/>
      <c r="E1101" s="99"/>
      <c r="F1101" s="99"/>
      <c r="G1101" s="99"/>
      <c r="H1101" s="99"/>
      <c r="I1101" s="99"/>
      <c r="J1101" s="99"/>
      <c r="K1101" s="99"/>
      <c r="L1101" s="106"/>
    </row>
    <row r="1102" spans="1:12" ht="4.9000000000000004" customHeight="1" x14ac:dyDescent="0.2">
      <c r="A1102" s="61"/>
      <c r="B1102" s="61"/>
      <c r="C1102" s="61"/>
      <c r="D1102" s="61"/>
      <c r="E1102" s="61"/>
      <c r="F1102" s="61"/>
      <c r="G1102" s="61"/>
      <c r="H1102" s="61"/>
      <c r="I1102" s="61"/>
      <c r="J1102" s="61"/>
      <c r="K1102" s="61"/>
      <c r="L1102" s="61"/>
    </row>
    <row r="1103" spans="1:12" ht="15" customHeight="1" x14ac:dyDescent="0.2">
      <c r="A1103" s="84" t="s">
        <v>509</v>
      </c>
      <c r="B1103" s="15"/>
      <c r="C1103" s="15"/>
      <c r="D1103" s="15"/>
      <c r="E1103" s="15"/>
      <c r="F1103" s="15"/>
      <c r="G1103" s="15"/>
      <c r="H1103" s="15"/>
      <c r="I1103" s="15"/>
      <c r="J1103" s="15"/>
      <c r="K1103" s="15"/>
      <c r="L1103" s="22"/>
    </row>
    <row r="1104" spans="1:12" ht="15" customHeight="1" x14ac:dyDescent="0.2">
      <c r="A1104" s="84" t="s">
        <v>414</v>
      </c>
      <c r="B1104" s="15"/>
      <c r="C1104" s="15"/>
      <c r="D1104" s="15"/>
      <c r="E1104" s="15"/>
      <c r="F1104" s="15"/>
      <c r="G1104" s="60"/>
      <c r="H1104" s="60"/>
      <c r="I1104" s="60"/>
      <c r="J1104" s="60"/>
      <c r="K1104" s="60"/>
      <c r="L1104" s="23"/>
    </row>
    <row r="1105" spans="1:12" ht="15" customHeight="1" x14ac:dyDescent="0.2">
      <c r="A1105" s="3"/>
      <c r="B1105" s="15"/>
      <c r="C1105" s="15"/>
      <c r="D1105" s="15"/>
      <c r="E1105" s="15"/>
      <c r="F1105" s="15"/>
      <c r="G1105" s="60"/>
      <c r="H1105" s="60"/>
      <c r="I1105" s="60"/>
      <c r="J1105" s="60"/>
      <c r="K1105" s="60"/>
      <c r="L1105" s="40" t="s">
        <v>1</v>
      </c>
    </row>
    <row r="1106" spans="1:12" ht="5.0999999999999996" customHeight="1" x14ac:dyDescent="0.25">
      <c r="A1106" s="109"/>
      <c r="B1106" s="109"/>
      <c r="C1106" s="109"/>
      <c r="D1106" s="309"/>
      <c r="E1106" s="309"/>
      <c r="F1106" s="309"/>
      <c r="G1106" s="309"/>
      <c r="H1106" s="309"/>
      <c r="I1106" s="309"/>
      <c r="J1106" s="309"/>
      <c r="K1106" s="309"/>
      <c r="L1106" s="309"/>
    </row>
    <row r="1107" spans="1:12" ht="5.0999999999999996" customHeight="1" x14ac:dyDescent="0.25">
      <c r="A1107" s="104"/>
      <c r="B1107" s="100"/>
      <c r="C1107" s="100"/>
      <c r="D1107" s="100"/>
      <c r="E1107" s="100"/>
      <c r="F1107" s="100"/>
      <c r="G1107" s="100"/>
      <c r="H1107" s="100"/>
      <c r="I1107" s="100"/>
      <c r="J1107" s="100"/>
      <c r="K1107" s="110"/>
      <c r="L1107" s="111"/>
    </row>
    <row r="1108" spans="1:12" ht="18" customHeight="1" x14ac:dyDescent="0.2">
      <c r="A1108" s="305" t="s">
        <v>198</v>
      </c>
      <c r="B1108" s="267"/>
      <c r="C1108" s="267" t="s">
        <v>3</v>
      </c>
      <c r="D1108" s="267"/>
      <c r="E1108" s="268"/>
      <c r="F1108" s="267" t="s">
        <v>4</v>
      </c>
      <c r="G1108" s="267" t="s">
        <v>574</v>
      </c>
      <c r="H1108" s="267"/>
      <c r="I1108" s="268"/>
      <c r="J1108" s="267"/>
      <c r="K1108" s="269" t="s">
        <v>5</v>
      </c>
      <c r="L1108" s="267"/>
    </row>
    <row r="1109" spans="1:12" ht="18" customHeight="1" x14ac:dyDescent="0.2">
      <c r="A1109" s="305"/>
      <c r="B1109" s="262" t="s">
        <v>6</v>
      </c>
      <c r="C1109" s="262" t="s">
        <v>7</v>
      </c>
      <c r="D1109" s="262" t="s">
        <v>8</v>
      </c>
      <c r="E1109" s="262"/>
      <c r="F1109" s="262" t="s">
        <v>6</v>
      </c>
      <c r="G1109" s="262" t="s">
        <v>7</v>
      </c>
      <c r="H1109" s="262" t="s">
        <v>8</v>
      </c>
      <c r="I1109" s="262"/>
      <c r="J1109" s="262" t="s">
        <v>6</v>
      </c>
      <c r="K1109" s="262" t="s">
        <v>7</v>
      </c>
      <c r="L1109" s="262" t="s">
        <v>8</v>
      </c>
    </row>
    <row r="1110" spans="1:12" ht="4.9000000000000004" customHeight="1" x14ac:dyDescent="0.2">
      <c r="A1110" s="112"/>
      <c r="B1110" s="113"/>
      <c r="C1110" s="113"/>
      <c r="D1110" s="113"/>
      <c r="E1110" s="113"/>
      <c r="F1110" s="113"/>
      <c r="G1110" s="113"/>
      <c r="H1110" s="113"/>
      <c r="I1110" s="113"/>
      <c r="J1110" s="113"/>
      <c r="K1110" s="113"/>
      <c r="L1110" s="113"/>
    </row>
    <row r="1111" spans="1:12" ht="4.9000000000000004" customHeight="1" x14ac:dyDescent="0.2">
      <c r="A1111" s="30"/>
      <c r="B1111" s="24"/>
      <c r="C1111" s="24"/>
      <c r="D1111" s="24"/>
      <c r="E1111" s="24"/>
      <c r="F1111" s="24"/>
      <c r="G1111" s="24"/>
      <c r="H1111" s="24"/>
      <c r="I1111" s="24"/>
      <c r="J1111" s="24"/>
      <c r="K1111" s="24"/>
      <c r="L1111" s="24"/>
    </row>
    <row r="1112" spans="1:12" ht="13.9" customHeight="1" x14ac:dyDescent="0.2">
      <c r="A1112" s="277" t="s">
        <v>396</v>
      </c>
      <c r="B1112" s="126">
        <f>SUM(B1113:B1118)</f>
        <v>8289</v>
      </c>
      <c r="C1112" s="126">
        <f>SUM(C1113:C1118)</f>
        <v>4056</v>
      </c>
      <c r="D1112" s="126">
        <f>SUM(D1113:D1118)</f>
        <v>4233</v>
      </c>
      <c r="E1112" s="279"/>
      <c r="F1112" s="126">
        <f>SUM(F1113:F1118)</f>
        <v>5412</v>
      </c>
      <c r="G1112" s="126">
        <f>SUM(G1113:G1118)</f>
        <v>2540</v>
      </c>
      <c r="H1112" s="126">
        <f>SUM(H1113:H1118)</f>
        <v>2872</v>
      </c>
      <c r="I1112" s="279"/>
      <c r="J1112" s="126">
        <f>SUM(J1113:J1118)</f>
        <v>2877</v>
      </c>
      <c r="K1112" s="126">
        <f>SUM(K1113:K1118)</f>
        <v>1516</v>
      </c>
      <c r="L1112" s="126">
        <f>SUM(L1113:L1118)</f>
        <v>1361</v>
      </c>
    </row>
    <row r="1113" spans="1:12" ht="13.9" customHeight="1" x14ac:dyDescent="0.2">
      <c r="A1113" s="45" t="s">
        <v>199</v>
      </c>
      <c r="B1113" s="38">
        <v>2335</v>
      </c>
      <c r="C1113" s="38">
        <v>1181</v>
      </c>
      <c r="D1113" s="38">
        <v>1154</v>
      </c>
      <c r="E1113" s="38"/>
      <c r="F1113" s="38">
        <v>1499</v>
      </c>
      <c r="G1113" s="38">
        <v>742</v>
      </c>
      <c r="H1113" s="38">
        <v>757</v>
      </c>
      <c r="I1113" s="38"/>
      <c r="J1113" s="38">
        <v>836</v>
      </c>
      <c r="K1113" s="38">
        <v>439</v>
      </c>
      <c r="L1113" s="38">
        <v>397</v>
      </c>
    </row>
    <row r="1114" spans="1:12" ht="13.9" customHeight="1" x14ac:dyDescent="0.2">
      <c r="A1114" s="45" t="s">
        <v>200</v>
      </c>
      <c r="B1114" s="38">
        <v>1757</v>
      </c>
      <c r="C1114" s="38">
        <v>874</v>
      </c>
      <c r="D1114" s="38">
        <v>883</v>
      </c>
      <c r="E1114" s="38"/>
      <c r="F1114" s="38">
        <v>1131</v>
      </c>
      <c r="G1114" s="38">
        <v>546</v>
      </c>
      <c r="H1114" s="38">
        <v>585</v>
      </c>
      <c r="I1114" s="38"/>
      <c r="J1114" s="38">
        <v>626</v>
      </c>
      <c r="K1114" s="38">
        <v>328</v>
      </c>
      <c r="L1114" s="38">
        <v>298</v>
      </c>
    </row>
    <row r="1115" spans="1:12" ht="13.9" customHeight="1" x14ac:dyDescent="0.2">
      <c r="A1115" s="45" t="s">
        <v>201</v>
      </c>
      <c r="B1115" s="38">
        <v>1586</v>
      </c>
      <c r="C1115" s="38">
        <v>823</v>
      </c>
      <c r="D1115" s="38">
        <v>763</v>
      </c>
      <c r="E1115" s="38"/>
      <c r="F1115" s="38">
        <v>1064</v>
      </c>
      <c r="G1115" s="38">
        <v>545</v>
      </c>
      <c r="H1115" s="38">
        <v>519</v>
      </c>
      <c r="I1115" s="38"/>
      <c r="J1115" s="38">
        <v>522</v>
      </c>
      <c r="K1115" s="38">
        <v>278</v>
      </c>
      <c r="L1115" s="38">
        <v>244</v>
      </c>
    </row>
    <row r="1116" spans="1:12" ht="13.9" customHeight="1" x14ac:dyDescent="0.2">
      <c r="A1116" s="45" t="s">
        <v>202</v>
      </c>
      <c r="B1116" s="38">
        <v>1155</v>
      </c>
      <c r="C1116" s="38">
        <v>500</v>
      </c>
      <c r="D1116" s="38">
        <v>655</v>
      </c>
      <c r="E1116" s="38"/>
      <c r="F1116" s="38">
        <v>781</v>
      </c>
      <c r="G1116" s="38">
        <v>313</v>
      </c>
      <c r="H1116" s="38">
        <v>468</v>
      </c>
      <c r="I1116" s="38"/>
      <c r="J1116" s="38">
        <v>374</v>
      </c>
      <c r="K1116" s="38">
        <v>187</v>
      </c>
      <c r="L1116" s="38">
        <v>187</v>
      </c>
    </row>
    <row r="1117" spans="1:12" ht="13.9" customHeight="1" x14ac:dyDescent="0.2">
      <c r="A1117" s="45" t="s">
        <v>203</v>
      </c>
      <c r="B1117" s="38">
        <v>795</v>
      </c>
      <c r="C1117" s="38">
        <v>375</v>
      </c>
      <c r="D1117" s="38">
        <v>420</v>
      </c>
      <c r="E1117" s="38"/>
      <c r="F1117" s="38">
        <v>477</v>
      </c>
      <c r="G1117" s="38">
        <v>212</v>
      </c>
      <c r="H1117" s="38">
        <v>265</v>
      </c>
      <c r="I1117" s="38"/>
      <c r="J1117" s="38">
        <v>318</v>
      </c>
      <c r="K1117" s="38">
        <v>163</v>
      </c>
      <c r="L1117" s="38">
        <v>155</v>
      </c>
    </row>
    <row r="1118" spans="1:12" ht="13.9" customHeight="1" x14ac:dyDescent="0.2">
      <c r="A1118" s="45" t="s">
        <v>575</v>
      </c>
      <c r="B1118" s="38">
        <v>661</v>
      </c>
      <c r="C1118" s="38">
        <v>303</v>
      </c>
      <c r="D1118" s="38">
        <v>358</v>
      </c>
      <c r="E1118" s="38"/>
      <c r="F1118" s="38">
        <v>460</v>
      </c>
      <c r="G1118" s="38">
        <v>182</v>
      </c>
      <c r="H1118" s="38">
        <v>278</v>
      </c>
      <c r="I1118" s="38"/>
      <c r="J1118" s="38">
        <v>201</v>
      </c>
      <c r="K1118" s="38">
        <v>121</v>
      </c>
      <c r="L1118" s="38">
        <v>80</v>
      </c>
    </row>
    <row r="1119" spans="1:12" ht="13.9" customHeight="1" x14ac:dyDescent="0.2">
      <c r="A1119" s="277" t="s">
        <v>354</v>
      </c>
      <c r="B1119" s="126">
        <f>SUM(B1120:B1125)</f>
        <v>13975</v>
      </c>
      <c r="C1119" s="126">
        <f>SUM(C1120:C1125)</f>
        <v>6366</v>
      </c>
      <c r="D1119" s="126">
        <f>SUM(D1120:D1125)</f>
        <v>7609</v>
      </c>
      <c r="E1119" s="279"/>
      <c r="F1119" s="126">
        <f>SUM(F1120:F1125)</f>
        <v>13045</v>
      </c>
      <c r="G1119" s="126">
        <f>SUM(G1120:G1125)</f>
        <v>5858</v>
      </c>
      <c r="H1119" s="126">
        <f>SUM(H1120:H1125)</f>
        <v>7187</v>
      </c>
      <c r="I1119" s="279"/>
      <c r="J1119" s="126">
        <f>SUM(J1120:J1125)</f>
        <v>930</v>
      </c>
      <c r="K1119" s="126">
        <f>SUM(K1120:K1125)</f>
        <v>508</v>
      </c>
      <c r="L1119" s="126">
        <f>SUM(L1120:L1125)</f>
        <v>422</v>
      </c>
    </row>
    <row r="1120" spans="1:12" ht="13.9" customHeight="1" x14ac:dyDescent="0.2">
      <c r="A1120" s="45" t="s">
        <v>199</v>
      </c>
      <c r="B1120" s="38">
        <v>4128</v>
      </c>
      <c r="C1120" s="38">
        <v>2003</v>
      </c>
      <c r="D1120" s="38">
        <v>2125</v>
      </c>
      <c r="E1120" s="38"/>
      <c r="F1120" s="38">
        <v>3820</v>
      </c>
      <c r="G1120" s="38">
        <v>1831</v>
      </c>
      <c r="H1120" s="38">
        <v>1989</v>
      </c>
      <c r="I1120" s="38"/>
      <c r="J1120" s="38">
        <v>308</v>
      </c>
      <c r="K1120" s="38">
        <v>172</v>
      </c>
      <c r="L1120" s="38">
        <v>136</v>
      </c>
    </row>
    <row r="1121" spans="1:12" ht="13.9" customHeight="1" x14ac:dyDescent="0.2">
      <c r="A1121" s="45" t="s">
        <v>200</v>
      </c>
      <c r="B1121" s="38">
        <v>2837</v>
      </c>
      <c r="C1121" s="38">
        <v>1319</v>
      </c>
      <c r="D1121" s="38">
        <v>1518</v>
      </c>
      <c r="E1121" s="38"/>
      <c r="F1121" s="38">
        <v>2650</v>
      </c>
      <c r="G1121" s="38">
        <v>1215</v>
      </c>
      <c r="H1121" s="38">
        <v>1435</v>
      </c>
      <c r="I1121" s="38"/>
      <c r="J1121" s="38">
        <v>187</v>
      </c>
      <c r="K1121" s="38">
        <v>104</v>
      </c>
      <c r="L1121" s="38">
        <v>83</v>
      </c>
    </row>
    <row r="1122" spans="1:12" ht="13.9" customHeight="1" x14ac:dyDescent="0.2">
      <c r="A1122" s="45" t="s">
        <v>201</v>
      </c>
      <c r="B1122" s="38">
        <v>2631</v>
      </c>
      <c r="C1122" s="38">
        <v>1169</v>
      </c>
      <c r="D1122" s="38">
        <v>1462</v>
      </c>
      <c r="E1122" s="38"/>
      <c r="F1122" s="38">
        <v>2461</v>
      </c>
      <c r="G1122" s="38">
        <v>1084</v>
      </c>
      <c r="H1122" s="38">
        <v>1377</v>
      </c>
      <c r="I1122" s="38"/>
      <c r="J1122" s="38">
        <v>170</v>
      </c>
      <c r="K1122" s="38">
        <v>85</v>
      </c>
      <c r="L1122" s="38">
        <v>85</v>
      </c>
    </row>
    <row r="1123" spans="1:12" ht="13.9" customHeight="1" x14ac:dyDescent="0.2">
      <c r="A1123" s="45" t="s">
        <v>202</v>
      </c>
      <c r="B1123" s="38">
        <v>1929</v>
      </c>
      <c r="C1123" s="38">
        <v>831</v>
      </c>
      <c r="D1123" s="38">
        <v>1098</v>
      </c>
      <c r="E1123" s="38"/>
      <c r="F1123" s="38">
        <v>1828</v>
      </c>
      <c r="G1123" s="38">
        <v>781</v>
      </c>
      <c r="H1123" s="38">
        <v>1047</v>
      </c>
      <c r="I1123" s="38"/>
      <c r="J1123" s="38">
        <v>101</v>
      </c>
      <c r="K1123" s="38">
        <v>50</v>
      </c>
      <c r="L1123" s="38">
        <v>51</v>
      </c>
    </row>
    <row r="1124" spans="1:12" ht="13.9" customHeight="1" x14ac:dyDescent="0.2">
      <c r="A1124" s="45" t="s">
        <v>203</v>
      </c>
      <c r="B1124" s="38">
        <v>1304</v>
      </c>
      <c r="C1124" s="38">
        <v>552</v>
      </c>
      <c r="D1124" s="38">
        <v>752</v>
      </c>
      <c r="E1124" s="38"/>
      <c r="F1124" s="38">
        <v>1191</v>
      </c>
      <c r="G1124" s="38">
        <v>491</v>
      </c>
      <c r="H1124" s="38">
        <v>700</v>
      </c>
      <c r="I1124" s="38"/>
      <c r="J1124" s="38">
        <v>113</v>
      </c>
      <c r="K1124" s="38">
        <v>61</v>
      </c>
      <c r="L1124" s="38">
        <v>52</v>
      </c>
    </row>
    <row r="1125" spans="1:12" ht="13.9" customHeight="1" x14ac:dyDescent="0.2">
      <c r="A1125" s="45" t="s">
        <v>575</v>
      </c>
      <c r="B1125" s="6">
        <v>1146</v>
      </c>
      <c r="C1125" s="6">
        <v>492</v>
      </c>
      <c r="D1125" s="6">
        <v>654</v>
      </c>
      <c r="E1125" s="6"/>
      <c r="F1125" s="6">
        <v>1095</v>
      </c>
      <c r="G1125" s="6">
        <v>456</v>
      </c>
      <c r="H1125" s="6">
        <v>639</v>
      </c>
      <c r="I1125" s="6"/>
      <c r="J1125" s="6">
        <v>51</v>
      </c>
      <c r="K1125" s="6">
        <v>36</v>
      </c>
      <c r="L1125" s="6">
        <v>15</v>
      </c>
    </row>
    <row r="1126" spans="1:12" ht="13.9" customHeight="1" x14ac:dyDescent="0.2">
      <c r="A1126" s="277" t="s">
        <v>281</v>
      </c>
      <c r="B1126" s="126">
        <f>SUM(B1127:B1132)</f>
        <v>2745</v>
      </c>
      <c r="C1126" s="126">
        <f>SUM(C1127:C1132)</f>
        <v>1376</v>
      </c>
      <c r="D1126" s="126">
        <f>SUM(D1127:D1132)</f>
        <v>1369</v>
      </c>
      <c r="E1126" s="279"/>
      <c r="F1126" s="126">
        <f>SUM(F1127:F1132)</f>
        <v>1642</v>
      </c>
      <c r="G1126" s="126">
        <f>SUM(G1127:G1132)</f>
        <v>761</v>
      </c>
      <c r="H1126" s="126">
        <f>SUM(H1127:H1132)</f>
        <v>881</v>
      </c>
      <c r="I1126" s="279"/>
      <c r="J1126" s="126">
        <f>SUM(J1127:J1132)</f>
        <v>1103</v>
      </c>
      <c r="K1126" s="126">
        <f>SUM(K1127:K1132)</f>
        <v>615</v>
      </c>
      <c r="L1126" s="126">
        <f>SUM(L1127:L1132)</f>
        <v>488</v>
      </c>
    </row>
    <row r="1127" spans="1:12" ht="13.9" customHeight="1" x14ac:dyDescent="0.2">
      <c r="A1127" s="45" t="s">
        <v>199</v>
      </c>
      <c r="B1127" s="38">
        <v>886</v>
      </c>
      <c r="C1127" s="38">
        <v>465</v>
      </c>
      <c r="D1127" s="38">
        <v>421</v>
      </c>
      <c r="E1127" s="38"/>
      <c r="F1127" s="38">
        <v>522</v>
      </c>
      <c r="G1127" s="38">
        <v>249</v>
      </c>
      <c r="H1127" s="38">
        <v>273</v>
      </c>
      <c r="I1127" s="38"/>
      <c r="J1127" s="38">
        <v>364</v>
      </c>
      <c r="K1127" s="38">
        <v>216</v>
      </c>
      <c r="L1127" s="38">
        <v>148</v>
      </c>
    </row>
    <row r="1128" spans="1:12" ht="13.9" customHeight="1" x14ac:dyDescent="0.2">
      <c r="A1128" s="45" t="s">
        <v>200</v>
      </c>
      <c r="B1128" s="38">
        <v>605</v>
      </c>
      <c r="C1128" s="38">
        <v>282</v>
      </c>
      <c r="D1128" s="38">
        <v>323</v>
      </c>
      <c r="E1128" s="38"/>
      <c r="F1128" s="38">
        <v>359</v>
      </c>
      <c r="G1128" s="38">
        <v>155</v>
      </c>
      <c r="H1128" s="38">
        <v>204</v>
      </c>
      <c r="I1128" s="38"/>
      <c r="J1128" s="38">
        <v>246</v>
      </c>
      <c r="K1128" s="38">
        <v>127</v>
      </c>
      <c r="L1128" s="38">
        <v>119</v>
      </c>
    </row>
    <row r="1129" spans="1:12" ht="13.9" customHeight="1" x14ac:dyDescent="0.2">
      <c r="A1129" s="45" t="s">
        <v>201</v>
      </c>
      <c r="B1129" s="38">
        <v>518</v>
      </c>
      <c r="C1129" s="38">
        <v>274</v>
      </c>
      <c r="D1129" s="38">
        <v>244</v>
      </c>
      <c r="E1129" s="38"/>
      <c r="F1129" s="38">
        <v>284</v>
      </c>
      <c r="G1129" s="38">
        <v>138</v>
      </c>
      <c r="H1129" s="38">
        <v>146</v>
      </c>
      <c r="I1129" s="38"/>
      <c r="J1129" s="38">
        <v>234</v>
      </c>
      <c r="K1129" s="38">
        <v>136</v>
      </c>
      <c r="L1129" s="38">
        <v>98</v>
      </c>
    </row>
    <row r="1130" spans="1:12" ht="13.9" customHeight="1" x14ac:dyDescent="0.2">
      <c r="A1130" s="45" t="s">
        <v>202</v>
      </c>
      <c r="B1130" s="38">
        <v>322</v>
      </c>
      <c r="C1130" s="38">
        <v>166</v>
      </c>
      <c r="D1130" s="38">
        <v>156</v>
      </c>
      <c r="E1130" s="38"/>
      <c r="F1130" s="38">
        <v>200</v>
      </c>
      <c r="G1130" s="38">
        <v>98</v>
      </c>
      <c r="H1130" s="38">
        <v>102</v>
      </c>
      <c r="I1130" s="38"/>
      <c r="J1130" s="38">
        <v>122</v>
      </c>
      <c r="K1130" s="38">
        <v>68</v>
      </c>
      <c r="L1130" s="38">
        <v>54</v>
      </c>
    </row>
    <row r="1131" spans="1:12" ht="13.9" customHeight="1" x14ac:dyDescent="0.2">
      <c r="A1131" s="45" t="s">
        <v>203</v>
      </c>
      <c r="B1131" s="38">
        <v>191</v>
      </c>
      <c r="C1131" s="38">
        <v>84</v>
      </c>
      <c r="D1131" s="38">
        <v>107</v>
      </c>
      <c r="E1131" s="38"/>
      <c r="F1131" s="38">
        <v>124</v>
      </c>
      <c r="G1131" s="38">
        <v>47</v>
      </c>
      <c r="H1131" s="38">
        <v>77</v>
      </c>
      <c r="I1131" s="38"/>
      <c r="J1131" s="38">
        <v>67</v>
      </c>
      <c r="K1131" s="38">
        <v>37</v>
      </c>
      <c r="L1131" s="38">
        <v>30</v>
      </c>
    </row>
    <row r="1132" spans="1:12" ht="13.9" customHeight="1" x14ac:dyDescent="0.2">
      <c r="A1132" s="45" t="s">
        <v>575</v>
      </c>
      <c r="B1132" s="38">
        <v>223</v>
      </c>
      <c r="C1132" s="38">
        <v>105</v>
      </c>
      <c r="D1132" s="38">
        <v>118</v>
      </c>
      <c r="E1132" s="38"/>
      <c r="F1132" s="38">
        <v>153</v>
      </c>
      <c r="G1132" s="38">
        <v>74</v>
      </c>
      <c r="H1132" s="38">
        <v>79</v>
      </c>
      <c r="I1132" s="38"/>
      <c r="J1132" s="38">
        <v>70</v>
      </c>
      <c r="K1132" s="38">
        <v>31</v>
      </c>
      <c r="L1132" s="38">
        <v>39</v>
      </c>
    </row>
    <row r="1133" spans="1:12" ht="13.9" customHeight="1" x14ac:dyDescent="0.2">
      <c r="A1133" s="277" t="s">
        <v>282</v>
      </c>
      <c r="B1133" s="126">
        <f>SUM(B1134:B1139)</f>
        <v>4402</v>
      </c>
      <c r="C1133" s="126">
        <f>SUM(C1134:C1139)</f>
        <v>2203</v>
      </c>
      <c r="D1133" s="126">
        <f>SUM(D1134:D1139)</f>
        <v>2199</v>
      </c>
      <c r="E1133" s="279"/>
      <c r="F1133" s="126">
        <f>SUM(F1134:F1139)</f>
        <v>3007</v>
      </c>
      <c r="G1133" s="126">
        <f>SUM(G1134:G1139)</f>
        <v>1411</v>
      </c>
      <c r="H1133" s="126">
        <f>SUM(H1134:H1139)</f>
        <v>1596</v>
      </c>
      <c r="I1133" s="279"/>
      <c r="J1133" s="126">
        <f>SUM(J1134:J1139)</f>
        <v>1395</v>
      </c>
      <c r="K1133" s="126">
        <f>SUM(K1134:K1139)</f>
        <v>792</v>
      </c>
      <c r="L1133" s="126">
        <f>SUM(L1134:L1139)</f>
        <v>603</v>
      </c>
    </row>
    <row r="1134" spans="1:12" ht="13.9" customHeight="1" x14ac:dyDescent="0.2">
      <c r="A1134" s="45" t="s">
        <v>199</v>
      </c>
      <c r="B1134" s="38">
        <v>1367</v>
      </c>
      <c r="C1134" s="38">
        <v>717</v>
      </c>
      <c r="D1134" s="38">
        <v>650</v>
      </c>
      <c r="E1134" s="38"/>
      <c r="F1134" s="38">
        <v>927</v>
      </c>
      <c r="G1134" s="38">
        <v>451</v>
      </c>
      <c r="H1134" s="38">
        <v>476</v>
      </c>
      <c r="I1134" s="38"/>
      <c r="J1134" s="38">
        <v>440</v>
      </c>
      <c r="K1134" s="38">
        <v>266</v>
      </c>
      <c r="L1134" s="38">
        <v>174</v>
      </c>
    </row>
    <row r="1135" spans="1:12" ht="13.9" customHeight="1" x14ac:dyDescent="0.2">
      <c r="A1135" s="45" t="s">
        <v>200</v>
      </c>
      <c r="B1135" s="38">
        <v>964</v>
      </c>
      <c r="C1135" s="38">
        <v>497</v>
      </c>
      <c r="D1135" s="38">
        <v>467</v>
      </c>
      <c r="E1135" s="38"/>
      <c r="F1135" s="38">
        <v>629</v>
      </c>
      <c r="G1135" s="38">
        <v>312</v>
      </c>
      <c r="H1135" s="38">
        <v>317</v>
      </c>
      <c r="I1135" s="38"/>
      <c r="J1135" s="38">
        <v>335</v>
      </c>
      <c r="K1135" s="38">
        <v>185</v>
      </c>
      <c r="L1135" s="38">
        <v>150</v>
      </c>
    </row>
    <row r="1136" spans="1:12" ht="13.9" customHeight="1" x14ac:dyDescent="0.2">
      <c r="A1136" s="45" t="s">
        <v>201</v>
      </c>
      <c r="B1136" s="38">
        <v>762</v>
      </c>
      <c r="C1136" s="38">
        <v>374</v>
      </c>
      <c r="D1136" s="38">
        <v>388</v>
      </c>
      <c r="E1136" s="38"/>
      <c r="F1136" s="38">
        <v>532</v>
      </c>
      <c r="G1136" s="38">
        <v>252</v>
      </c>
      <c r="H1136" s="38">
        <v>280</v>
      </c>
      <c r="I1136" s="38"/>
      <c r="J1136" s="38">
        <v>230</v>
      </c>
      <c r="K1136" s="38">
        <v>122</v>
      </c>
      <c r="L1136" s="38">
        <v>108</v>
      </c>
    </row>
    <row r="1137" spans="1:12" ht="13.9" customHeight="1" x14ac:dyDescent="0.2">
      <c r="A1137" s="45" t="s">
        <v>202</v>
      </c>
      <c r="B1137" s="38">
        <v>573</v>
      </c>
      <c r="C1137" s="38">
        <v>270</v>
      </c>
      <c r="D1137" s="38">
        <v>303</v>
      </c>
      <c r="E1137" s="38"/>
      <c r="F1137" s="38">
        <v>418</v>
      </c>
      <c r="G1137" s="38">
        <v>188</v>
      </c>
      <c r="H1137" s="38">
        <v>230</v>
      </c>
      <c r="I1137" s="38"/>
      <c r="J1137" s="38">
        <v>155</v>
      </c>
      <c r="K1137" s="38">
        <v>82</v>
      </c>
      <c r="L1137" s="38">
        <v>73</v>
      </c>
    </row>
    <row r="1138" spans="1:12" ht="13.9" customHeight="1" x14ac:dyDescent="0.2">
      <c r="A1138" s="45" t="s">
        <v>203</v>
      </c>
      <c r="B1138" s="38">
        <v>411</v>
      </c>
      <c r="C1138" s="38">
        <v>166</v>
      </c>
      <c r="D1138" s="38">
        <v>245</v>
      </c>
      <c r="E1138" s="38"/>
      <c r="F1138" s="38">
        <v>277</v>
      </c>
      <c r="G1138" s="38">
        <v>94</v>
      </c>
      <c r="H1138" s="38">
        <v>183</v>
      </c>
      <c r="I1138" s="38"/>
      <c r="J1138" s="38">
        <v>134</v>
      </c>
      <c r="K1138" s="38">
        <v>72</v>
      </c>
      <c r="L1138" s="38">
        <v>62</v>
      </c>
    </row>
    <row r="1139" spans="1:12" ht="13.9" customHeight="1" x14ac:dyDescent="0.2">
      <c r="A1139" s="75" t="s">
        <v>575</v>
      </c>
      <c r="B1139" s="38">
        <v>325</v>
      </c>
      <c r="C1139" s="38">
        <v>179</v>
      </c>
      <c r="D1139" s="38">
        <v>146</v>
      </c>
      <c r="E1139" s="38"/>
      <c r="F1139" s="38">
        <v>224</v>
      </c>
      <c r="G1139" s="38">
        <v>114</v>
      </c>
      <c r="H1139" s="38">
        <v>110</v>
      </c>
      <c r="I1139" s="38"/>
      <c r="J1139" s="38">
        <v>101</v>
      </c>
      <c r="K1139" s="38">
        <v>65</v>
      </c>
      <c r="L1139" s="38">
        <v>36</v>
      </c>
    </row>
    <row r="1140" spans="1:12" ht="13.9" customHeight="1" x14ac:dyDescent="0.2">
      <c r="A1140" s="277" t="s">
        <v>283</v>
      </c>
      <c r="B1140" s="126">
        <f>SUM(B1141:B1146)</f>
        <v>5976</v>
      </c>
      <c r="C1140" s="126">
        <f>SUM(C1141:C1146)</f>
        <v>2863</v>
      </c>
      <c r="D1140" s="126">
        <f>SUM(D1141:D1146)</f>
        <v>3113</v>
      </c>
      <c r="E1140" s="279"/>
      <c r="F1140" s="126">
        <f>SUM(F1141:F1146)</f>
        <v>3419</v>
      </c>
      <c r="G1140" s="126">
        <f>SUM(G1141:G1146)</f>
        <v>1511</v>
      </c>
      <c r="H1140" s="126">
        <f>SUM(H1141:H1146)</f>
        <v>1908</v>
      </c>
      <c r="I1140" s="279"/>
      <c r="J1140" s="126">
        <f>SUM(J1141:J1146)</f>
        <v>2557</v>
      </c>
      <c r="K1140" s="126">
        <f>SUM(K1141:K1146)</f>
        <v>1352</v>
      </c>
      <c r="L1140" s="126">
        <f>SUM(L1141:L1146)</f>
        <v>1205</v>
      </c>
    </row>
    <row r="1141" spans="1:12" ht="13.9" customHeight="1" x14ac:dyDescent="0.2">
      <c r="A1141" s="45" t="s">
        <v>199</v>
      </c>
      <c r="B1141" s="38">
        <v>1844</v>
      </c>
      <c r="C1141" s="38">
        <v>861</v>
      </c>
      <c r="D1141" s="38">
        <v>983</v>
      </c>
      <c r="E1141" s="38"/>
      <c r="F1141" s="38">
        <v>1074</v>
      </c>
      <c r="G1141" s="38">
        <v>463</v>
      </c>
      <c r="H1141" s="38">
        <v>611</v>
      </c>
      <c r="I1141" s="38"/>
      <c r="J1141" s="38">
        <v>770</v>
      </c>
      <c r="K1141" s="38">
        <v>398</v>
      </c>
      <c r="L1141" s="38">
        <v>372</v>
      </c>
    </row>
    <row r="1142" spans="1:12" ht="13.9" customHeight="1" x14ac:dyDescent="0.2">
      <c r="A1142" s="45" t="s">
        <v>200</v>
      </c>
      <c r="B1142" s="38">
        <v>1242</v>
      </c>
      <c r="C1142" s="38">
        <v>614</v>
      </c>
      <c r="D1142" s="38">
        <v>628</v>
      </c>
      <c r="E1142" s="38"/>
      <c r="F1142" s="38">
        <v>691</v>
      </c>
      <c r="G1142" s="38">
        <v>329</v>
      </c>
      <c r="H1142" s="38">
        <v>362</v>
      </c>
      <c r="I1142" s="38"/>
      <c r="J1142" s="38">
        <v>551</v>
      </c>
      <c r="K1142" s="38">
        <v>285</v>
      </c>
      <c r="L1142" s="38">
        <v>266</v>
      </c>
    </row>
    <row r="1143" spans="1:12" ht="13.9" customHeight="1" x14ac:dyDescent="0.2">
      <c r="A1143" s="45" t="s">
        <v>201</v>
      </c>
      <c r="B1143" s="38">
        <v>1083</v>
      </c>
      <c r="C1143" s="38">
        <v>565</v>
      </c>
      <c r="D1143" s="38">
        <v>518</v>
      </c>
      <c r="E1143" s="38"/>
      <c r="F1143" s="38">
        <v>612</v>
      </c>
      <c r="G1143" s="38">
        <v>300</v>
      </c>
      <c r="H1143" s="38">
        <v>312</v>
      </c>
      <c r="I1143" s="38"/>
      <c r="J1143" s="38">
        <v>471</v>
      </c>
      <c r="K1143" s="38">
        <v>265</v>
      </c>
      <c r="L1143" s="38">
        <v>206</v>
      </c>
    </row>
    <row r="1144" spans="1:12" ht="13.9" customHeight="1" x14ac:dyDescent="0.2">
      <c r="A1144" s="45" t="s">
        <v>202</v>
      </c>
      <c r="B1144" s="38">
        <v>773</v>
      </c>
      <c r="C1144" s="38">
        <v>370</v>
      </c>
      <c r="D1144" s="38">
        <v>403</v>
      </c>
      <c r="E1144" s="38"/>
      <c r="F1144" s="38">
        <v>460</v>
      </c>
      <c r="G1144" s="38">
        <v>211</v>
      </c>
      <c r="H1144" s="38">
        <v>249</v>
      </c>
      <c r="I1144" s="38"/>
      <c r="J1144" s="38">
        <v>313</v>
      </c>
      <c r="K1144" s="38">
        <v>159</v>
      </c>
      <c r="L1144" s="38">
        <v>154</v>
      </c>
    </row>
    <row r="1145" spans="1:12" ht="13.9" customHeight="1" x14ac:dyDescent="0.2">
      <c r="A1145" s="45" t="s">
        <v>203</v>
      </c>
      <c r="B1145" s="38">
        <v>580</v>
      </c>
      <c r="C1145" s="38">
        <v>248</v>
      </c>
      <c r="D1145" s="38">
        <v>332</v>
      </c>
      <c r="E1145" s="38"/>
      <c r="F1145" s="38">
        <v>339</v>
      </c>
      <c r="G1145" s="38">
        <v>123</v>
      </c>
      <c r="H1145" s="38">
        <v>216</v>
      </c>
      <c r="I1145" s="38"/>
      <c r="J1145" s="38">
        <v>241</v>
      </c>
      <c r="K1145" s="38">
        <v>125</v>
      </c>
      <c r="L1145" s="38">
        <v>116</v>
      </c>
    </row>
    <row r="1146" spans="1:12" ht="13.9" customHeight="1" x14ac:dyDescent="0.2">
      <c r="A1146" s="45" t="s">
        <v>575</v>
      </c>
      <c r="B1146" s="38">
        <v>454</v>
      </c>
      <c r="C1146" s="38">
        <v>205</v>
      </c>
      <c r="D1146" s="38">
        <v>249</v>
      </c>
      <c r="E1146" s="38"/>
      <c r="F1146" s="38">
        <v>243</v>
      </c>
      <c r="G1146" s="38">
        <v>85</v>
      </c>
      <c r="H1146" s="38">
        <v>158</v>
      </c>
      <c r="I1146" s="38"/>
      <c r="J1146" s="38">
        <v>211</v>
      </c>
      <c r="K1146" s="38">
        <v>120</v>
      </c>
      <c r="L1146" s="38">
        <v>91</v>
      </c>
    </row>
    <row r="1147" spans="1:12" ht="5.0999999999999996" customHeight="1" x14ac:dyDescent="0.2">
      <c r="A1147" s="114"/>
      <c r="B1147" s="93"/>
      <c r="C1147" s="93"/>
      <c r="D1147" s="93"/>
      <c r="E1147" s="93"/>
      <c r="F1147" s="93"/>
      <c r="G1147" s="93"/>
      <c r="H1147" s="93"/>
      <c r="I1147" s="93"/>
      <c r="J1147" s="93"/>
      <c r="K1147" s="93"/>
      <c r="L1147" s="93"/>
    </row>
    <row r="1148" spans="1:12" ht="15" customHeight="1" x14ac:dyDescent="0.2">
      <c r="A1148" s="45"/>
      <c r="B1148" s="38"/>
      <c r="C1148" s="38"/>
      <c r="D1148" s="38"/>
      <c r="E1148" s="38"/>
      <c r="F1148" s="38"/>
      <c r="G1148" s="38"/>
      <c r="H1148" s="38"/>
      <c r="I1148" s="38"/>
      <c r="J1148" s="38"/>
      <c r="K1148" s="38"/>
      <c r="L1148" s="38"/>
    </row>
    <row r="1149" spans="1:12" ht="13.5" customHeight="1" x14ac:dyDescent="0.2">
      <c r="A1149" s="45"/>
      <c r="B1149" s="38"/>
      <c r="C1149" s="38"/>
      <c r="D1149" s="38"/>
      <c r="E1149" s="38"/>
      <c r="F1149" s="38"/>
      <c r="G1149" s="38"/>
      <c r="H1149" s="38"/>
      <c r="I1149" s="38"/>
      <c r="J1149" s="38"/>
      <c r="K1149" s="38"/>
      <c r="L1149" s="38"/>
    </row>
    <row r="1150" spans="1:12" ht="13.5" customHeight="1" x14ac:dyDescent="0.2">
      <c r="A1150" s="45"/>
      <c r="B1150" s="38"/>
      <c r="C1150" s="38"/>
      <c r="D1150" s="38"/>
      <c r="E1150" s="38"/>
      <c r="F1150" s="38"/>
      <c r="G1150" s="38"/>
      <c r="H1150" s="38"/>
      <c r="I1150" s="38"/>
      <c r="J1150" s="38"/>
      <c r="K1150" s="38"/>
      <c r="L1150" s="38"/>
    </row>
    <row r="1151" spans="1:12" ht="13.5" customHeight="1" x14ac:dyDescent="0.2">
      <c r="A1151" s="45"/>
      <c r="B1151" s="38"/>
      <c r="C1151" s="38"/>
      <c r="D1151" s="38"/>
      <c r="E1151" s="38"/>
      <c r="F1151" s="38"/>
      <c r="G1151" s="38"/>
      <c r="H1151" s="38"/>
      <c r="I1151" s="38"/>
      <c r="J1151" s="38"/>
      <c r="K1151" s="38"/>
      <c r="L1151" s="38"/>
    </row>
    <row r="1152" spans="1:12" ht="13.5" customHeight="1" x14ac:dyDescent="0.2">
      <c r="A1152" s="45"/>
      <c r="B1152" s="38"/>
      <c r="C1152" s="38"/>
      <c r="D1152" s="38"/>
      <c r="E1152" s="38"/>
      <c r="F1152" s="38"/>
      <c r="G1152" s="38"/>
      <c r="H1152" s="38"/>
      <c r="I1152" s="38"/>
      <c r="J1152" s="38"/>
      <c r="K1152" s="38"/>
      <c r="L1152" s="38"/>
    </row>
    <row r="1153" spans="1:12" ht="13.5" customHeight="1" x14ac:dyDescent="0.2">
      <c r="A1153" s="45"/>
      <c r="B1153" s="38"/>
      <c r="C1153" s="38"/>
      <c r="D1153" s="38"/>
      <c r="E1153" s="38"/>
      <c r="F1153" s="38"/>
      <c r="G1153" s="38"/>
      <c r="H1153" s="38"/>
      <c r="I1153" s="38"/>
      <c r="J1153" s="38"/>
      <c r="K1153" s="38"/>
      <c r="L1153" s="38"/>
    </row>
    <row r="1154" spans="1:12" ht="15" customHeight="1" x14ac:dyDescent="0.2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0"/>
    </row>
    <row r="1155" spans="1:12" ht="15" customHeight="1" x14ac:dyDescent="0.25">
      <c r="A1155" s="1"/>
      <c r="B1155" s="1"/>
      <c r="C1155" s="301" t="s">
        <v>384</v>
      </c>
      <c r="D1155" s="301"/>
      <c r="E1155" s="301"/>
      <c r="F1155" s="301"/>
      <c r="G1155" s="301"/>
      <c r="H1155" s="301"/>
      <c r="I1155" s="301"/>
      <c r="J1155" s="301"/>
      <c r="K1155" s="301"/>
      <c r="L1155" s="301"/>
    </row>
    <row r="1156" spans="1:12" ht="5.0999999999999996" customHeight="1" x14ac:dyDescent="0.25">
      <c r="A1156" s="85"/>
      <c r="B1156" s="85"/>
      <c r="C1156" s="99"/>
      <c r="D1156" s="99"/>
      <c r="E1156" s="99"/>
      <c r="F1156" s="99"/>
      <c r="G1156" s="99"/>
      <c r="H1156" s="99"/>
      <c r="I1156" s="99"/>
      <c r="J1156" s="99"/>
      <c r="K1156" s="99"/>
      <c r="L1156" s="106"/>
    </row>
    <row r="1157" spans="1:12" ht="5.0999999999999996" customHeight="1" x14ac:dyDescent="0.2">
      <c r="A1157" s="61"/>
      <c r="B1157" s="61"/>
      <c r="C1157" s="61"/>
      <c r="D1157" s="61"/>
      <c r="E1157" s="61"/>
      <c r="F1157" s="61"/>
      <c r="G1157" s="61"/>
      <c r="H1157" s="61"/>
      <c r="I1157" s="61"/>
      <c r="J1157" s="61"/>
      <c r="K1157" s="61"/>
      <c r="L1157" s="61"/>
    </row>
    <row r="1158" spans="1:12" ht="15" customHeight="1" x14ac:dyDescent="0.2">
      <c r="A1158" s="84" t="s">
        <v>509</v>
      </c>
      <c r="B1158" s="15"/>
      <c r="C1158" s="15"/>
      <c r="D1158" s="15"/>
      <c r="E1158" s="15"/>
      <c r="F1158" s="15"/>
      <c r="G1158" s="15"/>
      <c r="H1158" s="15"/>
      <c r="I1158" s="15"/>
      <c r="J1158" s="15"/>
      <c r="K1158" s="15"/>
      <c r="L1158" s="22"/>
    </row>
    <row r="1159" spans="1:12" ht="15" customHeight="1" x14ac:dyDescent="0.2">
      <c r="A1159" s="84" t="s">
        <v>414</v>
      </c>
      <c r="B1159" s="15"/>
      <c r="C1159" s="15"/>
      <c r="D1159" s="15"/>
      <c r="E1159" s="15"/>
      <c r="F1159" s="15"/>
      <c r="G1159" s="60"/>
      <c r="H1159" s="60"/>
      <c r="I1159" s="60"/>
      <c r="J1159" s="60"/>
      <c r="K1159" s="60"/>
      <c r="L1159" s="23"/>
    </row>
    <row r="1160" spans="1:12" ht="15" customHeight="1" x14ac:dyDescent="0.2">
      <c r="A1160" s="3"/>
      <c r="B1160" s="15"/>
      <c r="C1160" s="15"/>
      <c r="D1160" s="15"/>
      <c r="E1160" s="15"/>
      <c r="F1160" s="15"/>
      <c r="G1160" s="60"/>
      <c r="H1160" s="60"/>
      <c r="I1160" s="60"/>
      <c r="J1160" s="60"/>
      <c r="K1160" s="60"/>
      <c r="L1160" s="40" t="s">
        <v>1</v>
      </c>
    </row>
    <row r="1161" spans="1:12" ht="5.0999999999999996" customHeight="1" x14ac:dyDescent="0.25">
      <c r="A1161" s="109"/>
      <c r="B1161" s="109"/>
      <c r="C1161" s="109"/>
      <c r="D1161" s="309"/>
      <c r="E1161" s="309"/>
      <c r="F1161" s="309"/>
      <c r="G1161" s="309"/>
      <c r="H1161" s="309"/>
      <c r="I1161" s="309"/>
      <c r="J1161" s="309"/>
      <c r="K1161" s="309"/>
      <c r="L1161" s="309"/>
    </row>
    <row r="1162" spans="1:12" ht="5.0999999999999996" customHeight="1" x14ac:dyDescent="0.25">
      <c r="A1162" s="104"/>
      <c r="B1162" s="100"/>
      <c r="C1162" s="100"/>
      <c r="D1162" s="100"/>
      <c r="E1162" s="100"/>
      <c r="F1162" s="100"/>
      <c r="G1162" s="100"/>
      <c r="H1162" s="100"/>
      <c r="I1162" s="100"/>
      <c r="J1162" s="100"/>
      <c r="K1162" s="110"/>
      <c r="L1162" s="111"/>
    </row>
    <row r="1163" spans="1:12" ht="18" customHeight="1" x14ac:dyDescent="0.2">
      <c r="A1163" s="305" t="s">
        <v>198</v>
      </c>
      <c r="B1163" s="267"/>
      <c r="C1163" s="267" t="s">
        <v>3</v>
      </c>
      <c r="D1163" s="267"/>
      <c r="E1163" s="268"/>
      <c r="F1163" s="267" t="s">
        <v>4</v>
      </c>
      <c r="G1163" s="267" t="s">
        <v>574</v>
      </c>
      <c r="H1163" s="267"/>
      <c r="I1163" s="268"/>
      <c r="J1163" s="267"/>
      <c r="K1163" s="269" t="s">
        <v>5</v>
      </c>
      <c r="L1163" s="267"/>
    </row>
    <row r="1164" spans="1:12" ht="18" customHeight="1" x14ac:dyDescent="0.2">
      <c r="A1164" s="305"/>
      <c r="B1164" s="262" t="s">
        <v>6</v>
      </c>
      <c r="C1164" s="262" t="s">
        <v>7</v>
      </c>
      <c r="D1164" s="262" t="s">
        <v>8</v>
      </c>
      <c r="E1164" s="262"/>
      <c r="F1164" s="262" t="s">
        <v>6</v>
      </c>
      <c r="G1164" s="262" t="s">
        <v>7</v>
      </c>
      <c r="H1164" s="262" t="s">
        <v>8</v>
      </c>
      <c r="I1164" s="262"/>
      <c r="J1164" s="262" t="s">
        <v>6</v>
      </c>
      <c r="K1164" s="262" t="s">
        <v>7</v>
      </c>
      <c r="L1164" s="262" t="s">
        <v>8</v>
      </c>
    </row>
    <row r="1165" spans="1:12" ht="5.0999999999999996" customHeight="1" x14ac:dyDescent="0.2">
      <c r="A1165" s="112"/>
      <c r="B1165" s="113"/>
      <c r="C1165" s="113"/>
      <c r="D1165" s="113"/>
      <c r="E1165" s="113"/>
      <c r="F1165" s="113"/>
      <c r="G1165" s="113"/>
      <c r="H1165" s="113"/>
      <c r="I1165" s="113"/>
      <c r="J1165" s="113"/>
      <c r="K1165" s="113"/>
      <c r="L1165" s="113"/>
    </row>
    <row r="1166" spans="1:12" ht="5.0999999999999996" customHeight="1" x14ac:dyDescent="0.2">
      <c r="A1166" s="30"/>
      <c r="B1166" s="24"/>
      <c r="C1166" s="24"/>
      <c r="D1166" s="24"/>
      <c r="E1166" s="24"/>
      <c r="F1166" s="24"/>
      <c r="G1166" s="24"/>
      <c r="H1166" s="24"/>
      <c r="I1166" s="24"/>
      <c r="J1166" s="24"/>
      <c r="K1166" s="24"/>
      <c r="L1166" s="24"/>
    </row>
    <row r="1167" spans="1:12" ht="13.9" customHeight="1" x14ac:dyDescent="0.2">
      <c r="A1167" s="277" t="s">
        <v>284</v>
      </c>
      <c r="B1167" s="126">
        <f>SUM(B1168:B1173)</f>
        <v>4536</v>
      </c>
      <c r="C1167" s="126">
        <f>SUM(C1168:C1173)</f>
        <v>2293</v>
      </c>
      <c r="D1167" s="126">
        <f>SUM(D1168:D1173)</f>
        <v>2243</v>
      </c>
      <c r="E1167" s="279"/>
      <c r="F1167" s="126">
        <f>SUM(F1168:F1173)</f>
        <v>2235</v>
      </c>
      <c r="G1167" s="126">
        <f>SUM(G1168:G1173)</f>
        <v>1011</v>
      </c>
      <c r="H1167" s="126">
        <f>SUM(H1168:H1173)</f>
        <v>1224</v>
      </c>
      <c r="I1167" s="279"/>
      <c r="J1167" s="126">
        <f>SUM(J1168:J1173)</f>
        <v>2301</v>
      </c>
      <c r="K1167" s="126">
        <f>SUM(K1168:K1173)</f>
        <v>1282</v>
      </c>
      <c r="L1167" s="126">
        <f>SUM(L1168:L1173)</f>
        <v>1019</v>
      </c>
    </row>
    <row r="1168" spans="1:12" ht="13.9" customHeight="1" x14ac:dyDescent="0.2">
      <c r="A1168" s="45" t="s">
        <v>199</v>
      </c>
      <c r="B1168" s="38">
        <v>1096</v>
      </c>
      <c r="C1168" s="38">
        <v>553</v>
      </c>
      <c r="D1168" s="38">
        <v>543</v>
      </c>
      <c r="E1168" s="38"/>
      <c r="F1168" s="38">
        <v>567</v>
      </c>
      <c r="G1168" s="38">
        <v>266</v>
      </c>
      <c r="H1168" s="38">
        <v>301</v>
      </c>
      <c r="I1168" s="38"/>
      <c r="J1168" s="38">
        <v>529</v>
      </c>
      <c r="K1168" s="38">
        <v>287</v>
      </c>
      <c r="L1168" s="38">
        <v>242</v>
      </c>
    </row>
    <row r="1169" spans="1:12" ht="13.9" customHeight="1" x14ac:dyDescent="0.2">
      <c r="A1169" s="45" t="s">
        <v>200</v>
      </c>
      <c r="B1169" s="38">
        <v>929</v>
      </c>
      <c r="C1169" s="38">
        <v>472</v>
      </c>
      <c r="D1169" s="38">
        <v>457</v>
      </c>
      <c r="E1169" s="38"/>
      <c r="F1169" s="38">
        <v>473</v>
      </c>
      <c r="G1169" s="38">
        <v>220</v>
      </c>
      <c r="H1169" s="38">
        <v>253</v>
      </c>
      <c r="I1169" s="38"/>
      <c r="J1169" s="38">
        <v>456</v>
      </c>
      <c r="K1169" s="38">
        <v>252</v>
      </c>
      <c r="L1169" s="38">
        <v>204</v>
      </c>
    </row>
    <row r="1170" spans="1:12" ht="13.9" customHeight="1" x14ac:dyDescent="0.2">
      <c r="A1170" s="45" t="s">
        <v>201</v>
      </c>
      <c r="B1170" s="38">
        <v>842</v>
      </c>
      <c r="C1170" s="38">
        <v>434</v>
      </c>
      <c r="D1170" s="38">
        <v>408</v>
      </c>
      <c r="E1170" s="38"/>
      <c r="F1170" s="38">
        <v>448</v>
      </c>
      <c r="G1170" s="38">
        <v>218</v>
      </c>
      <c r="H1170" s="38">
        <v>230</v>
      </c>
      <c r="I1170" s="38"/>
      <c r="J1170" s="38">
        <v>394</v>
      </c>
      <c r="K1170" s="38">
        <v>216</v>
      </c>
      <c r="L1170" s="38">
        <v>178</v>
      </c>
    </row>
    <row r="1171" spans="1:12" ht="13.9" customHeight="1" x14ac:dyDescent="0.2">
      <c r="A1171" s="45" t="s">
        <v>202</v>
      </c>
      <c r="B1171" s="38">
        <v>712</v>
      </c>
      <c r="C1171" s="38">
        <v>346</v>
      </c>
      <c r="D1171" s="38">
        <v>366</v>
      </c>
      <c r="E1171" s="38"/>
      <c r="F1171" s="38">
        <v>346</v>
      </c>
      <c r="G1171" s="38">
        <v>143</v>
      </c>
      <c r="H1171" s="38">
        <v>203</v>
      </c>
      <c r="I1171" s="38"/>
      <c r="J1171" s="38">
        <v>366</v>
      </c>
      <c r="K1171" s="38">
        <v>203</v>
      </c>
      <c r="L1171" s="38">
        <v>163</v>
      </c>
    </row>
    <row r="1172" spans="1:12" ht="13.9" customHeight="1" x14ac:dyDescent="0.2">
      <c r="A1172" s="45" t="s">
        <v>203</v>
      </c>
      <c r="B1172" s="38">
        <v>496</v>
      </c>
      <c r="C1172" s="38">
        <v>237</v>
      </c>
      <c r="D1172" s="38">
        <v>259</v>
      </c>
      <c r="E1172" s="38"/>
      <c r="F1172" s="38">
        <v>211</v>
      </c>
      <c r="G1172" s="38">
        <v>77</v>
      </c>
      <c r="H1172" s="38">
        <v>134</v>
      </c>
      <c r="I1172" s="38"/>
      <c r="J1172" s="38">
        <v>285</v>
      </c>
      <c r="K1172" s="38">
        <v>160</v>
      </c>
      <c r="L1172" s="38">
        <v>125</v>
      </c>
    </row>
    <row r="1173" spans="1:12" ht="13.9" customHeight="1" x14ac:dyDescent="0.2">
      <c r="A1173" s="45" t="s">
        <v>575</v>
      </c>
      <c r="B1173" s="38">
        <v>461</v>
      </c>
      <c r="C1173" s="38">
        <v>251</v>
      </c>
      <c r="D1173" s="38">
        <v>210</v>
      </c>
      <c r="E1173" s="38"/>
      <c r="F1173" s="38">
        <v>190</v>
      </c>
      <c r="G1173" s="38">
        <v>87</v>
      </c>
      <c r="H1173" s="38">
        <v>103</v>
      </c>
      <c r="I1173" s="38"/>
      <c r="J1173" s="38">
        <v>271</v>
      </c>
      <c r="K1173" s="38">
        <v>164</v>
      </c>
      <c r="L1173" s="38">
        <v>107</v>
      </c>
    </row>
    <row r="1174" spans="1:12" ht="13.9" customHeight="1" x14ac:dyDescent="0.2">
      <c r="A1174" s="277" t="s">
        <v>285</v>
      </c>
      <c r="B1174" s="126">
        <f>SUM(B1175:B1180)</f>
        <v>5480</v>
      </c>
      <c r="C1174" s="126">
        <f>SUM(C1175:C1180)</f>
        <v>2745</v>
      </c>
      <c r="D1174" s="126">
        <f>SUM(D1175:D1180)</f>
        <v>2735</v>
      </c>
      <c r="E1174" s="279"/>
      <c r="F1174" s="126">
        <f>SUM(F1175:F1180)</f>
        <v>2872</v>
      </c>
      <c r="G1174" s="126">
        <f>SUM(G1175:G1180)</f>
        <v>1329</v>
      </c>
      <c r="H1174" s="126">
        <f>SUM(H1175:H1180)</f>
        <v>1543</v>
      </c>
      <c r="I1174" s="279"/>
      <c r="J1174" s="126">
        <f>SUM(J1175:J1180)</f>
        <v>2608</v>
      </c>
      <c r="K1174" s="126">
        <f>SUM(K1175:K1180)</f>
        <v>1416</v>
      </c>
      <c r="L1174" s="126">
        <f>SUM(L1175:L1180)</f>
        <v>1192</v>
      </c>
    </row>
    <row r="1175" spans="1:12" ht="13.9" customHeight="1" x14ac:dyDescent="0.2">
      <c r="A1175" s="45" t="s">
        <v>199</v>
      </c>
      <c r="B1175" s="38">
        <v>1543</v>
      </c>
      <c r="C1175" s="38">
        <v>789</v>
      </c>
      <c r="D1175" s="38">
        <v>754</v>
      </c>
      <c r="E1175" s="38"/>
      <c r="F1175" s="38">
        <v>812</v>
      </c>
      <c r="G1175" s="38">
        <v>399</v>
      </c>
      <c r="H1175" s="38">
        <v>413</v>
      </c>
      <c r="I1175" s="38"/>
      <c r="J1175" s="38">
        <v>731</v>
      </c>
      <c r="K1175" s="38">
        <v>390</v>
      </c>
      <c r="L1175" s="38">
        <v>341</v>
      </c>
    </row>
    <row r="1176" spans="1:12" ht="13.9" customHeight="1" x14ac:dyDescent="0.2">
      <c r="A1176" s="45" t="s">
        <v>200</v>
      </c>
      <c r="B1176" s="38">
        <v>1128</v>
      </c>
      <c r="C1176" s="38">
        <v>555</v>
      </c>
      <c r="D1176" s="38">
        <v>573</v>
      </c>
      <c r="E1176" s="38"/>
      <c r="F1176" s="38">
        <v>615</v>
      </c>
      <c r="G1176" s="38">
        <v>265</v>
      </c>
      <c r="H1176" s="38">
        <v>350</v>
      </c>
      <c r="I1176" s="38"/>
      <c r="J1176" s="38">
        <v>513</v>
      </c>
      <c r="K1176" s="38">
        <v>290</v>
      </c>
      <c r="L1176" s="38">
        <v>223</v>
      </c>
    </row>
    <row r="1177" spans="1:12" ht="13.9" customHeight="1" x14ac:dyDescent="0.2">
      <c r="A1177" s="45" t="s">
        <v>201</v>
      </c>
      <c r="B1177" s="38">
        <v>986</v>
      </c>
      <c r="C1177" s="38">
        <v>498</v>
      </c>
      <c r="D1177" s="38">
        <v>488</v>
      </c>
      <c r="E1177" s="38"/>
      <c r="F1177" s="38">
        <v>499</v>
      </c>
      <c r="G1177" s="38">
        <v>241</v>
      </c>
      <c r="H1177" s="38">
        <v>258</v>
      </c>
      <c r="I1177" s="38"/>
      <c r="J1177" s="38">
        <v>487</v>
      </c>
      <c r="K1177" s="38">
        <v>257</v>
      </c>
      <c r="L1177" s="38">
        <v>230</v>
      </c>
    </row>
    <row r="1178" spans="1:12" ht="13.9" customHeight="1" x14ac:dyDescent="0.2">
      <c r="A1178" s="45" t="s">
        <v>202</v>
      </c>
      <c r="B1178" s="38">
        <v>734</v>
      </c>
      <c r="C1178" s="38">
        <v>379</v>
      </c>
      <c r="D1178" s="38">
        <v>355</v>
      </c>
      <c r="E1178" s="38"/>
      <c r="F1178" s="38">
        <v>392</v>
      </c>
      <c r="G1178" s="38">
        <v>192</v>
      </c>
      <c r="H1178" s="38">
        <v>200</v>
      </c>
      <c r="I1178" s="38"/>
      <c r="J1178" s="38">
        <v>342</v>
      </c>
      <c r="K1178" s="38">
        <v>187</v>
      </c>
      <c r="L1178" s="38">
        <v>155</v>
      </c>
    </row>
    <row r="1179" spans="1:12" ht="13.9" customHeight="1" x14ac:dyDescent="0.2">
      <c r="A1179" s="45" t="s">
        <v>203</v>
      </c>
      <c r="B1179" s="38">
        <v>606</v>
      </c>
      <c r="C1179" s="38">
        <v>301</v>
      </c>
      <c r="D1179" s="38">
        <v>305</v>
      </c>
      <c r="E1179" s="38"/>
      <c r="F1179" s="38">
        <v>321</v>
      </c>
      <c r="G1179" s="38">
        <v>150</v>
      </c>
      <c r="H1179" s="38">
        <v>171</v>
      </c>
      <c r="I1179" s="38"/>
      <c r="J1179" s="38">
        <v>285</v>
      </c>
      <c r="K1179" s="38">
        <v>151</v>
      </c>
      <c r="L1179" s="38">
        <v>134</v>
      </c>
    </row>
    <row r="1180" spans="1:12" ht="13.9" customHeight="1" x14ac:dyDescent="0.2">
      <c r="A1180" s="45" t="s">
        <v>575</v>
      </c>
      <c r="B1180" s="6">
        <v>483</v>
      </c>
      <c r="C1180" s="6">
        <v>223</v>
      </c>
      <c r="D1180" s="6">
        <v>260</v>
      </c>
      <c r="E1180" s="6"/>
      <c r="F1180" s="6">
        <v>233</v>
      </c>
      <c r="G1180" s="6">
        <v>82</v>
      </c>
      <c r="H1180" s="6">
        <v>151</v>
      </c>
      <c r="I1180" s="6"/>
      <c r="J1180" s="6">
        <v>250</v>
      </c>
      <c r="K1180" s="6">
        <v>141</v>
      </c>
      <c r="L1180" s="6">
        <v>109</v>
      </c>
    </row>
    <row r="1181" spans="1:12" ht="13.9" customHeight="1" x14ac:dyDescent="0.2">
      <c r="A1181" s="277" t="s">
        <v>353</v>
      </c>
      <c r="B1181" s="126">
        <f>SUM(B1182:B1187)</f>
        <v>32598</v>
      </c>
      <c r="C1181" s="126">
        <f>SUM(C1182:C1187)</f>
        <v>14816</v>
      </c>
      <c r="D1181" s="126">
        <f>SUM(D1182:D1187)</f>
        <v>17782</v>
      </c>
      <c r="E1181" s="279"/>
      <c r="F1181" s="126">
        <f>SUM(F1182:F1187)</f>
        <v>27586</v>
      </c>
      <c r="G1181" s="126">
        <f>SUM(G1182:G1187)</f>
        <v>12165</v>
      </c>
      <c r="H1181" s="126">
        <f>SUM(H1182:H1187)</f>
        <v>15421</v>
      </c>
      <c r="I1181" s="279"/>
      <c r="J1181" s="126">
        <f>SUM(J1182:J1187)</f>
        <v>5012</v>
      </c>
      <c r="K1181" s="126">
        <f>SUM(K1182:K1187)</f>
        <v>2651</v>
      </c>
      <c r="L1181" s="126">
        <f>SUM(L1182:L1187)</f>
        <v>2361</v>
      </c>
    </row>
    <row r="1182" spans="1:12" ht="13.9" customHeight="1" x14ac:dyDescent="0.2">
      <c r="A1182" s="45" t="s">
        <v>199</v>
      </c>
      <c r="B1182" s="38">
        <v>9898</v>
      </c>
      <c r="C1182" s="38">
        <v>4680</v>
      </c>
      <c r="D1182" s="38">
        <v>5218</v>
      </c>
      <c r="E1182" s="38"/>
      <c r="F1182" s="38">
        <v>8289</v>
      </c>
      <c r="G1182" s="38">
        <v>3844</v>
      </c>
      <c r="H1182" s="38">
        <v>4445</v>
      </c>
      <c r="I1182" s="38"/>
      <c r="J1182" s="38">
        <v>1609</v>
      </c>
      <c r="K1182" s="38">
        <v>836</v>
      </c>
      <c r="L1182" s="38">
        <v>773</v>
      </c>
    </row>
    <row r="1183" spans="1:12" ht="13.9" customHeight="1" x14ac:dyDescent="0.2">
      <c r="A1183" s="45" t="s">
        <v>200</v>
      </c>
      <c r="B1183" s="38">
        <v>6869</v>
      </c>
      <c r="C1183" s="38">
        <v>3223</v>
      </c>
      <c r="D1183" s="38">
        <v>3646</v>
      </c>
      <c r="E1183" s="38"/>
      <c r="F1183" s="38">
        <v>5821</v>
      </c>
      <c r="G1183" s="38">
        <v>2637</v>
      </c>
      <c r="H1183" s="38">
        <v>3184</v>
      </c>
      <c r="I1183" s="38"/>
      <c r="J1183" s="38">
        <v>1048</v>
      </c>
      <c r="K1183" s="38">
        <v>586</v>
      </c>
      <c r="L1183" s="38">
        <v>462</v>
      </c>
    </row>
    <row r="1184" spans="1:12" ht="13.9" customHeight="1" x14ac:dyDescent="0.2">
      <c r="A1184" s="45" t="s">
        <v>201</v>
      </c>
      <c r="B1184" s="38">
        <v>6005</v>
      </c>
      <c r="C1184" s="38">
        <v>2739</v>
      </c>
      <c r="D1184" s="38">
        <v>3266</v>
      </c>
      <c r="E1184" s="38"/>
      <c r="F1184" s="38">
        <v>5203</v>
      </c>
      <c r="G1184" s="38">
        <v>2314</v>
      </c>
      <c r="H1184" s="38">
        <v>2889</v>
      </c>
      <c r="I1184" s="38"/>
      <c r="J1184" s="38">
        <v>802</v>
      </c>
      <c r="K1184" s="38">
        <v>425</v>
      </c>
      <c r="L1184" s="38">
        <v>377</v>
      </c>
    </row>
    <row r="1185" spans="1:12" ht="13.9" customHeight="1" x14ac:dyDescent="0.2">
      <c r="A1185" s="45" t="s">
        <v>202</v>
      </c>
      <c r="B1185" s="38">
        <v>4349</v>
      </c>
      <c r="C1185" s="38">
        <v>1945</v>
      </c>
      <c r="D1185" s="38">
        <v>2404</v>
      </c>
      <c r="E1185" s="38"/>
      <c r="F1185" s="38">
        <v>3735</v>
      </c>
      <c r="G1185" s="38">
        <v>1639</v>
      </c>
      <c r="H1185" s="38">
        <v>2096</v>
      </c>
      <c r="I1185" s="38"/>
      <c r="J1185" s="38">
        <v>614</v>
      </c>
      <c r="K1185" s="38">
        <v>306</v>
      </c>
      <c r="L1185" s="38">
        <v>308</v>
      </c>
    </row>
    <row r="1186" spans="1:12" ht="13.9" customHeight="1" x14ac:dyDescent="0.2">
      <c r="A1186" s="45" t="s">
        <v>203</v>
      </c>
      <c r="B1186" s="38">
        <v>2788</v>
      </c>
      <c r="C1186" s="38">
        <v>1205</v>
      </c>
      <c r="D1186" s="38">
        <v>1583</v>
      </c>
      <c r="E1186" s="38"/>
      <c r="F1186" s="38">
        <v>2365</v>
      </c>
      <c r="G1186" s="38">
        <v>974</v>
      </c>
      <c r="H1186" s="38">
        <v>1391</v>
      </c>
      <c r="I1186" s="38"/>
      <c r="J1186" s="38">
        <v>423</v>
      </c>
      <c r="K1186" s="38">
        <v>231</v>
      </c>
      <c r="L1186" s="38">
        <v>192</v>
      </c>
    </row>
    <row r="1187" spans="1:12" ht="13.9" customHeight="1" x14ac:dyDescent="0.2">
      <c r="A1187" s="45" t="s">
        <v>575</v>
      </c>
      <c r="B1187" s="38">
        <v>2689</v>
      </c>
      <c r="C1187" s="38">
        <v>1024</v>
      </c>
      <c r="D1187" s="38">
        <v>1665</v>
      </c>
      <c r="E1187" s="38"/>
      <c r="F1187" s="38">
        <v>2173</v>
      </c>
      <c r="G1187" s="38">
        <v>757</v>
      </c>
      <c r="H1187" s="38">
        <v>1416</v>
      </c>
      <c r="I1187" s="38"/>
      <c r="J1187" s="38">
        <v>516</v>
      </c>
      <c r="K1187" s="38">
        <v>267</v>
      </c>
      <c r="L1187" s="38">
        <v>249</v>
      </c>
    </row>
    <row r="1188" spans="1:12" ht="13.9" customHeight="1" x14ac:dyDescent="0.2">
      <c r="A1188" s="277" t="s">
        <v>286</v>
      </c>
      <c r="B1188" s="126">
        <f>SUM(B1189:B1194)</f>
        <v>4805</v>
      </c>
      <c r="C1188" s="126">
        <f>SUM(C1189:C1194)</f>
        <v>2361</v>
      </c>
      <c r="D1188" s="126">
        <f>SUM(D1189:D1194)</f>
        <v>2444</v>
      </c>
      <c r="E1188" s="279"/>
      <c r="F1188" s="126">
        <f>SUM(F1189:F1194)</f>
        <v>3102</v>
      </c>
      <c r="G1188" s="126">
        <f>SUM(G1189:G1194)</f>
        <v>1449</v>
      </c>
      <c r="H1188" s="126">
        <f>SUM(H1189:H1194)</f>
        <v>1653</v>
      </c>
      <c r="I1188" s="279"/>
      <c r="J1188" s="126">
        <f>SUM(J1189:J1194)</f>
        <v>1703</v>
      </c>
      <c r="K1188" s="126">
        <f>SUM(K1189:K1194)</f>
        <v>912</v>
      </c>
      <c r="L1188" s="126">
        <f>SUM(L1189:L1194)</f>
        <v>791</v>
      </c>
    </row>
    <row r="1189" spans="1:12" ht="13.9" customHeight="1" x14ac:dyDescent="0.2">
      <c r="A1189" s="45" t="s">
        <v>199</v>
      </c>
      <c r="B1189" s="38">
        <v>1518</v>
      </c>
      <c r="C1189" s="38">
        <v>754</v>
      </c>
      <c r="D1189" s="38">
        <v>764</v>
      </c>
      <c r="E1189" s="38"/>
      <c r="F1189" s="38">
        <v>1029</v>
      </c>
      <c r="G1189" s="38">
        <v>500</v>
      </c>
      <c r="H1189" s="38">
        <v>529</v>
      </c>
      <c r="I1189" s="38"/>
      <c r="J1189" s="38">
        <v>489</v>
      </c>
      <c r="K1189" s="38">
        <v>254</v>
      </c>
      <c r="L1189" s="38">
        <v>235</v>
      </c>
    </row>
    <row r="1190" spans="1:12" ht="13.9" customHeight="1" x14ac:dyDescent="0.2">
      <c r="A1190" s="45" t="s">
        <v>200</v>
      </c>
      <c r="B1190" s="38">
        <v>1054</v>
      </c>
      <c r="C1190" s="38">
        <v>519</v>
      </c>
      <c r="D1190" s="38">
        <v>535</v>
      </c>
      <c r="E1190" s="38"/>
      <c r="F1190" s="38">
        <v>665</v>
      </c>
      <c r="G1190" s="38">
        <v>317</v>
      </c>
      <c r="H1190" s="38">
        <v>348</v>
      </c>
      <c r="I1190" s="38"/>
      <c r="J1190" s="38">
        <v>389</v>
      </c>
      <c r="K1190" s="38">
        <v>202</v>
      </c>
      <c r="L1190" s="38">
        <v>187</v>
      </c>
    </row>
    <row r="1191" spans="1:12" ht="13.9" customHeight="1" x14ac:dyDescent="0.2">
      <c r="A1191" s="45" t="s">
        <v>201</v>
      </c>
      <c r="B1191" s="38">
        <v>919</v>
      </c>
      <c r="C1191" s="38">
        <v>474</v>
      </c>
      <c r="D1191" s="38">
        <v>445</v>
      </c>
      <c r="E1191" s="38"/>
      <c r="F1191" s="38">
        <v>562</v>
      </c>
      <c r="G1191" s="38">
        <v>268</v>
      </c>
      <c r="H1191" s="38">
        <v>294</v>
      </c>
      <c r="I1191" s="38"/>
      <c r="J1191" s="38">
        <v>357</v>
      </c>
      <c r="K1191" s="38">
        <v>206</v>
      </c>
      <c r="L1191" s="38">
        <v>151</v>
      </c>
    </row>
    <row r="1192" spans="1:12" ht="13.9" customHeight="1" x14ac:dyDescent="0.2">
      <c r="A1192" s="45" t="s">
        <v>202</v>
      </c>
      <c r="B1192" s="38">
        <v>625</v>
      </c>
      <c r="C1192" s="38">
        <v>306</v>
      </c>
      <c r="D1192" s="38">
        <v>319</v>
      </c>
      <c r="E1192" s="38"/>
      <c r="F1192" s="38">
        <v>432</v>
      </c>
      <c r="G1192" s="38">
        <v>197</v>
      </c>
      <c r="H1192" s="38">
        <v>235</v>
      </c>
      <c r="I1192" s="38"/>
      <c r="J1192" s="38">
        <v>193</v>
      </c>
      <c r="K1192" s="38">
        <v>109</v>
      </c>
      <c r="L1192" s="38">
        <v>84</v>
      </c>
    </row>
    <row r="1193" spans="1:12" ht="13.9" customHeight="1" x14ac:dyDescent="0.2">
      <c r="A1193" s="45" t="s">
        <v>203</v>
      </c>
      <c r="B1193" s="38">
        <v>356</v>
      </c>
      <c r="C1193" s="38">
        <v>155</v>
      </c>
      <c r="D1193" s="38">
        <v>201</v>
      </c>
      <c r="E1193" s="38"/>
      <c r="F1193" s="38">
        <v>224</v>
      </c>
      <c r="G1193" s="38">
        <v>92</v>
      </c>
      <c r="H1193" s="38">
        <v>132</v>
      </c>
      <c r="I1193" s="38"/>
      <c r="J1193" s="38">
        <v>132</v>
      </c>
      <c r="K1193" s="38">
        <v>63</v>
      </c>
      <c r="L1193" s="38">
        <v>69</v>
      </c>
    </row>
    <row r="1194" spans="1:12" ht="13.9" customHeight="1" x14ac:dyDescent="0.2">
      <c r="A1194" s="45" t="s">
        <v>575</v>
      </c>
      <c r="B1194" s="38">
        <v>333</v>
      </c>
      <c r="C1194" s="38">
        <v>153</v>
      </c>
      <c r="D1194" s="38">
        <v>180</v>
      </c>
      <c r="E1194" s="38"/>
      <c r="F1194" s="38">
        <v>190</v>
      </c>
      <c r="G1194" s="38">
        <v>75</v>
      </c>
      <c r="H1194" s="38">
        <v>115</v>
      </c>
      <c r="I1194" s="38"/>
      <c r="J1194" s="38">
        <v>143</v>
      </c>
      <c r="K1194" s="38">
        <v>78</v>
      </c>
      <c r="L1194" s="38">
        <v>65</v>
      </c>
    </row>
    <row r="1195" spans="1:12" ht="13.9" customHeight="1" x14ac:dyDescent="0.2">
      <c r="A1195" s="277" t="s">
        <v>355</v>
      </c>
      <c r="B1195" s="126">
        <f>SUM(B1196:B1201)</f>
        <v>5948</v>
      </c>
      <c r="C1195" s="126">
        <f>SUM(C1196:C1201)</f>
        <v>2995</v>
      </c>
      <c r="D1195" s="126">
        <f>SUM(D1196:D1201)</f>
        <v>2953</v>
      </c>
      <c r="E1195" s="279"/>
      <c r="F1195" s="126">
        <f>SUM(F1196:F1201)</f>
        <v>3351</v>
      </c>
      <c r="G1195" s="126">
        <f>SUM(G1196:G1201)</f>
        <v>1575</v>
      </c>
      <c r="H1195" s="126">
        <f>SUM(H1196:H1201)</f>
        <v>1776</v>
      </c>
      <c r="I1195" s="279"/>
      <c r="J1195" s="126">
        <f>SUM(J1196:J1201)</f>
        <v>2597</v>
      </c>
      <c r="K1195" s="126">
        <f>SUM(K1196:K1201)</f>
        <v>1420</v>
      </c>
      <c r="L1195" s="126">
        <f>SUM(L1196:L1201)</f>
        <v>1177</v>
      </c>
    </row>
    <row r="1196" spans="1:12" ht="13.9" customHeight="1" x14ac:dyDescent="0.2">
      <c r="A1196" s="45" t="s">
        <v>199</v>
      </c>
      <c r="B1196" s="38">
        <v>1851</v>
      </c>
      <c r="C1196" s="38">
        <v>931</v>
      </c>
      <c r="D1196" s="38">
        <v>920</v>
      </c>
      <c r="E1196" s="38"/>
      <c r="F1196" s="38">
        <v>1009</v>
      </c>
      <c r="G1196" s="38">
        <v>488</v>
      </c>
      <c r="H1196" s="38">
        <v>521</v>
      </c>
      <c r="I1196" s="38"/>
      <c r="J1196" s="38">
        <v>842</v>
      </c>
      <c r="K1196" s="38">
        <v>443</v>
      </c>
      <c r="L1196" s="38">
        <v>399</v>
      </c>
    </row>
    <row r="1197" spans="1:12" ht="13.9" customHeight="1" x14ac:dyDescent="0.2">
      <c r="A1197" s="45" t="s">
        <v>200</v>
      </c>
      <c r="B1197" s="38">
        <v>1255</v>
      </c>
      <c r="C1197" s="38">
        <v>641</v>
      </c>
      <c r="D1197" s="38">
        <v>614</v>
      </c>
      <c r="E1197" s="38"/>
      <c r="F1197" s="38">
        <v>705</v>
      </c>
      <c r="G1197" s="38">
        <v>346</v>
      </c>
      <c r="H1197" s="38">
        <v>359</v>
      </c>
      <c r="I1197" s="38"/>
      <c r="J1197" s="38">
        <v>550</v>
      </c>
      <c r="K1197" s="38">
        <v>295</v>
      </c>
      <c r="L1197" s="38">
        <v>255</v>
      </c>
    </row>
    <row r="1198" spans="1:12" ht="13.9" customHeight="1" x14ac:dyDescent="0.2">
      <c r="A1198" s="45" t="s">
        <v>201</v>
      </c>
      <c r="B1198" s="38">
        <v>1103</v>
      </c>
      <c r="C1198" s="38">
        <v>561</v>
      </c>
      <c r="D1198" s="38">
        <v>542</v>
      </c>
      <c r="E1198" s="38"/>
      <c r="F1198" s="38">
        <v>632</v>
      </c>
      <c r="G1198" s="38">
        <v>280</v>
      </c>
      <c r="H1198" s="38">
        <v>352</v>
      </c>
      <c r="I1198" s="38"/>
      <c r="J1198" s="38">
        <v>471</v>
      </c>
      <c r="K1198" s="38">
        <v>281</v>
      </c>
      <c r="L1198" s="38">
        <v>190</v>
      </c>
    </row>
    <row r="1199" spans="1:12" ht="13.9" customHeight="1" x14ac:dyDescent="0.2">
      <c r="A1199" s="45" t="s">
        <v>202</v>
      </c>
      <c r="B1199" s="38">
        <v>787</v>
      </c>
      <c r="C1199" s="38">
        <v>358</v>
      </c>
      <c r="D1199" s="38">
        <v>429</v>
      </c>
      <c r="E1199" s="38"/>
      <c r="F1199" s="38">
        <v>451</v>
      </c>
      <c r="G1199" s="38">
        <v>189</v>
      </c>
      <c r="H1199" s="38">
        <v>262</v>
      </c>
      <c r="I1199" s="38"/>
      <c r="J1199" s="38">
        <v>336</v>
      </c>
      <c r="K1199" s="38">
        <v>169</v>
      </c>
      <c r="L1199" s="38">
        <v>167</v>
      </c>
    </row>
    <row r="1200" spans="1:12" ht="13.9" customHeight="1" x14ac:dyDescent="0.2">
      <c r="A1200" s="45" t="s">
        <v>203</v>
      </c>
      <c r="B1200" s="38">
        <v>551</v>
      </c>
      <c r="C1200" s="38">
        <v>298</v>
      </c>
      <c r="D1200" s="38">
        <v>253</v>
      </c>
      <c r="E1200" s="38"/>
      <c r="F1200" s="38">
        <v>338</v>
      </c>
      <c r="G1200" s="38">
        <v>163</v>
      </c>
      <c r="H1200" s="38">
        <v>175</v>
      </c>
      <c r="I1200" s="38"/>
      <c r="J1200" s="38">
        <v>213</v>
      </c>
      <c r="K1200" s="38">
        <v>135</v>
      </c>
      <c r="L1200" s="38">
        <v>78</v>
      </c>
    </row>
    <row r="1201" spans="1:12" ht="13.9" customHeight="1" x14ac:dyDescent="0.2">
      <c r="A1201" s="45" t="s">
        <v>575</v>
      </c>
      <c r="B1201" s="38">
        <v>401</v>
      </c>
      <c r="C1201" s="38">
        <v>206</v>
      </c>
      <c r="D1201" s="38">
        <v>195</v>
      </c>
      <c r="E1201" s="38"/>
      <c r="F1201" s="38">
        <v>216</v>
      </c>
      <c r="G1201" s="38">
        <v>109</v>
      </c>
      <c r="H1201" s="38">
        <v>107</v>
      </c>
      <c r="I1201" s="38"/>
      <c r="J1201" s="38">
        <v>185</v>
      </c>
      <c r="K1201" s="38">
        <v>97</v>
      </c>
      <c r="L1201" s="38">
        <v>88</v>
      </c>
    </row>
    <row r="1202" spans="1:12" ht="4.9000000000000004" customHeight="1" x14ac:dyDescent="0.2">
      <c r="A1202" s="114"/>
      <c r="B1202" s="93"/>
      <c r="C1202" s="93"/>
      <c r="D1202" s="93"/>
      <c r="E1202" s="93"/>
      <c r="F1202" s="93"/>
      <c r="G1202" s="93"/>
      <c r="H1202" s="93"/>
      <c r="I1202" s="93"/>
      <c r="J1202" s="93"/>
      <c r="K1202" s="93"/>
      <c r="L1202" s="93"/>
    </row>
    <row r="1203" spans="1:12" ht="18" customHeight="1" x14ac:dyDescent="0.2">
      <c r="A1203" s="45"/>
      <c r="B1203" s="38"/>
      <c r="C1203" s="38"/>
      <c r="D1203" s="38"/>
      <c r="E1203" s="38"/>
      <c r="F1203" s="38"/>
      <c r="G1203" s="38"/>
      <c r="H1203" s="38"/>
      <c r="I1203" s="38"/>
      <c r="J1203" s="38"/>
      <c r="K1203" s="38"/>
      <c r="L1203" s="38"/>
    </row>
    <row r="1204" spans="1:12" ht="18" customHeight="1" x14ac:dyDescent="0.2">
      <c r="A1204" s="45"/>
      <c r="B1204" s="38"/>
      <c r="C1204" s="38"/>
      <c r="D1204" s="38"/>
      <c r="E1204" s="38"/>
      <c r="F1204" s="38"/>
      <c r="G1204" s="38"/>
      <c r="H1204" s="38"/>
      <c r="I1204" s="38"/>
      <c r="J1204" s="38"/>
      <c r="K1204" s="38"/>
      <c r="L1204" s="38"/>
    </row>
    <row r="1205" spans="1:12" ht="18" customHeight="1" x14ac:dyDescent="0.2">
      <c r="A1205" s="45"/>
      <c r="B1205" s="38"/>
      <c r="C1205" s="38"/>
      <c r="D1205" s="38"/>
      <c r="E1205" s="38"/>
      <c r="F1205" s="38"/>
      <c r="G1205" s="38"/>
      <c r="H1205" s="38"/>
      <c r="I1205" s="38"/>
      <c r="J1205" s="38"/>
      <c r="K1205" s="38"/>
      <c r="L1205" s="38"/>
    </row>
    <row r="1206" spans="1:12" ht="18" customHeight="1" x14ac:dyDescent="0.2">
      <c r="A1206" s="45"/>
      <c r="B1206" s="38"/>
      <c r="C1206" s="38"/>
      <c r="D1206" s="38"/>
      <c r="E1206" s="38"/>
      <c r="F1206" s="38"/>
      <c r="G1206" s="38"/>
      <c r="H1206" s="38"/>
      <c r="I1206" s="38"/>
      <c r="J1206" s="38"/>
      <c r="K1206" s="38"/>
      <c r="L1206" s="38"/>
    </row>
    <row r="1207" spans="1:12" ht="18" customHeight="1" x14ac:dyDescent="0.2">
      <c r="A1207" s="45"/>
      <c r="B1207" s="38"/>
      <c r="C1207" s="38"/>
      <c r="D1207" s="38"/>
      <c r="E1207" s="38"/>
      <c r="F1207" s="38"/>
      <c r="G1207" s="38"/>
      <c r="H1207" s="38"/>
      <c r="I1207" s="38"/>
      <c r="J1207" s="38"/>
      <c r="K1207" s="38"/>
      <c r="L1207" s="38"/>
    </row>
    <row r="1208" spans="1:12" ht="15" customHeight="1" x14ac:dyDescent="0.2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0"/>
    </row>
    <row r="1209" spans="1:12" ht="15" customHeight="1" x14ac:dyDescent="0.25">
      <c r="A1209" s="1"/>
      <c r="B1209" s="1"/>
      <c r="C1209" s="301" t="s">
        <v>384</v>
      </c>
      <c r="D1209" s="301"/>
      <c r="E1209" s="301"/>
      <c r="F1209" s="301"/>
      <c r="G1209" s="301"/>
      <c r="H1209" s="301"/>
      <c r="I1209" s="301"/>
      <c r="J1209" s="301"/>
      <c r="K1209" s="301"/>
      <c r="L1209" s="301"/>
    </row>
    <row r="1210" spans="1:12" ht="5.0999999999999996" customHeight="1" x14ac:dyDescent="0.25">
      <c r="A1210" s="85"/>
      <c r="B1210" s="85"/>
      <c r="C1210" s="99"/>
      <c r="D1210" s="99"/>
      <c r="E1210" s="99"/>
      <c r="F1210" s="99"/>
      <c r="G1210" s="99"/>
      <c r="H1210" s="99"/>
      <c r="I1210" s="99"/>
      <c r="J1210" s="99"/>
      <c r="K1210" s="99"/>
      <c r="L1210" s="106"/>
    </row>
    <row r="1211" spans="1:12" ht="5.0999999999999996" customHeight="1" x14ac:dyDescent="0.2">
      <c r="A1211" s="61"/>
      <c r="B1211" s="61"/>
      <c r="C1211" s="61"/>
      <c r="D1211" s="61"/>
      <c r="E1211" s="61"/>
      <c r="F1211" s="61"/>
      <c r="G1211" s="61"/>
      <c r="H1211" s="61"/>
      <c r="I1211" s="61"/>
      <c r="J1211" s="61"/>
      <c r="K1211" s="61"/>
      <c r="L1211" s="61"/>
    </row>
    <row r="1212" spans="1:12" ht="15" customHeight="1" x14ac:dyDescent="0.2">
      <c r="A1212" s="84" t="s">
        <v>509</v>
      </c>
      <c r="B1212" s="15"/>
      <c r="C1212" s="15"/>
      <c r="D1212" s="15"/>
      <c r="E1212" s="15"/>
      <c r="F1212" s="15"/>
      <c r="G1212" s="15"/>
      <c r="H1212" s="15"/>
      <c r="I1212" s="15"/>
      <c r="J1212" s="15"/>
      <c r="K1212" s="15"/>
      <c r="L1212" s="22"/>
    </row>
    <row r="1213" spans="1:12" ht="15" customHeight="1" x14ac:dyDescent="0.2">
      <c r="A1213" s="84" t="s">
        <v>415</v>
      </c>
      <c r="B1213" s="15"/>
      <c r="C1213" s="15"/>
      <c r="D1213" s="15"/>
      <c r="E1213" s="15"/>
      <c r="F1213" s="15"/>
      <c r="G1213" s="60"/>
      <c r="H1213" s="60"/>
      <c r="I1213" s="60"/>
      <c r="J1213" s="60"/>
      <c r="K1213" s="60"/>
      <c r="L1213" s="23"/>
    </row>
    <row r="1214" spans="1:12" ht="15" customHeight="1" x14ac:dyDescent="0.2">
      <c r="A1214" s="3"/>
      <c r="B1214" s="15"/>
      <c r="C1214" s="15"/>
      <c r="D1214" s="15"/>
      <c r="E1214" s="15"/>
      <c r="F1214" s="15"/>
      <c r="G1214" s="60"/>
      <c r="H1214" s="60"/>
      <c r="I1214" s="60"/>
      <c r="J1214" s="60"/>
      <c r="K1214" s="60"/>
      <c r="L1214" s="40" t="s">
        <v>1</v>
      </c>
    </row>
    <row r="1215" spans="1:12" ht="5.0999999999999996" customHeight="1" x14ac:dyDescent="0.25">
      <c r="A1215" s="109"/>
      <c r="B1215" s="109"/>
      <c r="C1215" s="109"/>
      <c r="D1215" s="309"/>
      <c r="E1215" s="309"/>
      <c r="F1215" s="309"/>
      <c r="G1215" s="309"/>
      <c r="H1215" s="309"/>
      <c r="I1215" s="309"/>
      <c r="J1215" s="309"/>
      <c r="K1215" s="309"/>
      <c r="L1215" s="309"/>
    </row>
    <row r="1216" spans="1:12" ht="5.0999999999999996" customHeight="1" x14ac:dyDescent="0.25">
      <c r="A1216" s="104"/>
      <c r="B1216" s="100"/>
      <c r="C1216" s="100"/>
      <c r="D1216" s="100"/>
      <c r="E1216" s="100"/>
      <c r="F1216" s="100"/>
      <c r="G1216" s="100"/>
      <c r="H1216" s="100"/>
      <c r="I1216" s="100"/>
      <c r="J1216" s="100"/>
      <c r="K1216" s="110"/>
      <c r="L1216" s="111"/>
    </row>
    <row r="1217" spans="1:12" ht="18" customHeight="1" x14ac:dyDescent="0.2">
      <c r="A1217" s="305" t="s">
        <v>198</v>
      </c>
      <c r="B1217" s="267"/>
      <c r="C1217" s="267" t="s">
        <v>3</v>
      </c>
      <c r="D1217" s="267"/>
      <c r="E1217" s="268"/>
      <c r="F1217" s="267" t="s">
        <v>4</v>
      </c>
      <c r="G1217" s="267" t="s">
        <v>574</v>
      </c>
      <c r="H1217" s="267"/>
      <c r="I1217" s="268"/>
      <c r="J1217" s="267"/>
      <c r="K1217" s="269" t="s">
        <v>5</v>
      </c>
      <c r="L1217" s="267"/>
    </row>
    <row r="1218" spans="1:12" ht="18" customHeight="1" x14ac:dyDescent="0.2">
      <c r="A1218" s="305"/>
      <c r="B1218" s="262" t="s">
        <v>6</v>
      </c>
      <c r="C1218" s="262" t="s">
        <v>7</v>
      </c>
      <c r="D1218" s="262" t="s">
        <v>8</v>
      </c>
      <c r="E1218" s="262"/>
      <c r="F1218" s="262" t="s">
        <v>6</v>
      </c>
      <c r="G1218" s="262" t="s">
        <v>7</v>
      </c>
      <c r="H1218" s="262" t="s">
        <v>8</v>
      </c>
      <c r="I1218" s="262"/>
      <c r="J1218" s="262" t="s">
        <v>6</v>
      </c>
      <c r="K1218" s="262" t="s">
        <v>7</v>
      </c>
      <c r="L1218" s="262" t="s">
        <v>8</v>
      </c>
    </row>
    <row r="1219" spans="1:12" ht="5.0999999999999996" customHeight="1" x14ac:dyDescent="0.2">
      <c r="A1219" s="112"/>
      <c r="B1219" s="113"/>
      <c r="C1219" s="113"/>
      <c r="D1219" s="113"/>
      <c r="E1219" s="113"/>
      <c r="F1219" s="113"/>
      <c r="G1219" s="113"/>
      <c r="H1219" s="113"/>
      <c r="I1219" s="113"/>
      <c r="J1219" s="113"/>
      <c r="K1219" s="113"/>
      <c r="L1219" s="113"/>
    </row>
    <row r="1220" spans="1:12" ht="5.0999999999999996" customHeight="1" x14ac:dyDescent="0.2">
      <c r="A1220" s="30"/>
      <c r="B1220" s="24"/>
      <c r="C1220" s="24"/>
      <c r="D1220" s="24"/>
      <c r="E1220" s="24"/>
      <c r="F1220" s="24"/>
      <c r="G1220" s="24"/>
      <c r="H1220" s="24"/>
      <c r="I1220" s="24"/>
      <c r="J1220" s="24"/>
      <c r="K1220" s="24"/>
      <c r="L1220" s="24"/>
    </row>
    <row r="1221" spans="1:12" ht="13.9" customHeight="1" x14ac:dyDescent="0.2">
      <c r="A1221" s="127" t="s">
        <v>287</v>
      </c>
      <c r="B1221" s="126">
        <f>SUM(B1222:B1227)</f>
        <v>169631</v>
      </c>
      <c r="C1221" s="126">
        <f>SUM(C1222:C1227)</f>
        <v>79684</v>
      </c>
      <c r="D1221" s="126">
        <f>SUM(D1222:D1227)</f>
        <v>89947</v>
      </c>
      <c r="E1221" s="279"/>
      <c r="F1221" s="126">
        <f>SUM(F1222:F1227)</f>
        <v>132564</v>
      </c>
      <c r="G1221" s="126">
        <f>SUM(G1222:G1227)</f>
        <v>58736</v>
      </c>
      <c r="H1221" s="126">
        <f>SUM(H1222:H1227)</f>
        <v>73828</v>
      </c>
      <c r="I1221" s="279"/>
      <c r="J1221" s="126">
        <f>SUM(J1222:J1227)</f>
        <v>37067</v>
      </c>
      <c r="K1221" s="126">
        <f>SUM(K1222:K1227)</f>
        <v>20948</v>
      </c>
      <c r="L1221" s="126">
        <f>SUM(L1222:L1227)</f>
        <v>16119</v>
      </c>
    </row>
    <row r="1222" spans="1:12" ht="13.9" customHeight="1" x14ac:dyDescent="0.2">
      <c r="A1222" s="45" t="s">
        <v>199</v>
      </c>
      <c r="B1222" s="38">
        <v>50897</v>
      </c>
      <c r="C1222" s="38">
        <v>24851</v>
      </c>
      <c r="D1222" s="38">
        <v>26046</v>
      </c>
      <c r="E1222" s="38"/>
      <c r="F1222" s="38">
        <v>39719</v>
      </c>
      <c r="G1222" s="38">
        <v>18634</v>
      </c>
      <c r="H1222" s="38">
        <v>21085</v>
      </c>
      <c r="I1222" s="38"/>
      <c r="J1222" s="38">
        <v>11178</v>
      </c>
      <c r="K1222" s="38">
        <v>6217</v>
      </c>
      <c r="L1222" s="38">
        <v>4961</v>
      </c>
    </row>
    <row r="1223" spans="1:12" ht="13.9" customHeight="1" x14ac:dyDescent="0.2">
      <c r="A1223" s="45" t="s">
        <v>200</v>
      </c>
      <c r="B1223" s="38">
        <v>35392</v>
      </c>
      <c r="C1223" s="38">
        <v>16981</v>
      </c>
      <c r="D1223" s="38">
        <v>18411</v>
      </c>
      <c r="E1223" s="38"/>
      <c r="F1223" s="38">
        <v>27873</v>
      </c>
      <c r="G1223" s="38">
        <v>12754</v>
      </c>
      <c r="H1223" s="38">
        <v>15119</v>
      </c>
      <c r="I1223" s="38"/>
      <c r="J1223" s="38">
        <v>7519</v>
      </c>
      <c r="K1223" s="38">
        <v>4227</v>
      </c>
      <c r="L1223" s="38">
        <v>3292</v>
      </c>
    </row>
    <row r="1224" spans="1:12" ht="13.9" customHeight="1" x14ac:dyDescent="0.2">
      <c r="A1224" s="45" t="s">
        <v>201</v>
      </c>
      <c r="B1224" s="38">
        <v>31578</v>
      </c>
      <c r="C1224" s="38">
        <v>15132</v>
      </c>
      <c r="D1224" s="38">
        <v>16446</v>
      </c>
      <c r="E1224" s="38"/>
      <c r="F1224" s="38">
        <v>25157</v>
      </c>
      <c r="G1224" s="38">
        <v>11484</v>
      </c>
      <c r="H1224" s="38">
        <v>13673</v>
      </c>
      <c r="I1224" s="38"/>
      <c r="J1224" s="38">
        <v>6421</v>
      </c>
      <c r="K1224" s="38">
        <v>3648</v>
      </c>
      <c r="L1224" s="38">
        <v>2773</v>
      </c>
    </row>
    <row r="1225" spans="1:12" ht="13.9" customHeight="1" x14ac:dyDescent="0.2">
      <c r="A1225" s="45" t="s">
        <v>202</v>
      </c>
      <c r="B1225" s="38">
        <v>22883</v>
      </c>
      <c r="C1225" s="38">
        <v>10528</v>
      </c>
      <c r="D1225" s="38">
        <v>12355</v>
      </c>
      <c r="E1225" s="38"/>
      <c r="F1225" s="38">
        <v>18050</v>
      </c>
      <c r="G1225" s="38">
        <v>7812</v>
      </c>
      <c r="H1225" s="38">
        <v>10238</v>
      </c>
      <c r="I1225" s="38"/>
      <c r="J1225" s="38">
        <v>4833</v>
      </c>
      <c r="K1225" s="38">
        <v>2716</v>
      </c>
      <c r="L1225" s="38">
        <v>2117</v>
      </c>
    </row>
    <row r="1226" spans="1:12" ht="13.9" customHeight="1" x14ac:dyDescent="0.2">
      <c r="A1226" s="45" t="s">
        <v>203</v>
      </c>
      <c r="B1226" s="38">
        <v>15306</v>
      </c>
      <c r="C1226" s="38">
        <v>6627</v>
      </c>
      <c r="D1226" s="38">
        <v>8679</v>
      </c>
      <c r="E1226" s="38"/>
      <c r="F1226" s="38">
        <v>11909</v>
      </c>
      <c r="G1226" s="38">
        <v>4703</v>
      </c>
      <c r="H1226" s="38">
        <v>7206</v>
      </c>
      <c r="I1226" s="38"/>
      <c r="J1226" s="38">
        <v>3397</v>
      </c>
      <c r="K1226" s="38">
        <v>1924</v>
      </c>
      <c r="L1226" s="38">
        <v>1473</v>
      </c>
    </row>
    <row r="1227" spans="1:12" ht="13.9" customHeight="1" x14ac:dyDescent="0.2">
      <c r="A1227" s="45" t="s">
        <v>575</v>
      </c>
      <c r="B1227" s="38">
        <v>13575</v>
      </c>
      <c r="C1227" s="38">
        <v>5565</v>
      </c>
      <c r="D1227" s="38">
        <v>8010</v>
      </c>
      <c r="E1227" s="38"/>
      <c r="F1227" s="38">
        <v>9856</v>
      </c>
      <c r="G1227" s="38">
        <v>3349</v>
      </c>
      <c r="H1227" s="38">
        <v>6507</v>
      </c>
      <c r="I1227" s="38"/>
      <c r="J1227" s="38">
        <v>3719</v>
      </c>
      <c r="K1227" s="38">
        <v>2216</v>
      </c>
      <c r="L1227" s="38">
        <v>1503</v>
      </c>
    </row>
    <row r="1228" spans="1:12" ht="13.9" customHeight="1" x14ac:dyDescent="0.2">
      <c r="A1228" s="277" t="s">
        <v>356</v>
      </c>
      <c r="B1228" s="126">
        <f>SUM(B1229:B1234)</f>
        <v>4895</v>
      </c>
      <c r="C1228" s="126">
        <f>SUM(C1229:C1234)</f>
        <v>2412</v>
      </c>
      <c r="D1228" s="126">
        <f>SUM(D1229:D1234)</f>
        <v>2483</v>
      </c>
      <c r="E1228" s="279"/>
      <c r="F1228" s="126">
        <f>SUM(F1229:F1234)</f>
        <v>3652</v>
      </c>
      <c r="G1228" s="126">
        <f>SUM(G1229:G1234)</f>
        <v>1685</v>
      </c>
      <c r="H1228" s="126">
        <f>SUM(H1229:H1234)</f>
        <v>1967</v>
      </c>
      <c r="I1228" s="279"/>
      <c r="J1228" s="126">
        <f>SUM(J1229:J1234)</f>
        <v>1243</v>
      </c>
      <c r="K1228" s="126">
        <f>SUM(K1229:K1234)</f>
        <v>727</v>
      </c>
      <c r="L1228" s="126">
        <f>SUM(L1229:L1234)</f>
        <v>516</v>
      </c>
    </row>
    <row r="1229" spans="1:12" ht="13.9" customHeight="1" x14ac:dyDescent="0.2">
      <c r="A1229" s="45" t="s">
        <v>199</v>
      </c>
      <c r="B1229" s="38">
        <v>1604</v>
      </c>
      <c r="C1229" s="38">
        <v>841</v>
      </c>
      <c r="D1229" s="38">
        <v>763</v>
      </c>
      <c r="E1229" s="38"/>
      <c r="F1229" s="38">
        <v>1150</v>
      </c>
      <c r="G1229" s="38">
        <v>580</v>
      </c>
      <c r="H1229" s="38">
        <v>570</v>
      </c>
      <c r="I1229" s="38"/>
      <c r="J1229" s="38">
        <v>454</v>
      </c>
      <c r="K1229" s="38">
        <v>261</v>
      </c>
      <c r="L1229" s="38">
        <v>193</v>
      </c>
    </row>
    <row r="1230" spans="1:12" ht="13.9" customHeight="1" x14ac:dyDescent="0.2">
      <c r="A1230" s="45" t="s">
        <v>200</v>
      </c>
      <c r="B1230" s="38">
        <v>1104</v>
      </c>
      <c r="C1230" s="38">
        <v>556</v>
      </c>
      <c r="D1230" s="38">
        <v>548</v>
      </c>
      <c r="E1230" s="38"/>
      <c r="F1230" s="38">
        <v>799</v>
      </c>
      <c r="G1230" s="38">
        <v>369</v>
      </c>
      <c r="H1230" s="38">
        <v>430</v>
      </c>
      <c r="I1230" s="38"/>
      <c r="J1230" s="38">
        <v>305</v>
      </c>
      <c r="K1230" s="38">
        <v>187</v>
      </c>
      <c r="L1230" s="38">
        <v>118</v>
      </c>
    </row>
    <row r="1231" spans="1:12" ht="13.9" customHeight="1" x14ac:dyDescent="0.2">
      <c r="A1231" s="45" t="s">
        <v>201</v>
      </c>
      <c r="B1231" s="38">
        <v>886</v>
      </c>
      <c r="C1231" s="38">
        <v>443</v>
      </c>
      <c r="D1231" s="38">
        <v>443</v>
      </c>
      <c r="E1231" s="38"/>
      <c r="F1231" s="38">
        <v>691</v>
      </c>
      <c r="G1231" s="38">
        <v>330</v>
      </c>
      <c r="H1231" s="38">
        <v>361</v>
      </c>
      <c r="I1231" s="38"/>
      <c r="J1231" s="38">
        <v>195</v>
      </c>
      <c r="K1231" s="38">
        <v>113</v>
      </c>
      <c r="L1231" s="38">
        <v>82</v>
      </c>
    </row>
    <row r="1232" spans="1:12" ht="13.9" customHeight="1" x14ac:dyDescent="0.2">
      <c r="A1232" s="45" t="s">
        <v>202</v>
      </c>
      <c r="B1232" s="38">
        <v>570</v>
      </c>
      <c r="C1232" s="38">
        <v>259</v>
      </c>
      <c r="D1232" s="38">
        <v>311</v>
      </c>
      <c r="E1232" s="38"/>
      <c r="F1232" s="38">
        <v>440</v>
      </c>
      <c r="G1232" s="38">
        <v>185</v>
      </c>
      <c r="H1232" s="38">
        <v>255</v>
      </c>
      <c r="I1232" s="38"/>
      <c r="J1232" s="38">
        <v>130</v>
      </c>
      <c r="K1232" s="38">
        <v>74</v>
      </c>
      <c r="L1232" s="38">
        <v>56</v>
      </c>
    </row>
    <row r="1233" spans="1:12" ht="13.9" customHeight="1" x14ac:dyDescent="0.2">
      <c r="A1233" s="45" t="s">
        <v>203</v>
      </c>
      <c r="B1233" s="38">
        <v>419</v>
      </c>
      <c r="C1233" s="38">
        <v>176</v>
      </c>
      <c r="D1233" s="38">
        <v>243</v>
      </c>
      <c r="E1233" s="38"/>
      <c r="F1233" s="38">
        <v>339</v>
      </c>
      <c r="G1233" s="38">
        <v>123</v>
      </c>
      <c r="H1233" s="38">
        <v>216</v>
      </c>
      <c r="I1233" s="38"/>
      <c r="J1233" s="38">
        <v>80</v>
      </c>
      <c r="K1233" s="38">
        <v>53</v>
      </c>
      <c r="L1233" s="38">
        <v>27</v>
      </c>
    </row>
    <row r="1234" spans="1:12" ht="13.9" customHeight="1" x14ac:dyDescent="0.2">
      <c r="A1234" s="45" t="s">
        <v>575</v>
      </c>
      <c r="B1234" s="6">
        <v>312</v>
      </c>
      <c r="C1234" s="6">
        <v>137</v>
      </c>
      <c r="D1234" s="6">
        <v>175</v>
      </c>
      <c r="E1234" s="6"/>
      <c r="F1234" s="6">
        <v>233</v>
      </c>
      <c r="G1234" s="6">
        <v>98</v>
      </c>
      <c r="H1234" s="6">
        <v>135</v>
      </c>
      <c r="I1234" s="6"/>
      <c r="J1234" s="6">
        <v>79</v>
      </c>
      <c r="K1234" s="6">
        <v>39</v>
      </c>
      <c r="L1234" s="6">
        <v>40</v>
      </c>
    </row>
    <row r="1235" spans="1:12" ht="13.9" customHeight="1" x14ac:dyDescent="0.2">
      <c r="A1235" s="277" t="s">
        <v>288</v>
      </c>
      <c r="B1235" s="126">
        <f>SUM(B1236:B1241)</f>
        <v>6415</v>
      </c>
      <c r="C1235" s="126">
        <f>SUM(C1236:C1241)</f>
        <v>3156</v>
      </c>
      <c r="D1235" s="126">
        <f>SUM(D1236:D1241)</f>
        <v>3259</v>
      </c>
      <c r="E1235" s="279"/>
      <c r="F1235" s="126">
        <f>SUM(F1236:F1241)</f>
        <v>4637</v>
      </c>
      <c r="G1235" s="126">
        <f>SUM(G1236:G1241)</f>
        <v>2164</v>
      </c>
      <c r="H1235" s="126">
        <f>SUM(H1236:H1241)</f>
        <v>2473</v>
      </c>
      <c r="I1235" s="279"/>
      <c r="J1235" s="126">
        <f>SUM(J1236:J1241)</f>
        <v>1778</v>
      </c>
      <c r="K1235" s="126">
        <f>SUM(K1236:K1241)</f>
        <v>992</v>
      </c>
      <c r="L1235" s="126">
        <f>SUM(L1236:L1241)</f>
        <v>786</v>
      </c>
    </row>
    <row r="1236" spans="1:12" ht="13.9" customHeight="1" x14ac:dyDescent="0.2">
      <c r="A1236" s="45" t="s">
        <v>199</v>
      </c>
      <c r="B1236" s="38">
        <v>1949</v>
      </c>
      <c r="C1236" s="38">
        <v>1009</v>
      </c>
      <c r="D1236" s="38">
        <v>940</v>
      </c>
      <c r="E1236" s="38"/>
      <c r="F1236" s="38">
        <v>1384</v>
      </c>
      <c r="G1236" s="38">
        <v>680</v>
      </c>
      <c r="H1236" s="38">
        <v>704</v>
      </c>
      <c r="I1236" s="38"/>
      <c r="J1236" s="38">
        <v>565</v>
      </c>
      <c r="K1236" s="38">
        <v>329</v>
      </c>
      <c r="L1236" s="38">
        <v>236</v>
      </c>
    </row>
    <row r="1237" spans="1:12" ht="13.9" customHeight="1" x14ac:dyDescent="0.2">
      <c r="A1237" s="45" t="s">
        <v>200</v>
      </c>
      <c r="B1237" s="38">
        <v>1353</v>
      </c>
      <c r="C1237" s="38">
        <v>655</v>
      </c>
      <c r="D1237" s="38">
        <v>698</v>
      </c>
      <c r="E1237" s="38"/>
      <c r="F1237" s="38">
        <v>980</v>
      </c>
      <c r="G1237" s="38">
        <v>462</v>
      </c>
      <c r="H1237" s="38">
        <v>518</v>
      </c>
      <c r="I1237" s="38"/>
      <c r="J1237" s="38">
        <v>373</v>
      </c>
      <c r="K1237" s="38">
        <v>193</v>
      </c>
      <c r="L1237" s="38">
        <v>180</v>
      </c>
    </row>
    <row r="1238" spans="1:12" ht="13.9" customHeight="1" x14ac:dyDescent="0.2">
      <c r="A1238" s="45" t="s">
        <v>201</v>
      </c>
      <c r="B1238" s="38">
        <v>1134</v>
      </c>
      <c r="C1238" s="38">
        <v>583</v>
      </c>
      <c r="D1238" s="38">
        <v>551</v>
      </c>
      <c r="E1238" s="38"/>
      <c r="F1238" s="38">
        <v>849</v>
      </c>
      <c r="G1238" s="38">
        <v>405</v>
      </c>
      <c r="H1238" s="38">
        <v>444</v>
      </c>
      <c r="I1238" s="38"/>
      <c r="J1238" s="38">
        <v>285</v>
      </c>
      <c r="K1238" s="38">
        <v>178</v>
      </c>
      <c r="L1238" s="38">
        <v>107</v>
      </c>
    </row>
    <row r="1239" spans="1:12" ht="13.9" customHeight="1" x14ac:dyDescent="0.2">
      <c r="A1239" s="45" t="s">
        <v>202</v>
      </c>
      <c r="B1239" s="38">
        <v>870</v>
      </c>
      <c r="C1239" s="38">
        <v>423</v>
      </c>
      <c r="D1239" s="38">
        <v>447</v>
      </c>
      <c r="E1239" s="38"/>
      <c r="F1239" s="38">
        <v>629</v>
      </c>
      <c r="G1239" s="38">
        <v>293</v>
      </c>
      <c r="H1239" s="38">
        <v>336</v>
      </c>
      <c r="I1239" s="38"/>
      <c r="J1239" s="38">
        <v>241</v>
      </c>
      <c r="K1239" s="38">
        <v>130</v>
      </c>
      <c r="L1239" s="38">
        <v>111</v>
      </c>
    </row>
    <row r="1240" spans="1:12" ht="13.9" customHeight="1" x14ac:dyDescent="0.2">
      <c r="A1240" s="45" t="s">
        <v>203</v>
      </c>
      <c r="B1240" s="38">
        <v>543</v>
      </c>
      <c r="C1240" s="38">
        <v>248</v>
      </c>
      <c r="D1240" s="38">
        <v>295</v>
      </c>
      <c r="E1240" s="38"/>
      <c r="F1240" s="38">
        <v>388</v>
      </c>
      <c r="G1240" s="38">
        <v>183</v>
      </c>
      <c r="H1240" s="38">
        <v>205</v>
      </c>
      <c r="I1240" s="38"/>
      <c r="J1240" s="38">
        <v>155</v>
      </c>
      <c r="K1240" s="38">
        <v>65</v>
      </c>
      <c r="L1240" s="38">
        <v>90</v>
      </c>
    </row>
    <row r="1241" spans="1:12" ht="13.9" customHeight="1" x14ac:dyDescent="0.2">
      <c r="A1241" s="45" t="s">
        <v>575</v>
      </c>
      <c r="B1241" s="38">
        <v>566</v>
      </c>
      <c r="C1241" s="38">
        <v>238</v>
      </c>
      <c r="D1241" s="38">
        <v>328</v>
      </c>
      <c r="E1241" s="38"/>
      <c r="F1241" s="38">
        <v>407</v>
      </c>
      <c r="G1241" s="38">
        <v>141</v>
      </c>
      <c r="H1241" s="38">
        <v>266</v>
      </c>
      <c r="I1241" s="38"/>
      <c r="J1241" s="38">
        <v>159</v>
      </c>
      <c r="K1241" s="38">
        <v>97</v>
      </c>
      <c r="L1241" s="38">
        <v>62</v>
      </c>
    </row>
    <row r="1242" spans="1:12" ht="13.9" customHeight="1" x14ac:dyDescent="0.2">
      <c r="A1242" s="277" t="s">
        <v>289</v>
      </c>
      <c r="B1242" s="126">
        <f>SUM(B1243:B1248)</f>
        <v>3642</v>
      </c>
      <c r="C1242" s="126">
        <f>SUM(C1243:C1248)</f>
        <v>1853</v>
      </c>
      <c r="D1242" s="126">
        <f>SUM(D1243:D1248)</f>
        <v>1789</v>
      </c>
      <c r="E1242" s="279"/>
      <c r="F1242" s="126">
        <f>SUM(F1243:F1248)</f>
        <v>1952</v>
      </c>
      <c r="G1242" s="126">
        <f>SUM(G1243:G1248)</f>
        <v>948</v>
      </c>
      <c r="H1242" s="126">
        <f>SUM(H1243:H1248)</f>
        <v>1004</v>
      </c>
      <c r="I1242" s="279"/>
      <c r="J1242" s="126">
        <f>SUM(J1243:J1248)</f>
        <v>1690</v>
      </c>
      <c r="K1242" s="126">
        <f>SUM(K1243:K1248)</f>
        <v>905</v>
      </c>
      <c r="L1242" s="126">
        <f>SUM(L1243:L1248)</f>
        <v>785</v>
      </c>
    </row>
    <row r="1243" spans="1:12" ht="13.9" customHeight="1" x14ac:dyDescent="0.2">
      <c r="A1243" s="45" t="s">
        <v>199</v>
      </c>
      <c r="B1243" s="38">
        <v>1225</v>
      </c>
      <c r="C1243" s="38">
        <v>631</v>
      </c>
      <c r="D1243" s="38">
        <v>594</v>
      </c>
      <c r="E1243" s="38"/>
      <c r="F1243" s="38">
        <v>705</v>
      </c>
      <c r="G1243" s="38">
        <v>357</v>
      </c>
      <c r="H1243" s="38">
        <v>348</v>
      </c>
      <c r="I1243" s="38"/>
      <c r="J1243" s="38">
        <v>520</v>
      </c>
      <c r="K1243" s="38">
        <v>274</v>
      </c>
      <c r="L1243" s="38">
        <v>246</v>
      </c>
    </row>
    <row r="1244" spans="1:12" ht="13.9" customHeight="1" x14ac:dyDescent="0.2">
      <c r="A1244" s="45" t="s">
        <v>200</v>
      </c>
      <c r="B1244" s="38">
        <v>789</v>
      </c>
      <c r="C1244" s="38">
        <v>404</v>
      </c>
      <c r="D1244" s="38">
        <v>385</v>
      </c>
      <c r="E1244" s="38"/>
      <c r="F1244" s="38">
        <v>469</v>
      </c>
      <c r="G1244" s="38">
        <v>234</v>
      </c>
      <c r="H1244" s="38">
        <v>235</v>
      </c>
      <c r="I1244" s="38"/>
      <c r="J1244" s="38">
        <v>320</v>
      </c>
      <c r="K1244" s="38">
        <v>170</v>
      </c>
      <c r="L1244" s="38">
        <v>150</v>
      </c>
    </row>
    <row r="1245" spans="1:12" ht="13.9" customHeight="1" x14ac:dyDescent="0.2">
      <c r="A1245" s="45" t="s">
        <v>201</v>
      </c>
      <c r="B1245" s="38">
        <v>662</v>
      </c>
      <c r="C1245" s="38">
        <v>332</v>
      </c>
      <c r="D1245" s="38">
        <v>330</v>
      </c>
      <c r="E1245" s="38"/>
      <c r="F1245" s="38">
        <v>351</v>
      </c>
      <c r="G1245" s="38">
        <v>172</v>
      </c>
      <c r="H1245" s="38">
        <v>179</v>
      </c>
      <c r="I1245" s="38"/>
      <c r="J1245" s="38">
        <v>311</v>
      </c>
      <c r="K1245" s="38">
        <v>160</v>
      </c>
      <c r="L1245" s="38">
        <v>151</v>
      </c>
    </row>
    <row r="1246" spans="1:12" ht="13.9" customHeight="1" x14ac:dyDescent="0.2">
      <c r="A1246" s="45" t="s">
        <v>202</v>
      </c>
      <c r="B1246" s="38">
        <v>477</v>
      </c>
      <c r="C1246" s="38">
        <v>239</v>
      </c>
      <c r="D1246" s="38">
        <v>238</v>
      </c>
      <c r="E1246" s="38"/>
      <c r="F1246" s="38">
        <v>241</v>
      </c>
      <c r="G1246" s="38">
        <v>120</v>
      </c>
      <c r="H1246" s="38">
        <v>121</v>
      </c>
      <c r="I1246" s="38"/>
      <c r="J1246" s="38">
        <v>236</v>
      </c>
      <c r="K1246" s="38">
        <v>119</v>
      </c>
      <c r="L1246" s="38">
        <v>117</v>
      </c>
    </row>
    <row r="1247" spans="1:12" ht="13.9" customHeight="1" x14ac:dyDescent="0.2">
      <c r="A1247" s="45" t="s">
        <v>203</v>
      </c>
      <c r="B1247" s="38">
        <v>236</v>
      </c>
      <c r="C1247" s="38">
        <v>128</v>
      </c>
      <c r="D1247" s="38">
        <v>108</v>
      </c>
      <c r="E1247" s="38"/>
      <c r="F1247" s="38">
        <v>101</v>
      </c>
      <c r="G1247" s="38">
        <v>45</v>
      </c>
      <c r="H1247" s="38">
        <v>56</v>
      </c>
      <c r="I1247" s="38"/>
      <c r="J1247" s="38">
        <v>135</v>
      </c>
      <c r="K1247" s="38">
        <v>83</v>
      </c>
      <c r="L1247" s="38">
        <v>52</v>
      </c>
    </row>
    <row r="1248" spans="1:12" ht="13.9" customHeight="1" x14ac:dyDescent="0.2">
      <c r="A1248" s="45" t="s">
        <v>575</v>
      </c>
      <c r="B1248" s="38">
        <v>253</v>
      </c>
      <c r="C1248" s="38">
        <v>119</v>
      </c>
      <c r="D1248" s="38">
        <v>134</v>
      </c>
      <c r="E1248" s="38"/>
      <c r="F1248" s="38">
        <v>85</v>
      </c>
      <c r="G1248" s="38">
        <v>20</v>
      </c>
      <c r="H1248" s="38">
        <v>65</v>
      </c>
      <c r="I1248" s="38"/>
      <c r="J1248" s="38">
        <v>168</v>
      </c>
      <c r="K1248" s="38">
        <v>99</v>
      </c>
      <c r="L1248" s="38">
        <v>69</v>
      </c>
    </row>
    <row r="1249" spans="1:12" ht="13.9" customHeight="1" x14ac:dyDescent="0.2">
      <c r="A1249" s="277" t="s">
        <v>290</v>
      </c>
      <c r="B1249" s="126">
        <f>SUM(B1250:B1255)</f>
        <v>7973</v>
      </c>
      <c r="C1249" s="126">
        <f>SUM(C1250:C1255)</f>
        <v>3947</v>
      </c>
      <c r="D1249" s="126">
        <f>SUM(D1250:D1255)</f>
        <v>4026</v>
      </c>
      <c r="E1249" s="279"/>
      <c r="F1249" s="126">
        <f>SUM(F1250:F1255)</f>
        <v>5213</v>
      </c>
      <c r="G1249" s="126">
        <f>SUM(G1250:G1255)</f>
        <v>2406</v>
      </c>
      <c r="H1249" s="126">
        <f>SUM(H1250:H1255)</f>
        <v>2807</v>
      </c>
      <c r="I1249" s="279"/>
      <c r="J1249" s="126">
        <f>SUM(J1250:J1255)</f>
        <v>2760</v>
      </c>
      <c r="K1249" s="126">
        <f>SUM(K1250:K1255)</f>
        <v>1541</v>
      </c>
      <c r="L1249" s="126">
        <f>SUM(L1250:L1255)</f>
        <v>1219</v>
      </c>
    </row>
    <row r="1250" spans="1:12" ht="13.9" customHeight="1" x14ac:dyDescent="0.2">
      <c r="A1250" s="45" t="s">
        <v>199</v>
      </c>
      <c r="B1250" s="38">
        <v>2417</v>
      </c>
      <c r="C1250" s="38">
        <v>1224</v>
      </c>
      <c r="D1250" s="38">
        <v>1193</v>
      </c>
      <c r="E1250" s="38"/>
      <c r="F1250" s="38">
        <v>1619</v>
      </c>
      <c r="G1250" s="38">
        <v>779</v>
      </c>
      <c r="H1250" s="38">
        <v>840</v>
      </c>
      <c r="I1250" s="38"/>
      <c r="J1250" s="38">
        <v>798</v>
      </c>
      <c r="K1250" s="38">
        <v>445</v>
      </c>
      <c r="L1250" s="38">
        <v>353</v>
      </c>
    </row>
    <row r="1251" spans="1:12" ht="13.9" customHeight="1" x14ac:dyDescent="0.2">
      <c r="A1251" s="45" t="s">
        <v>200</v>
      </c>
      <c r="B1251" s="38">
        <v>1612</v>
      </c>
      <c r="C1251" s="38">
        <v>814</v>
      </c>
      <c r="D1251" s="38">
        <v>798</v>
      </c>
      <c r="E1251" s="38"/>
      <c r="F1251" s="38">
        <v>1090</v>
      </c>
      <c r="G1251" s="38">
        <v>527</v>
      </c>
      <c r="H1251" s="38">
        <v>563</v>
      </c>
      <c r="I1251" s="38"/>
      <c r="J1251" s="38">
        <v>522</v>
      </c>
      <c r="K1251" s="38">
        <v>287</v>
      </c>
      <c r="L1251" s="38">
        <v>235</v>
      </c>
    </row>
    <row r="1252" spans="1:12" ht="13.9" customHeight="1" x14ac:dyDescent="0.2">
      <c r="A1252" s="45" t="s">
        <v>201</v>
      </c>
      <c r="B1252" s="38">
        <v>1475</v>
      </c>
      <c r="C1252" s="38">
        <v>722</v>
      </c>
      <c r="D1252" s="38">
        <v>753</v>
      </c>
      <c r="E1252" s="38"/>
      <c r="F1252" s="38">
        <v>1015</v>
      </c>
      <c r="G1252" s="38">
        <v>457</v>
      </c>
      <c r="H1252" s="38">
        <v>558</v>
      </c>
      <c r="I1252" s="38"/>
      <c r="J1252" s="38">
        <v>460</v>
      </c>
      <c r="K1252" s="38">
        <v>265</v>
      </c>
      <c r="L1252" s="38">
        <v>195</v>
      </c>
    </row>
    <row r="1253" spans="1:12" ht="13.9" customHeight="1" x14ac:dyDescent="0.2">
      <c r="A1253" s="45" t="s">
        <v>202</v>
      </c>
      <c r="B1253" s="38">
        <v>1140</v>
      </c>
      <c r="C1253" s="38">
        <v>574</v>
      </c>
      <c r="D1253" s="38">
        <v>566</v>
      </c>
      <c r="E1253" s="38"/>
      <c r="F1253" s="38">
        <v>741</v>
      </c>
      <c r="G1253" s="38">
        <v>362</v>
      </c>
      <c r="H1253" s="38">
        <v>379</v>
      </c>
      <c r="I1253" s="38"/>
      <c r="J1253" s="38">
        <v>399</v>
      </c>
      <c r="K1253" s="38">
        <v>212</v>
      </c>
      <c r="L1253" s="38">
        <v>187</v>
      </c>
    </row>
    <row r="1254" spans="1:12" ht="13.9" customHeight="1" x14ac:dyDescent="0.2">
      <c r="A1254" s="45" t="s">
        <v>203</v>
      </c>
      <c r="B1254" s="38">
        <v>671</v>
      </c>
      <c r="C1254" s="38">
        <v>301</v>
      </c>
      <c r="D1254" s="38">
        <v>370</v>
      </c>
      <c r="E1254" s="38"/>
      <c r="F1254" s="38">
        <v>408</v>
      </c>
      <c r="G1254" s="38">
        <v>155</v>
      </c>
      <c r="H1254" s="38">
        <v>253</v>
      </c>
      <c r="I1254" s="38"/>
      <c r="J1254" s="38">
        <v>263</v>
      </c>
      <c r="K1254" s="38">
        <v>146</v>
      </c>
      <c r="L1254" s="38">
        <v>117</v>
      </c>
    </row>
    <row r="1255" spans="1:12" ht="13.9" customHeight="1" x14ac:dyDescent="0.2">
      <c r="A1255" s="45" t="s">
        <v>575</v>
      </c>
      <c r="B1255" s="38">
        <v>658</v>
      </c>
      <c r="C1255" s="38">
        <v>312</v>
      </c>
      <c r="D1255" s="38">
        <v>346</v>
      </c>
      <c r="E1255" s="38"/>
      <c r="F1255" s="38">
        <v>340</v>
      </c>
      <c r="G1255" s="38">
        <v>126</v>
      </c>
      <c r="H1255" s="38">
        <v>214</v>
      </c>
      <c r="I1255" s="38"/>
      <c r="J1255" s="38">
        <v>318</v>
      </c>
      <c r="K1255" s="38">
        <v>186</v>
      </c>
      <c r="L1255" s="38">
        <v>132</v>
      </c>
    </row>
    <row r="1256" spans="1:12" ht="5.0999999999999996" customHeight="1" x14ac:dyDescent="0.2">
      <c r="A1256" s="114"/>
      <c r="B1256" s="93"/>
      <c r="C1256" s="93"/>
      <c r="D1256" s="93"/>
      <c r="E1256" s="93"/>
      <c r="F1256" s="93"/>
      <c r="G1256" s="93"/>
      <c r="H1256" s="93"/>
      <c r="I1256" s="93"/>
      <c r="J1256" s="93"/>
      <c r="K1256" s="93"/>
      <c r="L1256" s="93"/>
    </row>
    <row r="1257" spans="1:12" ht="15" customHeight="1" x14ac:dyDescent="0.2">
      <c r="A1257" s="45"/>
      <c r="B1257" s="38"/>
      <c r="C1257" s="38"/>
      <c r="D1257" s="38"/>
      <c r="E1257" s="38"/>
      <c r="F1257" s="38"/>
      <c r="G1257" s="38"/>
      <c r="H1257" s="38"/>
      <c r="I1257" s="38"/>
      <c r="J1257" s="38"/>
      <c r="K1257" s="38"/>
      <c r="L1257" s="38"/>
    </row>
    <row r="1258" spans="1:12" ht="15" customHeight="1" x14ac:dyDescent="0.2">
      <c r="A1258" s="45"/>
      <c r="B1258" s="38"/>
      <c r="C1258" s="38"/>
      <c r="D1258" s="38"/>
      <c r="E1258" s="38"/>
      <c r="F1258" s="38"/>
      <c r="G1258" s="38"/>
      <c r="H1258" s="38"/>
      <c r="I1258" s="38"/>
      <c r="J1258" s="38"/>
      <c r="K1258" s="38"/>
      <c r="L1258" s="38"/>
    </row>
    <row r="1259" spans="1:12" ht="15" customHeight="1" x14ac:dyDescent="0.2">
      <c r="A1259" s="45"/>
      <c r="B1259" s="38"/>
      <c r="C1259" s="38"/>
      <c r="D1259" s="38"/>
      <c r="E1259" s="38"/>
      <c r="F1259" s="38"/>
      <c r="G1259" s="38"/>
      <c r="H1259" s="38"/>
      <c r="I1259" s="38"/>
      <c r="J1259" s="38"/>
      <c r="K1259" s="38"/>
      <c r="L1259" s="38"/>
    </row>
    <row r="1260" spans="1:12" ht="15" customHeight="1" x14ac:dyDescent="0.2">
      <c r="A1260" s="45"/>
      <c r="B1260" s="38"/>
      <c r="C1260" s="38"/>
      <c r="D1260" s="38"/>
      <c r="E1260" s="38"/>
      <c r="F1260" s="38"/>
      <c r="G1260" s="38"/>
      <c r="H1260" s="38"/>
      <c r="I1260" s="38"/>
      <c r="J1260" s="38"/>
      <c r="K1260" s="38"/>
      <c r="L1260" s="38"/>
    </row>
    <row r="1261" spans="1:12" ht="15" customHeight="1" x14ac:dyDescent="0.2">
      <c r="A1261" s="45"/>
      <c r="B1261" s="38"/>
      <c r="C1261" s="38"/>
      <c r="D1261" s="38"/>
      <c r="E1261" s="38"/>
      <c r="F1261" s="38"/>
      <c r="G1261" s="38"/>
      <c r="H1261" s="38"/>
      <c r="I1261" s="38"/>
      <c r="J1261" s="38"/>
      <c r="K1261" s="38"/>
      <c r="L1261" s="38"/>
    </row>
    <row r="1262" spans="1:12" ht="15" customHeight="1" x14ac:dyDescent="0.2">
      <c r="A1262" s="45"/>
      <c r="B1262" s="38"/>
      <c r="C1262" s="38"/>
      <c r="D1262" s="38"/>
      <c r="E1262" s="38"/>
      <c r="F1262" s="38"/>
      <c r="G1262" s="38"/>
      <c r="H1262" s="38"/>
      <c r="I1262" s="38"/>
      <c r="J1262" s="38"/>
      <c r="K1262" s="38"/>
      <c r="L1262" s="38"/>
    </row>
    <row r="1263" spans="1:12" ht="15" customHeight="1" x14ac:dyDescent="0.2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0"/>
    </row>
    <row r="1264" spans="1:12" ht="15" customHeight="1" x14ac:dyDescent="0.25">
      <c r="A1264" s="1"/>
      <c r="B1264" s="1"/>
      <c r="C1264" s="301" t="s">
        <v>384</v>
      </c>
      <c r="D1264" s="301"/>
      <c r="E1264" s="301"/>
      <c r="F1264" s="301"/>
      <c r="G1264" s="301"/>
      <c r="H1264" s="301"/>
      <c r="I1264" s="301"/>
      <c r="J1264" s="301"/>
      <c r="K1264" s="301"/>
      <c r="L1264" s="301"/>
    </row>
    <row r="1265" spans="1:12" ht="5.0999999999999996" customHeight="1" x14ac:dyDescent="0.25">
      <c r="A1265" s="85"/>
      <c r="B1265" s="85"/>
      <c r="C1265" s="99"/>
      <c r="D1265" s="99"/>
      <c r="E1265" s="99"/>
      <c r="F1265" s="99"/>
      <c r="G1265" s="99"/>
      <c r="H1265" s="99"/>
      <c r="I1265" s="99"/>
      <c r="J1265" s="99"/>
      <c r="K1265" s="99"/>
      <c r="L1265" s="106"/>
    </row>
    <row r="1266" spans="1:12" ht="5.0999999999999996" customHeight="1" x14ac:dyDescent="0.2">
      <c r="A1266" s="61"/>
      <c r="B1266" s="61"/>
      <c r="C1266" s="61"/>
      <c r="D1266" s="61"/>
      <c r="E1266" s="61"/>
      <c r="F1266" s="61"/>
      <c r="G1266" s="61"/>
      <c r="H1266" s="61"/>
      <c r="I1266" s="61"/>
      <c r="J1266" s="61"/>
      <c r="K1266" s="61"/>
      <c r="L1266" s="61"/>
    </row>
    <row r="1267" spans="1:12" ht="15" customHeight="1" x14ac:dyDescent="0.2">
      <c r="A1267" s="84" t="s">
        <v>509</v>
      </c>
      <c r="B1267" s="15"/>
      <c r="C1267" s="15"/>
      <c r="D1267" s="15"/>
      <c r="E1267" s="15"/>
      <c r="F1267" s="15"/>
      <c r="G1267" s="15"/>
      <c r="H1267" s="15"/>
      <c r="I1267" s="15"/>
      <c r="J1267" s="15"/>
      <c r="K1267" s="15"/>
      <c r="L1267" s="22"/>
    </row>
    <row r="1268" spans="1:12" ht="15" customHeight="1" x14ac:dyDescent="0.2">
      <c r="A1268" s="84" t="s">
        <v>414</v>
      </c>
      <c r="B1268" s="15"/>
      <c r="C1268" s="15"/>
      <c r="D1268" s="15"/>
      <c r="E1268" s="15"/>
      <c r="F1268" s="15"/>
      <c r="G1268" s="60"/>
      <c r="H1268" s="60"/>
      <c r="I1268" s="60"/>
      <c r="J1268" s="60"/>
      <c r="K1268" s="60"/>
      <c r="L1268" s="23"/>
    </row>
    <row r="1269" spans="1:12" ht="15" customHeight="1" x14ac:dyDescent="0.2">
      <c r="A1269" s="3"/>
      <c r="B1269" s="15"/>
      <c r="C1269" s="15"/>
      <c r="D1269" s="15"/>
      <c r="E1269" s="15"/>
      <c r="F1269" s="15"/>
      <c r="G1269" s="60"/>
      <c r="H1269" s="60"/>
      <c r="I1269" s="60"/>
      <c r="J1269" s="60"/>
      <c r="K1269" s="60"/>
      <c r="L1269" s="40" t="s">
        <v>1</v>
      </c>
    </row>
    <row r="1270" spans="1:12" ht="5.0999999999999996" customHeight="1" x14ac:dyDescent="0.25">
      <c r="A1270" s="109"/>
      <c r="B1270" s="109"/>
      <c r="C1270" s="109"/>
      <c r="D1270" s="309"/>
      <c r="E1270" s="309"/>
      <c r="F1270" s="309"/>
      <c r="G1270" s="309"/>
      <c r="H1270" s="309"/>
      <c r="I1270" s="309"/>
      <c r="J1270" s="309"/>
      <c r="K1270" s="309"/>
      <c r="L1270" s="309"/>
    </row>
    <row r="1271" spans="1:12" ht="5.0999999999999996" customHeight="1" x14ac:dyDescent="0.25">
      <c r="A1271" s="104"/>
      <c r="B1271" s="100"/>
      <c r="C1271" s="100"/>
      <c r="D1271" s="100"/>
      <c r="E1271" s="100"/>
      <c r="F1271" s="100"/>
      <c r="G1271" s="100"/>
      <c r="H1271" s="100"/>
      <c r="I1271" s="100"/>
      <c r="J1271" s="100"/>
      <c r="K1271" s="110"/>
      <c r="L1271" s="111"/>
    </row>
    <row r="1272" spans="1:12" ht="18" customHeight="1" x14ac:dyDescent="0.2">
      <c r="A1272" s="305" t="s">
        <v>198</v>
      </c>
      <c r="B1272" s="267"/>
      <c r="C1272" s="267" t="s">
        <v>3</v>
      </c>
      <c r="D1272" s="267"/>
      <c r="E1272" s="268"/>
      <c r="F1272" s="267" t="s">
        <v>4</v>
      </c>
      <c r="G1272" s="267" t="s">
        <v>574</v>
      </c>
      <c r="H1272" s="267"/>
      <c r="I1272" s="268"/>
      <c r="J1272" s="267"/>
      <c r="K1272" s="269" t="s">
        <v>5</v>
      </c>
      <c r="L1272" s="267"/>
    </row>
    <row r="1273" spans="1:12" ht="18" customHeight="1" x14ac:dyDescent="0.2">
      <c r="A1273" s="305"/>
      <c r="B1273" s="262" t="s">
        <v>6</v>
      </c>
      <c r="C1273" s="262" t="s">
        <v>7</v>
      </c>
      <c r="D1273" s="262" t="s">
        <v>8</v>
      </c>
      <c r="E1273" s="262"/>
      <c r="F1273" s="262" t="s">
        <v>6</v>
      </c>
      <c r="G1273" s="262" t="s">
        <v>7</v>
      </c>
      <c r="H1273" s="262" t="s">
        <v>8</v>
      </c>
      <c r="I1273" s="262"/>
      <c r="J1273" s="262" t="s">
        <v>6</v>
      </c>
      <c r="K1273" s="262" t="s">
        <v>7</v>
      </c>
      <c r="L1273" s="262" t="s">
        <v>8</v>
      </c>
    </row>
    <row r="1274" spans="1:12" ht="5.0999999999999996" customHeight="1" x14ac:dyDescent="0.2">
      <c r="A1274" s="112"/>
      <c r="B1274" s="113"/>
      <c r="C1274" s="113"/>
      <c r="D1274" s="113"/>
      <c r="E1274" s="113"/>
      <c r="F1274" s="113"/>
      <c r="G1274" s="113"/>
      <c r="H1274" s="113"/>
      <c r="I1274" s="113"/>
      <c r="J1274" s="113"/>
      <c r="K1274" s="113"/>
      <c r="L1274" s="113"/>
    </row>
    <row r="1275" spans="1:12" ht="5.0999999999999996" customHeight="1" x14ac:dyDescent="0.2">
      <c r="A1275" s="30"/>
      <c r="B1275" s="24"/>
      <c r="C1275" s="24"/>
      <c r="D1275" s="24"/>
      <c r="E1275" s="24"/>
      <c r="F1275" s="24"/>
      <c r="G1275" s="24"/>
      <c r="H1275" s="24"/>
      <c r="I1275" s="24"/>
      <c r="J1275" s="24"/>
      <c r="K1275" s="24"/>
      <c r="L1275" s="24"/>
    </row>
    <row r="1276" spans="1:12" ht="13.9" customHeight="1" x14ac:dyDescent="0.2">
      <c r="A1276" s="277" t="s">
        <v>291</v>
      </c>
      <c r="B1276" s="126">
        <f>SUM(B1277:B1282)</f>
        <v>13354</v>
      </c>
      <c r="C1276" s="126">
        <f>SUM(C1277:C1282)</f>
        <v>6397</v>
      </c>
      <c r="D1276" s="126">
        <f>SUM(D1277:D1282)</f>
        <v>6957</v>
      </c>
      <c r="E1276" s="279"/>
      <c r="F1276" s="126">
        <f>SUM(F1277:F1282)</f>
        <v>10203</v>
      </c>
      <c r="G1276" s="126">
        <f>SUM(G1277:G1282)</f>
        <v>4672</v>
      </c>
      <c r="H1276" s="126">
        <f>SUM(H1277:H1282)</f>
        <v>5531</v>
      </c>
      <c r="I1276" s="279"/>
      <c r="J1276" s="126">
        <f>SUM(J1277:J1282)</f>
        <v>3151</v>
      </c>
      <c r="K1276" s="126">
        <f>SUM(K1277:K1282)</f>
        <v>1725</v>
      </c>
      <c r="L1276" s="126">
        <f>SUM(L1277:L1282)</f>
        <v>1426</v>
      </c>
    </row>
    <row r="1277" spans="1:12" ht="13.9" customHeight="1" x14ac:dyDescent="0.2">
      <c r="A1277" s="45" t="s">
        <v>199</v>
      </c>
      <c r="B1277" s="38">
        <v>4002</v>
      </c>
      <c r="C1277" s="38">
        <v>1945</v>
      </c>
      <c r="D1277" s="38">
        <v>2057</v>
      </c>
      <c r="E1277" s="38"/>
      <c r="F1277" s="38">
        <v>2963</v>
      </c>
      <c r="G1277" s="38">
        <v>1398</v>
      </c>
      <c r="H1277" s="38">
        <v>1565</v>
      </c>
      <c r="I1277" s="38"/>
      <c r="J1277" s="38">
        <v>1039</v>
      </c>
      <c r="K1277" s="38">
        <v>547</v>
      </c>
      <c r="L1277" s="38">
        <v>492</v>
      </c>
    </row>
    <row r="1278" spans="1:12" ht="13.9" customHeight="1" x14ac:dyDescent="0.2">
      <c r="A1278" s="45" t="s">
        <v>200</v>
      </c>
      <c r="B1278" s="38">
        <v>2964</v>
      </c>
      <c r="C1278" s="38">
        <v>1452</v>
      </c>
      <c r="D1278" s="38">
        <v>1512</v>
      </c>
      <c r="E1278" s="38"/>
      <c r="F1278" s="38">
        <v>2340</v>
      </c>
      <c r="G1278" s="38">
        <v>1103</v>
      </c>
      <c r="H1278" s="38">
        <v>1237</v>
      </c>
      <c r="I1278" s="38"/>
      <c r="J1278" s="38">
        <v>624</v>
      </c>
      <c r="K1278" s="38">
        <v>349</v>
      </c>
      <c r="L1278" s="38">
        <v>275</v>
      </c>
    </row>
    <row r="1279" spans="1:12" ht="13.9" customHeight="1" x14ac:dyDescent="0.2">
      <c r="A1279" s="45" t="s">
        <v>201</v>
      </c>
      <c r="B1279" s="38">
        <v>2571</v>
      </c>
      <c r="C1279" s="38">
        <v>1229</v>
      </c>
      <c r="D1279" s="38">
        <v>1342</v>
      </c>
      <c r="E1279" s="38"/>
      <c r="F1279" s="38">
        <v>2046</v>
      </c>
      <c r="G1279" s="38">
        <v>955</v>
      </c>
      <c r="H1279" s="38">
        <v>1091</v>
      </c>
      <c r="I1279" s="38"/>
      <c r="J1279" s="38">
        <v>525</v>
      </c>
      <c r="K1279" s="38">
        <v>274</v>
      </c>
      <c r="L1279" s="38">
        <v>251</v>
      </c>
    </row>
    <row r="1280" spans="1:12" ht="13.9" customHeight="1" x14ac:dyDescent="0.2">
      <c r="A1280" s="45" t="s">
        <v>202</v>
      </c>
      <c r="B1280" s="38">
        <v>1765</v>
      </c>
      <c r="C1280" s="38">
        <v>849</v>
      </c>
      <c r="D1280" s="38">
        <v>916</v>
      </c>
      <c r="E1280" s="38"/>
      <c r="F1280" s="38">
        <v>1390</v>
      </c>
      <c r="G1280" s="38">
        <v>634</v>
      </c>
      <c r="H1280" s="38">
        <v>756</v>
      </c>
      <c r="I1280" s="38"/>
      <c r="J1280" s="38">
        <v>375</v>
      </c>
      <c r="K1280" s="38">
        <v>215</v>
      </c>
      <c r="L1280" s="38">
        <v>160</v>
      </c>
    </row>
    <row r="1281" spans="1:12" ht="13.9" customHeight="1" x14ac:dyDescent="0.2">
      <c r="A1281" s="45" t="s">
        <v>203</v>
      </c>
      <c r="B1281" s="38">
        <v>1070</v>
      </c>
      <c r="C1281" s="38">
        <v>475</v>
      </c>
      <c r="D1281" s="38">
        <v>595</v>
      </c>
      <c r="E1281" s="38"/>
      <c r="F1281" s="38">
        <v>817</v>
      </c>
      <c r="G1281" s="38">
        <v>332</v>
      </c>
      <c r="H1281" s="38">
        <v>485</v>
      </c>
      <c r="I1281" s="38"/>
      <c r="J1281" s="38">
        <v>253</v>
      </c>
      <c r="K1281" s="38">
        <v>143</v>
      </c>
      <c r="L1281" s="38">
        <v>110</v>
      </c>
    </row>
    <row r="1282" spans="1:12" ht="13.9" customHeight="1" x14ac:dyDescent="0.2">
      <c r="A1282" s="75" t="s">
        <v>575</v>
      </c>
      <c r="B1282" s="38">
        <v>982</v>
      </c>
      <c r="C1282" s="38">
        <v>447</v>
      </c>
      <c r="D1282" s="38">
        <v>535</v>
      </c>
      <c r="E1282" s="38"/>
      <c r="F1282" s="38">
        <v>647</v>
      </c>
      <c r="G1282" s="38">
        <v>250</v>
      </c>
      <c r="H1282" s="38">
        <v>397</v>
      </c>
      <c r="I1282" s="38"/>
      <c r="J1282" s="38">
        <v>335</v>
      </c>
      <c r="K1282" s="38">
        <v>197</v>
      </c>
      <c r="L1282" s="38">
        <v>138</v>
      </c>
    </row>
    <row r="1283" spans="1:12" ht="13.9" customHeight="1" x14ac:dyDescent="0.2">
      <c r="A1283" s="277" t="s">
        <v>357</v>
      </c>
      <c r="B1283" s="126">
        <f>SUM(B1284:B1289)</f>
        <v>9313</v>
      </c>
      <c r="C1283" s="126">
        <f>SUM(C1284:C1289)</f>
        <v>4561</v>
      </c>
      <c r="D1283" s="126">
        <f>SUM(D1284:D1289)</f>
        <v>4752</v>
      </c>
      <c r="E1283" s="279"/>
      <c r="F1283" s="126">
        <f>SUM(F1284:F1289)</f>
        <v>6553</v>
      </c>
      <c r="G1283" s="126">
        <f>SUM(G1284:G1289)</f>
        <v>2971</v>
      </c>
      <c r="H1283" s="126">
        <f>SUM(H1284:H1289)</f>
        <v>3582</v>
      </c>
      <c r="I1283" s="279"/>
      <c r="J1283" s="126">
        <f>SUM(J1284:J1289)</f>
        <v>2760</v>
      </c>
      <c r="K1283" s="126">
        <f>SUM(K1284:K1289)</f>
        <v>1590</v>
      </c>
      <c r="L1283" s="126">
        <f>SUM(L1284:L1289)</f>
        <v>1170</v>
      </c>
    </row>
    <row r="1284" spans="1:12" ht="13.9" customHeight="1" x14ac:dyDescent="0.2">
      <c r="A1284" s="45" t="s">
        <v>199</v>
      </c>
      <c r="B1284" s="38">
        <v>2579</v>
      </c>
      <c r="C1284" s="38">
        <v>1308</v>
      </c>
      <c r="D1284" s="38">
        <v>1271</v>
      </c>
      <c r="E1284" s="38"/>
      <c r="F1284" s="38">
        <v>1811</v>
      </c>
      <c r="G1284" s="38">
        <v>890</v>
      </c>
      <c r="H1284" s="38">
        <v>921</v>
      </c>
      <c r="I1284" s="38"/>
      <c r="J1284" s="38">
        <v>768</v>
      </c>
      <c r="K1284" s="38">
        <v>418</v>
      </c>
      <c r="L1284" s="38">
        <v>350</v>
      </c>
    </row>
    <row r="1285" spans="1:12" ht="13.9" customHeight="1" x14ac:dyDescent="0.2">
      <c r="A1285" s="45" t="s">
        <v>200</v>
      </c>
      <c r="B1285" s="38">
        <v>1943</v>
      </c>
      <c r="C1285" s="38">
        <v>947</v>
      </c>
      <c r="D1285" s="38">
        <v>996</v>
      </c>
      <c r="E1285" s="38"/>
      <c r="F1285" s="38">
        <v>1383</v>
      </c>
      <c r="G1285" s="38">
        <v>618</v>
      </c>
      <c r="H1285" s="38">
        <v>765</v>
      </c>
      <c r="I1285" s="38"/>
      <c r="J1285" s="38">
        <v>560</v>
      </c>
      <c r="K1285" s="38">
        <v>329</v>
      </c>
      <c r="L1285" s="38">
        <v>231</v>
      </c>
    </row>
    <row r="1286" spans="1:12" ht="13.9" customHeight="1" x14ac:dyDescent="0.2">
      <c r="A1286" s="45" t="s">
        <v>201</v>
      </c>
      <c r="B1286" s="38">
        <v>1795</v>
      </c>
      <c r="C1286" s="38">
        <v>858</v>
      </c>
      <c r="D1286" s="38">
        <v>937</v>
      </c>
      <c r="E1286" s="38"/>
      <c r="F1286" s="38">
        <v>1329</v>
      </c>
      <c r="G1286" s="38">
        <v>594</v>
      </c>
      <c r="H1286" s="38">
        <v>735</v>
      </c>
      <c r="I1286" s="38"/>
      <c r="J1286" s="38">
        <v>466</v>
      </c>
      <c r="K1286" s="38">
        <v>264</v>
      </c>
      <c r="L1286" s="38">
        <v>202</v>
      </c>
    </row>
    <row r="1287" spans="1:12" ht="13.9" customHeight="1" x14ac:dyDescent="0.2">
      <c r="A1287" s="45" t="s">
        <v>202</v>
      </c>
      <c r="B1287" s="38">
        <v>1327</v>
      </c>
      <c r="C1287" s="38">
        <v>676</v>
      </c>
      <c r="D1287" s="38">
        <v>651</v>
      </c>
      <c r="E1287" s="38"/>
      <c r="F1287" s="38">
        <v>949</v>
      </c>
      <c r="G1287" s="38">
        <v>458</v>
      </c>
      <c r="H1287" s="38">
        <v>491</v>
      </c>
      <c r="I1287" s="38"/>
      <c r="J1287" s="38">
        <v>378</v>
      </c>
      <c r="K1287" s="38">
        <v>218</v>
      </c>
      <c r="L1287" s="38">
        <v>160</v>
      </c>
    </row>
    <row r="1288" spans="1:12" ht="13.9" customHeight="1" x14ac:dyDescent="0.2">
      <c r="A1288" s="45" t="s">
        <v>203</v>
      </c>
      <c r="B1288" s="38">
        <v>925</v>
      </c>
      <c r="C1288" s="38">
        <v>446</v>
      </c>
      <c r="D1288" s="38">
        <v>479</v>
      </c>
      <c r="E1288" s="38"/>
      <c r="F1288" s="38">
        <v>633</v>
      </c>
      <c r="G1288" s="38">
        <v>271</v>
      </c>
      <c r="H1288" s="38">
        <v>362</v>
      </c>
      <c r="I1288" s="38"/>
      <c r="J1288" s="38">
        <v>292</v>
      </c>
      <c r="K1288" s="38">
        <v>175</v>
      </c>
      <c r="L1288" s="38">
        <v>117</v>
      </c>
    </row>
    <row r="1289" spans="1:12" ht="13.9" customHeight="1" x14ac:dyDescent="0.2">
      <c r="A1289" s="45" t="s">
        <v>575</v>
      </c>
      <c r="B1289" s="6">
        <v>744</v>
      </c>
      <c r="C1289" s="6">
        <v>326</v>
      </c>
      <c r="D1289" s="6">
        <v>418</v>
      </c>
      <c r="E1289" s="6"/>
      <c r="F1289" s="6">
        <v>448</v>
      </c>
      <c r="G1289" s="6">
        <v>140</v>
      </c>
      <c r="H1289" s="6">
        <v>308</v>
      </c>
      <c r="I1289" s="6"/>
      <c r="J1289" s="6">
        <v>296</v>
      </c>
      <c r="K1289" s="6">
        <v>186</v>
      </c>
      <c r="L1289" s="6">
        <v>110</v>
      </c>
    </row>
    <row r="1290" spans="1:12" ht="13.9" customHeight="1" x14ac:dyDescent="0.2">
      <c r="A1290" s="277" t="s">
        <v>358</v>
      </c>
      <c r="B1290" s="126">
        <f>SUM(B1291:B1296)</f>
        <v>6492</v>
      </c>
      <c r="C1290" s="126">
        <f>SUM(C1291:C1296)</f>
        <v>3242</v>
      </c>
      <c r="D1290" s="126">
        <f>SUM(D1291:D1296)</f>
        <v>3250</v>
      </c>
      <c r="E1290" s="279"/>
      <c r="F1290" s="126">
        <f>SUM(F1291:F1296)</f>
        <v>4056</v>
      </c>
      <c r="G1290" s="126">
        <f>SUM(G1291:G1296)</f>
        <v>1873</v>
      </c>
      <c r="H1290" s="126">
        <f>SUM(H1291:H1296)</f>
        <v>2183</v>
      </c>
      <c r="I1290" s="279"/>
      <c r="J1290" s="126">
        <f>SUM(J1291:J1296)</f>
        <v>2436</v>
      </c>
      <c r="K1290" s="126">
        <f>SUM(K1291:K1296)</f>
        <v>1369</v>
      </c>
      <c r="L1290" s="126">
        <f>SUM(L1291:L1296)</f>
        <v>1067</v>
      </c>
    </row>
    <row r="1291" spans="1:12" ht="13.9" customHeight="1" x14ac:dyDescent="0.2">
      <c r="A1291" s="45" t="s">
        <v>199</v>
      </c>
      <c r="B1291" s="38">
        <v>1947</v>
      </c>
      <c r="C1291" s="38">
        <v>997</v>
      </c>
      <c r="D1291" s="38">
        <v>950</v>
      </c>
      <c r="E1291" s="38"/>
      <c r="F1291" s="38">
        <v>1169</v>
      </c>
      <c r="G1291" s="38">
        <v>575</v>
      </c>
      <c r="H1291" s="38">
        <v>594</v>
      </c>
      <c r="I1291" s="38"/>
      <c r="J1291" s="38">
        <v>778</v>
      </c>
      <c r="K1291" s="38">
        <v>422</v>
      </c>
      <c r="L1291" s="38">
        <v>356</v>
      </c>
    </row>
    <row r="1292" spans="1:12" ht="13.9" customHeight="1" x14ac:dyDescent="0.2">
      <c r="A1292" s="45" t="s">
        <v>200</v>
      </c>
      <c r="B1292" s="38">
        <v>1324</v>
      </c>
      <c r="C1292" s="38">
        <v>662</v>
      </c>
      <c r="D1292" s="38">
        <v>662</v>
      </c>
      <c r="E1292" s="38"/>
      <c r="F1292" s="38">
        <v>789</v>
      </c>
      <c r="G1292" s="38">
        <v>373</v>
      </c>
      <c r="H1292" s="38">
        <v>416</v>
      </c>
      <c r="I1292" s="38"/>
      <c r="J1292" s="38">
        <v>535</v>
      </c>
      <c r="K1292" s="38">
        <v>289</v>
      </c>
      <c r="L1292" s="38">
        <v>246</v>
      </c>
    </row>
    <row r="1293" spans="1:12" ht="13.9" customHeight="1" x14ac:dyDescent="0.2">
      <c r="A1293" s="45" t="s">
        <v>201</v>
      </c>
      <c r="B1293" s="38">
        <v>1210</v>
      </c>
      <c r="C1293" s="38">
        <v>590</v>
      </c>
      <c r="D1293" s="38">
        <v>620</v>
      </c>
      <c r="E1293" s="38"/>
      <c r="F1293" s="38">
        <v>806</v>
      </c>
      <c r="G1293" s="38">
        <v>360</v>
      </c>
      <c r="H1293" s="38">
        <v>446</v>
      </c>
      <c r="I1293" s="38"/>
      <c r="J1293" s="38">
        <v>404</v>
      </c>
      <c r="K1293" s="38">
        <v>230</v>
      </c>
      <c r="L1293" s="38">
        <v>174</v>
      </c>
    </row>
    <row r="1294" spans="1:12" ht="13.9" customHeight="1" x14ac:dyDescent="0.2">
      <c r="A1294" s="45" t="s">
        <v>202</v>
      </c>
      <c r="B1294" s="38">
        <v>893</v>
      </c>
      <c r="C1294" s="38">
        <v>439</v>
      </c>
      <c r="D1294" s="38">
        <v>454</v>
      </c>
      <c r="E1294" s="38"/>
      <c r="F1294" s="38">
        <v>609</v>
      </c>
      <c r="G1294" s="38">
        <v>266</v>
      </c>
      <c r="H1294" s="38">
        <v>343</v>
      </c>
      <c r="I1294" s="38"/>
      <c r="J1294" s="38">
        <v>284</v>
      </c>
      <c r="K1294" s="38">
        <v>173</v>
      </c>
      <c r="L1294" s="38">
        <v>111</v>
      </c>
    </row>
    <row r="1295" spans="1:12" ht="13.9" customHeight="1" x14ac:dyDescent="0.2">
      <c r="A1295" s="45" t="s">
        <v>203</v>
      </c>
      <c r="B1295" s="38">
        <v>551</v>
      </c>
      <c r="C1295" s="38">
        <v>277</v>
      </c>
      <c r="D1295" s="38">
        <v>274</v>
      </c>
      <c r="E1295" s="38"/>
      <c r="F1295" s="38">
        <v>374</v>
      </c>
      <c r="G1295" s="38">
        <v>175</v>
      </c>
      <c r="H1295" s="38">
        <v>199</v>
      </c>
      <c r="I1295" s="38"/>
      <c r="J1295" s="38">
        <v>177</v>
      </c>
      <c r="K1295" s="38">
        <v>102</v>
      </c>
      <c r="L1295" s="38">
        <v>75</v>
      </c>
    </row>
    <row r="1296" spans="1:12" ht="13.9" customHeight="1" x14ac:dyDescent="0.2">
      <c r="A1296" s="45" t="s">
        <v>575</v>
      </c>
      <c r="B1296" s="38">
        <v>567</v>
      </c>
      <c r="C1296" s="38">
        <v>277</v>
      </c>
      <c r="D1296" s="38">
        <v>290</v>
      </c>
      <c r="E1296" s="38"/>
      <c r="F1296" s="38">
        <v>309</v>
      </c>
      <c r="G1296" s="38">
        <v>124</v>
      </c>
      <c r="H1296" s="38">
        <v>185</v>
      </c>
      <c r="I1296" s="38"/>
      <c r="J1296" s="38">
        <v>258</v>
      </c>
      <c r="K1296" s="38">
        <v>153</v>
      </c>
      <c r="L1296" s="38">
        <v>105</v>
      </c>
    </row>
    <row r="1297" spans="1:12" ht="13.9" customHeight="1" x14ac:dyDescent="0.2">
      <c r="A1297" s="277" t="s">
        <v>287</v>
      </c>
      <c r="B1297" s="126">
        <f>SUM(B1298:B1303)</f>
        <v>76352</v>
      </c>
      <c r="C1297" s="126">
        <f>SUM(C1298:C1303)</f>
        <v>33616</v>
      </c>
      <c r="D1297" s="126">
        <f>SUM(D1298:D1303)</f>
        <v>42736</v>
      </c>
      <c r="E1297" s="279"/>
      <c r="F1297" s="126">
        <f>SUM(F1298:F1303)</f>
        <v>71561</v>
      </c>
      <c r="G1297" s="126">
        <f>SUM(G1298:G1303)</f>
        <v>30828</v>
      </c>
      <c r="H1297" s="126">
        <f>SUM(H1298:H1303)</f>
        <v>40733</v>
      </c>
      <c r="I1297" s="279"/>
      <c r="J1297" s="126">
        <f>SUM(J1298:J1303)</f>
        <v>4791</v>
      </c>
      <c r="K1297" s="126">
        <f>SUM(K1298:K1303)</f>
        <v>2788</v>
      </c>
      <c r="L1297" s="126">
        <f>SUM(L1298:L1303)</f>
        <v>2003</v>
      </c>
    </row>
    <row r="1298" spans="1:12" ht="13.9" customHeight="1" x14ac:dyDescent="0.2">
      <c r="A1298" s="45" t="s">
        <v>199</v>
      </c>
      <c r="B1298" s="38">
        <v>22433</v>
      </c>
      <c r="C1298" s="38">
        <v>10355</v>
      </c>
      <c r="D1298" s="38">
        <v>12078</v>
      </c>
      <c r="E1298" s="38"/>
      <c r="F1298" s="38">
        <v>20986</v>
      </c>
      <c r="G1298" s="38">
        <v>9539</v>
      </c>
      <c r="H1298" s="38">
        <v>11447</v>
      </c>
      <c r="I1298" s="38"/>
      <c r="J1298" s="38">
        <v>1447</v>
      </c>
      <c r="K1298" s="38">
        <v>816</v>
      </c>
      <c r="L1298" s="38">
        <v>631</v>
      </c>
    </row>
    <row r="1299" spans="1:12" ht="13.9" customHeight="1" x14ac:dyDescent="0.2">
      <c r="A1299" s="45" t="s">
        <v>200</v>
      </c>
      <c r="B1299" s="38">
        <v>15714</v>
      </c>
      <c r="C1299" s="38">
        <v>7152</v>
      </c>
      <c r="D1299" s="38">
        <v>8562</v>
      </c>
      <c r="E1299" s="38"/>
      <c r="F1299" s="38">
        <v>14756</v>
      </c>
      <c r="G1299" s="38">
        <v>6601</v>
      </c>
      <c r="H1299" s="38">
        <v>8155</v>
      </c>
      <c r="I1299" s="38"/>
      <c r="J1299" s="38">
        <v>958</v>
      </c>
      <c r="K1299" s="38">
        <v>551</v>
      </c>
      <c r="L1299" s="38">
        <v>407</v>
      </c>
    </row>
    <row r="1300" spans="1:12" ht="13.9" customHeight="1" x14ac:dyDescent="0.2">
      <c r="A1300" s="45" t="s">
        <v>201</v>
      </c>
      <c r="B1300" s="38">
        <v>14380</v>
      </c>
      <c r="C1300" s="38">
        <v>6542</v>
      </c>
      <c r="D1300" s="38">
        <v>7838</v>
      </c>
      <c r="E1300" s="38"/>
      <c r="F1300" s="38">
        <v>13528</v>
      </c>
      <c r="G1300" s="38">
        <v>6059</v>
      </c>
      <c r="H1300" s="38">
        <v>7469</v>
      </c>
      <c r="I1300" s="38"/>
      <c r="J1300" s="38">
        <v>852</v>
      </c>
      <c r="K1300" s="38">
        <v>483</v>
      </c>
      <c r="L1300" s="38">
        <v>369</v>
      </c>
    </row>
    <row r="1301" spans="1:12" ht="13.9" customHeight="1" x14ac:dyDescent="0.2">
      <c r="A1301" s="45" t="s">
        <v>202</v>
      </c>
      <c r="B1301" s="38">
        <v>10383</v>
      </c>
      <c r="C1301" s="38">
        <v>4455</v>
      </c>
      <c r="D1301" s="38">
        <v>5928</v>
      </c>
      <c r="E1301" s="38"/>
      <c r="F1301" s="38">
        <v>9740</v>
      </c>
      <c r="G1301" s="38">
        <v>4078</v>
      </c>
      <c r="H1301" s="38">
        <v>5662</v>
      </c>
      <c r="I1301" s="38"/>
      <c r="J1301" s="38">
        <v>643</v>
      </c>
      <c r="K1301" s="38">
        <v>377</v>
      </c>
      <c r="L1301" s="38">
        <v>266</v>
      </c>
    </row>
    <row r="1302" spans="1:12" ht="13.9" customHeight="1" x14ac:dyDescent="0.2">
      <c r="A1302" s="45" t="s">
        <v>203</v>
      </c>
      <c r="B1302" s="38">
        <v>7237</v>
      </c>
      <c r="C1302" s="38">
        <v>2873</v>
      </c>
      <c r="D1302" s="38">
        <v>4364</v>
      </c>
      <c r="E1302" s="38"/>
      <c r="F1302" s="38">
        <v>6797</v>
      </c>
      <c r="G1302" s="38">
        <v>2618</v>
      </c>
      <c r="H1302" s="38">
        <v>4179</v>
      </c>
      <c r="I1302" s="38"/>
      <c r="J1302" s="38">
        <v>440</v>
      </c>
      <c r="K1302" s="38">
        <v>255</v>
      </c>
      <c r="L1302" s="38">
        <v>185</v>
      </c>
    </row>
    <row r="1303" spans="1:12" ht="13.9" customHeight="1" x14ac:dyDescent="0.2">
      <c r="A1303" s="45" t="s">
        <v>575</v>
      </c>
      <c r="B1303" s="38">
        <v>6205</v>
      </c>
      <c r="C1303" s="38">
        <v>2239</v>
      </c>
      <c r="D1303" s="38">
        <v>3966</v>
      </c>
      <c r="E1303" s="38"/>
      <c r="F1303" s="38">
        <v>5754</v>
      </c>
      <c r="G1303" s="38">
        <v>1933</v>
      </c>
      <c r="H1303" s="38">
        <v>3821</v>
      </c>
      <c r="I1303" s="38"/>
      <c r="J1303" s="38">
        <v>451</v>
      </c>
      <c r="K1303" s="38">
        <v>306</v>
      </c>
      <c r="L1303" s="38">
        <v>145</v>
      </c>
    </row>
    <row r="1304" spans="1:12" ht="13.9" customHeight="1" x14ac:dyDescent="0.2">
      <c r="A1304" s="277" t="s">
        <v>292</v>
      </c>
      <c r="B1304" s="126">
        <f>SUM(B1305:B1310)</f>
        <v>15575</v>
      </c>
      <c r="C1304" s="126">
        <f>SUM(C1305:C1310)</f>
        <v>7382</v>
      </c>
      <c r="D1304" s="126">
        <f>SUM(D1305:D1310)</f>
        <v>8193</v>
      </c>
      <c r="E1304" s="279"/>
      <c r="F1304" s="126">
        <f>SUM(F1305:F1310)</f>
        <v>12595</v>
      </c>
      <c r="G1304" s="126">
        <f>SUM(G1305:G1310)</f>
        <v>5659</v>
      </c>
      <c r="H1304" s="126">
        <f>SUM(H1305:H1310)</f>
        <v>6936</v>
      </c>
      <c r="I1304" s="279"/>
      <c r="J1304" s="126">
        <f>SUM(J1305:J1310)</f>
        <v>2980</v>
      </c>
      <c r="K1304" s="126">
        <f>SUM(K1305:K1310)</f>
        <v>1723</v>
      </c>
      <c r="L1304" s="126">
        <f>SUM(L1305:L1310)</f>
        <v>1257</v>
      </c>
    </row>
    <row r="1305" spans="1:12" ht="13.9" customHeight="1" x14ac:dyDescent="0.2">
      <c r="A1305" s="45" t="s">
        <v>199</v>
      </c>
      <c r="B1305" s="38">
        <v>4732</v>
      </c>
      <c r="C1305" s="38">
        <v>2371</v>
      </c>
      <c r="D1305" s="38">
        <v>2361</v>
      </c>
      <c r="E1305" s="38"/>
      <c r="F1305" s="38">
        <v>3897</v>
      </c>
      <c r="G1305" s="38">
        <v>1902</v>
      </c>
      <c r="H1305" s="38">
        <v>1995</v>
      </c>
      <c r="I1305" s="38"/>
      <c r="J1305" s="38">
        <v>835</v>
      </c>
      <c r="K1305" s="38">
        <v>469</v>
      </c>
      <c r="L1305" s="38">
        <v>366</v>
      </c>
    </row>
    <row r="1306" spans="1:12" ht="13.9" customHeight="1" x14ac:dyDescent="0.2">
      <c r="A1306" s="45" t="s">
        <v>200</v>
      </c>
      <c r="B1306" s="38">
        <v>3151</v>
      </c>
      <c r="C1306" s="38">
        <v>1547</v>
      </c>
      <c r="D1306" s="38">
        <v>1604</v>
      </c>
      <c r="E1306" s="38"/>
      <c r="F1306" s="38">
        <v>2545</v>
      </c>
      <c r="G1306" s="38">
        <v>1192</v>
      </c>
      <c r="H1306" s="38">
        <v>1353</v>
      </c>
      <c r="I1306" s="38"/>
      <c r="J1306" s="38">
        <v>606</v>
      </c>
      <c r="K1306" s="38">
        <v>355</v>
      </c>
      <c r="L1306" s="38">
        <v>251</v>
      </c>
    </row>
    <row r="1307" spans="1:12" ht="13.9" customHeight="1" x14ac:dyDescent="0.2">
      <c r="A1307" s="45" t="s">
        <v>201</v>
      </c>
      <c r="B1307" s="38">
        <v>2795</v>
      </c>
      <c r="C1307" s="38">
        <v>1330</v>
      </c>
      <c r="D1307" s="38">
        <v>1465</v>
      </c>
      <c r="E1307" s="38"/>
      <c r="F1307" s="38">
        <v>2265</v>
      </c>
      <c r="G1307" s="38">
        <v>1022</v>
      </c>
      <c r="H1307" s="38">
        <v>1243</v>
      </c>
      <c r="I1307" s="38"/>
      <c r="J1307" s="38">
        <v>530</v>
      </c>
      <c r="K1307" s="38">
        <v>308</v>
      </c>
      <c r="L1307" s="38">
        <v>222</v>
      </c>
    </row>
    <row r="1308" spans="1:12" ht="13.9" customHeight="1" x14ac:dyDescent="0.2">
      <c r="A1308" s="45" t="s">
        <v>202</v>
      </c>
      <c r="B1308" s="38">
        <v>2142</v>
      </c>
      <c r="C1308" s="38">
        <v>984</v>
      </c>
      <c r="D1308" s="38">
        <v>1158</v>
      </c>
      <c r="E1308" s="38"/>
      <c r="F1308" s="38">
        <v>1742</v>
      </c>
      <c r="G1308" s="38">
        <v>758</v>
      </c>
      <c r="H1308" s="38">
        <v>984</v>
      </c>
      <c r="I1308" s="38"/>
      <c r="J1308" s="38">
        <v>400</v>
      </c>
      <c r="K1308" s="38">
        <v>226</v>
      </c>
      <c r="L1308" s="38">
        <v>174</v>
      </c>
    </row>
    <row r="1309" spans="1:12" ht="13.9" customHeight="1" x14ac:dyDescent="0.2">
      <c r="A1309" s="45" t="s">
        <v>203</v>
      </c>
      <c r="B1309" s="38">
        <v>1418</v>
      </c>
      <c r="C1309" s="38">
        <v>589</v>
      </c>
      <c r="D1309" s="38">
        <v>829</v>
      </c>
      <c r="E1309" s="38"/>
      <c r="F1309" s="38">
        <v>1129</v>
      </c>
      <c r="G1309" s="38">
        <v>429</v>
      </c>
      <c r="H1309" s="38">
        <v>700</v>
      </c>
      <c r="I1309" s="38"/>
      <c r="J1309" s="38">
        <v>289</v>
      </c>
      <c r="K1309" s="38">
        <v>160</v>
      </c>
      <c r="L1309" s="38">
        <v>129</v>
      </c>
    </row>
    <row r="1310" spans="1:12" ht="13.9" customHeight="1" x14ac:dyDescent="0.2">
      <c r="A1310" s="45" t="s">
        <v>575</v>
      </c>
      <c r="B1310" s="38">
        <v>1337</v>
      </c>
      <c r="C1310" s="38">
        <v>561</v>
      </c>
      <c r="D1310" s="38">
        <v>776</v>
      </c>
      <c r="E1310" s="38"/>
      <c r="F1310" s="38">
        <v>1017</v>
      </c>
      <c r="G1310" s="38">
        <v>356</v>
      </c>
      <c r="H1310" s="38">
        <v>661</v>
      </c>
      <c r="I1310" s="38"/>
      <c r="J1310" s="38">
        <v>320</v>
      </c>
      <c r="K1310" s="38">
        <v>205</v>
      </c>
      <c r="L1310" s="38">
        <v>115</v>
      </c>
    </row>
    <row r="1311" spans="1:12" ht="5.0999999999999996" customHeight="1" x14ac:dyDescent="0.2">
      <c r="A1311" s="114"/>
      <c r="B1311" s="93"/>
      <c r="C1311" s="93"/>
      <c r="D1311" s="93"/>
      <c r="E1311" s="93"/>
      <c r="F1311" s="93"/>
      <c r="G1311" s="93"/>
      <c r="H1311" s="93"/>
      <c r="I1311" s="93"/>
      <c r="J1311" s="93"/>
      <c r="K1311" s="93"/>
      <c r="L1311" s="93"/>
    </row>
    <row r="1312" spans="1:12" ht="15" customHeight="1" x14ac:dyDescent="0.2">
      <c r="A1312" s="45"/>
      <c r="B1312" s="38"/>
      <c r="C1312" s="38"/>
      <c r="D1312" s="38"/>
      <c r="E1312" s="38"/>
      <c r="F1312" s="38"/>
      <c r="G1312" s="38"/>
      <c r="H1312" s="38"/>
      <c r="I1312" s="38"/>
      <c r="J1312" s="38"/>
      <c r="K1312" s="38"/>
      <c r="L1312" s="38"/>
    </row>
    <row r="1313" spans="1:12" ht="15" customHeight="1" x14ac:dyDescent="0.2">
      <c r="A1313" s="45"/>
      <c r="B1313" s="38"/>
      <c r="C1313" s="38"/>
      <c r="D1313" s="38"/>
      <c r="E1313" s="38"/>
      <c r="F1313" s="38"/>
      <c r="G1313" s="38"/>
      <c r="H1313" s="38"/>
      <c r="I1313" s="38"/>
      <c r="J1313" s="38"/>
      <c r="K1313" s="38"/>
      <c r="L1313" s="38"/>
    </row>
    <row r="1314" spans="1:12" ht="15" customHeight="1" x14ac:dyDescent="0.2">
      <c r="A1314" s="45"/>
      <c r="B1314" s="38"/>
      <c r="C1314" s="38"/>
      <c r="D1314" s="38"/>
      <c r="E1314" s="38"/>
      <c r="F1314" s="38"/>
      <c r="G1314" s="38"/>
      <c r="H1314" s="38"/>
      <c r="I1314" s="38"/>
      <c r="J1314" s="38"/>
      <c r="K1314" s="38"/>
      <c r="L1314" s="38"/>
    </row>
    <row r="1315" spans="1:12" ht="15" customHeight="1" x14ac:dyDescent="0.2">
      <c r="A1315" s="45"/>
      <c r="B1315" s="38"/>
      <c r="C1315" s="38"/>
      <c r="D1315" s="38"/>
      <c r="E1315" s="38"/>
      <c r="F1315" s="38"/>
      <c r="G1315" s="38"/>
      <c r="H1315" s="38"/>
      <c r="I1315" s="38"/>
      <c r="J1315" s="38"/>
      <c r="K1315" s="38"/>
      <c r="L1315" s="38"/>
    </row>
    <row r="1316" spans="1:12" ht="15" customHeight="1" x14ac:dyDescent="0.2">
      <c r="A1316" s="45"/>
      <c r="B1316" s="38"/>
      <c r="C1316" s="38"/>
      <c r="D1316" s="38"/>
      <c r="E1316" s="38"/>
      <c r="F1316" s="38"/>
      <c r="G1316" s="38"/>
      <c r="H1316" s="38"/>
      <c r="I1316" s="38"/>
      <c r="J1316" s="38"/>
      <c r="K1316" s="38"/>
      <c r="L1316" s="38"/>
    </row>
    <row r="1317" spans="1:12" ht="15" customHeight="1" x14ac:dyDescent="0.2">
      <c r="A1317" s="45"/>
      <c r="B1317" s="38"/>
      <c r="C1317" s="38"/>
      <c r="D1317" s="38"/>
      <c r="E1317" s="38"/>
      <c r="F1317" s="38"/>
      <c r="G1317" s="38"/>
      <c r="H1317" s="38"/>
      <c r="I1317" s="38"/>
      <c r="J1317" s="38"/>
      <c r="K1317" s="38"/>
      <c r="L1317" s="38"/>
    </row>
    <row r="1318" spans="1:12" ht="15" customHeight="1" x14ac:dyDescent="0.2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0"/>
    </row>
    <row r="1319" spans="1:12" ht="15" customHeight="1" x14ac:dyDescent="0.25">
      <c r="A1319" s="1"/>
      <c r="B1319" s="1"/>
      <c r="C1319" s="301" t="s">
        <v>384</v>
      </c>
      <c r="D1319" s="301"/>
      <c r="E1319" s="301"/>
      <c r="F1319" s="301"/>
      <c r="G1319" s="301"/>
      <c r="H1319" s="301"/>
      <c r="I1319" s="301"/>
      <c r="J1319" s="301"/>
      <c r="K1319" s="301"/>
      <c r="L1319" s="301"/>
    </row>
    <row r="1320" spans="1:12" ht="4.9000000000000004" customHeight="1" x14ac:dyDescent="0.25">
      <c r="A1320" s="85"/>
      <c r="B1320" s="85"/>
      <c r="C1320" s="99"/>
      <c r="D1320" s="99"/>
      <c r="E1320" s="99"/>
      <c r="F1320" s="99"/>
      <c r="G1320" s="99"/>
      <c r="H1320" s="99"/>
      <c r="I1320" s="99"/>
      <c r="J1320" s="99"/>
      <c r="K1320" s="99"/>
      <c r="L1320" s="106"/>
    </row>
    <row r="1321" spans="1:12" ht="4.9000000000000004" customHeight="1" x14ac:dyDescent="0.2">
      <c r="A1321" s="61"/>
      <c r="B1321" s="61"/>
      <c r="C1321" s="61"/>
      <c r="D1321" s="61"/>
      <c r="E1321" s="61"/>
      <c r="F1321" s="61"/>
      <c r="G1321" s="61"/>
      <c r="H1321" s="61"/>
      <c r="I1321" s="61"/>
      <c r="J1321" s="61"/>
      <c r="K1321" s="61"/>
      <c r="L1321" s="61"/>
    </row>
    <row r="1322" spans="1:12" ht="15" customHeight="1" x14ac:dyDescent="0.2">
      <c r="A1322" s="84" t="s">
        <v>509</v>
      </c>
      <c r="B1322" s="15"/>
      <c r="C1322" s="15"/>
      <c r="D1322" s="15"/>
      <c r="E1322" s="15"/>
      <c r="F1322" s="15"/>
      <c r="G1322" s="15"/>
      <c r="H1322" s="15"/>
      <c r="I1322" s="15"/>
      <c r="J1322" s="15"/>
      <c r="K1322" s="15"/>
      <c r="L1322" s="22"/>
    </row>
    <row r="1323" spans="1:12" ht="15" customHeight="1" x14ac:dyDescent="0.2">
      <c r="A1323" s="84" t="s">
        <v>414</v>
      </c>
      <c r="B1323" s="15"/>
      <c r="C1323" s="15"/>
      <c r="D1323" s="15"/>
      <c r="E1323" s="15"/>
      <c r="F1323" s="15"/>
      <c r="G1323" s="60"/>
      <c r="H1323" s="60"/>
      <c r="I1323" s="60"/>
      <c r="J1323" s="60"/>
      <c r="K1323" s="60"/>
      <c r="L1323" s="23"/>
    </row>
    <row r="1324" spans="1:12" ht="15" customHeight="1" x14ac:dyDescent="0.2">
      <c r="A1324" s="3"/>
      <c r="B1324" s="15"/>
      <c r="C1324" s="15"/>
      <c r="D1324" s="15"/>
      <c r="E1324" s="15"/>
      <c r="F1324" s="15"/>
      <c r="G1324" s="60"/>
      <c r="H1324" s="60"/>
      <c r="I1324" s="60"/>
      <c r="J1324" s="60"/>
      <c r="K1324" s="60"/>
      <c r="L1324" s="40" t="s">
        <v>1</v>
      </c>
    </row>
    <row r="1325" spans="1:12" ht="4.9000000000000004" customHeight="1" x14ac:dyDescent="0.25">
      <c r="A1325" s="109"/>
      <c r="B1325" s="109"/>
      <c r="C1325" s="109"/>
      <c r="D1325" s="309"/>
      <c r="E1325" s="309"/>
      <c r="F1325" s="309"/>
      <c r="G1325" s="309"/>
      <c r="H1325" s="309"/>
      <c r="I1325" s="309"/>
      <c r="J1325" s="309"/>
      <c r="K1325" s="309"/>
      <c r="L1325" s="309"/>
    </row>
    <row r="1326" spans="1:12" ht="4.9000000000000004" customHeight="1" x14ac:dyDescent="0.25">
      <c r="A1326" s="104"/>
      <c r="B1326" s="100"/>
      <c r="C1326" s="100"/>
      <c r="D1326" s="100"/>
      <c r="E1326" s="100"/>
      <c r="F1326" s="100"/>
      <c r="G1326" s="100"/>
      <c r="H1326" s="100"/>
      <c r="I1326" s="100"/>
      <c r="J1326" s="100"/>
      <c r="K1326" s="110"/>
      <c r="L1326" s="111"/>
    </row>
    <row r="1327" spans="1:12" ht="18" customHeight="1" x14ac:dyDescent="0.2">
      <c r="A1327" s="305" t="s">
        <v>198</v>
      </c>
      <c r="B1327" s="267"/>
      <c r="C1327" s="267" t="s">
        <v>3</v>
      </c>
      <c r="D1327" s="267"/>
      <c r="E1327" s="268"/>
      <c r="F1327" s="267" t="s">
        <v>4</v>
      </c>
      <c r="G1327" s="267" t="s">
        <v>574</v>
      </c>
      <c r="H1327" s="267"/>
      <c r="I1327" s="268"/>
      <c r="J1327" s="267"/>
      <c r="K1327" s="269" t="s">
        <v>5</v>
      </c>
      <c r="L1327" s="267"/>
    </row>
    <row r="1328" spans="1:12" ht="18" customHeight="1" x14ac:dyDescent="0.2">
      <c r="A1328" s="305"/>
      <c r="B1328" s="262" t="s">
        <v>6</v>
      </c>
      <c r="C1328" s="262" t="s">
        <v>7</v>
      </c>
      <c r="D1328" s="262" t="s">
        <v>8</v>
      </c>
      <c r="E1328" s="262"/>
      <c r="F1328" s="262" t="s">
        <v>6</v>
      </c>
      <c r="G1328" s="262" t="s">
        <v>7</v>
      </c>
      <c r="H1328" s="262" t="s">
        <v>8</v>
      </c>
      <c r="I1328" s="262"/>
      <c r="J1328" s="262" t="s">
        <v>6</v>
      </c>
      <c r="K1328" s="262" t="s">
        <v>7</v>
      </c>
      <c r="L1328" s="262" t="s">
        <v>8</v>
      </c>
    </row>
    <row r="1329" spans="1:12" ht="4.9000000000000004" customHeight="1" x14ac:dyDescent="0.2">
      <c r="A1329" s="112"/>
      <c r="B1329" s="113"/>
      <c r="C1329" s="113"/>
      <c r="D1329" s="113"/>
      <c r="E1329" s="113"/>
      <c r="F1329" s="113"/>
      <c r="G1329" s="113"/>
      <c r="H1329" s="113"/>
      <c r="I1329" s="113"/>
      <c r="J1329" s="113"/>
      <c r="K1329" s="113"/>
      <c r="L1329" s="113"/>
    </row>
    <row r="1330" spans="1:12" ht="4.9000000000000004" customHeight="1" x14ac:dyDescent="0.2">
      <c r="A1330" s="30"/>
      <c r="B1330" s="24"/>
      <c r="C1330" s="24"/>
      <c r="D1330" s="24"/>
      <c r="E1330" s="24"/>
      <c r="F1330" s="24"/>
      <c r="G1330" s="24"/>
      <c r="H1330" s="24"/>
      <c r="I1330" s="24"/>
      <c r="J1330" s="24"/>
      <c r="K1330" s="24"/>
      <c r="L1330" s="24"/>
    </row>
    <row r="1331" spans="1:12" ht="13.9" customHeight="1" x14ac:dyDescent="0.2">
      <c r="A1331" s="277" t="s">
        <v>293</v>
      </c>
      <c r="B1331" s="126">
        <f>SUM(B1332:B1337)</f>
        <v>10237</v>
      </c>
      <c r="C1331" s="126">
        <f>SUM(C1332:C1337)</f>
        <v>5135</v>
      </c>
      <c r="D1331" s="126">
        <f>SUM(D1332:D1337)</f>
        <v>5102</v>
      </c>
      <c r="E1331" s="279"/>
      <c r="F1331" s="126">
        <f>SUM(F1332:F1337)</f>
        <v>6505</v>
      </c>
      <c r="G1331" s="126">
        <f>SUM(G1332:G1337)</f>
        <v>3001</v>
      </c>
      <c r="H1331" s="126">
        <f>SUM(H1332:H1337)</f>
        <v>3504</v>
      </c>
      <c r="I1331" s="279"/>
      <c r="J1331" s="126">
        <f>SUM(J1332:J1337)</f>
        <v>3732</v>
      </c>
      <c r="K1331" s="126">
        <f>SUM(K1332:K1337)</f>
        <v>2134</v>
      </c>
      <c r="L1331" s="126">
        <f>SUM(L1332:L1337)</f>
        <v>1598</v>
      </c>
    </row>
    <row r="1332" spans="1:12" ht="13.9" customHeight="1" x14ac:dyDescent="0.2">
      <c r="A1332" s="45" t="s">
        <v>199</v>
      </c>
      <c r="B1332" s="38">
        <v>3179</v>
      </c>
      <c r="C1332" s="38">
        <v>1644</v>
      </c>
      <c r="D1332" s="38">
        <v>1535</v>
      </c>
      <c r="E1332" s="38"/>
      <c r="F1332" s="38">
        <v>2032</v>
      </c>
      <c r="G1332" s="38">
        <v>988</v>
      </c>
      <c r="H1332" s="38">
        <v>1044</v>
      </c>
      <c r="I1332" s="38"/>
      <c r="J1332" s="38">
        <v>1147</v>
      </c>
      <c r="K1332" s="38">
        <v>656</v>
      </c>
      <c r="L1332" s="38">
        <v>491</v>
      </c>
    </row>
    <row r="1333" spans="1:12" ht="13.9" customHeight="1" x14ac:dyDescent="0.2">
      <c r="A1333" s="45" t="s">
        <v>200</v>
      </c>
      <c r="B1333" s="38">
        <v>2157</v>
      </c>
      <c r="C1333" s="38">
        <v>1093</v>
      </c>
      <c r="D1333" s="38">
        <v>1064</v>
      </c>
      <c r="E1333" s="38"/>
      <c r="F1333" s="38">
        <v>1378</v>
      </c>
      <c r="G1333" s="38">
        <v>655</v>
      </c>
      <c r="H1333" s="38">
        <v>723</v>
      </c>
      <c r="I1333" s="38"/>
      <c r="J1333" s="38">
        <v>779</v>
      </c>
      <c r="K1333" s="38">
        <v>438</v>
      </c>
      <c r="L1333" s="38">
        <v>341</v>
      </c>
    </row>
    <row r="1334" spans="1:12" ht="13.9" customHeight="1" x14ac:dyDescent="0.2">
      <c r="A1334" s="45" t="s">
        <v>201</v>
      </c>
      <c r="B1334" s="38">
        <v>1909</v>
      </c>
      <c r="C1334" s="38">
        <v>1013</v>
      </c>
      <c r="D1334" s="38">
        <v>896</v>
      </c>
      <c r="E1334" s="38"/>
      <c r="F1334" s="38">
        <v>1263</v>
      </c>
      <c r="G1334" s="38">
        <v>628</v>
      </c>
      <c r="H1334" s="38">
        <v>635</v>
      </c>
      <c r="I1334" s="38"/>
      <c r="J1334" s="38">
        <v>646</v>
      </c>
      <c r="K1334" s="38">
        <v>385</v>
      </c>
      <c r="L1334" s="38">
        <v>261</v>
      </c>
    </row>
    <row r="1335" spans="1:12" ht="13.9" customHeight="1" x14ac:dyDescent="0.2">
      <c r="A1335" s="45" t="s">
        <v>202</v>
      </c>
      <c r="B1335" s="38">
        <v>1386</v>
      </c>
      <c r="C1335" s="38">
        <v>660</v>
      </c>
      <c r="D1335" s="38">
        <v>726</v>
      </c>
      <c r="E1335" s="38"/>
      <c r="F1335" s="38">
        <v>914</v>
      </c>
      <c r="G1335" s="38">
        <v>393</v>
      </c>
      <c r="H1335" s="38">
        <v>521</v>
      </c>
      <c r="I1335" s="38"/>
      <c r="J1335" s="38">
        <v>472</v>
      </c>
      <c r="K1335" s="38">
        <v>267</v>
      </c>
      <c r="L1335" s="38">
        <v>205</v>
      </c>
    </row>
    <row r="1336" spans="1:12" ht="13.9" customHeight="1" x14ac:dyDescent="0.2">
      <c r="A1336" s="45" t="s">
        <v>203</v>
      </c>
      <c r="B1336" s="38">
        <v>851</v>
      </c>
      <c r="C1336" s="38">
        <v>408</v>
      </c>
      <c r="D1336" s="38">
        <v>443</v>
      </c>
      <c r="E1336" s="38"/>
      <c r="F1336" s="38">
        <v>509</v>
      </c>
      <c r="G1336" s="38">
        <v>222</v>
      </c>
      <c r="H1336" s="38">
        <v>287</v>
      </c>
      <c r="I1336" s="38"/>
      <c r="J1336" s="38">
        <v>342</v>
      </c>
      <c r="K1336" s="38">
        <v>186</v>
      </c>
      <c r="L1336" s="38">
        <v>156</v>
      </c>
    </row>
    <row r="1337" spans="1:12" ht="13.9" customHeight="1" x14ac:dyDescent="0.2">
      <c r="A1337" s="45" t="s">
        <v>575</v>
      </c>
      <c r="B1337" s="38">
        <v>755</v>
      </c>
      <c r="C1337" s="38">
        <v>317</v>
      </c>
      <c r="D1337" s="38">
        <v>438</v>
      </c>
      <c r="E1337" s="38"/>
      <c r="F1337" s="38">
        <v>409</v>
      </c>
      <c r="G1337" s="38">
        <v>115</v>
      </c>
      <c r="H1337" s="38">
        <v>294</v>
      </c>
      <c r="I1337" s="38"/>
      <c r="J1337" s="38">
        <v>346</v>
      </c>
      <c r="K1337" s="38">
        <v>202</v>
      </c>
      <c r="L1337" s="38">
        <v>144</v>
      </c>
    </row>
    <row r="1338" spans="1:12" ht="13.9" customHeight="1" x14ac:dyDescent="0.2">
      <c r="A1338" s="277" t="s">
        <v>359</v>
      </c>
      <c r="B1338" s="126">
        <f>SUM(B1339:B1344)</f>
        <v>3752</v>
      </c>
      <c r="C1338" s="126">
        <f>SUM(C1339:C1344)</f>
        <v>1993</v>
      </c>
      <c r="D1338" s="126">
        <f>SUM(D1339:D1344)</f>
        <v>1759</v>
      </c>
      <c r="E1338" s="279"/>
      <c r="F1338" s="126">
        <f>SUM(F1339:F1344)</f>
        <v>452</v>
      </c>
      <c r="G1338" s="126">
        <f>SUM(G1339:G1344)</f>
        <v>164</v>
      </c>
      <c r="H1338" s="126">
        <f>SUM(H1339:H1344)</f>
        <v>288</v>
      </c>
      <c r="I1338" s="279"/>
      <c r="J1338" s="126">
        <f>SUM(J1339:J1344)</f>
        <v>3300</v>
      </c>
      <c r="K1338" s="126">
        <f>SUM(K1339:K1344)</f>
        <v>1829</v>
      </c>
      <c r="L1338" s="126">
        <f>SUM(L1339:L1344)</f>
        <v>1471</v>
      </c>
    </row>
    <row r="1339" spans="1:12" ht="13.9" customHeight="1" x14ac:dyDescent="0.2">
      <c r="A1339" s="45" t="s">
        <v>199</v>
      </c>
      <c r="B1339" s="38">
        <v>1144</v>
      </c>
      <c r="C1339" s="38">
        <v>602</v>
      </c>
      <c r="D1339" s="38">
        <v>542</v>
      </c>
      <c r="E1339" s="38"/>
      <c r="F1339" s="38">
        <v>194</v>
      </c>
      <c r="G1339" s="38">
        <v>84</v>
      </c>
      <c r="H1339" s="38">
        <v>110</v>
      </c>
      <c r="I1339" s="38"/>
      <c r="J1339" s="38">
        <v>950</v>
      </c>
      <c r="K1339" s="38">
        <v>518</v>
      </c>
      <c r="L1339" s="38">
        <v>432</v>
      </c>
    </row>
    <row r="1340" spans="1:12" ht="13.9" customHeight="1" x14ac:dyDescent="0.2">
      <c r="A1340" s="45" t="s">
        <v>200</v>
      </c>
      <c r="B1340" s="38">
        <v>848</v>
      </c>
      <c r="C1340" s="38">
        <v>434</v>
      </c>
      <c r="D1340" s="38">
        <v>414</v>
      </c>
      <c r="E1340" s="38"/>
      <c r="F1340" s="38">
        <v>156</v>
      </c>
      <c r="G1340" s="38">
        <v>66</v>
      </c>
      <c r="H1340" s="38">
        <v>90</v>
      </c>
      <c r="I1340" s="38"/>
      <c r="J1340" s="38">
        <v>692</v>
      </c>
      <c r="K1340" s="38">
        <v>368</v>
      </c>
      <c r="L1340" s="38">
        <v>324</v>
      </c>
    </row>
    <row r="1341" spans="1:12" ht="13.9" customHeight="1" x14ac:dyDescent="0.2">
      <c r="A1341" s="45" t="s">
        <v>201</v>
      </c>
      <c r="B1341" s="38">
        <v>703</v>
      </c>
      <c r="C1341" s="38">
        <v>368</v>
      </c>
      <c r="D1341" s="38">
        <v>335</v>
      </c>
      <c r="E1341" s="38"/>
      <c r="F1341" s="38">
        <v>70</v>
      </c>
      <c r="G1341" s="38">
        <v>6</v>
      </c>
      <c r="H1341" s="38">
        <v>64</v>
      </c>
      <c r="I1341" s="38"/>
      <c r="J1341" s="38">
        <v>633</v>
      </c>
      <c r="K1341" s="38">
        <v>362</v>
      </c>
      <c r="L1341" s="38">
        <v>271</v>
      </c>
    </row>
    <row r="1342" spans="1:12" ht="13.9" customHeight="1" x14ac:dyDescent="0.2">
      <c r="A1342" s="45" t="s">
        <v>202</v>
      </c>
      <c r="B1342" s="38">
        <v>440</v>
      </c>
      <c r="C1342" s="38">
        <v>234</v>
      </c>
      <c r="D1342" s="38">
        <v>206</v>
      </c>
      <c r="E1342" s="38"/>
      <c r="F1342" s="38">
        <v>20</v>
      </c>
      <c r="G1342" s="38">
        <v>3</v>
      </c>
      <c r="H1342" s="38">
        <v>17</v>
      </c>
      <c r="I1342" s="38"/>
      <c r="J1342" s="38">
        <v>420</v>
      </c>
      <c r="K1342" s="38">
        <v>231</v>
      </c>
      <c r="L1342" s="38">
        <v>189</v>
      </c>
    </row>
    <row r="1343" spans="1:12" ht="13.9" customHeight="1" x14ac:dyDescent="0.2">
      <c r="A1343" s="45" t="s">
        <v>203</v>
      </c>
      <c r="B1343" s="38">
        <v>289</v>
      </c>
      <c r="C1343" s="38">
        <v>174</v>
      </c>
      <c r="D1343" s="38">
        <v>115</v>
      </c>
      <c r="E1343" s="38"/>
      <c r="F1343" s="38">
        <v>6</v>
      </c>
      <c r="G1343" s="38">
        <v>3</v>
      </c>
      <c r="H1343" s="38">
        <v>3</v>
      </c>
      <c r="I1343" s="38"/>
      <c r="J1343" s="38">
        <v>283</v>
      </c>
      <c r="K1343" s="38">
        <v>171</v>
      </c>
      <c r="L1343" s="38">
        <v>112</v>
      </c>
    </row>
    <row r="1344" spans="1:12" ht="13.9" customHeight="1" x14ac:dyDescent="0.2">
      <c r="A1344" s="45" t="s">
        <v>575</v>
      </c>
      <c r="B1344" s="6">
        <v>328</v>
      </c>
      <c r="C1344" s="6">
        <v>181</v>
      </c>
      <c r="D1344" s="6">
        <v>147</v>
      </c>
      <c r="E1344" s="6"/>
      <c r="F1344" s="6">
        <v>6</v>
      </c>
      <c r="G1344" s="6">
        <v>2</v>
      </c>
      <c r="H1344" s="6">
        <v>4</v>
      </c>
      <c r="I1344" s="6"/>
      <c r="J1344" s="6">
        <v>322</v>
      </c>
      <c r="K1344" s="6">
        <v>179</v>
      </c>
      <c r="L1344" s="6">
        <v>143</v>
      </c>
    </row>
    <row r="1345" spans="1:12" ht="13.9" customHeight="1" x14ac:dyDescent="0.2">
      <c r="A1345" s="277" t="s">
        <v>294</v>
      </c>
      <c r="B1345" s="126">
        <f>SUM(B1346:B1351)</f>
        <v>3103</v>
      </c>
      <c r="C1345" s="126">
        <f>SUM(C1346:C1351)</f>
        <v>1695</v>
      </c>
      <c r="D1345" s="126">
        <f>SUM(D1346:D1351)</f>
        <v>1408</v>
      </c>
      <c r="E1345" s="279"/>
      <c r="F1345" s="126">
        <f>SUM(F1346:F1351)</f>
        <v>677</v>
      </c>
      <c r="G1345" s="126">
        <f>SUM(G1346:G1351)</f>
        <v>315</v>
      </c>
      <c r="H1345" s="126">
        <f>SUM(H1346:H1351)</f>
        <v>362</v>
      </c>
      <c r="I1345" s="279"/>
      <c r="J1345" s="126">
        <f>SUM(J1346:J1351)</f>
        <v>2426</v>
      </c>
      <c r="K1345" s="126">
        <f>SUM(K1346:K1351)</f>
        <v>1380</v>
      </c>
      <c r="L1345" s="126">
        <f>SUM(L1346:L1351)</f>
        <v>1046</v>
      </c>
    </row>
    <row r="1346" spans="1:12" ht="13.9" customHeight="1" x14ac:dyDescent="0.2">
      <c r="A1346" s="45" t="s">
        <v>199</v>
      </c>
      <c r="B1346" s="38">
        <v>992</v>
      </c>
      <c r="C1346" s="38">
        <v>522</v>
      </c>
      <c r="D1346" s="38">
        <v>470</v>
      </c>
      <c r="E1346" s="38"/>
      <c r="F1346" s="38">
        <v>294</v>
      </c>
      <c r="G1346" s="38">
        <v>150</v>
      </c>
      <c r="H1346" s="38">
        <v>144</v>
      </c>
      <c r="I1346" s="38"/>
      <c r="J1346" s="38">
        <v>698</v>
      </c>
      <c r="K1346" s="38">
        <v>372</v>
      </c>
      <c r="L1346" s="38">
        <v>326</v>
      </c>
    </row>
    <row r="1347" spans="1:12" ht="13.9" customHeight="1" x14ac:dyDescent="0.2">
      <c r="A1347" s="45" t="s">
        <v>200</v>
      </c>
      <c r="B1347" s="38">
        <v>597</v>
      </c>
      <c r="C1347" s="38">
        <v>323</v>
      </c>
      <c r="D1347" s="38">
        <v>274</v>
      </c>
      <c r="E1347" s="38"/>
      <c r="F1347" s="38">
        <v>166</v>
      </c>
      <c r="G1347" s="38">
        <v>78</v>
      </c>
      <c r="H1347" s="38">
        <v>88</v>
      </c>
      <c r="I1347" s="38"/>
      <c r="J1347" s="38">
        <v>431</v>
      </c>
      <c r="K1347" s="38">
        <v>245</v>
      </c>
      <c r="L1347" s="38">
        <v>186</v>
      </c>
    </row>
    <row r="1348" spans="1:12" ht="13.9" customHeight="1" x14ac:dyDescent="0.2">
      <c r="A1348" s="45" t="s">
        <v>201</v>
      </c>
      <c r="B1348" s="38">
        <v>515</v>
      </c>
      <c r="C1348" s="38">
        <v>291</v>
      </c>
      <c r="D1348" s="38">
        <v>224</v>
      </c>
      <c r="E1348" s="38"/>
      <c r="F1348" s="38">
        <v>110</v>
      </c>
      <c r="G1348" s="38">
        <v>57</v>
      </c>
      <c r="H1348" s="38">
        <v>53</v>
      </c>
      <c r="I1348" s="38"/>
      <c r="J1348" s="38">
        <v>405</v>
      </c>
      <c r="K1348" s="38">
        <v>234</v>
      </c>
      <c r="L1348" s="38">
        <v>171</v>
      </c>
    </row>
    <row r="1349" spans="1:12" ht="13.9" customHeight="1" x14ac:dyDescent="0.2">
      <c r="A1349" s="45" t="s">
        <v>202</v>
      </c>
      <c r="B1349" s="38">
        <v>391</v>
      </c>
      <c r="C1349" s="38">
        <v>214</v>
      </c>
      <c r="D1349" s="38">
        <v>177</v>
      </c>
      <c r="E1349" s="38"/>
      <c r="F1349" s="38">
        <v>61</v>
      </c>
      <c r="G1349" s="38">
        <v>18</v>
      </c>
      <c r="H1349" s="38">
        <v>43</v>
      </c>
      <c r="I1349" s="38"/>
      <c r="J1349" s="38">
        <v>330</v>
      </c>
      <c r="K1349" s="38">
        <v>196</v>
      </c>
      <c r="L1349" s="38">
        <v>134</v>
      </c>
    </row>
    <row r="1350" spans="1:12" ht="13.9" customHeight="1" x14ac:dyDescent="0.2">
      <c r="A1350" s="45" t="s">
        <v>203</v>
      </c>
      <c r="B1350" s="38">
        <v>308</v>
      </c>
      <c r="C1350" s="38">
        <v>172</v>
      </c>
      <c r="D1350" s="38">
        <v>136</v>
      </c>
      <c r="E1350" s="38"/>
      <c r="F1350" s="38">
        <v>23</v>
      </c>
      <c r="G1350" s="38">
        <v>3</v>
      </c>
      <c r="H1350" s="38">
        <v>20</v>
      </c>
      <c r="I1350" s="38"/>
      <c r="J1350" s="38">
        <v>285</v>
      </c>
      <c r="K1350" s="38">
        <v>169</v>
      </c>
      <c r="L1350" s="38">
        <v>116</v>
      </c>
    </row>
    <row r="1351" spans="1:12" ht="13.9" customHeight="1" x14ac:dyDescent="0.2">
      <c r="A1351" s="45" t="s">
        <v>575</v>
      </c>
      <c r="B1351" s="38">
        <v>300</v>
      </c>
      <c r="C1351" s="38">
        <v>173</v>
      </c>
      <c r="D1351" s="38">
        <v>127</v>
      </c>
      <c r="E1351" s="38"/>
      <c r="F1351" s="38">
        <v>23</v>
      </c>
      <c r="G1351" s="38">
        <v>9</v>
      </c>
      <c r="H1351" s="38">
        <v>14</v>
      </c>
      <c r="I1351" s="38"/>
      <c r="J1351" s="38">
        <v>277</v>
      </c>
      <c r="K1351" s="38">
        <v>164</v>
      </c>
      <c r="L1351" s="38">
        <v>113</v>
      </c>
    </row>
    <row r="1352" spans="1:12" ht="13.9" customHeight="1" x14ac:dyDescent="0.2">
      <c r="A1352" s="277" t="s">
        <v>295</v>
      </c>
      <c r="B1352" s="126">
        <f>SUM(B1353:B1358)</f>
        <v>8528</v>
      </c>
      <c r="C1352" s="126">
        <f>SUM(C1353:C1358)</f>
        <v>4295</v>
      </c>
      <c r="D1352" s="126">
        <f>SUM(D1353:D1358)</f>
        <v>4233</v>
      </c>
      <c r="E1352" s="279"/>
      <c r="F1352" s="126">
        <f>SUM(F1353:F1358)</f>
        <v>4508</v>
      </c>
      <c r="G1352" s="126">
        <f>SUM(G1353:G1358)</f>
        <v>2050</v>
      </c>
      <c r="H1352" s="126">
        <f>SUM(H1353:H1358)</f>
        <v>2458</v>
      </c>
      <c r="I1352" s="279"/>
      <c r="J1352" s="126">
        <f>SUM(J1353:J1358)</f>
        <v>4020</v>
      </c>
      <c r="K1352" s="126">
        <f>SUM(K1353:K1358)</f>
        <v>2245</v>
      </c>
      <c r="L1352" s="126">
        <f>SUM(L1353:L1358)</f>
        <v>1775</v>
      </c>
    </row>
    <row r="1353" spans="1:12" ht="13.9" customHeight="1" x14ac:dyDescent="0.2">
      <c r="A1353" s="45" t="s">
        <v>199</v>
      </c>
      <c r="B1353" s="38">
        <v>2694</v>
      </c>
      <c r="C1353" s="38">
        <v>1402</v>
      </c>
      <c r="D1353" s="38">
        <v>1292</v>
      </c>
      <c r="E1353" s="38"/>
      <c r="F1353" s="38">
        <v>1515</v>
      </c>
      <c r="G1353" s="38">
        <v>712</v>
      </c>
      <c r="H1353" s="38">
        <v>803</v>
      </c>
      <c r="I1353" s="38"/>
      <c r="J1353" s="38">
        <v>1179</v>
      </c>
      <c r="K1353" s="38">
        <v>690</v>
      </c>
      <c r="L1353" s="38">
        <v>489</v>
      </c>
    </row>
    <row r="1354" spans="1:12" ht="13.9" customHeight="1" x14ac:dyDescent="0.2">
      <c r="A1354" s="45" t="s">
        <v>200</v>
      </c>
      <c r="B1354" s="38">
        <v>1836</v>
      </c>
      <c r="C1354" s="38">
        <v>942</v>
      </c>
      <c r="D1354" s="38">
        <v>894</v>
      </c>
      <c r="E1354" s="38"/>
      <c r="F1354" s="38">
        <v>1022</v>
      </c>
      <c r="G1354" s="38">
        <v>476</v>
      </c>
      <c r="H1354" s="38">
        <v>546</v>
      </c>
      <c r="I1354" s="38"/>
      <c r="J1354" s="38">
        <v>814</v>
      </c>
      <c r="K1354" s="38">
        <v>466</v>
      </c>
      <c r="L1354" s="38">
        <v>348</v>
      </c>
    </row>
    <row r="1355" spans="1:12" ht="13.9" customHeight="1" x14ac:dyDescent="0.2">
      <c r="A1355" s="45" t="s">
        <v>201</v>
      </c>
      <c r="B1355" s="38">
        <v>1543</v>
      </c>
      <c r="C1355" s="38">
        <v>831</v>
      </c>
      <c r="D1355" s="38">
        <v>712</v>
      </c>
      <c r="E1355" s="38"/>
      <c r="F1355" s="38">
        <v>834</v>
      </c>
      <c r="G1355" s="38">
        <v>439</v>
      </c>
      <c r="H1355" s="38">
        <v>395</v>
      </c>
      <c r="I1355" s="38"/>
      <c r="J1355" s="38">
        <v>709</v>
      </c>
      <c r="K1355" s="38">
        <v>392</v>
      </c>
      <c r="L1355" s="38">
        <v>317</v>
      </c>
    </row>
    <row r="1356" spans="1:12" ht="13.9" customHeight="1" x14ac:dyDescent="0.2">
      <c r="A1356" s="45" t="s">
        <v>202</v>
      </c>
      <c r="B1356" s="38">
        <v>1099</v>
      </c>
      <c r="C1356" s="38">
        <v>522</v>
      </c>
      <c r="D1356" s="38">
        <v>577</v>
      </c>
      <c r="E1356" s="38"/>
      <c r="F1356" s="38">
        <v>574</v>
      </c>
      <c r="G1356" s="38">
        <v>244</v>
      </c>
      <c r="H1356" s="38">
        <v>330</v>
      </c>
      <c r="I1356" s="38"/>
      <c r="J1356" s="38">
        <v>525</v>
      </c>
      <c r="K1356" s="38">
        <v>278</v>
      </c>
      <c r="L1356" s="38">
        <v>247</v>
      </c>
    </row>
    <row r="1357" spans="1:12" ht="13.9" customHeight="1" x14ac:dyDescent="0.2">
      <c r="A1357" s="45" t="s">
        <v>203</v>
      </c>
      <c r="B1357" s="38">
        <v>788</v>
      </c>
      <c r="C1357" s="38">
        <v>360</v>
      </c>
      <c r="D1357" s="38">
        <v>428</v>
      </c>
      <c r="E1357" s="38"/>
      <c r="F1357" s="38">
        <v>385</v>
      </c>
      <c r="G1357" s="38">
        <v>144</v>
      </c>
      <c r="H1357" s="38">
        <v>241</v>
      </c>
      <c r="I1357" s="38"/>
      <c r="J1357" s="38">
        <v>403</v>
      </c>
      <c r="K1357" s="38">
        <v>216</v>
      </c>
      <c r="L1357" s="38">
        <v>187</v>
      </c>
    </row>
    <row r="1358" spans="1:12" ht="13.9" customHeight="1" x14ac:dyDescent="0.2">
      <c r="A1358" s="45" t="s">
        <v>575</v>
      </c>
      <c r="B1358" s="38">
        <v>568</v>
      </c>
      <c r="C1358" s="38">
        <v>238</v>
      </c>
      <c r="D1358" s="38">
        <v>330</v>
      </c>
      <c r="E1358" s="38"/>
      <c r="F1358" s="38">
        <v>178</v>
      </c>
      <c r="G1358" s="38">
        <v>35</v>
      </c>
      <c r="H1358" s="38">
        <v>143</v>
      </c>
      <c r="I1358" s="38"/>
      <c r="J1358" s="38">
        <v>390</v>
      </c>
      <c r="K1358" s="38">
        <v>203</v>
      </c>
      <c r="L1358" s="38">
        <v>187</v>
      </c>
    </row>
    <row r="1359" spans="1:12" ht="13.9" customHeight="1" x14ac:dyDescent="0.2">
      <c r="A1359" s="127" t="s">
        <v>296</v>
      </c>
      <c r="B1359" s="126">
        <f>SUM(B1360:B1365)</f>
        <v>116647</v>
      </c>
      <c r="C1359" s="126">
        <f>SUM(C1360:C1365)</f>
        <v>55315</v>
      </c>
      <c r="D1359" s="126">
        <f>SUM(D1360:D1365)</f>
        <v>61332</v>
      </c>
      <c r="E1359" s="279"/>
      <c r="F1359" s="126">
        <f>SUM(F1360:F1365)</f>
        <v>77079</v>
      </c>
      <c r="G1359" s="126">
        <f>SUM(G1360:G1365)</f>
        <v>34435</v>
      </c>
      <c r="H1359" s="126">
        <f>SUM(H1360:H1365)</f>
        <v>42644</v>
      </c>
      <c r="I1359" s="279"/>
      <c r="J1359" s="126">
        <f>SUM(J1360:J1365)</f>
        <v>39568</v>
      </c>
      <c r="K1359" s="126">
        <f>SUM(K1360:K1365)</f>
        <v>20880</v>
      </c>
      <c r="L1359" s="126">
        <f>SUM(L1360:L1365)</f>
        <v>18688</v>
      </c>
    </row>
    <row r="1360" spans="1:12" ht="13.9" customHeight="1" x14ac:dyDescent="0.2">
      <c r="A1360" s="45" t="s">
        <v>199</v>
      </c>
      <c r="B1360" s="38">
        <v>34150</v>
      </c>
      <c r="C1360" s="38">
        <v>16767</v>
      </c>
      <c r="D1360" s="38">
        <v>17383</v>
      </c>
      <c r="E1360" s="38"/>
      <c r="F1360" s="38">
        <v>22848</v>
      </c>
      <c r="G1360" s="38">
        <v>10636</v>
      </c>
      <c r="H1360" s="38">
        <v>12212</v>
      </c>
      <c r="I1360" s="38"/>
      <c r="J1360" s="38">
        <v>11302</v>
      </c>
      <c r="K1360" s="38">
        <v>6131</v>
      </c>
      <c r="L1360" s="38">
        <v>5171</v>
      </c>
    </row>
    <row r="1361" spans="1:12" ht="13.9" customHeight="1" x14ac:dyDescent="0.2">
      <c r="A1361" s="45" t="s">
        <v>200</v>
      </c>
      <c r="B1361" s="38">
        <v>24681</v>
      </c>
      <c r="C1361" s="38">
        <v>11822</v>
      </c>
      <c r="D1361" s="38">
        <v>12859</v>
      </c>
      <c r="E1361" s="38"/>
      <c r="F1361" s="38">
        <v>16374</v>
      </c>
      <c r="G1361" s="38">
        <v>7459</v>
      </c>
      <c r="H1361" s="38">
        <v>8915</v>
      </c>
      <c r="I1361" s="38"/>
      <c r="J1361" s="38">
        <v>8307</v>
      </c>
      <c r="K1361" s="38">
        <v>4363</v>
      </c>
      <c r="L1361" s="38">
        <v>3944</v>
      </c>
    </row>
    <row r="1362" spans="1:12" ht="13.9" customHeight="1" x14ac:dyDescent="0.2">
      <c r="A1362" s="45" t="s">
        <v>201</v>
      </c>
      <c r="B1362" s="38">
        <v>22175</v>
      </c>
      <c r="C1362" s="38">
        <v>10586</v>
      </c>
      <c r="D1362" s="38">
        <v>11589</v>
      </c>
      <c r="E1362" s="38"/>
      <c r="F1362" s="38">
        <v>14877</v>
      </c>
      <c r="G1362" s="38">
        <v>6662</v>
      </c>
      <c r="H1362" s="38">
        <v>8215</v>
      </c>
      <c r="I1362" s="38"/>
      <c r="J1362" s="38">
        <v>7298</v>
      </c>
      <c r="K1362" s="38">
        <v>3924</v>
      </c>
      <c r="L1362" s="38">
        <v>3374</v>
      </c>
    </row>
    <row r="1363" spans="1:12" ht="13.9" customHeight="1" x14ac:dyDescent="0.2">
      <c r="A1363" s="45" t="s">
        <v>202</v>
      </c>
      <c r="B1363" s="38">
        <v>15719</v>
      </c>
      <c r="C1363" s="38">
        <v>7263</v>
      </c>
      <c r="D1363" s="38">
        <v>8456</v>
      </c>
      <c r="E1363" s="38"/>
      <c r="F1363" s="38">
        <v>10178</v>
      </c>
      <c r="G1363" s="38">
        <v>4447</v>
      </c>
      <c r="H1363" s="38">
        <v>5731</v>
      </c>
      <c r="I1363" s="38"/>
      <c r="J1363" s="38">
        <v>5541</v>
      </c>
      <c r="K1363" s="38">
        <v>2816</v>
      </c>
      <c r="L1363" s="38">
        <v>2725</v>
      </c>
    </row>
    <row r="1364" spans="1:12" ht="13.9" customHeight="1" x14ac:dyDescent="0.2">
      <c r="A1364" s="45" t="s">
        <v>203</v>
      </c>
      <c r="B1364" s="38">
        <v>10592</v>
      </c>
      <c r="C1364" s="38">
        <v>4842</v>
      </c>
      <c r="D1364" s="38">
        <v>5750</v>
      </c>
      <c r="E1364" s="38"/>
      <c r="F1364" s="38">
        <v>6829</v>
      </c>
      <c r="G1364" s="38">
        <v>2919</v>
      </c>
      <c r="H1364" s="38">
        <v>3910</v>
      </c>
      <c r="I1364" s="38"/>
      <c r="J1364" s="38">
        <v>3763</v>
      </c>
      <c r="K1364" s="38">
        <v>1923</v>
      </c>
      <c r="L1364" s="38">
        <v>1840</v>
      </c>
    </row>
    <row r="1365" spans="1:12" ht="13.9" customHeight="1" x14ac:dyDescent="0.2">
      <c r="A1365" s="45" t="s">
        <v>575</v>
      </c>
      <c r="B1365" s="38">
        <v>9330</v>
      </c>
      <c r="C1365" s="38">
        <v>4035</v>
      </c>
      <c r="D1365" s="38">
        <v>5295</v>
      </c>
      <c r="E1365" s="38"/>
      <c r="F1365" s="38">
        <v>5973</v>
      </c>
      <c r="G1365" s="38">
        <v>2312</v>
      </c>
      <c r="H1365" s="38">
        <v>3661</v>
      </c>
      <c r="I1365" s="38"/>
      <c r="J1365" s="38">
        <v>3357</v>
      </c>
      <c r="K1365" s="38">
        <v>1723</v>
      </c>
      <c r="L1365" s="38">
        <v>1634</v>
      </c>
    </row>
    <row r="1366" spans="1:12" ht="5.0999999999999996" customHeight="1" x14ac:dyDescent="0.2">
      <c r="A1366" s="114"/>
      <c r="B1366" s="93"/>
      <c r="C1366" s="93"/>
      <c r="D1366" s="93"/>
      <c r="E1366" s="93"/>
      <c r="F1366" s="93"/>
      <c r="G1366" s="93"/>
      <c r="H1366" s="93"/>
      <c r="I1366" s="93"/>
      <c r="J1366" s="93"/>
      <c r="K1366" s="93"/>
      <c r="L1366" s="93"/>
    </row>
    <row r="1367" spans="1:12" ht="13.5" customHeight="1" x14ac:dyDescent="0.2">
      <c r="A1367" s="45"/>
      <c r="B1367" s="38"/>
      <c r="C1367" s="38"/>
      <c r="D1367" s="38"/>
      <c r="E1367" s="38"/>
      <c r="F1367" s="38"/>
      <c r="G1367" s="38"/>
      <c r="H1367" s="38"/>
      <c r="I1367" s="38"/>
      <c r="J1367" s="38"/>
      <c r="K1367" s="38"/>
      <c r="L1367" s="38"/>
    </row>
    <row r="1368" spans="1:12" ht="13.5" customHeight="1" x14ac:dyDescent="0.2">
      <c r="A1368" s="45"/>
      <c r="B1368" s="38"/>
      <c r="C1368" s="38"/>
      <c r="D1368" s="38"/>
      <c r="E1368" s="38"/>
      <c r="F1368" s="38"/>
      <c r="G1368" s="38"/>
      <c r="H1368" s="38"/>
      <c r="I1368" s="38"/>
      <c r="J1368" s="38"/>
      <c r="K1368" s="38"/>
      <c r="L1368" s="38"/>
    </row>
    <row r="1369" spans="1:12" ht="13.5" customHeight="1" x14ac:dyDescent="0.2">
      <c r="A1369" s="45"/>
      <c r="B1369" s="38"/>
      <c r="C1369" s="38"/>
      <c r="D1369" s="38"/>
      <c r="E1369" s="38"/>
      <c r="F1369" s="38"/>
      <c r="G1369" s="38"/>
      <c r="H1369" s="38"/>
      <c r="I1369" s="38"/>
      <c r="J1369" s="38"/>
      <c r="K1369" s="38"/>
      <c r="L1369" s="38"/>
    </row>
    <row r="1370" spans="1:12" ht="13.5" customHeight="1" x14ac:dyDescent="0.2">
      <c r="A1370" s="45"/>
      <c r="B1370" s="38"/>
      <c r="C1370" s="38"/>
      <c r="D1370" s="38"/>
      <c r="E1370" s="38"/>
      <c r="F1370" s="38"/>
      <c r="G1370" s="38"/>
      <c r="H1370" s="38"/>
      <c r="I1370" s="38"/>
      <c r="J1370" s="38"/>
      <c r="K1370" s="38"/>
      <c r="L1370" s="38"/>
    </row>
    <row r="1371" spans="1:12" ht="13.5" customHeight="1" x14ac:dyDescent="0.2">
      <c r="A1371" s="45"/>
      <c r="B1371" s="38"/>
      <c r="C1371" s="38"/>
      <c r="D1371" s="38"/>
      <c r="E1371" s="38"/>
      <c r="F1371" s="38"/>
      <c r="G1371" s="38"/>
      <c r="H1371" s="38"/>
      <c r="I1371" s="38"/>
      <c r="J1371" s="38"/>
      <c r="K1371" s="38"/>
      <c r="L1371" s="38"/>
    </row>
    <row r="1372" spans="1:12" ht="13.5" customHeight="1" x14ac:dyDescent="0.2">
      <c r="A1372" s="45"/>
      <c r="B1372" s="38"/>
      <c r="C1372" s="38"/>
      <c r="D1372" s="38"/>
      <c r="E1372" s="38"/>
      <c r="F1372" s="38"/>
      <c r="G1372" s="38"/>
      <c r="H1372" s="38"/>
      <c r="I1372" s="38"/>
      <c r="J1372" s="38"/>
      <c r="K1372" s="38"/>
      <c r="L1372" s="38"/>
    </row>
    <row r="1373" spans="1:12" ht="13.5" customHeight="1" x14ac:dyDescent="0.2">
      <c r="A1373" s="45"/>
      <c r="B1373" s="38"/>
      <c r="C1373" s="38"/>
      <c r="D1373" s="38"/>
      <c r="E1373" s="38"/>
      <c r="F1373" s="38"/>
      <c r="G1373" s="38"/>
      <c r="H1373" s="38"/>
      <c r="I1373" s="38"/>
      <c r="J1373" s="38"/>
      <c r="K1373" s="38"/>
      <c r="L1373" s="38"/>
    </row>
    <row r="1374" spans="1:12" ht="15" customHeight="1" x14ac:dyDescent="0.25">
      <c r="A1374" s="12"/>
      <c r="B1374" s="12"/>
      <c r="C1374" s="161"/>
      <c r="D1374" s="161"/>
      <c r="E1374" s="161"/>
      <c r="F1374" s="161"/>
      <c r="G1374" s="161"/>
      <c r="H1374" s="161"/>
      <c r="I1374" s="161"/>
      <c r="J1374" s="161"/>
      <c r="K1374" s="161"/>
      <c r="L1374" s="161"/>
    </row>
    <row r="1375" spans="1:12" ht="15" customHeight="1" x14ac:dyDescent="0.25">
      <c r="A1375" s="12"/>
      <c r="B1375" s="12"/>
      <c r="C1375" s="301" t="s">
        <v>384</v>
      </c>
      <c r="D1375" s="301"/>
      <c r="E1375" s="301"/>
      <c r="F1375" s="301"/>
      <c r="G1375" s="301"/>
      <c r="H1375" s="301"/>
      <c r="I1375" s="301"/>
      <c r="J1375" s="301"/>
      <c r="K1375" s="301"/>
      <c r="L1375" s="301"/>
    </row>
    <row r="1376" spans="1:12" ht="5.0999999999999996" customHeight="1" x14ac:dyDescent="0.25">
      <c r="A1376" s="85"/>
      <c r="B1376" s="85"/>
      <c r="C1376" s="99"/>
      <c r="D1376" s="99"/>
      <c r="E1376" s="99"/>
      <c r="F1376" s="99"/>
      <c r="G1376" s="99"/>
      <c r="H1376" s="99"/>
      <c r="I1376" s="99"/>
      <c r="J1376" s="99"/>
      <c r="K1376" s="99"/>
      <c r="L1376" s="106"/>
    </row>
    <row r="1377" spans="1:12" ht="4.9000000000000004" customHeight="1" x14ac:dyDescent="0.2">
      <c r="A1377" s="61"/>
      <c r="B1377" s="61"/>
      <c r="C1377" s="61"/>
      <c r="D1377" s="61"/>
      <c r="E1377" s="61"/>
      <c r="F1377" s="61"/>
      <c r="G1377" s="61"/>
      <c r="H1377" s="61"/>
      <c r="I1377" s="61"/>
      <c r="J1377" s="61"/>
      <c r="K1377" s="61"/>
      <c r="L1377" s="61"/>
    </row>
    <row r="1378" spans="1:12" ht="15" customHeight="1" x14ac:dyDescent="0.2">
      <c r="A1378" s="84" t="s">
        <v>509</v>
      </c>
      <c r="B1378" s="15"/>
      <c r="C1378" s="15"/>
      <c r="D1378" s="15"/>
      <c r="E1378" s="15"/>
      <c r="F1378" s="15"/>
      <c r="G1378" s="15"/>
      <c r="H1378" s="15"/>
      <c r="I1378" s="15"/>
      <c r="J1378" s="15"/>
      <c r="K1378" s="15"/>
      <c r="L1378" s="22"/>
    </row>
    <row r="1379" spans="1:12" ht="15" customHeight="1" x14ac:dyDescent="0.2">
      <c r="A1379" s="84" t="s">
        <v>414</v>
      </c>
      <c r="B1379" s="15"/>
      <c r="C1379" s="15"/>
      <c r="D1379" s="15"/>
      <c r="E1379" s="15"/>
      <c r="F1379" s="15"/>
      <c r="G1379" s="60"/>
      <c r="H1379" s="60"/>
      <c r="I1379" s="60"/>
      <c r="J1379" s="60"/>
      <c r="K1379" s="60"/>
      <c r="L1379" s="23"/>
    </row>
    <row r="1380" spans="1:12" ht="15" customHeight="1" x14ac:dyDescent="0.2">
      <c r="A1380" s="3"/>
      <c r="B1380" s="15"/>
      <c r="C1380" s="15"/>
      <c r="D1380" s="15"/>
      <c r="E1380" s="15"/>
      <c r="F1380" s="15"/>
      <c r="G1380" s="60"/>
      <c r="H1380" s="60"/>
      <c r="I1380" s="60"/>
      <c r="J1380" s="60"/>
      <c r="K1380" s="60"/>
      <c r="L1380" s="40" t="s">
        <v>1</v>
      </c>
    </row>
    <row r="1381" spans="1:12" ht="5.0999999999999996" customHeight="1" x14ac:dyDescent="0.25">
      <c r="A1381" s="109"/>
      <c r="B1381" s="109"/>
      <c r="C1381" s="109"/>
      <c r="D1381" s="309"/>
      <c r="E1381" s="309"/>
      <c r="F1381" s="309"/>
      <c r="G1381" s="309"/>
      <c r="H1381" s="309"/>
      <c r="I1381" s="309"/>
      <c r="J1381" s="309"/>
      <c r="K1381" s="309"/>
      <c r="L1381" s="309"/>
    </row>
    <row r="1382" spans="1:12" ht="5.0999999999999996" customHeight="1" x14ac:dyDescent="0.25">
      <c r="A1382" s="104"/>
      <c r="B1382" s="100"/>
      <c r="C1382" s="100"/>
      <c r="D1382" s="100"/>
      <c r="E1382" s="100"/>
      <c r="F1382" s="100"/>
      <c r="G1382" s="100"/>
      <c r="H1382" s="100"/>
      <c r="I1382" s="100"/>
      <c r="J1382" s="100"/>
      <c r="K1382" s="110"/>
      <c r="L1382" s="111"/>
    </row>
    <row r="1383" spans="1:12" ht="18" customHeight="1" x14ac:dyDescent="0.2">
      <c r="A1383" s="305" t="s">
        <v>198</v>
      </c>
      <c r="B1383" s="267"/>
      <c r="C1383" s="267" t="s">
        <v>3</v>
      </c>
      <c r="D1383" s="267"/>
      <c r="E1383" s="268"/>
      <c r="F1383" s="267" t="s">
        <v>4</v>
      </c>
      <c r="G1383" s="267" t="s">
        <v>574</v>
      </c>
      <c r="H1383" s="267"/>
      <c r="I1383" s="268"/>
      <c r="J1383" s="267"/>
      <c r="K1383" s="269" t="s">
        <v>5</v>
      </c>
      <c r="L1383" s="267"/>
    </row>
    <row r="1384" spans="1:12" ht="18" customHeight="1" x14ac:dyDescent="0.2">
      <c r="A1384" s="305"/>
      <c r="B1384" s="262" t="s">
        <v>6</v>
      </c>
      <c r="C1384" s="262" t="s">
        <v>7</v>
      </c>
      <c r="D1384" s="262" t="s">
        <v>8</v>
      </c>
      <c r="E1384" s="262"/>
      <c r="F1384" s="262" t="s">
        <v>6</v>
      </c>
      <c r="G1384" s="262" t="s">
        <v>7</v>
      </c>
      <c r="H1384" s="262" t="s">
        <v>8</v>
      </c>
      <c r="I1384" s="262"/>
      <c r="J1384" s="262" t="s">
        <v>6</v>
      </c>
      <c r="K1384" s="262" t="s">
        <v>7</v>
      </c>
      <c r="L1384" s="262" t="s">
        <v>8</v>
      </c>
    </row>
    <row r="1385" spans="1:12" ht="5.0999999999999996" customHeight="1" x14ac:dyDescent="0.2">
      <c r="A1385" s="112"/>
      <c r="B1385" s="113"/>
      <c r="C1385" s="113"/>
      <c r="D1385" s="113"/>
      <c r="E1385" s="113"/>
      <c r="F1385" s="113"/>
      <c r="G1385" s="113"/>
      <c r="H1385" s="113"/>
      <c r="I1385" s="113"/>
      <c r="J1385" s="113"/>
      <c r="K1385" s="113"/>
      <c r="L1385" s="113"/>
    </row>
    <row r="1386" spans="1:12" ht="5.0999999999999996" customHeight="1" x14ac:dyDescent="0.2">
      <c r="A1386" s="30"/>
      <c r="B1386" s="24"/>
      <c r="C1386" s="24"/>
      <c r="D1386" s="24"/>
      <c r="E1386" s="24"/>
      <c r="F1386" s="24"/>
      <c r="G1386" s="24"/>
      <c r="H1386" s="24"/>
      <c r="I1386" s="24"/>
      <c r="J1386" s="24"/>
      <c r="K1386" s="24"/>
      <c r="L1386" s="24"/>
    </row>
    <row r="1387" spans="1:12" ht="13.9" customHeight="1" x14ac:dyDescent="0.2">
      <c r="A1387" s="277" t="s">
        <v>360</v>
      </c>
      <c r="B1387" s="126">
        <f>SUM(B1388:B1393)</f>
        <v>6192</v>
      </c>
      <c r="C1387" s="126">
        <f>SUM(C1388:C1393)</f>
        <v>3075</v>
      </c>
      <c r="D1387" s="126">
        <f>SUM(D1388:D1393)</f>
        <v>3117</v>
      </c>
      <c r="E1387" s="279"/>
      <c r="F1387" s="126">
        <f>SUM(F1388:F1393)</f>
        <v>3183</v>
      </c>
      <c r="G1387" s="126">
        <f>SUM(G1388:G1393)</f>
        <v>1450</v>
      </c>
      <c r="H1387" s="126">
        <f>SUM(H1388:H1393)</f>
        <v>1733</v>
      </c>
      <c r="I1387" s="279"/>
      <c r="J1387" s="126">
        <f>SUM(J1388:J1393)</f>
        <v>3009</v>
      </c>
      <c r="K1387" s="126">
        <f>SUM(K1388:K1393)</f>
        <v>1625</v>
      </c>
      <c r="L1387" s="126">
        <f>SUM(L1388:L1393)</f>
        <v>1384</v>
      </c>
    </row>
    <row r="1388" spans="1:12" ht="13.9" customHeight="1" x14ac:dyDescent="0.2">
      <c r="A1388" s="45" t="s">
        <v>199</v>
      </c>
      <c r="B1388" s="38">
        <v>1833</v>
      </c>
      <c r="C1388" s="38">
        <v>928</v>
      </c>
      <c r="D1388" s="38">
        <v>905</v>
      </c>
      <c r="E1388" s="38"/>
      <c r="F1388" s="38">
        <v>939</v>
      </c>
      <c r="G1388" s="38">
        <v>435</v>
      </c>
      <c r="H1388" s="38">
        <v>504</v>
      </c>
      <c r="I1388" s="38"/>
      <c r="J1388" s="38">
        <v>894</v>
      </c>
      <c r="K1388" s="38">
        <v>493</v>
      </c>
      <c r="L1388" s="38">
        <v>401</v>
      </c>
    </row>
    <row r="1389" spans="1:12" ht="13.9" customHeight="1" x14ac:dyDescent="0.2">
      <c r="A1389" s="45" t="s">
        <v>200</v>
      </c>
      <c r="B1389" s="38">
        <v>1281</v>
      </c>
      <c r="C1389" s="38">
        <v>649</v>
      </c>
      <c r="D1389" s="38">
        <v>632</v>
      </c>
      <c r="E1389" s="38"/>
      <c r="F1389" s="38">
        <v>631</v>
      </c>
      <c r="G1389" s="38">
        <v>298</v>
      </c>
      <c r="H1389" s="38">
        <v>333</v>
      </c>
      <c r="I1389" s="38"/>
      <c r="J1389" s="38">
        <v>650</v>
      </c>
      <c r="K1389" s="38">
        <v>351</v>
      </c>
      <c r="L1389" s="38">
        <v>299</v>
      </c>
    </row>
    <row r="1390" spans="1:12" ht="13.9" customHeight="1" x14ac:dyDescent="0.2">
      <c r="A1390" s="45" t="s">
        <v>201</v>
      </c>
      <c r="B1390" s="38">
        <v>1244</v>
      </c>
      <c r="C1390" s="38">
        <v>616</v>
      </c>
      <c r="D1390" s="38">
        <v>628</v>
      </c>
      <c r="E1390" s="38"/>
      <c r="F1390" s="38">
        <v>642</v>
      </c>
      <c r="G1390" s="38">
        <v>277</v>
      </c>
      <c r="H1390" s="38">
        <v>365</v>
      </c>
      <c r="I1390" s="38"/>
      <c r="J1390" s="38">
        <v>602</v>
      </c>
      <c r="K1390" s="38">
        <v>339</v>
      </c>
      <c r="L1390" s="38">
        <v>263</v>
      </c>
    </row>
    <row r="1391" spans="1:12" ht="13.9" customHeight="1" x14ac:dyDescent="0.2">
      <c r="A1391" s="45" t="s">
        <v>202</v>
      </c>
      <c r="B1391" s="38">
        <v>797</v>
      </c>
      <c r="C1391" s="38">
        <v>368</v>
      </c>
      <c r="D1391" s="38">
        <v>429</v>
      </c>
      <c r="E1391" s="38"/>
      <c r="F1391" s="38">
        <v>391</v>
      </c>
      <c r="G1391" s="38">
        <v>169</v>
      </c>
      <c r="H1391" s="38">
        <v>222</v>
      </c>
      <c r="I1391" s="38"/>
      <c r="J1391" s="38">
        <v>406</v>
      </c>
      <c r="K1391" s="38">
        <v>199</v>
      </c>
      <c r="L1391" s="38">
        <v>207</v>
      </c>
    </row>
    <row r="1392" spans="1:12" ht="13.9" customHeight="1" x14ac:dyDescent="0.2">
      <c r="A1392" s="45" t="s">
        <v>203</v>
      </c>
      <c r="B1392" s="38">
        <v>531</v>
      </c>
      <c r="C1392" s="38">
        <v>272</v>
      </c>
      <c r="D1392" s="38">
        <v>259</v>
      </c>
      <c r="E1392" s="38"/>
      <c r="F1392" s="38">
        <v>282</v>
      </c>
      <c r="G1392" s="38">
        <v>132</v>
      </c>
      <c r="H1392" s="38">
        <v>150</v>
      </c>
      <c r="I1392" s="38"/>
      <c r="J1392" s="38">
        <v>249</v>
      </c>
      <c r="K1392" s="38">
        <v>140</v>
      </c>
      <c r="L1392" s="38">
        <v>109</v>
      </c>
    </row>
    <row r="1393" spans="1:12" ht="13.9" customHeight="1" x14ac:dyDescent="0.2">
      <c r="A1393" s="45" t="s">
        <v>575</v>
      </c>
      <c r="B1393" s="38">
        <v>506</v>
      </c>
      <c r="C1393" s="38">
        <v>242</v>
      </c>
      <c r="D1393" s="38">
        <v>264</v>
      </c>
      <c r="E1393" s="38"/>
      <c r="F1393" s="38">
        <v>298</v>
      </c>
      <c r="G1393" s="38">
        <v>139</v>
      </c>
      <c r="H1393" s="38">
        <v>159</v>
      </c>
      <c r="I1393" s="38"/>
      <c r="J1393" s="38">
        <v>208</v>
      </c>
      <c r="K1393" s="38">
        <v>103</v>
      </c>
      <c r="L1393" s="38">
        <v>105</v>
      </c>
    </row>
    <row r="1394" spans="1:12" ht="13.9" customHeight="1" x14ac:dyDescent="0.2">
      <c r="A1394" s="277" t="s">
        <v>297</v>
      </c>
      <c r="B1394" s="126">
        <f>SUM(B1395:B1400)</f>
        <v>21260</v>
      </c>
      <c r="C1394" s="126">
        <f>SUM(C1395:C1400)</f>
        <v>10114</v>
      </c>
      <c r="D1394" s="126">
        <f>SUM(D1395:D1400)</f>
        <v>11146</v>
      </c>
      <c r="E1394" s="279"/>
      <c r="F1394" s="126">
        <f>SUM(F1395:F1400)</f>
        <v>13577</v>
      </c>
      <c r="G1394" s="126">
        <f>SUM(G1395:G1400)</f>
        <v>6078</v>
      </c>
      <c r="H1394" s="126">
        <f>SUM(H1395:H1400)</f>
        <v>7499</v>
      </c>
      <c r="I1394" s="279"/>
      <c r="J1394" s="126">
        <f>SUM(J1395:J1400)</f>
        <v>7683</v>
      </c>
      <c r="K1394" s="126">
        <f>SUM(K1395:K1400)</f>
        <v>4036</v>
      </c>
      <c r="L1394" s="126">
        <f>SUM(L1395:L1400)</f>
        <v>3647</v>
      </c>
    </row>
    <row r="1395" spans="1:12" ht="13.9" customHeight="1" x14ac:dyDescent="0.2">
      <c r="A1395" s="45" t="s">
        <v>199</v>
      </c>
      <c r="B1395" s="38">
        <v>5722</v>
      </c>
      <c r="C1395" s="38">
        <v>2818</v>
      </c>
      <c r="D1395" s="38">
        <v>2904</v>
      </c>
      <c r="E1395" s="38"/>
      <c r="F1395" s="38">
        <v>3709</v>
      </c>
      <c r="G1395" s="38">
        <v>1743</v>
      </c>
      <c r="H1395" s="38">
        <v>1966</v>
      </c>
      <c r="I1395" s="38"/>
      <c r="J1395" s="38">
        <v>2013</v>
      </c>
      <c r="K1395" s="38">
        <v>1075</v>
      </c>
      <c r="L1395" s="38">
        <v>938</v>
      </c>
    </row>
    <row r="1396" spans="1:12" ht="13.9" customHeight="1" x14ac:dyDescent="0.2">
      <c r="A1396" s="45" t="s">
        <v>200</v>
      </c>
      <c r="B1396" s="38">
        <v>4384</v>
      </c>
      <c r="C1396" s="38">
        <v>2114</v>
      </c>
      <c r="D1396" s="38">
        <v>2270</v>
      </c>
      <c r="E1396" s="38"/>
      <c r="F1396" s="38">
        <v>2761</v>
      </c>
      <c r="G1396" s="38">
        <v>1280</v>
      </c>
      <c r="H1396" s="38">
        <v>1481</v>
      </c>
      <c r="I1396" s="38"/>
      <c r="J1396" s="38">
        <v>1623</v>
      </c>
      <c r="K1396" s="38">
        <v>834</v>
      </c>
      <c r="L1396" s="38">
        <v>789</v>
      </c>
    </row>
    <row r="1397" spans="1:12" ht="13.9" customHeight="1" x14ac:dyDescent="0.2">
      <c r="A1397" s="45" t="s">
        <v>201</v>
      </c>
      <c r="B1397" s="38">
        <v>4202</v>
      </c>
      <c r="C1397" s="38">
        <v>1990</v>
      </c>
      <c r="D1397" s="38">
        <v>2212</v>
      </c>
      <c r="E1397" s="38"/>
      <c r="F1397" s="38">
        <v>2799</v>
      </c>
      <c r="G1397" s="38">
        <v>1241</v>
      </c>
      <c r="H1397" s="38">
        <v>1558</v>
      </c>
      <c r="I1397" s="38"/>
      <c r="J1397" s="38">
        <v>1403</v>
      </c>
      <c r="K1397" s="38">
        <v>749</v>
      </c>
      <c r="L1397" s="38">
        <v>654</v>
      </c>
    </row>
    <row r="1398" spans="1:12" ht="13.9" customHeight="1" x14ac:dyDescent="0.2">
      <c r="A1398" s="45" t="s">
        <v>202</v>
      </c>
      <c r="B1398" s="38">
        <v>3155</v>
      </c>
      <c r="C1398" s="38">
        <v>1455</v>
      </c>
      <c r="D1398" s="38">
        <v>1700</v>
      </c>
      <c r="E1398" s="38"/>
      <c r="F1398" s="38">
        <v>1999</v>
      </c>
      <c r="G1398" s="38">
        <v>869</v>
      </c>
      <c r="H1398" s="38">
        <v>1130</v>
      </c>
      <c r="I1398" s="38"/>
      <c r="J1398" s="38">
        <v>1156</v>
      </c>
      <c r="K1398" s="38">
        <v>586</v>
      </c>
      <c r="L1398" s="38">
        <v>570</v>
      </c>
    </row>
    <row r="1399" spans="1:12" ht="13.9" customHeight="1" x14ac:dyDescent="0.2">
      <c r="A1399" s="45" t="s">
        <v>203</v>
      </c>
      <c r="B1399" s="38">
        <v>2031</v>
      </c>
      <c r="C1399" s="38">
        <v>923</v>
      </c>
      <c r="D1399" s="38">
        <v>1108</v>
      </c>
      <c r="E1399" s="38"/>
      <c r="F1399" s="38">
        <v>1248</v>
      </c>
      <c r="G1399" s="38">
        <v>518</v>
      </c>
      <c r="H1399" s="38">
        <v>730</v>
      </c>
      <c r="I1399" s="38"/>
      <c r="J1399" s="38">
        <v>783</v>
      </c>
      <c r="K1399" s="38">
        <v>405</v>
      </c>
      <c r="L1399" s="38">
        <v>378</v>
      </c>
    </row>
    <row r="1400" spans="1:12" ht="13.9" customHeight="1" x14ac:dyDescent="0.2">
      <c r="A1400" s="45" t="s">
        <v>575</v>
      </c>
      <c r="B1400" s="6">
        <v>1766</v>
      </c>
      <c r="C1400" s="6">
        <v>814</v>
      </c>
      <c r="D1400" s="6">
        <v>952</v>
      </c>
      <c r="E1400" s="6"/>
      <c r="F1400" s="6">
        <v>1061</v>
      </c>
      <c r="G1400" s="6">
        <v>427</v>
      </c>
      <c r="H1400" s="6">
        <v>634</v>
      </c>
      <c r="I1400" s="6"/>
      <c r="J1400" s="6">
        <v>705</v>
      </c>
      <c r="K1400" s="6">
        <v>387</v>
      </c>
      <c r="L1400" s="6">
        <v>318</v>
      </c>
    </row>
    <row r="1401" spans="1:12" ht="13.9" customHeight="1" x14ac:dyDescent="0.2">
      <c r="A1401" s="277" t="s">
        <v>361</v>
      </c>
      <c r="B1401" s="126">
        <f>SUM(B1402:B1407)</f>
        <v>11081</v>
      </c>
      <c r="C1401" s="126">
        <f>SUM(C1402:C1407)</f>
        <v>5296</v>
      </c>
      <c r="D1401" s="126">
        <f>SUM(D1402:D1407)</f>
        <v>5785</v>
      </c>
      <c r="E1401" s="279"/>
      <c r="F1401" s="126">
        <f>SUM(F1402:F1407)</f>
        <v>3706</v>
      </c>
      <c r="G1401" s="126">
        <f>SUM(G1402:G1407)</f>
        <v>1638</v>
      </c>
      <c r="H1401" s="126">
        <f>SUM(H1402:H1407)</f>
        <v>2068</v>
      </c>
      <c r="I1401" s="279"/>
      <c r="J1401" s="126">
        <f>SUM(J1402:J1407)</f>
        <v>7375</v>
      </c>
      <c r="K1401" s="126">
        <f>SUM(K1402:K1407)</f>
        <v>3658</v>
      </c>
      <c r="L1401" s="126">
        <f>SUM(L1402:L1407)</f>
        <v>3717</v>
      </c>
    </row>
    <row r="1402" spans="1:12" ht="13.9" customHeight="1" x14ac:dyDescent="0.2">
      <c r="A1402" s="45" t="s">
        <v>199</v>
      </c>
      <c r="B1402" s="38">
        <v>3123</v>
      </c>
      <c r="C1402" s="38">
        <v>1546</v>
      </c>
      <c r="D1402" s="38">
        <v>1577</v>
      </c>
      <c r="E1402" s="38"/>
      <c r="F1402" s="38">
        <v>1081</v>
      </c>
      <c r="G1402" s="38">
        <v>486</v>
      </c>
      <c r="H1402" s="38">
        <v>595</v>
      </c>
      <c r="I1402" s="38"/>
      <c r="J1402" s="38">
        <v>2042</v>
      </c>
      <c r="K1402" s="38">
        <v>1060</v>
      </c>
      <c r="L1402" s="38">
        <v>982</v>
      </c>
    </row>
    <row r="1403" spans="1:12" ht="13.9" customHeight="1" x14ac:dyDescent="0.2">
      <c r="A1403" s="45" t="s">
        <v>200</v>
      </c>
      <c r="B1403" s="38">
        <v>2274</v>
      </c>
      <c r="C1403" s="38">
        <v>1090</v>
      </c>
      <c r="D1403" s="38">
        <v>1184</v>
      </c>
      <c r="E1403" s="38"/>
      <c r="F1403" s="38">
        <v>756</v>
      </c>
      <c r="G1403" s="38">
        <v>325</v>
      </c>
      <c r="H1403" s="38">
        <v>431</v>
      </c>
      <c r="I1403" s="38"/>
      <c r="J1403" s="38">
        <v>1518</v>
      </c>
      <c r="K1403" s="38">
        <v>765</v>
      </c>
      <c r="L1403" s="38">
        <v>753</v>
      </c>
    </row>
    <row r="1404" spans="1:12" ht="13.9" customHeight="1" x14ac:dyDescent="0.2">
      <c r="A1404" s="45" t="s">
        <v>201</v>
      </c>
      <c r="B1404" s="38">
        <v>2112</v>
      </c>
      <c r="C1404" s="38">
        <v>1034</v>
      </c>
      <c r="D1404" s="38">
        <v>1078</v>
      </c>
      <c r="E1404" s="38"/>
      <c r="F1404" s="38">
        <v>714</v>
      </c>
      <c r="G1404" s="38">
        <v>340</v>
      </c>
      <c r="H1404" s="38">
        <v>374</v>
      </c>
      <c r="I1404" s="38"/>
      <c r="J1404" s="38">
        <v>1398</v>
      </c>
      <c r="K1404" s="38">
        <v>694</v>
      </c>
      <c r="L1404" s="38">
        <v>704</v>
      </c>
    </row>
    <row r="1405" spans="1:12" ht="13.9" customHeight="1" x14ac:dyDescent="0.2">
      <c r="A1405" s="45" t="s">
        <v>202</v>
      </c>
      <c r="B1405" s="38">
        <v>1493</v>
      </c>
      <c r="C1405" s="38">
        <v>709</v>
      </c>
      <c r="D1405" s="38">
        <v>784</v>
      </c>
      <c r="E1405" s="38"/>
      <c r="F1405" s="38">
        <v>481</v>
      </c>
      <c r="G1405" s="38">
        <v>220</v>
      </c>
      <c r="H1405" s="38">
        <v>261</v>
      </c>
      <c r="I1405" s="38"/>
      <c r="J1405" s="38">
        <v>1012</v>
      </c>
      <c r="K1405" s="38">
        <v>489</v>
      </c>
      <c r="L1405" s="38">
        <v>523</v>
      </c>
    </row>
    <row r="1406" spans="1:12" ht="13.9" customHeight="1" x14ac:dyDescent="0.2">
      <c r="A1406" s="45" t="s">
        <v>203</v>
      </c>
      <c r="B1406" s="38">
        <v>1128</v>
      </c>
      <c r="C1406" s="38">
        <v>530</v>
      </c>
      <c r="D1406" s="38">
        <v>598</v>
      </c>
      <c r="E1406" s="38"/>
      <c r="F1406" s="38">
        <v>375</v>
      </c>
      <c r="G1406" s="38">
        <v>169</v>
      </c>
      <c r="H1406" s="38">
        <v>206</v>
      </c>
      <c r="I1406" s="38"/>
      <c r="J1406" s="38">
        <v>753</v>
      </c>
      <c r="K1406" s="38">
        <v>361</v>
      </c>
      <c r="L1406" s="38">
        <v>392</v>
      </c>
    </row>
    <row r="1407" spans="1:12" ht="13.9" customHeight="1" x14ac:dyDescent="0.2">
      <c r="A1407" s="45" t="s">
        <v>575</v>
      </c>
      <c r="B1407" s="38">
        <v>951</v>
      </c>
      <c r="C1407" s="38">
        <v>387</v>
      </c>
      <c r="D1407" s="38">
        <v>564</v>
      </c>
      <c r="E1407" s="38"/>
      <c r="F1407" s="38">
        <v>299</v>
      </c>
      <c r="G1407" s="38">
        <v>98</v>
      </c>
      <c r="H1407" s="38">
        <v>201</v>
      </c>
      <c r="I1407" s="38"/>
      <c r="J1407" s="38">
        <v>652</v>
      </c>
      <c r="K1407" s="38">
        <v>289</v>
      </c>
      <c r="L1407" s="38">
        <v>363</v>
      </c>
    </row>
    <row r="1408" spans="1:12" ht="13.9" customHeight="1" x14ac:dyDescent="0.2">
      <c r="A1408" s="277" t="s">
        <v>298</v>
      </c>
      <c r="B1408" s="126">
        <f>SUM(B1409:B1414)</f>
        <v>8565</v>
      </c>
      <c r="C1408" s="126">
        <f>SUM(C1409:C1414)</f>
        <v>4302</v>
      </c>
      <c r="D1408" s="126">
        <f>SUM(D1409:D1414)</f>
        <v>4263</v>
      </c>
      <c r="E1408" s="279"/>
      <c r="F1408" s="126">
        <f>SUM(F1409:F1414)</f>
        <v>2614</v>
      </c>
      <c r="G1408" s="126">
        <f>SUM(G1409:G1414)</f>
        <v>1228</v>
      </c>
      <c r="H1408" s="126">
        <f>SUM(H1409:H1414)</f>
        <v>1386</v>
      </c>
      <c r="I1408" s="279"/>
      <c r="J1408" s="126">
        <f>SUM(J1409:J1414)</f>
        <v>5951</v>
      </c>
      <c r="K1408" s="126">
        <f>SUM(K1409:K1414)</f>
        <v>3074</v>
      </c>
      <c r="L1408" s="126">
        <f>SUM(L1409:L1414)</f>
        <v>2877</v>
      </c>
    </row>
    <row r="1409" spans="1:13" ht="13.9" customHeight="1" x14ac:dyDescent="0.2">
      <c r="A1409" s="45" t="s">
        <v>199</v>
      </c>
      <c r="B1409" s="38">
        <v>2667</v>
      </c>
      <c r="C1409" s="38">
        <v>1406</v>
      </c>
      <c r="D1409" s="38">
        <v>1261</v>
      </c>
      <c r="E1409" s="38"/>
      <c r="F1409" s="38">
        <v>894</v>
      </c>
      <c r="G1409" s="38">
        <v>443</v>
      </c>
      <c r="H1409" s="38">
        <v>451</v>
      </c>
      <c r="I1409" s="38"/>
      <c r="J1409" s="38">
        <v>1773</v>
      </c>
      <c r="K1409" s="38">
        <v>963</v>
      </c>
      <c r="L1409" s="38">
        <v>810</v>
      </c>
    </row>
    <row r="1410" spans="1:13" ht="13.9" customHeight="1" x14ac:dyDescent="0.2">
      <c r="A1410" s="45" t="s">
        <v>200</v>
      </c>
      <c r="B1410" s="38">
        <v>1805</v>
      </c>
      <c r="C1410" s="38">
        <v>889</v>
      </c>
      <c r="D1410" s="38">
        <v>916</v>
      </c>
      <c r="E1410" s="38"/>
      <c r="F1410" s="38">
        <v>591</v>
      </c>
      <c r="G1410" s="38">
        <v>258</v>
      </c>
      <c r="H1410" s="38">
        <v>333</v>
      </c>
      <c r="I1410" s="38"/>
      <c r="J1410" s="38">
        <v>1214</v>
      </c>
      <c r="K1410" s="38">
        <v>631</v>
      </c>
      <c r="L1410" s="38">
        <v>583</v>
      </c>
    </row>
    <row r="1411" spans="1:13" ht="13.9" customHeight="1" x14ac:dyDescent="0.2">
      <c r="A1411" s="45" t="s">
        <v>201</v>
      </c>
      <c r="B1411" s="38">
        <v>1616</v>
      </c>
      <c r="C1411" s="38">
        <v>824</v>
      </c>
      <c r="D1411" s="38">
        <v>792</v>
      </c>
      <c r="E1411" s="38"/>
      <c r="F1411" s="38">
        <v>497</v>
      </c>
      <c r="G1411" s="38">
        <v>255</v>
      </c>
      <c r="H1411" s="38">
        <v>242</v>
      </c>
      <c r="I1411" s="38"/>
      <c r="J1411" s="38">
        <v>1119</v>
      </c>
      <c r="K1411" s="38">
        <v>569</v>
      </c>
      <c r="L1411" s="38">
        <v>550</v>
      </c>
    </row>
    <row r="1412" spans="1:13" ht="13.9" customHeight="1" x14ac:dyDescent="0.2">
      <c r="A1412" s="45" t="s">
        <v>202</v>
      </c>
      <c r="B1412" s="38">
        <v>1069</v>
      </c>
      <c r="C1412" s="38">
        <v>496</v>
      </c>
      <c r="D1412" s="38">
        <v>573</v>
      </c>
      <c r="E1412" s="38"/>
      <c r="F1412" s="38">
        <v>304</v>
      </c>
      <c r="G1412" s="38">
        <v>116</v>
      </c>
      <c r="H1412" s="38">
        <v>188</v>
      </c>
      <c r="I1412" s="38"/>
      <c r="J1412" s="38">
        <v>765</v>
      </c>
      <c r="K1412" s="38">
        <v>380</v>
      </c>
      <c r="L1412" s="38">
        <v>385</v>
      </c>
    </row>
    <row r="1413" spans="1:13" ht="13.9" customHeight="1" x14ac:dyDescent="0.2">
      <c r="A1413" s="45" t="s">
        <v>203</v>
      </c>
      <c r="B1413" s="38">
        <v>743</v>
      </c>
      <c r="C1413" s="38">
        <v>374</v>
      </c>
      <c r="D1413" s="38">
        <v>369</v>
      </c>
      <c r="E1413" s="38"/>
      <c r="F1413" s="38">
        <v>195</v>
      </c>
      <c r="G1413" s="38">
        <v>101</v>
      </c>
      <c r="H1413" s="38">
        <v>94</v>
      </c>
      <c r="I1413" s="38"/>
      <c r="J1413" s="38">
        <v>548</v>
      </c>
      <c r="K1413" s="38">
        <v>273</v>
      </c>
      <c r="L1413" s="38">
        <v>275</v>
      </c>
    </row>
    <row r="1414" spans="1:13" ht="13.9" customHeight="1" x14ac:dyDescent="0.2">
      <c r="A1414" s="45" t="s">
        <v>575</v>
      </c>
      <c r="B1414" s="38">
        <v>665</v>
      </c>
      <c r="C1414" s="38">
        <v>313</v>
      </c>
      <c r="D1414" s="38">
        <v>352</v>
      </c>
      <c r="E1414" s="38"/>
      <c r="F1414" s="38">
        <v>133</v>
      </c>
      <c r="G1414" s="38">
        <v>55</v>
      </c>
      <c r="H1414" s="38">
        <v>78</v>
      </c>
      <c r="I1414" s="38"/>
      <c r="J1414" s="38">
        <v>532</v>
      </c>
      <c r="K1414" s="38">
        <v>258</v>
      </c>
      <c r="L1414" s="38">
        <v>274</v>
      </c>
    </row>
    <row r="1415" spans="1:13" ht="13.9" customHeight="1" x14ac:dyDescent="0.25">
      <c r="A1415" s="277" t="s">
        <v>296</v>
      </c>
      <c r="B1415" s="126">
        <f>SUM(B1416:B1421)</f>
        <v>45577</v>
      </c>
      <c r="C1415" s="126">
        <f>SUM(C1416:C1421)</f>
        <v>20655</v>
      </c>
      <c r="D1415" s="126">
        <f>SUM(D1416:D1421)</f>
        <v>24922</v>
      </c>
      <c r="E1415" s="279"/>
      <c r="F1415" s="126">
        <f>SUM(F1416:F1421)</f>
        <v>38780</v>
      </c>
      <c r="G1415" s="126">
        <f>SUM(G1416:G1421)</f>
        <v>17014</v>
      </c>
      <c r="H1415" s="126">
        <f>SUM(H1416:H1421)</f>
        <v>21766</v>
      </c>
      <c r="I1415" s="279"/>
      <c r="J1415" s="126">
        <f>SUM(J1416:J1421)</f>
        <v>6797</v>
      </c>
      <c r="K1415" s="126">
        <f>SUM(K1416:K1421)</f>
        <v>3641</v>
      </c>
      <c r="L1415" s="126">
        <f>SUM(L1416:L1421)</f>
        <v>3156</v>
      </c>
      <c r="M1415" s="161"/>
    </row>
    <row r="1416" spans="1:13" ht="13.9" customHeight="1" x14ac:dyDescent="0.2">
      <c r="A1416" s="45" t="s">
        <v>199</v>
      </c>
      <c r="B1416" s="38">
        <v>13674</v>
      </c>
      <c r="C1416" s="38">
        <v>6400</v>
      </c>
      <c r="D1416" s="38">
        <v>7274</v>
      </c>
      <c r="E1416" s="38"/>
      <c r="F1416" s="38">
        <v>11644</v>
      </c>
      <c r="G1416" s="38">
        <v>5302</v>
      </c>
      <c r="H1416" s="38">
        <v>6342</v>
      </c>
      <c r="I1416" s="38"/>
      <c r="J1416" s="38">
        <v>2030</v>
      </c>
      <c r="K1416" s="38">
        <v>1098</v>
      </c>
      <c r="L1416" s="38">
        <v>932</v>
      </c>
    </row>
    <row r="1417" spans="1:13" ht="13.9" customHeight="1" x14ac:dyDescent="0.2">
      <c r="A1417" s="45" t="s">
        <v>200</v>
      </c>
      <c r="B1417" s="38">
        <v>9842</v>
      </c>
      <c r="C1417" s="38">
        <v>4572</v>
      </c>
      <c r="D1417" s="38">
        <v>5270</v>
      </c>
      <c r="E1417" s="38"/>
      <c r="F1417" s="38">
        <v>8401</v>
      </c>
      <c r="G1417" s="38">
        <v>3815</v>
      </c>
      <c r="H1417" s="38">
        <v>4586</v>
      </c>
      <c r="I1417" s="38"/>
      <c r="J1417" s="38">
        <v>1441</v>
      </c>
      <c r="K1417" s="38">
        <v>757</v>
      </c>
      <c r="L1417" s="38">
        <v>684</v>
      </c>
    </row>
    <row r="1418" spans="1:13" ht="13.9" customHeight="1" x14ac:dyDescent="0.2">
      <c r="A1418" s="45" t="s">
        <v>201</v>
      </c>
      <c r="B1418" s="38">
        <v>8537</v>
      </c>
      <c r="C1418" s="38">
        <v>3866</v>
      </c>
      <c r="D1418" s="38">
        <v>4671</v>
      </c>
      <c r="E1418" s="38"/>
      <c r="F1418" s="38">
        <v>7294</v>
      </c>
      <c r="G1418" s="38">
        <v>3174</v>
      </c>
      <c r="H1418" s="38">
        <v>4120</v>
      </c>
      <c r="I1418" s="38"/>
      <c r="J1418" s="38">
        <v>1243</v>
      </c>
      <c r="K1418" s="38">
        <v>692</v>
      </c>
      <c r="L1418" s="38">
        <v>551</v>
      </c>
    </row>
    <row r="1419" spans="1:13" ht="13.9" customHeight="1" x14ac:dyDescent="0.2">
      <c r="A1419" s="45" t="s">
        <v>202</v>
      </c>
      <c r="B1419" s="38">
        <v>6037</v>
      </c>
      <c r="C1419" s="38">
        <v>2706</v>
      </c>
      <c r="D1419" s="38">
        <v>3331</v>
      </c>
      <c r="E1419" s="38"/>
      <c r="F1419" s="38">
        <v>5059</v>
      </c>
      <c r="G1419" s="38">
        <v>2181</v>
      </c>
      <c r="H1419" s="38">
        <v>2878</v>
      </c>
      <c r="I1419" s="38"/>
      <c r="J1419" s="38">
        <v>978</v>
      </c>
      <c r="K1419" s="38">
        <v>525</v>
      </c>
      <c r="L1419" s="38">
        <v>453</v>
      </c>
    </row>
    <row r="1420" spans="1:13" ht="13.9" customHeight="1" x14ac:dyDescent="0.2">
      <c r="A1420" s="45" t="s">
        <v>203</v>
      </c>
      <c r="B1420" s="38">
        <v>4004</v>
      </c>
      <c r="C1420" s="38">
        <v>1726</v>
      </c>
      <c r="D1420" s="38">
        <v>2278</v>
      </c>
      <c r="E1420" s="38"/>
      <c r="F1420" s="38">
        <v>3395</v>
      </c>
      <c r="G1420" s="38">
        <v>1403</v>
      </c>
      <c r="H1420" s="38">
        <v>1992</v>
      </c>
      <c r="I1420" s="38"/>
      <c r="J1420" s="38">
        <v>609</v>
      </c>
      <c r="K1420" s="38">
        <v>323</v>
      </c>
      <c r="L1420" s="38">
        <v>286</v>
      </c>
    </row>
    <row r="1421" spans="1:13" ht="13.9" customHeight="1" x14ac:dyDescent="0.2">
      <c r="A1421" s="45" t="s">
        <v>575</v>
      </c>
      <c r="B1421" s="38">
        <v>3483</v>
      </c>
      <c r="C1421" s="38">
        <v>1385</v>
      </c>
      <c r="D1421" s="38">
        <v>2098</v>
      </c>
      <c r="E1421" s="38"/>
      <c r="F1421" s="38">
        <v>2987</v>
      </c>
      <c r="G1421" s="38">
        <v>1139</v>
      </c>
      <c r="H1421" s="38">
        <v>1848</v>
      </c>
      <c r="I1421" s="38"/>
      <c r="J1421" s="38">
        <v>496</v>
      </c>
      <c r="K1421" s="38">
        <v>246</v>
      </c>
      <c r="L1421" s="38">
        <v>250</v>
      </c>
    </row>
    <row r="1422" spans="1:13" ht="4.9000000000000004" customHeight="1" x14ac:dyDescent="0.2">
      <c r="A1422" s="114"/>
      <c r="B1422" s="93"/>
      <c r="C1422" s="93"/>
      <c r="D1422" s="93"/>
      <c r="E1422" s="93"/>
      <c r="F1422" s="93"/>
      <c r="G1422" s="93"/>
      <c r="H1422" s="93"/>
      <c r="I1422" s="93"/>
      <c r="J1422" s="93"/>
      <c r="K1422" s="93"/>
      <c r="L1422" s="93"/>
    </row>
    <row r="1423" spans="1:13" ht="15" customHeight="1" x14ac:dyDescent="0.25">
      <c r="A1423" s="1"/>
      <c r="B1423" s="1"/>
      <c r="C1423" s="1"/>
      <c r="D1423" s="161"/>
      <c r="E1423" s="161"/>
      <c r="F1423" s="161"/>
      <c r="G1423" s="161"/>
      <c r="H1423" s="161"/>
      <c r="I1423" s="161"/>
      <c r="J1423" s="161"/>
      <c r="K1423" s="161"/>
      <c r="L1423" s="161"/>
    </row>
    <row r="1424" spans="1:13" ht="15" customHeight="1" x14ac:dyDescent="0.25">
      <c r="A1424" s="1"/>
      <c r="B1424" s="1"/>
      <c r="C1424" s="1"/>
      <c r="D1424" s="161"/>
      <c r="E1424" s="161"/>
      <c r="F1424" s="161"/>
      <c r="G1424" s="161"/>
      <c r="H1424" s="161"/>
      <c r="I1424" s="161"/>
      <c r="J1424" s="161"/>
      <c r="K1424" s="161"/>
      <c r="L1424" s="161"/>
    </row>
    <row r="1425" spans="1:12" ht="15" customHeight="1" x14ac:dyDescent="0.25">
      <c r="A1425" s="1"/>
      <c r="B1425" s="1"/>
      <c r="C1425" s="1"/>
      <c r="D1425" s="161"/>
      <c r="E1425" s="161"/>
      <c r="F1425" s="161"/>
      <c r="G1425" s="161"/>
      <c r="H1425" s="161"/>
      <c r="I1425" s="161"/>
      <c r="J1425" s="161"/>
      <c r="K1425" s="161"/>
      <c r="L1425" s="161"/>
    </row>
    <row r="1426" spans="1:12" ht="15" customHeight="1" x14ac:dyDescent="0.25">
      <c r="A1426" s="1"/>
      <c r="B1426" s="1"/>
      <c r="C1426" s="1"/>
      <c r="D1426" s="161"/>
      <c r="E1426" s="161"/>
      <c r="F1426" s="161"/>
      <c r="G1426" s="161"/>
      <c r="H1426" s="161"/>
      <c r="I1426" s="161"/>
      <c r="J1426" s="161"/>
      <c r="K1426" s="161"/>
      <c r="L1426" s="161"/>
    </row>
    <row r="1427" spans="1:12" ht="15" customHeight="1" x14ac:dyDescent="0.25">
      <c r="A1427" s="1"/>
      <c r="B1427" s="1"/>
      <c r="C1427" s="1"/>
      <c r="D1427" s="161"/>
      <c r="E1427" s="161"/>
      <c r="F1427" s="161"/>
      <c r="G1427" s="161"/>
      <c r="H1427" s="161"/>
      <c r="I1427" s="161"/>
      <c r="J1427" s="161"/>
      <c r="K1427" s="161"/>
      <c r="L1427" s="161"/>
    </row>
    <row r="1428" spans="1:12" ht="15" customHeight="1" x14ac:dyDescent="0.25">
      <c r="A1428" s="1"/>
      <c r="B1428" s="1"/>
      <c r="C1428" s="1"/>
      <c r="D1428" s="161"/>
      <c r="E1428" s="161"/>
      <c r="F1428" s="161"/>
      <c r="G1428" s="161"/>
      <c r="H1428" s="161"/>
      <c r="I1428" s="161"/>
      <c r="J1428" s="161"/>
      <c r="K1428" s="161"/>
      <c r="L1428" s="161"/>
    </row>
    <row r="1429" spans="1:12" ht="15" customHeight="1" x14ac:dyDescent="0.25">
      <c r="A1429" s="1"/>
      <c r="B1429" s="1"/>
      <c r="C1429" s="1"/>
      <c r="D1429" s="161"/>
      <c r="E1429" s="161"/>
      <c r="F1429" s="161"/>
      <c r="G1429" s="161"/>
      <c r="H1429" s="161"/>
      <c r="I1429" s="161"/>
      <c r="J1429" s="161"/>
      <c r="K1429" s="161"/>
      <c r="L1429" s="161"/>
    </row>
    <row r="1430" spans="1:12" ht="15" customHeight="1" x14ac:dyDescent="0.25">
      <c r="A1430" s="1"/>
      <c r="B1430" s="1"/>
      <c r="C1430" s="301" t="s">
        <v>384</v>
      </c>
      <c r="D1430" s="301"/>
      <c r="E1430" s="301"/>
      <c r="F1430" s="301"/>
      <c r="G1430" s="301"/>
      <c r="H1430" s="301"/>
      <c r="I1430" s="301"/>
      <c r="J1430" s="301"/>
      <c r="K1430" s="301"/>
      <c r="L1430" s="301"/>
    </row>
    <row r="1431" spans="1:12" ht="5.0999999999999996" customHeight="1" x14ac:dyDescent="0.25">
      <c r="A1431" s="85"/>
      <c r="B1431" s="85"/>
      <c r="C1431" s="99"/>
      <c r="D1431" s="99"/>
      <c r="E1431" s="99"/>
      <c r="F1431" s="99"/>
      <c r="G1431" s="99"/>
      <c r="H1431" s="99"/>
      <c r="I1431" s="99"/>
      <c r="J1431" s="99"/>
      <c r="K1431" s="99"/>
      <c r="L1431" s="106"/>
    </row>
    <row r="1432" spans="1:12" ht="5.0999999999999996" customHeight="1" x14ac:dyDescent="0.2">
      <c r="A1432" s="61"/>
      <c r="B1432" s="61"/>
      <c r="C1432" s="61"/>
      <c r="D1432" s="61"/>
      <c r="E1432" s="61"/>
      <c r="F1432" s="61"/>
      <c r="G1432" s="61"/>
      <c r="H1432" s="61"/>
      <c r="I1432" s="61"/>
      <c r="J1432" s="61"/>
      <c r="K1432" s="61"/>
      <c r="L1432" s="61"/>
    </row>
    <row r="1433" spans="1:12" ht="15" customHeight="1" x14ac:dyDescent="0.2">
      <c r="A1433" s="84" t="s">
        <v>509</v>
      </c>
      <c r="B1433" s="15"/>
      <c r="C1433" s="15"/>
      <c r="D1433" s="15"/>
      <c r="E1433" s="15"/>
      <c r="F1433" s="15"/>
      <c r="G1433" s="15"/>
      <c r="H1433" s="15"/>
      <c r="I1433" s="15"/>
      <c r="J1433" s="15"/>
      <c r="K1433" s="15"/>
      <c r="L1433" s="22"/>
    </row>
    <row r="1434" spans="1:12" ht="15" customHeight="1" x14ac:dyDescent="0.2">
      <c r="A1434" s="84" t="s">
        <v>414</v>
      </c>
      <c r="B1434" s="15"/>
      <c r="C1434" s="15"/>
      <c r="D1434" s="15"/>
      <c r="E1434" s="15"/>
      <c r="F1434" s="15"/>
      <c r="G1434" s="60"/>
      <c r="H1434" s="60"/>
      <c r="I1434" s="60"/>
      <c r="J1434" s="60"/>
      <c r="K1434" s="60"/>
      <c r="L1434" s="23"/>
    </row>
    <row r="1435" spans="1:12" ht="15" customHeight="1" x14ac:dyDescent="0.2">
      <c r="A1435" s="3"/>
      <c r="B1435" s="15"/>
      <c r="C1435" s="15"/>
      <c r="D1435" s="15"/>
      <c r="E1435" s="15"/>
      <c r="F1435" s="15"/>
      <c r="G1435" s="60"/>
      <c r="H1435" s="60"/>
      <c r="I1435" s="60"/>
      <c r="J1435" s="60"/>
      <c r="K1435" s="60"/>
      <c r="L1435" s="40" t="s">
        <v>1</v>
      </c>
    </row>
    <row r="1436" spans="1:12" ht="5.0999999999999996" customHeight="1" x14ac:dyDescent="0.25">
      <c r="A1436" s="109"/>
      <c r="B1436" s="109"/>
      <c r="C1436" s="109"/>
      <c r="D1436" s="309"/>
      <c r="E1436" s="309"/>
      <c r="F1436" s="309"/>
      <c r="G1436" s="309"/>
      <c r="H1436" s="309"/>
      <c r="I1436" s="309"/>
      <c r="J1436" s="309"/>
      <c r="K1436" s="309"/>
      <c r="L1436" s="309"/>
    </row>
    <row r="1437" spans="1:12" ht="5.0999999999999996" customHeight="1" x14ac:dyDescent="0.25">
      <c r="A1437" s="104"/>
      <c r="B1437" s="100"/>
      <c r="C1437" s="100"/>
      <c r="D1437" s="100"/>
      <c r="E1437" s="100"/>
      <c r="F1437" s="100"/>
      <c r="G1437" s="100"/>
      <c r="H1437" s="100"/>
      <c r="I1437" s="100"/>
      <c r="J1437" s="100"/>
      <c r="K1437" s="110"/>
      <c r="L1437" s="111"/>
    </row>
    <row r="1438" spans="1:12" ht="18" customHeight="1" x14ac:dyDescent="0.2">
      <c r="A1438" s="305" t="s">
        <v>198</v>
      </c>
      <c r="B1438" s="267"/>
      <c r="C1438" s="267" t="s">
        <v>3</v>
      </c>
      <c r="D1438" s="267"/>
      <c r="E1438" s="268"/>
      <c r="F1438" s="267" t="s">
        <v>4</v>
      </c>
      <c r="G1438" s="267" t="s">
        <v>574</v>
      </c>
      <c r="H1438" s="267"/>
      <c r="I1438" s="268"/>
      <c r="J1438" s="267"/>
      <c r="K1438" s="269" t="s">
        <v>5</v>
      </c>
      <c r="L1438" s="267"/>
    </row>
    <row r="1439" spans="1:12" ht="18" customHeight="1" x14ac:dyDescent="0.2">
      <c r="A1439" s="305"/>
      <c r="B1439" s="262" t="s">
        <v>6</v>
      </c>
      <c r="C1439" s="262" t="s">
        <v>7</v>
      </c>
      <c r="D1439" s="262" t="s">
        <v>8</v>
      </c>
      <c r="E1439" s="262"/>
      <c r="F1439" s="262" t="s">
        <v>6</v>
      </c>
      <c r="G1439" s="262" t="s">
        <v>7</v>
      </c>
      <c r="H1439" s="262" t="s">
        <v>8</v>
      </c>
      <c r="I1439" s="262"/>
      <c r="J1439" s="262" t="s">
        <v>6</v>
      </c>
      <c r="K1439" s="262" t="s">
        <v>7</v>
      </c>
      <c r="L1439" s="262" t="s">
        <v>8</v>
      </c>
    </row>
    <row r="1440" spans="1:12" ht="5.0999999999999996" customHeight="1" x14ac:dyDescent="0.2">
      <c r="A1440" s="112"/>
      <c r="B1440" s="113"/>
      <c r="C1440" s="113"/>
      <c r="D1440" s="113"/>
      <c r="E1440" s="113"/>
      <c r="F1440" s="113"/>
      <c r="G1440" s="113"/>
      <c r="H1440" s="113"/>
      <c r="I1440" s="113"/>
      <c r="J1440" s="113"/>
      <c r="K1440" s="113"/>
      <c r="L1440" s="113"/>
    </row>
    <row r="1441" spans="1:12" ht="5.0999999999999996" customHeight="1" x14ac:dyDescent="0.2">
      <c r="A1441" s="30"/>
      <c r="B1441" s="24"/>
      <c r="C1441" s="24"/>
      <c r="D1441" s="24"/>
      <c r="E1441" s="24"/>
      <c r="F1441" s="24"/>
      <c r="G1441" s="24"/>
      <c r="H1441" s="24"/>
      <c r="I1441" s="24"/>
      <c r="J1441" s="24"/>
      <c r="K1441" s="24"/>
      <c r="L1441" s="24"/>
    </row>
    <row r="1442" spans="1:12" ht="13.9" customHeight="1" x14ac:dyDescent="0.2">
      <c r="A1442" s="277" t="s">
        <v>299</v>
      </c>
      <c r="B1442" s="126">
        <f>SUM(B1443:B1448)</f>
        <v>8854</v>
      </c>
      <c r="C1442" s="126">
        <f>SUM(C1443:C1448)</f>
        <v>4420</v>
      </c>
      <c r="D1442" s="126">
        <f>SUM(D1443:D1448)</f>
        <v>4434</v>
      </c>
      <c r="E1442" s="279"/>
      <c r="F1442" s="126">
        <f>SUM(F1443:F1448)</f>
        <v>4140</v>
      </c>
      <c r="G1442" s="126">
        <f>SUM(G1443:G1448)</f>
        <v>1864</v>
      </c>
      <c r="H1442" s="126">
        <f>SUM(H1443:H1448)</f>
        <v>2276</v>
      </c>
      <c r="I1442" s="279"/>
      <c r="J1442" s="126">
        <f>SUM(J1443:J1448)</f>
        <v>4714</v>
      </c>
      <c r="K1442" s="126">
        <f>SUM(K1443:K1448)</f>
        <v>2556</v>
      </c>
      <c r="L1442" s="126">
        <f>SUM(L1443:L1448)</f>
        <v>2158</v>
      </c>
    </row>
    <row r="1443" spans="1:12" ht="13.9" customHeight="1" x14ac:dyDescent="0.2">
      <c r="A1443" s="45" t="s">
        <v>199</v>
      </c>
      <c r="B1443" s="38">
        <v>2515</v>
      </c>
      <c r="C1443" s="38">
        <v>1285</v>
      </c>
      <c r="D1443" s="38">
        <v>1230</v>
      </c>
      <c r="E1443" s="38"/>
      <c r="F1443" s="38">
        <v>1230</v>
      </c>
      <c r="G1443" s="38">
        <v>564</v>
      </c>
      <c r="H1443" s="38">
        <v>666</v>
      </c>
      <c r="I1443" s="38"/>
      <c r="J1443" s="38">
        <v>1285</v>
      </c>
      <c r="K1443" s="38">
        <v>721</v>
      </c>
      <c r="L1443" s="38">
        <v>564</v>
      </c>
    </row>
    <row r="1444" spans="1:12" ht="13.9" customHeight="1" x14ac:dyDescent="0.2">
      <c r="A1444" s="45" t="s">
        <v>200</v>
      </c>
      <c r="B1444" s="38">
        <v>1877</v>
      </c>
      <c r="C1444" s="38">
        <v>929</v>
      </c>
      <c r="D1444" s="38">
        <v>948</v>
      </c>
      <c r="E1444" s="38"/>
      <c r="F1444" s="38">
        <v>879</v>
      </c>
      <c r="G1444" s="38">
        <v>408</v>
      </c>
      <c r="H1444" s="38">
        <v>471</v>
      </c>
      <c r="I1444" s="38"/>
      <c r="J1444" s="38">
        <v>998</v>
      </c>
      <c r="K1444" s="38">
        <v>521</v>
      </c>
      <c r="L1444" s="38">
        <v>477</v>
      </c>
    </row>
    <row r="1445" spans="1:12" ht="13.9" customHeight="1" x14ac:dyDescent="0.2">
      <c r="A1445" s="45" t="s">
        <v>201</v>
      </c>
      <c r="B1445" s="38">
        <v>1643</v>
      </c>
      <c r="C1445" s="38">
        <v>835</v>
      </c>
      <c r="D1445" s="38">
        <v>808</v>
      </c>
      <c r="E1445" s="38"/>
      <c r="F1445" s="38">
        <v>823</v>
      </c>
      <c r="G1445" s="38">
        <v>368</v>
      </c>
      <c r="H1445" s="38">
        <v>455</v>
      </c>
      <c r="I1445" s="38"/>
      <c r="J1445" s="38">
        <v>820</v>
      </c>
      <c r="K1445" s="38">
        <v>467</v>
      </c>
      <c r="L1445" s="38">
        <v>353</v>
      </c>
    </row>
    <row r="1446" spans="1:12" ht="13.9" customHeight="1" x14ac:dyDescent="0.2">
      <c r="A1446" s="45" t="s">
        <v>202</v>
      </c>
      <c r="B1446" s="38">
        <v>1225</v>
      </c>
      <c r="C1446" s="38">
        <v>603</v>
      </c>
      <c r="D1446" s="38">
        <v>622</v>
      </c>
      <c r="E1446" s="38"/>
      <c r="F1446" s="38">
        <v>526</v>
      </c>
      <c r="G1446" s="38">
        <v>236</v>
      </c>
      <c r="H1446" s="38">
        <v>290</v>
      </c>
      <c r="I1446" s="38"/>
      <c r="J1446" s="38">
        <v>699</v>
      </c>
      <c r="K1446" s="38">
        <v>367</v>
      </c>
      <c r="L1446" s="38">
        <v>332</v>
      </c>
    </row>
    <row r="1447" spans="1:12" ht="13.9" customHeight="1" x14ac:dyDescent="0.2">
      <c r="A1447" s="45" t="s">
        <v>203</v>
      </c>
      <c r="B1447" s="38">
        <v>851</v>
      </c>
      <c r="C1447" s="38">
        <v>412</v>
      </c>
      <c r="D1447" s="38">
        <v>439</v>
      </c>
      <c r="E1447" s="38"/>
      <c r="F1447" s="38">
        <v>365</v>
      </c>
      <c r="G1447" s="38">
        <v>169</v>
      </c>
      <c r="H1447" s="38">
        <v>196</v>
      </c>
      <c r="I1447" s="38"/>
      <c r="J1447" s="38">
        <v>486</v>
      </c>
      <c r="K1447" s="38">
        <v>243</v>
      </c>
      <c r="L1447" s="38">
        <v>243</v>
      </c>
    </row>
    <row r="1448" spans="1:12" ht="13.9" customHeight="1" x14ac:dyDescent="0.2">
      <c r="A1448" s="45" t="s">
        <v>575</v>
      </c>
      <c r="B1448" s="38">
        <v>743</v>
      </c>
      <c r="C1448" s="38">
        <v>356</v>
      </c>
      <c r="D1448" s="38">
        <v>387</v>
      </c>
      <c r="E1448" s="38"/>
      <c r="F1448" s="38">
        <v>317</v>
      </c>
      <c r="G1448" s="38">
        <v>119</v>
      </c>
      <c r="H1448" s="38">
        <v>198</v>
      </c>
      <c r="I1448" s="38"/>
      <c r="J1448" s="38">
        <v>426</v>
      </c>
      <c r="K1448" s="38">
        <v>237</v>
      </c>
      <c r="L1448" s="38">
        <v>189</v>
      </c>
    </row>
    <row r="1449" spans="1:12" ht="13.9" customHeight="1" x14ac:dyDescent="0.2">
      <c r="A1449" s="277" t="s">
        <v>300</v>
      </c>
      <c r="B1449" s="126">
        <f>SUM(B1450:B1455)</f>
        <v>7202</v>
      </c>
      <c r="C1449" s="126">
        <f>SUM(C1450:C1455)</f>
        <v>3590</v>
      </c>
      <c r="D1449" s="126">
        <f>SUM(D1450:D1455)</f>
        <v>3612</v>
      </c>
      <c r="E1449" s="279"/>
      <c r="F1449" s="126">
        <f>SUM(F1450:F1455)</f>
        <v>5235</v>
      </c>
      <c r="G1449" s="126">
        <f>SUM(G1450:G1455)</f>
        <v>2492</v>
      </c>
      <c r="H1449" s="126">
        <f>SUM(H1450:H1455)</f>
        <v>2743</v>
      </c>
      <c r="I1449" s="279"/>
      <c r="J1449" s="126">
        <f>SUM(J1450:J1455)</f>
        <v>1967</v>
      </c>
      <c r="K1449" s="126">
        <f>SUM(K1450:K1455)</f>
        <v>1098</v>
      </c>
      <c r="L1449" s="126">
        <f>SUM(L1450:L1455)</f>
        <v>869</v>
      </c>
    </row>
    <row r="1450" spans="1:12" ht="13.9" customHeight="1" x14ac:dyDescent="0.2">
      <c r="A1450" s="45" t="s">
        <v>199</v>
      </c>
      <c r="B1450" s="38">
        <v>2146</v>
      </c>
      <c r="C1450" s="38">
        <v>1119</v>
      </c>
      <c r="D1450" s="38">
        <v>1027</v>
      </c>
      <c r="E1450" s="38"/>
      <c r="F1450" s="38">
        <v>1549</v>
      </c>
      <c r="G1450" s="38">
        <v>777</v>
      </c>
      <c r="H1450" s="38">
        <v>772</v>
      </c>
      <c r="I1450" s="38"/>
      <c r="J1450" s="38">
        <v>597</v>
      </c>
      <c r="K1450" s="38">
        <v>342</v>
      </c>
      <c r="L1450" s="38">
        <v>255</v>
      </c>
    </row>
    <row r="1451" spans="1:12" ht="13.9" customHeight="1" x14ac:dyDescent="0.2">
      <c r="A1451" s="45" t="s">
        <v>200</v>
      </c>
      <c r="B1451" s="38">
        <v>1551</v>
      </c>
      <c r="C1451" s="38">
        <v>760</v>
      </c>
      <c r="D1451" s="38">
        <v>791</v>
      </c>
      <c r="E1451" s="38"/>
      <c r="F1451" s="38">
        <v>1125</v>
      </c>
      <c r="G1451" s="38">
        <v>527</v>
      </c>
      <c r="H1451" s="38">
        <v>598</v>
      </c>
      <c r="I1451" s="38"/>
      <c r="J1451" s="38">
        <v>426</v>
      </c>
      <c r="K1451" s="38">
        <v>233</v>
      </c>
      <c r="L1451" s="38">
        <v>193</v>
      </c>
    </row>
    <row r="1452" spans="1:12" ht="13.9" customHeight="1" x14ac:dyDescent="0.2">
      <c r="A1452" s="45" t="s">
        <v>201</v>
      </c>
      <c r="B1452" s="38">
        <v>1379</v>
      </c>
      <c r="C1452" s="38">
        <v>709</v>
      </c>
      <c r="D1452" s="38">
        <v>670</v>
      </c>
      <c r="E1452" s="38"/>
      <c r="F1452" s="38">
        <v>1011</v>
      </c>
      <c r="G1452" s="38">
        <v>495</v>
      </c>
      <c r="H1452" s="38">
        <v>516</v>
      </c>
      <c r="I1452" s="38"/>
      <c r="J1452" s="38">
        <v>368</v>
      </c>
      <c r="K1452" s="38">
        <v>214</v>
      </c>
      <c r="L1452" s="38">
        <v>154</v>
      </c>
    </row>
    <row r="1453" spans="1:12" ht="13.9" customHeight="1" x14ac:dyDescent="0.2">
      <c r="A1453" s="45" t="s">
        <v>202</v>
      </c>
      <c r="B1453" s="38">
        <v>932</v>
      </c>
      <c r="C1453" s="38">
        <v>454</v>
      </c>
      <c r="D1453" s="38">
        <v>478</v>
      </c>
      <c r="E1453" s="38"/>
      <c r="F1453" s="38">
        <v>661</v>
      </c>
      <c r="G1453" s="38">
        <v>314</v>
      </c>
      <c r="H1453" s="38">
        <v>347</v>
      </c>
      <c r="I1453" s="38"/>
      <c r="J1453" s="38">
        <v>271</v>
      </c>
      <c r="K1453" s="38">
        <v>140</v>
      </c>
      <c r="L1453" s="38">
        <v>131</v>
      </c>
    </row>
    <row r="1454" spans="1:12" ht="13.9" customHeight="1" x14ac:dyDescent="0.2">
      <c r="A1454" s="45" t="s">
        <v>203</v>
      </c>
      <c r="B1454" s="38">
        <v>638</v>
      </c>
      <c r="C1454" s="38">
        <v>290</v>
      </c>
      <c r="D1454" s="38">
        <v>348</v>
      </c>
      <c r="E1454" s="38"/>
      <c r="F1454" s="38">
        <v>486</v>
      </c>
      <c r="G1454" s="38">
        <v>209</v>
      </c>
      <c r="H1454" s="38">
        <v>277</v>
      </c>
      <c r="I1454" s="38"/>
      <c r="J1454" s="38">
        <v>152</v>
      </c>
      <c r="K1454" s="38">
        <v>81</v>
      </c>
      <c r="L1454" s="38">
        <v>71</v>
      </c>
    </row>
    <row r="1455" spans="1:12" ht="13.9" customHeight="1" x14ac:dyDescent="0.2">
      <c r="A1455" s="75" t="s">
        <v>575</v>
      </c>
      <c r="B1455" s="6">
        <v>556</v>
      </c>
      <c r="C1455" s="6">
        <v>258</v>
      </c>
      <c r="D1455" s="6">
        <v>298</v>
      </c>
      <c r="E1455" s="6"/>
      <c r="F1455" s="6">
        <v>403</v>
      </c>
      <c r="G1455" s="6">
        <v>170</v>
      </c>
      <c r="H1455" s="6">
        <v>233</v>
      </c>
      <c r="I1455" s="6"/>
      <c r="J1455" s="6">
        <v>153</v>
      </c>
      <c r="K1455" s="6">
        <v>88</v>
      </c>
      <c r="L1455" s="6">
        <v>65</v>
      </c>
    </row>
    <row r="1456" spans="1:12" ht="13.9" customHeight="1" x14ac:dyDescent="0.2">
      <c r="A1456" s="277" t="s">
        <v>301</v>
      </c>
      <c r="B1456" s="126">
        <f>SUM(B1457:B1462)</f>
        <v>7916</v>
      </c>
      <c r="C1456" s="126">
        <f>SUM(C1457:C1462)</f>
        <v>3863</v>
      </c>
      <c r="D1456" s="126">
        <f>SUM(D1457:D1462)</f>
        <v>4053</v>
      </c>
      <c r="E1456" s="279"/>
      <c r="F1456" s="126">
        <f>SUM(F1457:F1462)</f>
        <v>5844</v>
      </c>
      <c r="G1456" s="126">
        <f>SUM(G1457:G1462)</f>
        <v>2671</v>
      </c>
      <c r="H1456" s="126">
        <f>SUM(H1457:H1462)</f>
        <v>3173</v>
      </c>
      <c r="I1456" s="279"/>
      <c r="J1456" s="126">
        <f>SUM(J1457:J1462)</f>
        <v>2072</v>
      </c>
      <c r="K1456" s="126">
        <f>SUM(K1457:K1462)</f>
        <v>1192</v>
      </c>
      <c r="L1456" s="126">
        <f>SUM(L1457:L1462)</f>
        <v>880</v>
      </c>
    </row>
    <row r="1457" spans="1:12" ht="13.9" customHeight="1" x14ac:dyDescent="0.2">
      <c r="A1457" s="45" t="s">
        <v>199</v>
      </c>
      <c r="B1457" s="38">
        <v>2470</v>
      </c>
      <c r="C1457" s="38">
        <v>1265</v>
      </c>
      <c r="D1457" s="38">
        <v>1205</v>
      </c>
      <c r="E1457" s="38"/>
      <c r="F1457" s="38">
        <v>1802</v>
      </c>
      <c r="G1457" s="38">
        <v>886</v>
      </c>
      <c r="H1457" s="38">
        <v>916</v>
      </c>
      <c r="I1457" s="38"/>
      <c r="J1457" s="38">
        <v>668</v>
      </c>
      <c r="K1457" s="38">
        <v>379</v>
      </c>
      <c r="L1457" s="38">
        <v>289</v>
      </c>
    </row>
    <row r="1458" spans="1:12" ht="13.9" customHeight="1" x14ac:dyDescent="0.2">
      <c r="A1458" s="45" t="s">
        <v>200</v>
      </c>
      <c r="B1458" s="38">
        <v>1667</v>
      </c>
      <c r="C1458" s="38">
        <v>819</v>
      </c>
      <c r="D1458" s="38">
        <v>848</v>
      </c>
      <c r="E1458" s="38"/>
      <c r="F1458" s="38">
        <v>1230</v>
      </c>
      <c r="G1458" s="38">
        <v>548</v>
      </c>
      <c r="H1458" s="38">
        <v>682</v>
      </c>
      <c r="I1458" s="38"/>
      <c r="J1458" s="38">
        <v>437</v>
      </c>
      <c r="K1458" s="38">
        <v>271</v>
      </c>
      <c r="L1458" s="38">
        <v>166</v>
      </c>
    </row>
    <row r="1459" spans="1:12" ht="13.9" customHeight="1" x14ac:dyDescent="0.2">
      <c r="A1459" s="45" t="s">
        <v>201</v>
      </c>
      <c r="B1459" s="38">
        <v>1442</v>
      </c>
      <c r="C1459" s="38">
        <v>712</v>
      </c>
      <c r="D1459" s="38">
        <v>730</v>
      </c>
      <c r="E1459" s="38"/>
      <c r="F1459" s="38">
        <v>1097</v>
      </c>
      <c r="G1459" s="38">
        <v>512</v>
      </c>
      <c r="H1459" s="38">
        <v>585</v>
      </c>
      <c r="I1459" s="38"/>
      <c r="J1459" s="38">
        <v>345</v>
      </c>
      <c r="K1459" s="38">
        <v>200</v>
      </c>
      <c r="L1459" s="38">
        <v>145</v>
      </c>
    </row>
    <row r="1460" spans="1:12" ht="13.9" customHeight="1" x14ac:dyDescent="0.2">
      <c r="A1460" s="45" t="s">
        <v>202</v>
      </c>
      <c r="B1460" s="38">
        <v>1011</v>
      </c>
      <c r="C1460" s="38">
        <v>472</v>
      </c>
      <c r="D1460" s="38">
        <v>539</v>
      </c>
      <c r="E1460" s="38"/>
      <c r="F1460" s="38">
        <v>757</v>
      </c>
      <c r="G1460" s="38">
        <v>342</v>
      </c>
      <c r="H1460" s="38">
        <v>415</v>
      </c>
      <c r="I1460" s="38"/>
      <c r="J1460" s="38">
        <v>254</v>
      </c>
      <c r="K1460" s="38">
        <v>130</v>
      </c>
      <c r="L1460" s="38">
        <v>124</v>
      </c>
    </row>
    <row r="1461" spans="1:12" ht="13.9" customHeight="1" x14ac:dyDescent="0.2">
      <c r="A1461" s="45" t="s">
        <v>203</v>
      </c>
      <c r="B1461" s="38">
        <v>666</v>
      </c>
      <c r="C1461" s="38">
        <v>315</v>
      </c>
      <c r="D1461" s="38">
        <v>351</v>
      </c>
      <c r="E1461" s="38"/>
      <c r="F1461" s="38">
        <v>483</v>
      </c>
      <c r="G1461" s="38">
        <v>218</v>
      </c>
      <c r="H1461" s="38">
        <v>265</v>
      </c>
      <c r="I1461" s="38"/>
      <c r="J1461" s="38">
        <v>183</v>
      </c>
      <c r="K1461" s="38">
        <v>97</v>
      </c>
      <c r="L1461" s="38">
        <v>86</v>
      </c>
    </row>
    <row r="1462" spans="1:12" ht="13.9" customHeight="1" x14ac:dyDescent="0.2">
      <c r="A1462" s="45" t="s">
        <v>575</v>
      </c>
      <c r="B1462" s="38">
        <v>660</v>
      </c>
      <c r="C1462" s="38">
        <v>280</v>
      </c>
      <c r="D1462" s="38">
        <v>380</v>
      </c>
      <c r="E1462" s="38"/>
      <c r="F1462" s="38">
        <v>475</v>
      </c>
      <c r="G1462" s="38">
        <v>165</v>
      </c>
      <c r="H1462" s="38">
        <v>310</v>
      </c>
      <c r="I1462" s="38"/>
      <c r="J1462" s="38">
        <v>185</v>
      </c>
      <c r="K1462" s="38">
        <v>115</v>
      </c>
      <c r="L1462" s="38">
        <v>70</v>
      </c>
    </row>
    <row r="1463" spans="1:12" ht="13.9" customHeight="1" x14ac:dyDescent="0.2">
      <c r="A1463" s="127" t="s">
        <v>362</v>
      </c>
      <c r="B1463" s="126">
        <f>SUM(B1464:B1469)</f>
        <v>225780</v>
      </c>
      <c r="C1463" s="126">
        <f>SUM(C1464:C1469)</f>
        <v>106502</v>
      </c>
      <c r="D1463" s="126">
        <f>SUM(D1464:D1469)</f>
        <v>119278</v>
      </c>
      <c r="E1463" s="279"/>
      <c r="F1463" s="126">
        <f>SUM(F1464:F1469)</f>
        <v>157001</v>
      </c>
      <c r="G1463" s="126">
        <f>SUM(G1464:G1469)</f>
        <v>70695</v>
      </c>
      <c r="H1463" s="126">
        <f>SUM(H1464:H1469)</f>
        <v>86306</v>
      </c>
      <c r="I1463" s="279"/>
      <c r="J1463" s="126">
        <f>SUM(J1464:J1469)</f>
        <v>68779</v>
      </c>
      <c r="K1463" s="126">
        <f>SUM(K1464:K1469)</f>
        <v>35807</v>
      </c>
      <c r="L1463" s="126">
        <f>SUM(L1464:L1469)</f>
        <v>32972</v>
      </c>
    </row>
    <row r="1464" spans="1:12" ht="13.9" customHeight="1" x14ac:dyDescent="0.2">
      <c r="A1464" s="45" t="s">
        <v>199</v>
      </c>
      <c r="B1464" s="38">
        <v>64457</v>
      </c>
      <c r="C1464" s="38">
        <v>31643</v>
      </c>
      <c r="D1464" s="38">
        <v>32814</v>
      </c>
      <c r="E1464" s="38"/>
      <c r="F1464" s="38">
        <v>44328</v>
      </c>
      <c r="G1464" s="38">
        <v>21017</v>
      </c>
      <c r="H1464" s="38">
        <v>23311</v>
      </c>
      <c r="I1464" s="38"/>
      <c r="J1464" s="38">
        <v>20129</v>
      </c>
      <c r="K1464" s="38">
        <v>10626</v>
      </c>
      <c r="L1464" s="38">
        <v>9503</v>
      </c>
    </row>
    <row r="1465" spans="1:12" ht="13.9" customHeight="1" x14ac:dyDescent="0.2">
      <c r="A1465" s="45" t="s">
        <v>200</v>
      </c>
      <c r="B1465" s="38">
        <v>47315</v>
      </c>
      <c r="C1465" s="38">
        <v>22495</v>
      </c>
      <c r="D1465" s="38">
        <v>24820</v>
      </c>
      <c r="E1465" s="38"/>
      <c r="F1465" s="38">
        <v>32789</v>
      </c>
      <c r="G1465" s="38">
        <v>14992</v>
      </c>
      <c r="H1465" s="38">
        <v>17797</v>
      </c>
      <c r="I1465" s="38"/>
      <c r="J1465" s="38">
        <v>14526</v>
      </c>
      <c r="K1465" s="38">
        <v>7503</v>
      </c>
      <c r="L1465" s="38">
        <v>7023</v>
      </c>
    </row>
    <row r="1466" spans="1:12" ht="13.9" customHeight="1" x14ac:dyDescent="0.2">
      <c r="A1466" s="45" t="s">
        <v>201</v>
      </c>
      <c r="B1466" s="38">
        <v>41455</v>
      </c>
      <c r="C1466" s="38">
        <v>19922</v>
      </c>
      <c r="D1466" s="38">
        <v>21533</v>
      </c>
      <c r="E1466" s="38"/>
      <c r="F1466" s="38">
        <v>29095</v>
      </c>
      <c r="G1466" s="38">
        <v>13344</v>
      </c>
      <c r="H1466" s="38">
        <v>15751</v>
      </c>
      <c r="I1466" s="38"/>
      <c r="J1466" s="38">
        <v>12360</v>
      </c>
      <c r="K1466" s="38">
        <v>6578</v>
      </c>
      <c r="L1466" s="38">
        <v>5782</v>
      </c>
    </row>
    <row r="1467" spans="1:12" ht="13.9" customHeight="1" x14ac:dyDescent="0.2">
      <c r="A1467" s="45" t="s">
        <v>202</v>
      </c>
      <c r="B1467" s="38">
        <v>31784</v>
      </c>
      <c r="C1467" s="38">
        <v>14579</v>
      </c>
      <c r="D1467" s="38">
        <v>17205</v>
      </c>
      <c r="E1467" s="38"/>
      <c r="F1467" s="38">
        <v>22657</v>
      </c>
      <c r="G1467" s="38">
        <v>10020</v>
      </c>
      <c r="H1467" s="38">
        <v>12637</v>
      </c>
      <c r="I1467" s="38"/>
      <c r="J1467" s="38">
        <v>9127</v>
      </c>
      <c r="K1467" s="38">
        <v>4559</v>
      </c>
      <c r="L1467" s="38">
        <v>4568</v>
      </c>
    </row>
    <row r="1468" spans="1:12" ht="13.9" customHeight="1" x14ac:dyDescent="0.2">
      <c r="A1468" s="45" t="s">
        <v>203</v>
      </c>
      <c r="B1468" s="38">
        <v>21164</v>
      </c>
      <c r="C1468" s="38">
        <v>9544</v>
      </c>
      <c r="D1468" s="38">
        <v>11620</v>
      </c>
      <c r="E1468" s="38"/>
      <c r="F1468" s="38">
        <v>14768</v>
      </c>
      <c r="G1468" s="38">
        <v>6223</v>
      </c>
      <c r="H1468" s="38">
        <v>8545</v>
      </c>
      <c r="I1468" s="38"/>
      <c r="J1468" s="38">
        <v>6396</v>
      </c>
      <c r="K1468" s="38">
        <v>3321</v>
      </c>
      <c r="L1468" s="38">
        <v>3075</v>
      </c>
    </row>
    <row r="1469" spans="1:12" ht="13.9" customHeight="1" x14ac:dyDescent="0.2">
      <c r="A1469" s="45" t="s">
        <v>575</v>
      </c>
      <c r="B1469" s="38">
        <v>19605</v>
      </c>
      <c r="C1469" s="38">
        <v>8319</v>
      </c>
      <c r="D1469" s="38">
        <v>11286</v>
      </c>
      <c r="E1469" s="38"/>
      <c r="F1469" s="38">
        <v>13364</v>
      </c>
      <c r="G1469" s="38">
        <v>5099</v>
      </c>
      <c r="H1469" s="38">
        <v>8265</v>
      </c>
      <c r="I1469" s="38"/>
      <c r="J1469" s="38">
        <v>6241</v>
      </c>
      <c r="K1469" s="38">
        <v>3220</v>
      </c>
      <c r="L1469" s="38">
        <v>3021</v>
      </c>
    </row>
    <row r="1470" spans="1:12" ht="13.9" customHeight="1" x14ac:dyDescent="0.2">
      <c r="A1470" s="277" t="s">
        <v>302</v>
      </c>
      <c r="B1470" s="126">
        <f>SUM(B1471:B1476)</f>
        <v>17326</v>
      </c>
      <c r="C1470" s="126">
        <f>SUM(C1471:C1476)</f>
        <v>8374</v>
      </c>
      <c r="D1470" s="126">
        <f>SUM(D1471:D1476)</f>
        <v>8952</v>
      </c>
      <c r="E1470" s="279"/>
      <c r="F1470" s="126">
        <f>SUM(F1471:F1476)</f>
        <v>8232</v>
      </c>
      <c r="G1470" s="126">
        <f>SUM(G1471:G1476)</f>
        <v>3657</v>
      </c>
      <c r="H1470" s="126">
        <f>SUM(H1471:H1476)</f>
        <v>4575</v>
      </c>
      <c r="I1470" s="279"/>
      <c r="J1470" s="126">
        <f>SUM(J1471:J1476)</f>
        <v>9094</v>
      </c>
      <c r="K1470" s="126">
        <f>SUM(K1471:K1476)</f>
        <v>4717</v>
      </c>
      <c r="L1470" s="126">
        <f>SUM(L1471:L1476)</f>
        <v>4377</v>
      </c>
    </row>
    <row r="1471" spans="1:12" ht="13.9" customHeight="1" x14ac:dyDescent="0.2">
      <c r="A1471" s="45" t="s">
        <v>199</v>
      </c>
      <c r="B1471" s="38">
        <v>4463</v>
      </c>
      <c r="C1471" s="38">
        <v>2229</v>
      </c>
      <c r="D1471" s="38">
        <v>2234</v>
      </c>
      <c r="E1471" s="38"/>
      <c r="F1471" s="38">
        <v>2472</v>
      </c>
      <c r="G1471" s="38">
        <v>1173</v>
      </c>
      <c r="H1471" s="38">
        <v>1299</v>
      </c>
      <c r="I1471" s="38"/>
      <c r="J1471" s="38">
        <v>1991</v>
      </c>
      <c r="K1471" s="38">
        <v>1056</v>
      </c>
      <c r="L1471" s="38">
        <v>935</v>
      </c>
    </row>
    <row r="1472" spans="1:12" ht="13.9" customHeight="1" x14ac:dyDescent="0.2">
      <c r="A1472" s="45" t="s">
        <v>200</v>
      </c>
      <c r="B1472" s="38">
        <v>3443</v>
      </c>
      <c r="C1472" s="38">
        <v>1664</v>
      </c>
      <c r="D1472" s="38">
        <v>1779</v>
      </c>
      <c r="E1472" s="38"/>
      <c r="F1472" s="38">
        <v>1772</v>
      </c>
      <c r="G1472" s="38">
        <v>805</v>
      </c>
      <c r="H1472" s="38">
        <v>967</v>
      </c>
      <c r="I1472" s="38"/>
      <c r="J1472" s="38">
        <v>1671</v>
      </c>
      <c r="K1472" s="38">
        <v>859</v>
      </c>
      <c r="L1472" s="38">
        <v>812</v>
      </c>
    </row>
    <row r="1473" spans="1:12" ht="13.9" customHeight="1" x14ac:dyDescent="0.2">
      <c r="A1473" s="45" t="s">
        <v>201</v>
      </c>
      <c r="B1473" s="38">
        <v>3265</v>
      </c>
      <c r="C1473" s="38">
        <v>1603</v>
      </c>
      <c r="D1473" s="38">
        <v>1662</v>
      </c>
      <c r="E1473" s="38"/>
      <c r="F1473" s="38">
        <v>1710</v>
      </c>
      <c r="G1473" s="38">
        <v>775</v>
      </c>
      <c r="H1473" s="38">
        <v>935</v>
      </c>
      <c r="I1473" s="38"/>
      <c r="J1473" s="38">
        <v>1555</v>
      </c>
      <c r="K1473" s="38">
        <v>828</v>
      </c>
      <c r="L1473" s="38">
        <v>727</v>
      </c>
    </row>
    <row r="1474" spans="1:12" ht="13.9" customHeight="1" x14ac:dyDescent="0.2">
      <c r="A1474" s="45" t="s">
        <v>202</v>
      </c>
      <c r="B1474" s="38">
        <v>2714</v>
      </c>
      <c r="C1474" s="38">
        <v>1305</v>
      </c>
      <c r="D1474" s="38">
        <v>1409</v>
      </c>
      <c r="E1474" s="38"/>
      <c r="F1474" s="38">
        <v>1279</v>
      </c>
      <c r="G1474" s="38">
        <v>584</v>
      </c>
      <c r="H1474" s="38">
        <v>695</v>
      </c>
      <c r="I1474" s="38"/>
      <c r="J1474" s="38">
        <v>1435</v>
      </c>
      <c r="K1474" s="38">
        <v>721</v>
      </c>
      <c r="L1474" s="38">
        <v>714</v>
      </c>
    </row>
    <row r="1475" spans="1:12" ht="13.9" customHeight="1" x14ac:dyDescent="0.2">
      <c r="A1475" s="45" t="s">
        <v>203</v>
      </c>
      <c r="B1475" s="38">
        <v>1825</v>
      </c>
      <c r="C1475" s="38">
        <v>847</v>
      </c>
      <c r="D1475" s="38">
        <v>978</v>
      </c>
      <c r="E1475" s="38"/>
      <c r="F1475" s="38">
        <v>736</v>
      </c>
      <c r="G1475" s="38">
        <v>286</v>
      </c>
      <c r="H1475" s="38">
        <v>450</v>
      </c>
      <c r="I1475" s="38"/>
      <c r="J1475" s="38">
        <v>1089</v>
      </c>
      <c r="K1475" s="38">
        <v>561</v>
      </c>
      <c r="L1475" s="38">
        <v>528</v>
      </c>
    </row>
    <row r="1476" spans="1:12" ht="13.9" customHeight="1" x14ac:dyDescent="0.2">
      <c r="A1476" s="45" t="s">
        <v>575</v>
      </c>
      <c r="B1476" s="38">
        <v>1616</v>
      </c>
      <c r="C1476" s="38">
        <v>726</v>
      </c>
      <c r="D1476" s="38">
        <v>890</v>
      </c>
      <c r="E1476" s="38"/>
      <c r="F1476" s="38">
        <v>263</v>
      </c>
      <c r="G1476" s="38">
        <v>34</v>
      </c>
      <c r="H1476" s="38">
        <v>229</v>
      </c>
      <c r="I1476" s="38"/>
      <c r="J1476" s="38">
        <v>1353</v>
      </c>
      <c r="K1476" s="38">
        <v>692</v>
      </c>
      <c r="L1476" s="38">
        <v>661</v>
      </c>
    </row>
    <row r="1477" spans="1:12" ht="5.0999999999999996" customHeight="1" x14ac:dyDescent="0.2">
      <c r="A1477" s="114"/>
      <c r="B1477" s="93"/>
      <c r="C1477" s="93"/>
      <c r="D1477" s="93"/>
      <c r="E1477" s="93"/>
      <c r="F1477" s="93"/>
      <c r="G1477" s="93"/>
      <c r="H1477" s="93"/>
      <c r="I1477" s="93"/>
      <c r="J1477" s="93"/>
      <c r="K1477" s="93"/>
      <c r="L1477" s="93"/>
    </row>
    <row r="1478" spans="1:12" ht="15" customHeight="1" x14ac:dyDescent="0.2">
      <c r="A1478" s="45"/>
      <c r="B1478" s="38"/>
      <c r="C1478" s="38"/>
      <c r="D1478" s="38"/>
      <c r="E1478" s="38"/>
      <c r="F1478" s="38"/>
      <c r="G1478" s="38"/>
      <c r="H1478" s="38"/>
      <c r="I1478" s="38"/>
      <c r="J1478" s="38"/>
      <c r="K1478" s="38"/>
      <c r="L1478" s="38"/>
    </row>
    <row r="1479" spans="1:12" ht="15" customHeight="1" x14ac:dyDescent="0.2">
      <c r="A1479" s="45"/>
      <c r="B1479" s="38"/>
      <c r="C1479" s="38"/>
      <c r="D1479" s="38"/>
      <c r="E1479" s="38"/>
      <c r="F1479" s="38"/>
      <c r="G1479" s="38"/>
      <c r="H1479" s="38"/>
      <c r="I1479" s="38"/>
      <c r="J1479" s="38"/>
      <c r="K1479" s="38"/>
      <c r="L1479" s="38"/>
    </row>
    <row r="1480" spans="1:12" ht="15" customHeight="1" x14ac:dyDescent="0.2">
      <c r="A1480" s="45"/>
      <c r="B1480" s="38"/>
      <c r="C1480" s="38"/>
      <c r="D1480" s="38"/>
      <c r="E1480" s="38"/>
      <c r="F1480" s="38"/>
      <c r="G1480" s="38"/>
      <c r="H1480" s="38"/>
      <c r="I1480" s="38"/>
      <c r="J1480" s="38"/>
      <c r="K1480" s="38"/>
      <c r="L1480" s="38"/>
    </row>
    <row r="1481" spans="1:12" ht="15" customHeight="1" x14ac:dyDescent="0.2">
      <c r="A1481" s="45"/>
      <c r="B1481" s="38"/>
      <c r="C1481" s="38"/>
      <c r="D1481" s="38"/>
      <c r="E1481" s="38"/>
      <c r="F1481" s="38"/>
      <c r="G1481" s="38"/>
      <c r="H1481" s="38"/>
      <c r="I1481" s="38"/>
      <c r="J1481" s="38"/>
      <c r="K1481" s="38"/>
      <c r="L1481" s="38"/>
    </row>
    <row r="1482" spans="1:12" ht="15" customHeight="1" x14ac:dyDescent="0.2">
      <c r="A1482" s="45"/>
      <c r="B1482" s="38"/>
      <c r="C1482" s="38"/>
      <c r="D1482" s="38"/>
      <c r="E1482" s="38"/>
      <c r="F1482" s="38"/>
      <c r="G1482" s="38"/>
      <c r="H1482" s="38"/>
      <c r="I1482" s="38"/>
      <c r="J1482" s="38"/>
      <c r="K1482" s="38"/>
      <c r="L1482" s="38"/>
    </row>
    <row r="1483" spans="1:12" ht="15" customHeight="1" x14ac:dyDescent="0.2">
      <c r="A1483" s="45"/>
      <c r="B1483" s="38"/>
      <c r="C1483" s="38"/>
      <c r="D1483" s="38"/>
      <c r="E1483" s="38"/>
      <c r="F1483" s="38"/>
      <c r="G1483" s="38"/>
      <c r="H1483" s="38"/>
      <c r="I1483" s="38"/>
      <c r="J1483" s="38"/>
      <c r="K1483" s="38"/>
      <c r="L1483" s="38"/>
    </row>
    <row r="1484" spans="1:12" ht="15" customHeight="1" x14ac:dyDescent="0.2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0"/>
    </row>
    <row r="1485" spans="1:12" ht="15" customHeight="1" x14ac:dyDescent="0.25">
      <c r="A1485" s="1"/>
      <c r="B1485" s="1"/>
      <c r="C1485" s="301" t="s">
        <v>384</v>
      </c>
      <c r="D1485" s="301"/>
      <c r="E1485" s="301"/>
      <c r="F1485" s="301"/>
      <c r="G1485" s="301"/>
      <c r="H1485" s="301"/>
      <c r="I1485" s="301"/>
      <c r="J1485" s="301"/>
      <c r="K1485" s="301"/>
      <c r="L1485" s="301"/>
    </row>
    <row r="1486" spans="1:12" ht="5.0999999999999996" customHeight="1" x14ac:dyDescent="0.25">
      <c r="A1486" s="85"/>
      <c r="B1486" s="85"/>
      <c r="C1486" s="99"/>
      <c r="D1486" s="99"/>
      <c r="E1486" s="99"/>
      <c r="F1486" s="99"/>
      <c r="G1486" s="99"/>
      <c r="H1486" s="99"/>
      <c r="I1486" s="99"/>
      <c r="J1486" s="99"/>
      <c r="K1486" s="99"/>
      <c r="L1486" s="106"/>
    </row>
    <row r="1487" spans="1:12" ht="5.0999999999999996" customHeight="1" x14ac:dyDescent="0.2">
      <c r="A1487" s="61"/>
      <c r="B1487" s="61"/>
      <c r="C1487" s="61"/>
      <c r="D1487" s="61"/>
      <c r="E1487" s="61"/>
      <c r="F1487" s="61"/>
      <c r="G1487" s="61"/>
      <c r="H1487" s="61"/>
      <c r="I1487" s="61"/>
      <c r="J1487" s="61"/>
      <c r="K1487" s="61"/>
      <c r="L1487" s="61"/>
    </row>
    <row r="1488" spans="1:12" ht="15" customHeight="1" x14ac:dyDescent="0.2">
      <c r="A1488" s="84" t="s">
        <v>509</v>
      </c>
      <c r="B1488" s="15"/>
      <c r="C1488" s="15"/>
      <c r="D1488" s="15"/>
      <c r="E1488" s="15"/>
      <c r="F1488" s="15"/>
      <c r="G1488" s="15"/>
      <c r="H1488" s="15"/>
      <c r="I1488" s="15"/>
      <c r="J1488" s="15"/>
      <c r="K1488" s="15"/>
      <c r="L1488" s="22"/>
    </row>
    <row r="1489" spans="1:12" ht="15" customHeight="1" x14ac:dyDescent="0.2">
      <c r="A1489" s="84" t="s">
        <v>414</v>
      </c>
      <c r="B1489" s="15"/>
      <c r="C1489" s="15"/>
      <c r="D1489" s="15"/>
      <c r="E1489" s="15"/>
      <c r="F1489" s="15"/>
      <c r="G1489" s="60"/>
      <c r="H1489" s="60"/>
      <c r="I1489" s="60"/>
      <c r="J1489" s="60"/>
      <c r="K1489" s="60"/>
      <c r="L1489" s="23"/>
    </row>
    <row r="1490" spans="1:12" ht="15" customHeight="1" x14ac:dyDescent="0.2">
      <c r="A1490" s="3"/>
      <c r="B1490" s="15"/>
      <c r="C1490" s="15"/>
      <c r="D1490" s="15"/>
      <c r="E1490" s="15"/>
      <c r="F1490" s="15"/>
      <c r="G1490" s="60"/>
      <c r="H1490" s="60"/>
      <c r="I1490" s="60"/>
      <c r="J1490" s="60"/>
      <c r="K1490" s="60"/>
      <c r="L1490" s="40" t="s">
        <v>1</v>
      </c>
    </row>
    <row r="1491" spans="1:12" ht="5.0999999999999996" customHeight="1" x14ac:dyDescent="0.25">
      <c r="A1491" s="109"/>
      <c r="B1491" s="109"/>
      <c r="C1491" s="109"/>
      <c r="D1491" s="309"/>
      <c r="E1491" s="309"/>
      <c r="F1491" s="309"/>
      <c r="G1491" s="309"/>
      <c r="H1491" s="309"/>
      <c r="I1491" s="309"/>
      <c r="J1491" s="309"/>
      <c r="K1491" s="309"/>
      <c r="L1491" s="309"/>
    </row>
    <row r="1492" spans="1:12" ht="5.0999999999999996" customHeight="1" x14ac:dyDescent="0.25">
      <c r="A1492" s="104"/>
      <c r="B1492" s="100"/>
      <c r="C1492" s="100"/>
      <c r="D1492" s="100"/>
      <c r="E1492" s="100"/>
      <c r="F1492" s="100"/>
      <c r="G1492" s="100"/>
      <c r="H1492" s="100"/>
      <c r="I1492" s="100"/>
      <c r="J1492" s="100"/>
      <c r="K1492" s="110"/>
      <c r="L1492" s="111"/>
    </row>
    <row r="1493" spans="1:12" ht="18" customHeight="1" x14ac:dyDescent="0.2">
      <c r="A1493" s="305" t="s">
        <v>198</v>
      </c>
      <c r="B1493" s="267"/>
      <c r="C1493" s="267" t="s">
        <v>3</v>
      </c>
      <c r="D1493" s="267"/>
      <c r="E1493" s="268"/>
      <c r="F1493" s="267" t="s">
        <v>4</v>
      </c>
      <c r="G1493" s="267" t="s">
        <v>574</v>
      </c>
      <c r="H1493" s="267"/>
      <c r="I1493" s="268"/>
      <c r="J1493" s="267"/>
      <c r="K1493" s="269" t="s">
        <v>5</v>
      </c>
      <c r="L1493" s="267"/>
    </row>
    <row r="1494" spans="1:12" ht="18" customHeight="1" x14ac:dyDescent="0.2">
      <c r="A1494" s="305"/>
      <c r="B1494" s="262" t="s">
        <v>6</v>
      </c>
      <c r="C1494" s="262" t="s">
        <v>7</v>
      </c>
      <c r="D1494" s="262" t="s">
        <v>8</v>
      </c>
      <c r="E1494" s="262"/>
      <c r="F1494" s="262" t="s">
        <v>6</v>
      </c>
      <c r="G1494" s="262" t="s">
        <v>7</v>
      </c>
      <c r="H1494" s="262" t="s">
        <v>8</v>
      </c>
      <c r="I1494" s="262"/>
      <c r="J1494" s="262" t="s">
        <v>6</v>
      </c>
      <c r="K1494" s="262" t="s">
        <v>7</v>
      </c>
      <c r="L1494" s="262" t="s">
        <v>8</v>
      </c>
    </row>
    <row r="1495" spans="1:12" ht="5.0999999999999996" customHeight="1" x14ac:dyDescent="0.2">
      <c r="A1495" s="112"/>
      <c r="B1495" s="113"/>
      <c r="C1495" s="113"/>
      <c r="D1495" s="113"/>
      <c r="E1495" s="113"/>
      <c r="F1495" s="113"/>
      <c r="G1495" s="113"/>
      <c r="H1495" s="113"/>
      <c r="I1495" s="113"/>
      <c r="J1495" s="113"/>
      <c r="K1495" s="113"/>
      <c r="L1495" s="113"/>
    </row>
    <row r="1496" spans="1:12" ht="5.0999999999999996" customHeight="1" x14ac:dyDescent="0.2">
      <c r="A1496" s="30"/>
      <c r="B1496" s="24"/>
      <c r="C1496" s="24"/>
      <c r="D1496" s="24"/>
      <c r="E1496" s="24"/>
      <c r="F1496" s="24"/>
      <c r="G1496" s="24"/>
      <c r="H1496" s="24"/>
      <c r="I1496" s="24"/>
      <c r="J1496" s="24"/>
      <c r="K1496" s="24"/>
      <c r="L1496" s="24"/>
    </row>
    <row r="1497" spans="1:12" ht="13.9" customHeight="1" x14ac:dyDescent="0.2">
      <c r="A1497" s="277" t="s">
        <v>303</v>
      </c>
      <c r="B1497" s="126">
        <f>SUM(B1498:B1503)</f>
        <v>11405</v>
      </c>
      <c r="C1497" s="126">
        <f>SUM(C1498:C1503)</f>
        <v>5626</v>
      </c>
      <c r="D1497" s="126">
        <f>SUM(D1498:D1503)</f>
        <v>5779</v>
      </c>
      <c r="E1497" s="279"/>
      <c r="F1497" s="126">
        <f>SUM(F1498:F1503)</f>
        <v>4168</v>
      </c>
      <c r="G1497" s="126">
        <f>SUM(G1498:G1503)</f>
        <v>1923</v>
      </c>
      <c r="H1497" s="126">
        <f>SUM(H1498:H1503)</f>
        <v>2245</v>
      </c>
      <c r="I1497" s="279"/>
      <c r="J1497" s="126">
        <f>SUM(J1498:J1503)</f>
        <v>7237</v>
      </c>
      <c r="K1497" s="126">
        <f>SUM(K1498:K1503)</f>
        <v>3703</v>
      </c>
      <c r="L1497" s="126">
        <f>SUM(L1498:L1503)</f>
        <v>3534</v>
      </c>
    </row>
    <row r="1498" spans="1:12" ht="13.9" customHeight="1" x14ac:dyDescent="0.2">
      <c r="A1498" s="45" t="s">
        <v>199</v>
      </c>
      <c r="B1498" s="38">
        <v>3354</v>
      </c>
      <c r="C1498" s="38">
        <v>1717</v>
      </c>
      <c r="D1498" s="38">
        <v>1637</v>
      </c>
      <c r="E1498" s="38"/>
      <c r="F1498" s="38">
        <v>1276</v>
      </c>
      <c r="G1498" s="38">
        <v>620</v>
      </c>
      <c r="H1498" s="38">
        <v>656</v>
      </c>
      <c r="I1498" s="38"/>
      <c r="J1498" s="38">
        <v>2078</v>
      </c>
      <c r="K1498" s="38">
        <v>1097</v>
      </c>
      <c r="L1498" s="38">
        <v>981</v>
      </c>
    </row>
    <row r="1499" spans="1:12" ht="13.9" customHeight="1" x14ac:dyDescent="0.2">
      <c r="A1499" s="45" t="s">
        <v>200</v>
      </c>
      <c r="B1499" s="38">
        <v>2364</v>
      </c>
      <c r="C1499" s="38">
        <v>1192</v>
      </c>
      <c r="D1499" s="38">
        <v>1172</v>
      </c>
      <c r="E1499" s="38"/>
      <c r="F1499" s="38">
        <v>873</v>
      </c>
      <c r="G1499" s="38">
        <v>417</v>
      </c>
      <c r="H1499" s="38">
        <v>456</v>
      </c>
      <c r="I1499" s="38"/>
      <c r="J1499" s="38">
        <v>1491</v>
      </c>
      <c r="K1499" s="38">
        <v>775</v>
      </c>
      <c r="L1499" s="38">
        <v>716</v>
      </c>
    </row>
    <row r="1500" spans="1:12" ht="13.9" customHeight="1" x14ac:dyDescent="0.2">
      <c r="A1500" s="45" t="s">
        <v>201</v>
      </c>
      <c r="B1500" s="38">
        <v>2050</v>
      </c>
      <c r="C1500" s="38">
        <v>1028</v>
      </c>
      <c r="D1500" s="38">
        <v>1022</v>
      </c>
      <c r="E1500" s="38"/>
      <c r="F1500" s="38">
        <v>774</v>
      </c>
      <c r="G1500" s="38">
        <v>357</v>
      </c>
      <c r="H1500" s="38">
        <v>417</v>
      </c>
      <c r="I1500" s="38"/>
      <c r="J1500" s="38">
        <v>1276</v>
      </c>
      <c r="K1500" s="38">
        <v>671</v>
      </c>
      <c r="L1500" s="38">
        <v>605</v>
      </c>
    </row>
    <row r="1501" spans="1:12" ht="13.9" customHeight="1" x14ac:dyDescent="0.2">
      <c r="A1501" s="45" t="s">
        <v>202</v>
      </c>
      <c r="B1501" s="38">
        <v>1618</v>
      </c>
      <c r="C1501" s="38">
        <v>754</v>
      </c>
      <c r="D1501" s="38">
        <v>864</v>
      </c>
      <c r="E1501" s="38"/>
      <c r="F1501" s="38">
        <v>563</v>
      </c>
      <c r="G1501" s="38">
        <v>257</v>
      </c>
      <c r="H1501" s="38">
        <v>306</v>
      </c>
      <c r="I1501" s="38"/>
      <c r="J1501" s="38">
        <v>1055</v>
      </c>
      <c r="K1501" s="38">
        <v>497</v>
      </c>
      <c r="L1501" s="38">
        <v>558</v>
      </c>
    </row>
    <row r="1502" spans="1:12" ht="13.9" customHeight="1" x14ac:dyDescent="0.2">
      <c r="A1502" s="45" t="s">
        <v>203</v>
      </c>
      <c r="B1502" s="38">
        <v>1027</v>
      </c>
      <c r="C1502" s="38">
        <v>484</v>
      </c>
      <c r="D1502" s="38">
        <v>543</v>
      </c>
      <c r="E1502" s="38"/>
      <c r="F1502" s="38">
        <v>338</v>
      </c>
      <c r="G1502" s="38">
        <v>139</v>
      </c>
      <c r="H1502" s="38">
        <v>199</v>
      </c>
      <c r="I1502" s="38"/>
      <c r="J1502" s="38">
        <v>689</v>
      </c>
      <c r="K1502" s="38">
        <v>345</v>
      </c>
      <c r="L1502" s="38">
        <v>344</v>
      </c>
    </row>
    <row r="1503" spans="1:12" ht="13.9" customHeight="1" x14ac:dyDescent="0.2">
      <c r="A1503" s="45" t="s">
        <v>575</v>
      </c>
      <c r="B1503" s="38">
        <v>992</v>
      </c>
      <c r="C1503" s="38">
        <v>451</v>
      </c>
      <c r="D1503" s="38">
        <v>541</v>
      </c>
      <c r="E1503" s="38"/>
      <c r="F1503" s="38">
        <v>344</v>
      </c>
      <c r="G1503" s="38">
        <v>133</v>
      </c>
      <c r="H1503" s="38">
        <v>211</v>
      </c>
      <c r="I1503" s="38"/>
      <c r="J1503" s="38">
        <v>648</v>
      </c>
      <c r="K1503" s="38">
        <v>318</v>
      </c>
      <c r="L1503" s="38">
        <v>330</v>
      </c>
    </row>
    <row r="1504" spans="1:12" ht="13.9" customHeight="1" x14ac:dyDescent="0.2">
      <c r="A1504" s="277" t="s">
        <v>304</v>
      </c>
      <c r="B1504" s="126">
        <f>SUM(B1505:B1510)</f>
        <v>16636</v>
      </c>
      <c r="C1504" s="126">
        <f>SUM(C1505:C1510)</f>
        <v>7938</v>
      </c>
      <c r="D1504" s="126">
        <f>SUM(D1505:D1510)</f>
        <v>8698</v>
      </c>
      <c r="E1504" s="279"/>
      <c r="F1504" s="126">
        <f>SUM(F1505:F1510)</f>
        <v>9919</v>
      </c>
      <c r="G1504" s="126">
        <f>SUM(G1505:G1510)</f>
        <v>4498</v>
      </c>
      <c r="H1504" s="126">
        <f>SUM(H1505:H1510)</f>
        <v>5421</v>
      </c>
      <c r="I1504" s="279"/>
      <c r="J1504" s="126">
        <f>SUM(J1505:J1510)</f>
        <v>6717</v>
      </c>
      <c r="K1504" s="126">
        <f>SUM(K1505:K1510)</f>
        <v>3440</v>
      </c>
      <c r="L1504" s="126">
        <f>SUM(L1505:L1510)</f>
        <v>3277</v>
      </c>
    </row>
    <row r="1505" spans="1:12" ht="13.9" customHeight="1" x14ac:dyDescent="0.2">
      <c r="A1505" s="45" t="s">
        <v>199</v>
      </c>
      <c r="B1505" s="38">
        <v>4142</v>
      </c>
      <c r="C1505" s="38">
        <v>2024</v>
      </c>
      <c r="D1505" s="38">
        <v>2118</v>
      </c>
      <c r="E1505" s="38"/>
      <c r="F1505" s="38">
        <v>2450</v>
      </c>
      <c r="G1505" s="38">
        <v>1164</v>
      </c>
      <c r="H1505" s="38">
        <v>1286</v>
      </c>
      <c r="I1505" s="38"/>
      <c r="J1505" s="38">
        <v>1692</v>
      </c>
      <c r="K1505" s="38">
        <v>860</v>
      </c>
      <c r="L1505" s="38">
        <v>832</v>
      </c>
    </row>
    <row r="1506" spans="1:12" ht="13.9" customHeight="1" x14ac:dyDescent="0.2">
      <c r="A1506" s="45" t="s">
        <v>200</v>
      </c>
      <c r="B1506" s="38">
        <v>2897</v>
      </c>
      <c r="C1506" s="38">
        <v>1377</v>
      </c>
      <c r="D1506" s="38">
        <v>1520</v>
      </c>
      <c r="E1506" s="38"/>
      <c r="F1506" s="38">
        <v>1726</v>
      </c>
      <c r="G1506" s="38">
        <v>777</v>
      </c>
      <c r="H1506" s="38">
        <v>949</v>
      </c>
      <c r="I1506" s="38"/>
      <c r="J1506" s="38">
        <v>1171</v>
      </c>
      <c r="K1506" s="38">
        <v>600</v>
      </c>
      <c r="L1506" s="38">
        <v>571</v>
      </c>
    </row>
    <row r="1507" spans="1:12" ht="13.9" customHeight="1" x14ac:dyDescent="0.2">
      <c r="A1507" s="45" t="s">
        <v>201</v>
      </c>
      <c r="B1507" s="38">
        <v>3426</v>
      </c>
      <c r="C1507" s="38">
        <v>1701</v>
      </c>
      <c r="D1507" s="38">
        <v>1725</v>
      </c>
      <c r="E1507" s="38"/>
      <c r="F1507" s="38">
        <v>2087</v>
      </c>
      <c r="G1507" s="38">
        <v>983</v>
      </c>
      <c r="H1507" s="38">
        <v>1104</v>
      </c>
      <c r="I1507" s="38"/>
      <c r="J1507" s="38">
        <v>1339</v>
      </c>
      <c r="K1507" s="38">
        <v>718</v>
      </c>
      <c r="L1507" s="38">
        <v>621</v>
      </c>
    </row>
    <row r="1508" spans="1:12" ht="13.9" customHeight="1" x14ac:dyDescent="0.2">
      <c r="A1508" s="45" t="s">
        <v>202</v>
      </c>
      <c r="B1508" s="38">
        <v>2737</v>
      </c>
      <c r="C1508" s="38">
        <v>1279</v>
      </c>
      <c r="D1508" s="38">
        <v>1458</v>
      </c>
      <c r="E1508" s="38"/>
      <c r="F1508" s="38">
        <v>1641</v>
      </c>
      <c r="G1508" s="38">
        <v>733</v>
      </c>
      <c r="H1508" s="38">
        <v>908</v>
      </c>
      <c r="I1508" s="38"/>
      <c r="J1508" s="38">
        <v>1096</v>
      </c>
      <c r="K1508" s="38">
        <v>546</v>
      </c>
      <c r="L1508" s="38">
        <v>550</v>
      </c>
    </row>
    <row r="1509" spans="1:12" ht="13.9" customHeight="1" x14ac:dyDescent="0.2">
      <c r="A1509" s="45" t="s">
        <v>203</v>
      </c>
      <c r="B1509" s="38">
        <v>1847</v>
      </c>
      <c r="C1509" s="38">
        <v>829</v>
      </c>
      <c r="D1509" s="38">
        <v>1018</v>
      </c>
      <c r="E1509" s="38"/>
      <c r="F1509" s="38">
        <v>1087</v>
      </c>
      <c r="G1509" s="38">
        <v>483</v>
      </c>
      <c r="H1509" s="38">
        <v>604</v>
      </c>
      <c r="I1509" s="38"/>
      <c r="J1509" s="38">
        <v>760</v>
      </c>
      <c r="K1509" s="38">
        <v>346</v>
      </c>
      <c r="L1509" s="38">
        <v>414</v>
      </c>
    </row>
    <row r="1510" spans="1:12" ht="13.9" customHeight="1" x14ac:dyDescent="0.2">
      <c r="A1510" s="45" t="s">
        <v>575</v>
      </c>
      <c r="B1510" s="6">
        <v>1587</v>
      </c>
      <c r="C1510" s="6">
        <v>728</v>
      </c>
      <c r="D1510" s="6">
        <v>859</v>
      </c>
      <c r="E1510" s="6"/>
      <c r="F1510" s="6">
        <v>928</v>
      </c>
      <c r="G1510" s="6">
        <v>358</v>
      </c>
      <c r="H1510" s="6">
        <v>570</v>
      </c>
      <c r="I1510" s="6"/>
      <c r="J1510" s="6">
        <v>659</v>
      </c>
      <c r="K1510" s="6">
        <v>370</v>
      </c>
      <c r="L1510" s="6">
        <v>289</v>
      </c>
    </row>
    <row r="1511" spans="1:12" ht="13.9" customHeight="1" x14ac:dyDescent="0.2">
      <c r="A1511" s="277" t="s">
        <v>305</v>
      </c>
      <c r="B1511" s="126">
        <f>SUM(B1512:B1517)</f>
        <v>3955</v>
      </c>
      <c r="C1511" s="126">
        <f>SUM(C1512:C1517)</f>
        <v>1884</v>
      </c>
      <c r="D1511" s="126">
        <f>SUM(D1512:D1517)</f>
        <v>2071</v>
      </c>
      <c r="E1511" s="279"/>
      <c r="F1511" s="126">
        <f>SUM(F1512:F1517)</f>
        <v>3053</v>
      </c>
      <c r="G1511" s="126">
        <f>SUM(G1512:G1517)</f>
        <v>1387</v>
      </c>
      <c r="H1511" s="126">
        <f>SUM(H1512:H1517)</f>
        <v>1666</v>
      </c>
      <c r="I1511" s="279"/>
      <c r="J1511" s="126">
        <f>SUM(J1512:J1517)</f>
        <v>902</v>
      </c>
      <c r="K1511" s="126">
        <f>SUM(K1512:K1517)</f>
        <v>497</v>
      </c>
      <c r="L1511" s="126">
        <f>SUM(L1512:L1517)</f>
        <v>405</v>
      </c>
    </row>
    <row r="1512" spans="1:12" ht="13.9" customHeight="1" x14ac:dyDescent="0.2">
      <c r="A1512" s="45" t="s">
        <v>199</v>
      </c>
      <c r="B1512" s="38">
        <v>1586</v>
      </c>
      <c r="C1512" s="38">
        <v>786</v>
      </c>
      <c r="D1512" s="38">
        <v>800</v>
      </c>
      <c r="E1512" s="38"/>
      <c r="F1512" s="38">
        <v>1139</v>
      </c>
      <c r="G1512" s="38">
        <v>545</v>
      </c>
      <c r="H1512" s="38">
        <v>594</v>
      </c>
      <c r="I1512" s="38"/>
      <c r="J1512" s="38">
        <v>447</v>
      </c>
      <c r="K1512" s="38">
        <v>241</v>
      </c>
      <c r="L1512" s="38">
        <v>206</v>
      </c>
    </row>
    <row r="1513" spans="1:12" ht="13.9" customHeight="1" x14ac:dyDescent="0.2">
      <c r="A1513" s="45" t="s">
        <v>200</v>
      </c>
      <c r="B1513" s="38">
        <v>1220</v>
      </c>
      <c r="C1513" s="38">
        <v>593</v>
      </c>
      <c r="D1513" s="38">
        <v>627</v>
      </c>
      <c r="E1513" s="38"/>
      <c r="F1513" s="38">
        <v>863</v>
      </c>
      <c r="G1513" s="38">
        <v>402</v>
      </c>
      <c r="H1513" s="38">
        <v>461</v>
      </c>
      <c r="I1513" s="38"/>
      <c r="J1513" s="38">
        <v>357</v>
      </c>
      <c r="K1513" s="38">
        <v>191</v>
      </c>
      <c r="L1513" s="38">
        <v>166</v>
      </c>
    </row>
    <row r="1514" spans="1:12" ht="13.9" customHeight="1" x14ac:dyDescent="0.2">
      <c r="A1514" s="45" t="s">
        <v>201</v>
      </c>
      <c r="B1514" s="38">
        <v>453</v>
      </c>
      <c r="C1514" s="38">
        <v>199</v>
      </c>
      <c r="D1514" s="38">
        <v>254</v>
      </c>
      <c r="E1514" s="38"/>
      <c r="F1514" s="38">
        <v>403</v>
      </c>
      <c r="G1514" s="38">
        <v>168</v>
      </c>
      <c r="H1514" s="38">
        <v>235</v>
      </c>
      <c r="I1514" s="38"/>
      <c r="J1514" s="38">
        <v>50</v>
      </c>
      <c r="K1514" s="38">
        <v>31</v>
      </c>
      <c r="L1514" s="38">
        <v>19</v>
      </c>
    </row>
    <row r="1515" spans="1:12" ht="13.9" customHeight="1" x14ac:dyDescent="0.2">
      <c r="A1515" s="45" t="s">
        <v>202</v>
      </c>
      <c r="B1515" s="38">
        <v>349</v>
      </c>
      <c r="C1515" s="38">
        <v>156</v>
      </c>
      <c r="D1515" s="38">
        <v>193</v>
      </c>
      <c r="E1515" s="38"/>
      <c r="F1515" s="38">
        <v>315</v>
      </c>
      <c r="G1515" s="38">
        <v>134</v>
      </c>
      <c r="H1515" s="38">
        <v>181</v>
      </c>
      <c r="I1515" s="38"/>
      <c r="J1515" s="38">
        <v>34</v>
      </c>
      <c r="K1515" s="38">
        <v>22</v>
      </c>
      <c r="L1515" s="38">
        <v>12</v>
      </c>
    </row>
    <row r="1516" spans="1:12" ht="13.9" customHeight="1" x14ac:dyDescent="0.2">
      <c r="A1516" s="45" t="s">
        <v>203</v>
      </c>
      <c r="B1516" s="38">
        <v>202</v>
      </c>
      <c r="C1516" s="38">
        <v>95</v>
      </c>
      <c r="D1516" s="38">
        <v>107</v>
      </c>
      <c r="E1516" s="38"/>
      <c r="F1516" s="38">
        <v>194</v>
      </c>
      <c r="G1516" s="38">
        <v>88</v>
      </c>
      <c r="H1516" s="38">
        <v>106</v>
      </c>
      <c r="I1516" s="38"/>
      <c r="J1516" s="38">
        <v>8</v>
      </c>
      <c r="K1516" s="38">
        <v>7</v>
      </c>
      <c r="L1516" s="38">
        <v>1</v>
      </c>
    </row>
    <row r="1517" spans="1:12" ht="13.9" customHeight="1" x14ac:dyDescent="0.2">
      <c r="A1517" s="45" t="s">
        <v>575</v>
      </c>
      <c r="B1517" s="38">
        <v>145</v>
      </c>
      <c r="C1517" s="38">
        <v>55</v>
      </c>
      <c r="D1517" s="38">
        <v>90</v>
      </c>
      <c r="E1517" s="38"/>
      <c r="F1517" s="38">
        <v>139</v>
      </c>
      <c r="G1517" s="38">
        <v>50</v>
      </c>
      <c r="H1517" s="38">
        <v>89</v>
      </c>
      <c r="I1517" s="38"/>
      <c r="J1517" s="38">
        <v>6</v>
      </c>
      <c r="K1517" s="38">
        <v>5</v>
      </c>
      <c r="L1517" s="38">
        <v>1</v>
      </c>
    </row>
    <row r="1518" spans="1:12" ht="13.9" customHeight="1" x14ac:dyDescent="0.2">
      <c r="A1518" s="277" t="s">
        <v>363</v>
      </c>
      <c r="B1518" s="126">
        <f>SUM(B1519:B1524)</f>
        <v>11188</v>
      </c>
      <c r="C1518" s="126">
        <f>SUM(C1519:C1524)</f>
        <v>5500</v>
      </c>
      <c r="D1518" s="126">
        <f>SUM(D1519:D1524)</f>
        <v>5688</v>
      </c>
      <c r="E1518" s="279"/>
      <c r="F1518" s="126">
        <f>SUM(F1519:F1524)</f>
        <v>3774</v>
      </c>
      <c r="G1518" s="126">
        <f>SUM(G1519:G1524)</f>
        <v>1680</v>
      </c>
      <c r="H1518" s="126">
        <f>SUM(H1519:H1524)</f>
        <v>2094</v>
      </c>
      <c r="I1518" s="279"/>
      <c r="J1518" s="126">
        <f>SUM(J1519:J1524)</f>
        <v>7414</v>
      </c>
      <c r="K1518" s="126">
        <f>SUM(K1519:K1524)</f>
        <v>3820</v>
      </c>
      <c r="L1518" s="126">
        <f>SUM(L1519:L1524)</f>
        <v>3594</v>
      </c>
    </row>
    <row r="1519" spans="1:12" ht="13.9" customHeight="1" x14ac:dyDescent="0.2">
      <c r="A1519" s="45" t="s">
        <v>199</v>
      </c>
      <c r="B1519" s="38">
        <v>3068</v>
      </c>
      <c r="C1519" s="38">
        <v>1589</v>
      </c>
      <c r="D1519" s="38">
        <v>1479</v>
      </c>
      <c r="E1519" s="38"/>
      <c r="F1519" s="38">
        <v>1077</v>
      </c>
      <c r="G1519" s="38">
        <v>518</v>
      </c>
      <c r="H1519" s="38">
        <v>559</v>
      </c>
      <c r="I1519" s="38"/>
      <c r="J1519" s="38">
        <v>1991</v>
      </c>
      <c r="K1519" s="38">
        <v>1071</v>
      </c>
      <c r="L1519" s="38">
        <v>920</v>
      </c>
    </row>
    <row r="1520" spans="1:12" ht="13.9" customHeight="1" x14ac:dyDescent="0.2">
      <c r="A1520" s="45" t="s">
        <v>200</v>
      </c>
      <c r="B1520" s="38">
        <v>2328</v>
      </c>
      <c r="C1520" s="38">
        <v>1135</v>
      </c>
      <c r="D1520" s="38">
        <v>1193</v>
      </c>
      <c r="E1520" s="38"/>
      <c r="F1520" s="38">
        <v>886</v>
      </c>
      <c r="G1520" s="38">
        <v>401</v>
      </c>
      <c r="H1520" s="38">
        <v>485</v>
      </c>
      <c r="I1520" s="38"/>
      <c r="J1520" s="38">
        <v>1442</v>
      </c>
      <c r="K1520" s="38">
        <v>734</v>
      </c>
      <c r="L1520" s="38">
        <v>708</v>
      </c>
    </row>
    <row r="1521" spans="1:12" ht="13.9" customHeight="1" x14ac:dyDescent="0.2">
      <c r="A1521" s="45" t="s">
        <v>201</v>
      </c>
      <c r="B1521" s="38">
        <v>2015</v>
      </c>
      <c r="C1521" s="38">
        <v>996</v>
      </c>
      <c r="D1521" s="38">
        <v>1019</v>
      </c>
      <c r="E1521" s="38"/>
      <c r="F1521" s="38">
        <v>705</v>
      </c>
      <c r="G1521" s="38">
        <v>327</v>
      </c>
      <c r="H1521" s="38">
        <v>378</v>
      </c>
      <c r="I1521" s="38"/>
      <c r="J1521" s="38">
        <v>1310</v>
      </c>
      <c r="K1521" s="38">
        <v>669</v>
      </c>
      <c r="L1521" s="38">
        <v>641</v>
      </c>
    </row>
    <row r="1522" spans="1:12" ht="13.9" customHeight="1" x14ac:dyDescent="0.2">
      <c r="A1522" s="45" t="s">
        <v>202</v>
      </c>
      <c r="B1522" s="38">
        <v>1635</v>
      </c>
      <c r="C1522" s="38">
        <v>793</v>
      </c>
      <c r="D1522" s="38">
        <v>842</v>
      </c>
      <c r="E1522" s="38"/>
      <c r="F1522" s="38">
        <v>546</v>
      </c>
      <c r="G1522" s="38">
        <v>241</v>
      </c>
      <c r="H1522" s="38">
        <v>305</v>
      </c>
      <c r="I1522" s="38"/>
      <c r="J1522" s="38">
        <v>1089</v>
      </c>
      <c r="K1522" s="38">
        <v>552</v>
      </c>
      <c r="L1522" s="38">
        <v>537</v>
      </c>
    </row>
    <row r="1523" spans="1:12" ht="13.9" customHeight="1" x14ac:dyDescent="0.2">
      <c r="A1523" s="45" t="s">
        <v>203</v>
      </c>
      <c r="B1523" s="38">
        <v>1168</v>
      </c>
      <c r="C1523" s="38">
        <v>541</v>
      </c>
      <c r="D1523" s="38">
        <v>627</v>
      </c>
      <c r="E1523" s="38"/>
      <c r="F1523" s="38">
        <v>351</v>
      </c>
      <c r="G1523" s="38">
        <v>128</v>
      </c>
      <c r="H1523" s="38">
        <v>223</v>
      </c>
      <c r="I1523" s="38"/>
      <c r="J1523" s="38">
        <v>817</v>
      </c>
      <c r="K1523" s="38">
        <v>413</v>
      </c>
      <c r="L1523" s="38">
        <v>404</v>
      </c>
    </row>
    <row r="1524" spans="1:12" ht="13.9" customHeight="1" x14ac:dyDescent="0.2">
      <c r="A1524" s="45" t="s">
        <v>575</v>
      </c>
      <c r="B1524" s="38">
        <v>974</v>
      </c>
      <c r="C1524" s="38">
        <v>446</v>
      </c>
      <c r="D1524" s="38">
        <v>528</v>
      </c>
      <c r="E1524" s="38"/>
      <c r="F1524" s="38">
        <v>209</v>
      </c>
      <c r="G1524" s="38">
        <v>65</v>
      </c>
      <c r="H1524" s="38">
        <v>144</v>
      </c>
      <c r="I1524" s="38"/>
      <c r="J1524" s="38">
        <v>765</v>
      </c>
      <c r="K1524" s="38">
        <v>381</v>
      </c>
      <c r="L1524" s="38">
        <v>384</v>
      </c>
    </row>
    <row r="1525" spans="1:12" ht="13.9" customHeight="1" x14ac:dyDescent="0.2">
      <c r="A1525" s="277" t="s">
        <v>362</v>
      </c>
      <c r="B1525" s="126">
        <f>SUM(B1526:B1531)</f>
        <v>79642</v>
      </c>
      <c r="C1525" s="126">
        <f>SUM(C1526:C1531)</f>
        <v>35458</v>
      </c>
      <c r="D1525" s="126">
        <f>SUM(D1526:D1531)</f>
        <v>44184</v>
      </c>
      <c r="E1525" s="279"/>
      <c r="F1525" s="126">
        <f>SUM(F1526:F1531)</f>
        <v>73581</v>
      </c>
      <c r="G1525" s="126">
        <f>SUM(G1526:G1531)</f>
        <v>32450</v>
      </c>
      <c r="H1525" s="126">
        <f>SUM(H1526:H1531)</f>
        <v>41131</v>
      </c>
      <c r="I1525" s="279"/>
      <c r="J1525" s="126">
        <f>SUM(J1526:J1531)</f>
        <v>6061</v>
      </c>
      <c r="K1525" s="126">
        <f>SUM(K1526:K1531)</f>
        <v>3008</v>
      </c>
      <c r="L1525" s="126">
        <f>SUM(L1526:L1531)</f>
        <v>3053</v>
      </c>
    </row>
    <row r="1526" spans="1:12" ht="13.9" customHeight="1" x14ac:dyDescent="0.2">
      <c r="A1526" s="45" t="s">
        <v>199</v>
      </c>
      <c r="B1526" s="38">
        <v>22769</v>
      </c>
      <c r="C1526" s="38">
        <v>10682</v>
      </c>
      <c r="D1526" s="38">
        <v>12087</v>
      </c>
      <c r="E1526" s="38"/>
      <c r="F1526" s="38">
        <v>20060</v>
      </c>
      <c r="G1526" s="38">
        <v>9320</v>
      </c>
      <c r="H1526" s="38">
        <v>10740</v>
      </c>
      <c r="I1526" s="38"/>
      <c r="J1526" s="38">
        <v>2709</v>
      </c>
      <c r="K1526" s="38">
        <v>1362</v>
      </c>
      <c r="L1526" s="38">
        <v>1347</v>
      </c>
    </row>
    <row r="1527" spans="1:12" ht="13.9" customHeight="1" x14ac:dyDescent="0.2">
      <c r="A1527" s="45" t="s">
        <v>200</v>
      </c>
      <c r="B1527" s="38">
        <v>16345</v>
      </c>
      <c r="C1527" s="38">
        <v>7407</v>
      </c>
      <c r="D1527" s="38">
        <v>8938</v>
      </c>
      <c r="E1527" s="38"/>
      <c r="F1527" s="38">
        <v>14577</v>
      </c>
      <c r="G1527" s="38">
        <v>6552</v>
      </c>
      <c r="H1527" s="38">
        <v>8025</v>
      </c>
      <c r="I1527" s="38"/>
      <c r="J1527" s="38">
        <v>1768</v>
      </c>
      <c r="K1527" s="38">
        <v>855</v>
      </c>
      <c r="L1527" s="38">
        <v>913</v>
      </c>
    </row>
    <row r="1528" spans="1:12" ht="13.9" customHeight="1" x14ac:dyDescent="0.2">
      <c r="A1528" s="45" t="s">
        <v>201</v>
      </c>
      <c r="B1528" s="38">
        <v>14764</v>
      </c>
      <c r="C1528" s="38">
        <v>6703</v>
      </c>
      <c r="D1528" s="38">
        <v>8061</v>
      </c>
      <c r="E1528" s="38"/>
      <c r="F1528" s="38">
        <v>13522</v>
      </c>
      <c r="G1528" s="38">
        <v>6081</v>
      </c>
      <c r="H1528" s="38">
        <v>7441</v>
      </c>
      <c r="I1528" s="38"/>
      <c r="J1528" s="38">
        <v>1242</v>
      </c>
      <c r="K1528" s="38">
        <v>622</v>
      </c>
      <c r="L1528" s="38">
        <v>620</v>
      </c>
    </row>
    <row r="1529" spans="1:12" ht="13.9" customHeight="1" x14ac:dyDescent="0.2">
      <c r="A1529" s="45" t="s">
        <v>202</v>
      </c>
      <c r="B1529" s="38">
        <v>11059</v>
      </c>
      <c r="C1529" s="38">
        <v>4829</v>
      </c>
      <c r="D1529" s="38">
        <v>6230</v>
      </c>
      <c r="E1529" s="38"/>
      <c r="F1529" s="38">
        <v>10807</v>
      </c>
      <c r="G1529" s="38">
        <v>4703</v>
      </c>
      <c r="H1529" s="38">
        <v>6104</v>
      </c>
      <c r="I1529" s="38"/>
      <c r="J1529" s="38">
        <v>252</v>
      </c>
      <c r="K1529" s="38">
        <v>126</v>
      </c>
      <c r="L1529" s="38">
        <v>126</v>
      </c>
    </row>
    <row r="1530" spans="1:12" ht="13.9" customHeight="1" x14ac:dyDescent="0.2">
      <c r="A1530" s="45" t="s">
        <v>203</v>
      </c>
      <c r="B1530" s="38">
        <v>7385</v>
      </c>
      <c r="C1530" s="38">
        <v>3072</v>
      </c>
      <c r="D1530" s="38">
        <v>4313</v>
      </c>
      <c r="E1530" s="38"/>
      <c r="F1530" s="38">
        <v>7371</v>
      </c>
      <c r="G1530" s="38">
        <v>3069</v>
      </c>
      <c r="H1530" s="38">
        <v>4302</v>
      </c>
      <c r="I1530" s="38"/>
      <c r="J1530" s="38">
        <v>14</v>
      </c>
      <c r="K1530" s="38">
        <v>3</v>
      </c>
      <c r="L1530" s="38">
        <v>11</v>
      </c>
    </row>
    <row r="1531" spans="1:12" ht="13.9" customHeight="1" x14ac:dyDescent="0.2">
      <c r="A1531" s="45" t="s">
        <v>575</v>
      </c>
      <c r="B1531" s="38">
        <v>7320</v>
      </c>
      <c r="C1531" s="38">
        <v>2765</v>
      </c>
      <c r="D1531" s="38">
        <v>4555</v>
      </c>
      <c r="E1531" s="38"/>
      <c r="F1531" s="38">
        <v>7244</v>
      </c>
      <c r="G1531" s="38">
        <v>2725</v>
      </c>
      <c r="H1531" s="38">
        <v>4519</v>
      </c>
      <c r="I1531" s="38"/>
      <c r="J1531" s="38">
        <v>76</v>
      </c>
      <c r="K1531" s="38">
        <v>40</v>
      </c>
      <c r="L1531" s="38">
        <v>36</v>
      </c>
    </row>
    <row r="1532" spans="1:12" ht="5.0999999999999996" customHeight="1" x14ac:dyDescent="0.2">
      <c r="A1532" s="114"/>
      <c r="B1532" s="93"/>
      <c r="C1532" s="93"/>
      <c r="D1532" s="93"/>
      <c r="E1532" s="93"/>
      <c r="F1532" s="93"/>
      <c r="G1532" s="93"/>
      <c r="H1532" s="93"/>
      <c r="I1532" s="93"/>
      <c r="J1532" s="93"/>
      <c r="K1532" s="93"/>
      <c r="L1532" s="93"/>
    </row>
    <row r="1533" spans="1:12" ht="15" customHeight="1" x14ac:dyDescent="0.2">
      <c r="A1533" s="45"/>
      <c r="B1533" s="38"/>
      <c r="C1533" s="38"/>
      <c r="D1533" s="38"/>
      <c r="E1533" s="38"/>
      <c r="F1533" s="38"/>
      <c r="G1533" s="38"/>
      <c r="H1533" s="38"/>
      <c r="I1533" s="38"/>
      <c r="J1533" s="38"/>
      <c r="K1533" s="38"/>
      <c r="L1533" s="38"/>
    </row>
    <row r="1534" spans="1:12" ht="15" customHeight="1" x14ac:dyDescent="0.2">
      <c r="A1534" s="45"/>
      <c r="B1534" s="38"/>
      <c r="C1534" s="38"/>
      <c r="D1534" s="38"/>
      <c r="E1534" s="38"/>
      <c r="F1534" s="38"/>
      <c r="G1534" s="38"/>
      <c r="H1534" s="38"/>
      <c r="I1534" s="38"/>
      <c r="J1534" s="38"/>
      <c r="K1534" s="38"/>
      <c r="L1534" s="38"/>
    </row>
    <row r="1535" spans="1:12" ht="15" customHeight="1" x14ac:dyDescent="0.2">
      <c r="A1535" s="45"/>
      <c r="B1535" s="38"/>
      <c r="C1535" s="38"/>
      <c r="D1535" s="38"/>
      <c r="E1535" s="38"/>
      <c r="F1535" s="38"/>
      <c r="G1535" s="38"/>
      <c r="H1535" s="38"/>
      <c r="I1535" s="38"/>
      <c r="J1535" s="38"/>
      <c r="K1535" s="38"/>
      <c r="L1535" s="38"/>
    </row>
    <row r="1536" spans="1:12" ht="15" customHeight="1" x14ac:dyDescent="0.2">
      <c r="A1536" s="45"/>
      <c r="B1536" s="38"/>
      <c r="C1536" s="38"/>
      <c r="D1536" s="38"/>
      <c r="E1536" s="38"/>
      <c r="F1536" s="38"/>
      <c r="G1536" s="38"/>
      <c r="H1536" s="38"/>
      <c r="I1536" s="38"/>
      <c r="J1536" s="38"/>
      <c r="K1536" s="38"/>
      <c r="L1536" s="38"/>
    </row>
    <row r="1537" spans="1:12" ht="15" customHeight="1" x14ac:dyDescent="0.2">
      <c r="A1537" s="45"/>
      <c r="B1537" s="38"/>
      <c r="C1537" s="38"/>
      <c r="D1537" s="38"/>
      <c r="E1537" s="38"/>
      <c r="F1537" s="38"/>
      <c r="G1537" s="38"/>
      <c r="H1537" s="38"/>
      <c r="I1537" s="38"/>
      <c r="J1537" s="38"/>
      <c r="K1537" s="38"/>
      <c r="L1537" s="38"/>
    </row>
    <row r="1538" spans="1:12" ht="15" customHeight="1" x14ac:dyDescent="0.2">
      <c r="A1538" s="45"/>
      <c r="B1538" s="38"/>
      <c r="C1538" s="38"/>
      <c r="D1538" s="38"/>
      <c r="E1538" s="38"/>
      <c r="F1538" s="38"/>
      <c r="G1538" s="38"/>
      <c r="H1538" s="38"/>
      <c r="I1538" s="38"/>
      <c r="J1538" s="38"/>
      <c r="K1538" s="38"/>
      <c r="L1538" s="38"/>
    </row>
    <row r="1539" spans="1:12" ht="15" customHeight="1" x14ac:dyDescent="0.2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0"/>
    </row>
    <row r="1540" spans="1:12" ht="15" customHeight="1" x14ac:dyDescent="0.25">
      <c r="A1540" s="12"/>
      <c r="B1540" s="12"/>
      <c r="C1540" s="301" t="s">
        <v>384</v>
      </c>
      <c r="D1540" s="301"/>
      <c r="E1540" s="301"/>
      <c r="F1540" s="301"/>
      <c r="G1540" s="301"/>
      <c r="H1540" s="301"/>
      <c r="I1540" s="301"/>
      <c r="J1540" s="301"/>
      <c r="K1540" s="301"/>
      <c r="L1540" s="301"/>
    </row>
    <row r="1541" spans="1:12" ht="5.0999999999999996" customHeight="1" x14ac:dyDescent="0.25">
      <c r="A1541" s="85"/>
      <c r="B1541" s="85"/>
      <c r="C1541" s="99"/>
      <c r="D1541" s="99"/>
      <c r="E1541" s="99"/>
      <c r="F1541" s="99"/>
      <c r="G1541" s="99"/>
      <c r="H1541" s="99"/>
      <c r="I1541" s="99"/>
      <c r="J1541" s="99"/>
      <c r="K1541" s="99"/>
      <c r="L1541" s="106"/>
    </row>
    <row r="1542" spans="1:12" ht="5.0999999999999996" customHeight="1" x14ac:dyDescent="0.2">
      <c r="A1542" s="61"/>
      <c r="B1542" s="61"/>
      <c r="C1542" s="61"/>
      <c r="D1542" s="61"/>
      <c r="E1542" s="61"/>
      <c r="F1542" s="61"/>
      <c r="G1542" s="61"/>
      <c r="H1542" s="61"/>
      <c r="I1542" s="61"/>
      <c r="J1542" s="61"/>
      <c r="K1542" s="61"/>
      <c r="L1542" s="61"/>
    </row>
    <row r="1543" spans="1:12" ht="15" customHeight="1" x14ac:dyDescent="0.2">
      <c r="A1543" s="84" t="s">
        <v>509</v>
      </c>
      <c r="B1543" s="15"/>
      <c r="C1543" s="15"/>
      <c r="D1543" s="15"/>
      <c r="E1543" s="15"/>
      <c r="F1543" s="15"/>
      <c r="G1543" s="15"/>
      <c r="H1543" s="15"/>
      <c r="I1543" s="15"/>
      <c r="J1543" s="15"/>
      <c r="K1543" s="15"/>
      <c r="L1543" s="22"/>
    </row>
    <row r="1544" spans="1:12" ht="15" customHeight="1" x14ac:dyDescent="0.2">
      <c r="A1544" s="84" t="s">
        <v>414</v>
      </c>
      <c r="B1544" s="15"/>
      <c r="C1544" s="15"/>
      <c r="D1544" s="15"/>
      <c r="E1544" s="15"/>
      <c r="F1544" s="15"/>
      <c r="G1544" s="60"/>
      <c r="H1544" s="60"/>
      <c r="I1544" s="60"/>
      <c r="J1544" s="60"/>
      <c r="K1544" s="60"/>
      <c r="L1544" s="23"/>
    </row>
    <row r="1545" spans="1:12" ht="15" customHeight="1" x14ac:dyDescent="0.2">
      <c r="A1545" s="3"/>
      <c r="B1545" s="15"/>
      <c r="C1545" s="15"/>
      <c r="D1545" s="15"/>
      <c r="E1545" s="15"/>
      <c r="F1545" s="15"/>
      <c r="G1545" s="60"/>
      <c r="H1545" s="60"/>
      <c r="I1545" s="60"/>
      <c r="J1545" s="60"/>
      <c r="K1545" s="60"/>
      <c r="L1545" s="40" t="s">
        <v>1</v>
      </c>
    </row>
    <row r="1546" spans="1:12" ht="4.9000000000000004" customHeight="1" x14ac:dyDescent="0.25">
      <c r="A1546" s="109"/>
      <c r="B1546" s="109"/>
      <c r="C1546" s="109"/>
      <c r="D1546" s="309"/>
      <c r="E1546" s="309"/>
      <c r="F1546" s="309"/>
      <c r="G1546" s="309"/>
      <c r="H1546" s="309"/>
      <c r="I1546" s="309"/>
      <c r="J1546" s="309"/>
      <c r="K1546" s="309"/>
      <c r="L1546" s="309"/>
    </row>
    <row r="1547" spans="1:12" ht="4.9000000000000004" customHeight="1" x14ac:dyDescent="0.25">
      <c r="A1547" s="104"/>
      <c r="B1547" s="100"/>
      <c r="C1547" s="100"/>
      <c r="D1547" s="100"/>
      <c r="E1547" s="100"/>
      <c r="F1547" s="100"/>
      <c r="G1547" s="100"/>
      <c r="H1547" s="100"/>
      <c r="I1547" s="100"/>
      <c r="J1547" s="100"/>
      <c r="K1547" s="110"/>
      <c r="L1547" s="111"/>
    </row>
    <row r="1548" spans="1:12" ht="18" customHeight="1" x14ac:dyDescent="0.2">
      <c r="A1548" s="305" t="s">
        <v>198</v>
      </c>
      <c r="B1548" s="267"/>
      <c r="C1548" s="267" t="s">
        <v>3</v>
      </c>
      <c r="D1548" s="267"/>
      <c r="E1548" s="268"/>
      <c r="F1548" s="267" t="s">
        <v>4</v>
      </c>
      <c r="G1548" s="267" t="s">
        <v>574</v>
      </c>
      <c r="H1548" s="267"/>
      <c r="I1548" s="268"/>
      <c r="J1548" s="267"/>
      <c r="K1548" s="269" t="s">
        <v>5</v>
      </c>
      <c r="L1548" s="267"/>
    </row>
    <row r="1549" spans="1:12" ht="18" customHeight="1" x14ac:dyDescent="0.2">
      <c r="A1549" s="305"/>
      <c r="B1549" s="262" t="s">
        <v>6</v>
      </c>
      <c r="C1549" s="262" t="s">
        <v>7</v>
      </c>
      <c r="D1549" s="262" t="s">
        <v>8</v>
      </c>
      <c r="E1549" s="262"/>
      <c r="F1549" s="262" t="s">
        <v>6</v>
      </c>
      <c r="G1549" s="262" t="s">
        <v>7</v>
      </c>
      <c r="H1549" s="262" t="s">
        <v>8</v>
      </c>
      <c r="I1549" s="262"/>
      <c r="J1549" s="262" t="s">
        <v>6</v>
      </c>
      <c r="K1549" s="262" t="s">
        <v>7</v>
      </c>
      <c r="L1549" s="262" t="s">
        <v>8</v>
      </c>
    </row>
    <row r="1550" spans="1:12" ht="4.9000000000000004" customHeight="1" x14ac:dyDescent="0.2">
      <c r="A1550" s="112"/>
      <c r="B1550" s="113"/>
      <c r="C1550" s="113"/>
      <c r="D1550" s="113"/>
      <c r="E1550" s="113"/>
      <c r="F1550" s="113"/>
      <c r="G1550" s="113"/>
      <c r="H1550" s="113"/>
      <c r="I1550" s="113"/>
      <c r="J1550" s="113"/>
      <c r="K1550" s="113"/>
      <c r="L1550" s="113"/>
    </row>
    <row r="1551" spans="1:12" ht="4.9000000000000004" customHeight="1" x14ac:dyDescent="0.2">
      <c r="A1551" s="30"/>
      <c r="B1551" s="24"/>
      <c r="C1551" s="24"/>
      <c r="D1551" s="24"/>
      <c r="E1551" s="24"/>
      <c r="F1551" s="24"/>
      <c r="G1551" s="24"/>
      <c r="H1551" s="24"/>
      <c r="I1551" s="24"/>
      <c r="J1551" s="24"/>
      <c r="K1551" s="24"/>
      <c r="L1551" s="24"/>
    </row>
    <row r="1552" spans="1:12" ht="13.9" customHeight="1" x14ac:dyDescent="0.2">
      <c r="A1552" s="277" t="s">
        <v>364</v>
      </c>
      <c r="B1552" s="126">
        <f>SUM(B1553:B1558)</f>
        <v>12113</v>
      </c>
      <c r="C1552" s="126">
        <f>SUM(C1553:C1558)</f>
        <v>5971</v>
      </c>
      <c r="D1552" s="126">
        <f>SUM(D1553:D1558)</f>
        <v>6142</v>
      </c>
      <c r="E1552" s="279"/>
      <c r="F1552" s="126">
        <f>SUM(F1553:F1558)</f>
        <v>3834</v>
      </c>
      <c r="G1552" s="126">
        <f>SUM(G1553:G1558)</f>
        <v>1723</v>
      </c>
      <c r="H1552" s="126">
        <f>SUM(H1553:H1558)</f>
        <v>2111</v>
      </c>
      <c r="I1552" s="279"/>
      <c r="J1552" s="126">
        <f>SUM(J1553:J1558)</f>
        <v>8279</v>
      </c>
      <c r="K1552" s="126">
        <f>SUM(K1553:K1558)</f>
        <v>4248</v>
      </c>
      <c r="L1552" s="126">
        <f>SUM(L1553:L1558)</f>
        <v>4031</v>
      </c>
    </row>
    <row r="1553" spans="1:12" ht="13.9" customHeight="1" x14ac:dyDescent="0.2">
      <c r="A1553" s="45" t="s">
        <v>199</v>
      </c>
      <c r="B1553" s="38">
        <v>3149</v>
      </c>
      <c r="C1553" s="38">
        <v>1628</v>
      </c>
      <c r="D1553" s="38">
        <v>1521</v>
      </c>
      <c r="E1553" s="38"/>
      <c r="F1553" s="38">
        <v>957</v>
      </c>
      <c r="G1553" s="38">
        <v>458</v>
      </c>
      <c r="H1553" s="38">
        <v>499</v>
      </c>
      <c r="I1553" s="38"/>
      <c r="J1553" s="38">
        <v>2192</v>
      </c>
      <c r="K1553" s="38">
        <v>1170</v>
      </c>
      <c r="L1553" s="38">
        <v>1022</v>
      </c>
    </row>
    <row r="1554" spans="1:12" ht="13.9" customHeight="1" x14ac:dyDescent="0.2">
      <c r="A1554" s="45" t="s">
        <v>200</v>
      </c>
      <c r="B1554" s="38">
        <v>2478</v>
      </c>
      <c r="C1554" s="38">
        <v>1257</v>
      </c>
      <c r="D1554" s="38">
        <v>1221</v>
      </c>
      <c r="E1554" s="38"/>
      <c r="F1554" s="38">
        <v>828</v>
      </c>
      <c r="G1554" s="38">
        <v>386</v>
      </c>
      <c r="H1554" s="38">
        <v>442</v>
      </c>
      <c r="I1554" s="38"/>
      <c r="J1554" s="38">
        <v>1650</v>
      </c>
      <c r="K1554" s="38">
        <v>871</v>
      </c>
      <c r="L1554" s="38">
        <v>779</v>
      </c>
    </row>
    <row r="1555" spans="1:12" ht="13.9" customHeight="1" x14ac:dyDescent="0.2">
      <c r="A1555" s="45" t="s">
        <v>201</v>
      </c>
      <c r="B1555" s="38">
        <v>2271</v>
      </c>
      <c r="C1555" s="38">
        <v>1110</v>
      </c>
      <c r="D1555" s="38">
        <v>1161</v>
      </c>
      <c r="E1555" s="38"/>
      <c r="F1555" s="38">
        <v>813</v>
      </c>
      <c r="G1555" s="38">
        <v>348</v>
      </c>
      <c r="H1555" s="38">
        <v>465</v>
      </c>
      <c r="I1555" s="38"/>
      <c r="J1555" s="38">
        <v>1458</v>
      </c>
      <c r="K1555" s="38">
        <v>762</v>
      </c>
      <c r="L1555" s="38">
        <v>696</v>
      </c>
    </row>
    <row r="1556" spans="1:12" ht="13.9" customHeight="1" x14ac:dyDescent="0.2">
      <c r="A1556" s="45" t="s">
        <v>202</v>
      </c>
      <c r="B1556" s="38">
        <v>1771</v>
      </c>
      <c r="C1556" s="38">
        <v>814</v>
      </c>
      <c r="D1556" s="38">
        <v>957</v>
      </c>
      <c r="E1556" s="38"/>
      <c r="F1556" s="38">
        <v>571</v>
      </c>
      <c r="G1556" s="38">
        <v>251</v>
      </c>
      <c r="H1556" s="38">
        <v>320</v>
      </c>
      <c r="I1556" s="38"/>
      <c r="J1556" s="38">
        <v>1200</v>
      </c>
      <c r="K1556" s="38">
        <v>563</v>
      </c>
      <c r="L1556" s="38">
        <v>637</v>
      </c>
    </row>
    <row r="1557" spans="1:12" ht="13.9" customHeight="1" x14ac:dyDescent="0.2">
      <c r="A1557" s="45" t="s">
        <v>203</v>
      </c>
      <c r="B1557" s="38">
        <v>1324</v>
      </c>
      <c r="C1557" s="38">
        <v>653</v>
      </c>
      <c r="D1557" s="38">
        <v>671</v>
      </c>
      <c r="E1557" s="38"/>
      <c r="F1557" s="38">
        <v>401</v>
      </c>
      <c r="G1557" s="38">
        <v>169</v>
      </c>
      <c r="H1557" s="38">
        <v>232</v>
      </c>
      <c r="I1557" s="38"/>
      <c r="J1557" s="38">
        <v>923</v>
      </c>
      <c r="K1557" s="38">
        <v>484</v>
      </c>
      <c r="L1557" s="38">
        <v>439</v>
      </c>
    </row>
    <row r="1558" spans="1:12" ht="13.9" customHeight="1" x14ac:dyDescent="0.2">
      <c r="A1558" s="45" t="s">
        <v>575</v>
      </c>
      <c r="B1558" s="38">
        <v>1120</v>
      </c>
      <c r="C1558" s="38">
        <v>509</v>
      </c>
      <c r="D1558" s="38">
        <v>611</v>
      </c>
      <c r="E1558" s="38"/>
      <c r="F1558" s="38">
        <v>264</v>
      </c>
      <c r="G1558" s="38">
        <v>111</v>
      </c>
      <c r="H1558" s="38">
        <v>153</v>
      </c>
      <c r="I1558" s="38"/>
      <c r="J1558" s="38">
        <v>856</v>
      </c>
      <c r="K1558" s="38">
        <v>398</v>
      </c>
      <c r="L1558" s="38">
        <v>458</v>
      </c>
    </row>
    <row r="1559" spans="1:12" ht="13.9" customHeight="1" x14ac:dyDescent="0.2">
      <c r="A1559" s="277" t="s">
        <v>306</v>
      </c>
      <c r="B1559" s="126">
        <f>SUM(B1560:B1565)</f>
        <v>8115</v>
      </c>
      <c r="C1559" s="126">
        <f>SUM(C1560:C1565)</f>
        <v>4004</v>
      </c>
      <c r="D1559" s="126">
        <f>SUM(D1560:D1565)</f>
        <v>4111</v>
      </c>
      <c r="E1559" s="279"/>
      <c r="F1559" s="126">
        <f>SUM(F1560:F1565)</f>
        <v>4562</v>
      </c>
      <c r="G1559" s="126">
        <f>SUM(G1560:G1565)</f>
        <v>2126</v>
      </c>
      <c r="H1559" s="126">
        <f>SUM(H1560:H1565)</f>
        <v>2436</v>
      </c>
      <c r="I1559" s="279"/>
      <c r="J1559" s="126">
        <f>SUM(J1560:J1565)</f>
        <v>3553</v>
      </c>
      <c r="K1559" s="126">
        <f>SUM(K1560:K1565)</f>
        <v>1878</v>
      </c>
      <c r="L1559" s="126">
        <f>SUM(L1560:L1565)</f>
        <v>1675</v>
      </c>
    </row>
    <row r="1560" spans="1:12" ht="13.9" customHeight="1" x14ac:dyDescent="0.2">
      <c r="A1560" s="45" t="s">
        <v>199</v>
      </c>
      <c r="B1560" s="38">
        <v>2368</v>
      </c>
      <c r="C1560" s="38">
        <v>1168</v>
      </c>
      <c r="D1560" s="38">
        <v>1200</v>
      </c>
      <c r="E1560" s="38"/>
      <c r="F1560" s="38">
        <v>1404</v>
      </c>
      <c r="G1560" s="38">
        <v>682</v>
      </c>
      <c r="H1560" s="38">
        <v>722</v>
      </c>
      <c r="I1560" s="38"/>
      <c r="J1560" s="38">
        <v>964</v>
      </c>
      <c r="K1560" s="38">
        <v>486</v>
      </c>
      <c r="L1560" s="38">
        <v>478</v>
      </c>
    </row>
    <row r="1561" spans="1:12" ht="13.9" customHeight="1" x14ac:dyDescent="0.2">
      <c r="A1561" s="45" t="s">
        <v>200</v>
      </c>
      <c r="B1561" s="38">
        <v>1772</v>
      </c>
      <c r="C1561" s="38">
        <v>881</v>
      </c>
      <c r="D1561" s="38">
        <v>891</v>
      </c>
      <c r="E1561" s="38"/>
      <c r="F1561" s="38">
        <v>1019</v>
      </c>
      <c r="G1561" s="38">
        <v>481</v>
      </c>
      <c r="H1561" s="38">
        <v>538</v>
      </c>
      <c r="I1561" s="38"/>
      <c r="J1561" s="38">
        <v>753</v>
      </c>
      <c r="K1561" s="38">
        <v>400</v>
      </c>
      <c r="L1561" s="38">
        <v>353</v>
      </c>
    </row>
    <row r="1562" spans="1:12" ht="13.9" customHeight="1" x14ac:dyDescent="0.2">
      <c r="A1562" s="45" t="s">
        <v>201</v>
      </c>
      <c r="B1562" s="38">
        <v>1550</v>
      </c>
      <c r="C1562" s="38">
        <v>777</v>
      </c>
      <c r="D1562" s="38">
        <v>773</v>
      </c>
      <c r="E1562" s="38"/>
      <c r="F1562" s="38">
        <v>882</v>
      </c>
      <c r="G1562" s="38">
        <v>417</v>
      </c>
      <c r="H1562" s="38">
        <v>465</v>
      </c>
      <c r="I1562" s="38"/>
      <c r="J1562" s="38">
        <v>668</v>
      </c>
      <c r="K1562" s="38">
        <v>360</v>
      </c>
      <c r="L1562" s="38">
        <v>308</v>
      </c>
    </row>
    <row r="1563" spans="1:12" ht="13.9" customHeight="1" x14ac:dyDescent="0.2">
      <c r="A1563" s="45" t="s">
        <v>202</v>
      </c>
      <c r="B1563" s="38">
        <v>1185</v>
      </c>
      <c r="C1563" s="38">
        <v>574</v>
      </c>
      <c r="D1563" s="38">
        <v>611</v>
      </c>
      <c r="E1563" s="38"/>
      <c r="F1563" s="38">
        <v>667</v>
      </c>
      <c r="G1563" s="38">
        <v>307</v>
      </c>
      <c r="H1563" s="38">
        <v>360</v>
      </c>
      <c r="I1563" s="38"/>
      <c r="J1563" s="38">
        <v>518</v>
      </c>
      <c r="K1563" s="38">
        <v>267</v>
      </c>
      <c r="L1563" s="38">
        <v>251</v>
      </c>
    </row>
    <row r="1564" spans="1:12" ht="13.9" customHeight="1" x14ac:dyDescent="0.2">
      <c r="A1564" s="45" t="s">
        <v>203</v>
      </c>
      <c r="B1564" s="38">
        <v>697</v>
      </c>
      <c r="C1564" s="38">
        <v>351</v>
      </c>
      <c r="D1564" s="38">
        <v>346</v>
      </c>
      <c r="E1564" s="38"/>
      <c r="F1564" s="38">
        <v>359</v>
      </c>
      <c r="G1564" s="38">
        <v>157</v>
      </c>
      <c r="H1564" s="38">
        <v>202</v>
      </c>
      <c r="I1564" s="38"/>
      <c r="J1564" s="38">
        <v>338</v>
      </c>
      <c r="K1564" s="38">
        <v>194</v>
      </c>
      <c r="L1564" s="38">
        <v>144</v>
      </c>
    </row>
    <row r="1565" spans="1:12" ht="13.9" customHeight="1" x14ac:dyDescent="0.2">
      <c r="A1565" s="45" t="s">
        <v>575</v>
      </c>
      <c r="B1565" s="6">
        <v>543</v>
      </c>
      <c r="C1565" s="6">
        <v>253</v>
      </c>
      <c r="D1565" s="6">
        <v>290</v>
      </c>
      <c r="E1565" s="6"/>
      <c r="F1565" s="6">
        <v>231</v>
      </c>
      <c r="G1565" s="6">
        <v>82</v>
      </c>
      <c r="H1565" s="6">
        <v>149</v>
      </c>
      <c r="I1565" s="6"/>
      <c r="J1565" s="6">
        <v>312</v>
      </c>
      <c r="K1565" s="6">
        <v>171</v>
      </c>
      <c r="L1565" s="6">
        <v>141</v>
      </c>
    </row>
    <row r="1566" spans="1:12" ht="13.9" customHeight="1" x14ac:dyDescent="0.2">
      <c r="A1566" s="277" t="s">
        <v>307</v>
      </c>
      <c r="B1566" s="126">
        <f>SUM(B1567:B1572)</f>
        <v>8379</v>
      </c>
      <c r="C1566" s="126">
        <f>SUM(C1567:C1572)</f>
        <v>4055</v>
      </c>
      <c r="D1566" s="126">
        <f>SUM(D1567:D1572)</f>
        <v>4324</v>
      </c>
      <c r="E1566" s="279"/>
      <c r="F1566" s="126">
        <f>SUM(F1567:F1572)</f>
        <v>5865</v>
      </c>
      <c r="G1566" s="126">
        <f>SUM(G1567:G1572)</f>
        <v>2698</v>
      </c>
      <c r="H1566" s="126">
        <f>SUM(H1567:H1572)</f>
        <v>3167</v>
      </c>
      <c r="I1566" s="279"/>
      <c r="J1566" s="126">
        <f>SUM(J1567:J1572)</f>
        <v>2514</v>
      </c>
      <c r="K1566" s="126">
        <f>SUM(K1567:K1572)</f>
        <v>1357</v>
      </c>
      <c r="L1566" s="126">
        <f>SUM(L1567:L1572)</f>
        <v>1157</v>
      </c>
    </row>
    <row r="1567" spans="1:12" ht="13.9" customHeight="1" x14ac:dyDescent="0.2">
      <c r="A1567" s="45" t="s">
        <v>199</v>
      </c>
      <c r="B1567" s="38">
        <v>2374</v>
      </c>
      <c r="C1567" s="38">
        <v>1167</v>
      </c>
      <c r="D1567" s="38">
        <v>1207</v>
      </c>
      <c r="E1567" s="38"/>
      <c r="F1567" s="38">
        <v>1572</v>
      </c>
      <c r="G1567" s="38">
        <v>748</v>
      </c>
      <c r="H1567" s="38">
        <v>824</v>
      </c>
      <c r="I1567" s="38"/>
      <c r="J1567" s="38">
        <v>802</v>
      </c>
      <c r="K1567" s="38">
        <v>419</v>
      </c>
      <c r="L1567" s="38">
        <v>383</v>
      </c>
    </row>
    <row r="1568" spans="1:12" ht="13.9" customHeight="1" x14ac:dyDescent="0.2">
      <c r="A1568" s="45" t="s">
        <v>200</v>
      </c>
      <c r="B1568" s="38">
        <v>1833</v>
      </c>
      <c r="C1568" s="38">
        <v>889</v>
      </c>
      <c r="D1568" s="38">
        <v>944</v>
      </c>
      <c r="E1568" s="38"/>
      <c r="F1568" s="38">
        <v>1228</v>
      </c>
      <c r="G1568" s="38">
        <v>543</v>
      </c>
      <c r="H1568" s="38">
        <v>685</v>
      </c>
      <c r="I1568" s="38"/>
      <c r="J1568" s="38">
        <v>605</v>
      </c>
      <c r="K1568" s="38">
        <v>346</v>
      </c>
      <c r="L1568" s="38">
        <v>259</v>
      </c>
    </row>
    <row r="1569" spans="1:12" ht="13.9" customHeight="1" x14ac:dyDescent="0.2">
      <c r="A1569" s="45" t="s">
        <v>201</v>
      </c>
      <c r="B1569" s="38">
        <v>1571</v>
      </c>
      <c r="C1569" s="38">
        <v>815</v>
      </c>
      <c r="D1569" s="38">
        <v>756</v>
      </c>
      <c r="E1569" s="38"/>
      <c r="F1569" s="38">
        <v>1095</v>
      </c>
      <c r="G1569" s="38">
        <v>549</v>
      </c>
      <c r="H1569" s="38">
        <v>546</v>
      </c>
      <c r="I1569" s="38"/>
      <c r="J1569" s="38">
        <v>476</v>
      </c>
      <c r="K1569" s="38">
        <v>266</v>
      </c>
      <c r="L1569" s="38">
        <v>210</v>
      </c>
    </row>
    <row r="1570" spans="1:12" ht="13.9" customHeight="1" x14ac:dyDescent="0.2">
      <c r="A1570" s="45" t="s">
        <v>202</v>
      </c>
      <c r="B1570" s="38">
        <v>1163</v>
      </c>
      <c r="C1570" s="38">
        <v>551</v>
      </c>
      <c r="D1570" s="38">
        <v>612</v>
      </c>
      <c r="E1570" s="38"/>
      <c r="F1570" s="38">
        <v>866</v>
      </c>
      <c r="G1570" s="38">
        <v>394</v>
      </c>
      <c r="H1570" s="38">
        <v>472</v>
      </c>
      <c r="I1570" s="38"/>
      <c r="J1570" s="38">
        <v>297</v>
      </c>
      <c r="K1570" s="38">
        <v>157</v>
      </c>
      <c r="L1570" s="38">
        <v>140</v>
      </c>
    </row>
    <row r="1571" spans="1:12" ht="13.9" customHeight="1" x14ac:dyDescent="0.2">
      <c r="A1571" s="45" t="s">
        <v>203</v>
      </c>
      <c r="B1571" s="38">
        <v>742</v>
      </c>
      <c r="C1571" s="38">
        <v>340</v>
      </c>
      <c r="D1571" s="38">
        <v>402</v>
      </c>
      <c r="E1571" s="38"/>
      <c r="F1571" s="38">
        <v>553</v>
      </c>
      <c r="G1571" s="38">
        <v>236</v>
      </c>
      <c r="H1571" s="38">
        <v>317</v>
      </c>
      <c r="I1571" s="38"/>
      <c r="J1571" s="38">
        <v>189</v>
      </c>
      <c r="K1571" s="38">
        <v>104</v>
      </c>
      <c r="L1571" s="38">
        <v>85</v>
      </c>
    </row>
    <row r="1572" spans="1:12" ht="13.9" customHeight="1" x14ac:dyDescent="0.2">
      <c r="A1572" s="45" t="s">
        <v>575</v>
      </c>
      <c r="B1572" s="38">
        <v>696</v>
      </c>
      <c r="C1572" s="38">
        <v>293</v>
      </c>
      <c r="D1572" s="38">
        <v>403</v>
      </c>
      <c r="E1572" s="38"/>
      <c r="F1572" s="38">
        <v>551</v>
      </c>
      <c r="G1572" s="38">
        <v>228</v>
      </c>
      <c r="H1572" s="38">
        <v>323</v>
      </c>
      <c r="I1572" s="38"/>
      <c r="J1572" s="38">
        <v>145</v>
      </c>
      <c r="K1572" s="38">
        <v>65</v>
      </c>
      <c r="L1572" s="38">
        <v>80</v>
      </c>
    </row>
    <row r="1573" spans="1:12" ht="13.9" customHeight="1" x14ac:dyDescent="0.2">
      <c r="A1573" s="277" t="s">
        <v>308</v>
      </c>
      <c r="B1573" s="126">
        <f>SUM(B1574:B1579)</f>
        <v>6632</v>
      </c>
      <c r="C1573" s="126">
        <f>SUM(C1574:C1579)</f>
        <v>3299</v>
      </c>
      <c r="D1573" s="126">
        <f>SUM(D1574:D1579)</f>
        <v>3333</v>
      </c>
      <c r="E1573" s="279"/>
      <c r="F1573" s="126">
        <f>SUM(F1574:F1579)</f>
        <v>4533</v>
      </c>
      <c r="G1573" s="126">
        <f>SUM(G1574:G1579)</f>
        <v>2094</v>
      </c>
      <c r="H1573" s="126">
        <f>SUM(H1574:H1579)</f>
        <v>2439</v>
      </c>
      <c r="I1573" s="279"/>
      <c r="J1573" s="126">
        <f>SUM(J1574:J1579)</f>
        <v>2099</v>
      </c>
      <c r="K1573" s="126">
        <f>SUM(K1574:K1579)</f>
        <v>1205</v>
      </c>
      <c r="L1573" s="126">
        <f>SUM(L1574:L1579)</f>
        <v>894</v>
      </c>
    </row>
    <row r="1574" spans="1:12" ht="13.9" customHeight="1" x14ac:dyDescent="0.2">
      <c r="A1574" s="45" t="s">
        <v>199</v>
      </c>
      <c r="B1574" s="38">
        <v>1953</v>
      </c>
      <c r="C1574" s="38">
        <v>1010</v>
      </c>
      <c r="D1574" s="38">
        <v>943</v>
      </c>
      <c r="E1574" s="38"/>
      <c r="F1574" s="38">
        <v>1366</v>
      </c>
      <c r="G1574" s="38">
        <v>670</v>
      </c>
      <c r="H1574" s="38">
        <v>696</v>
      </c>
      <c r="I1574" s="38"/>
      <c r="J1574" s="38">
        <v>587</v>
      </c>
      <c r="K1574" s="38">
        <v>340</v>
      </c>
      <c r="L1574" s="38">
        <v>247</v>
      </c>
    </row>
    <row r="1575" spans="1:12" ht="13.9" customHeight="1" x14ac:dyDescent="0.2">
      <c r="A1575" s="45" t="s">
        <v>200</v>
      </c>
      <c r="B1575" s="38">
        <v>1395</v>
      </c>
      <c r="C1575" s="38">
        <v>692</v>
      </c>
      <c r="D1575" s="38">
        <v>703</v>
      </c>
      <c r="E1575" s="38"/>
      <c r="F1575" s="38">
        <v>1018</v>
      </c>
      <c r="G1575" s="38">
        <v>493</v>
      </c>
      <c r="H1575" s="38">
        <v>525</v>
      </c>
      <c r="I1575" s="38"/>
      <c r="J1575" s="38">
        <v>377</v>
      </c>
      <c r="K1575" s="38">
        <v>199</v>
      </c>
      <c r="L1575" s="38">
        <v>178</v>
      </c>
    </row>
    <row r="1576" spans="1:12" ht="13.9" customHeight="1" x14ac:dyDescent="0.2">
      <c r="A1576" s="45" t="s">
        <v>201</v>
      </c>
      <c r="B1576" s="38">
        <v>1184</v>
      </c>
      <c r="C1576" s="38">
        <v>599</v>
      </c>
      <c r="D1576" s="38">
        <v>585</v>
      </c>
      <c r="E1576" s="38"/>
      <c r="F1576" s="38">
        <v>822</v>
      </c>
      <c r="G1576" s="38">
        <v>387</v>
      </c>
      <c r="H1576" s="38">
        <v>435</v>
      </c>
      <c r="I1576" s="38"/>
      <c r="J1576" s="38">
        <v>362</v>
      </c>
      <c r="K1576" s="38">
        <v>212</v>
      </c>
      <c r="L1576" s="38">
        <v>150</v>
      </c>
    </row>
    <row r="1577" spans="1:12" ht="13.9" customHeight="1" x14ac:dyDescent="0.2">
      <c r="A1577" s="45" t="s">
        <v>202</v>
      </c>
      <c r="B1577" s="38">
        <v>965</v>
      </c>
      <c r="C1577" s="38">
        <v>451</v>
      </c>
      <c r="D1577" s="38">
        <v>514</v>
      </c>
      <c r="E1577" s="38"/>
      <c r="F1577" s="38">
        <v>660</v>
      </c>
      <c r="G1577" s="38">
        <v>275</v>
      </c>
      <c r="H1577" s="38">
        <v>385</v>
      </c>
      <c r="I1577" s="38"/>
      <c r="J1577" s="38">
        <v>305</v>
      </c>
      <c r="K1577" s="38">
        <v>176</v>
      </c>
      <c r="L1577" s="38">
        <v>129</v>
      </c>
    </row>
    <row r="1578" spans="1:12" ht="13.9" customHeight="1" x14ac:dyDescent="0.2">
      <c r="A1578" s="45" t="s">
        <v>203</v>
      </c>
      <c r="B1578" s="38">
        <v>590</v>
      </c>
      <c r="C1578" s="38">
        <v>291</v>
      </c>
      <c r="D1578" s="38">
        <v>299</v>
      </c>
      <c r="E1578" s="38"/>
      <c r="F1578" s="38">
        <v>377</v>
      </c>
      <c r="G1578" s="38">
        <v>167</v>
      </c>
      <c r="H1578" s="38">
        <v>210</v>
      </c>
      <c r="I1578" s="38"/>
      <c r="J1578" s="38">
        <v>213</v>
      </c>
      <c r="K1578" s="38">
        <v>124</v>
      </c>
      <c r="L1578" s="38">
        <v>89</v>
      </c>
    </row>
    <row r="1579" spans="1:12" ht="13.9" customHeight="1" x14ac:dyDescent="0.2">
      <c r="A1579" s="75" t="s">
        <v>575</v>
      </c>
      <c r="B1579" s="38">
        <v>545</v>
      </c>
      <c r="C1579" s="38">
        <v>256</v>
      </c>
      <c r="D1579" s="38">
        <v>289</v>
      </c>
      <c r="E1579" s="38"/>
      <c r="F1579" s="38">
        <v>290</v>
      </c>
      <c r="G1579" s="38">
        <v>102</v>
      </c>
      <c r="H1579" s="38">
        <v>188</v>
      </c>
      <c r="I1579" s="38"/>
      <c r="J1579" s="38">
        <v>255</v>
      </c>
      <c r="K1579" s="38">
        <v>154</v>
      </c>
      <c r="L1579" s="38">
        <v>101</v>
      </c>
    </row>
    <row r="1580" spans="1:12" ht="13.9" customHeight="1" x14ac:dyDescent="0.2">
      <c r="A1580" s="277" t="s">
        <v>365</v>
      </c>
      <c r="B1580" s="126">
        <f>SUM(B1581:B1586)</f>
        <v>21747</v>
      </c>
      <c r="C1580" s="126">
        <f>SUM(C1581:C1586)</f>
        <v>10298</v>
      </c>
      <c r="D1580" s="126">
        <f>SUM(D1581:D1586)</f>
        <v>11449</v>
      </c>
      <c r="E1580" s="279"/>
      <c r="F1580" s="126">
        <f>SUM(F1581:F1586)</f>
        <v>14304</v>
      </c>
      <c r="G1580" s="126">
        <f>SUM(G1581:G1586)</f>
        <v>6380</v>
      </c>
      <c r="H1580" s="126">
        <f>SUM(H1581:H1586)</f>
        <v>7924</v>
      </c>
      <c r="I1580" s="279"/>
      <c r="J1580" s="126">
        <f>SUM(J1581:J1586)</f>
        <v>7443</v>
      </c>
      <c r="K1580" s="126">
        <f>SUM(K1581:K1586)</f>
        <v>3918</v>
      </c>
      <c r="L1580" s="126">
        <f>SUM(L1581:L1586)</f>
        <v>3525</v>
      </c>
    </row>
    <row r="1581" spans="1:12" ht="13.9" customHeight="1" x14ac:dyDescent="0.2">
      <c r="A1581" s="45" t="s">
        <v>199</v>
      </c>
      <c r="B1581" s="38">
        <v>6128</v>
      </c>
      <c r="C1581" s="38">
        <v>3051</v>
      </c>
      <c r="D1581" s="38">
        <v>3077</v>
      </c>
      <c r="E1581" s="38"/>
      <c r="F1581" s="38">
        <v>3984</v>
      </c>
      <c r="G1581" s="38">
        <v>1888</v>
      </c>
      <c r="H1581" s="38">
        <v>2096</v>
      </c>
      <c r="I1581" s="38"/>
      <c r="J1581" s="38">
        <v>2144</v>
      </c>
      <c r="K1581" s="38">
        <v>1163</v>
      </c>
      <c r="L1581" s="38">
        <v>981</v>
      </c>
    </row>
    <row r="1582" spans="1:12" ht="13.9" customHeight="1" x14ac:dyDescent="0.2">
      <c r="A1582" s="45" t="s">
        <v>200</v>
      </c>
      <c r="B1582" s="38">
        <v>4770</v>
      </c>
      <c r="C1582" s="38">
        <v>2235</v>
      </c>
      <c r="D1582" s="38">
        <v>2535</v>
      </c>
      <c r="E1582" s="38"/>
      <c r="F1582" s="38">
        <v>3166</v>
      </c>
      <c r="G1582" s="38">
        <v>1393</v>
      </c>
      <c r="H1582" s="38">
        <v>1773</v>
      </c>
      <c r="I1582" s="38"/>
      <c r="J1582" s="38">
        <v>1604</v>
      </c>
      <c r="K1582" s="38">
        <v>842</v>
      </c>
      <c r="L1582" s="38">
        <v>762</v>
      </c>
    </row>
    <row r="1583" spans="1:12" ht="13.9" customHeight="1" x14ac:dyDescent="0.2">
      <c r="A1583" s="45" t="s">
        <v>201</v>
      </c>
      <c r="B1583" s="38">
        <v>4091</v>
      </c>
      <c r="C1583" s="38">
        <v>2017</v>
      </c>
      <c r="D1583" s="38">
        <v>2074</v>
      </c>
      <c r="E1583" s="38"/>
      <c r="F1583" s="38">
        <v>2763</v>
      </c>
      <c r="G1583" s="38">
        <v>1310</v>
      </c>
      <c r="H1583" s="38">
        <v>1453</v>
      </c>
      <c r="I1583" s="38"/>
      <c r="J1583" s="38">
        <v>1328</v>
      </c>
      <c r="K1583" s="38">
        <v>707</v>
      </c>
      <c r="L1583" s="38">
        <v>621</v>
      </c>
    </row>
    <row r="1584" spans="1:12" ht="13.9" customHeight="1" x14ac:dyDescent="0.2">
      <c r="A1584" s="45" t="s">
        <v>202</v>
      </c>
      <c r="B1584" s="38">
        <v>3095</v>
      </c>
      <c r="C1584" s="38">
        <v>1418</v>
      </c>
      <c r="D1584" s="38">
        <v>1677</v>
      </c>
      <c r="E1584" s="38"/>
      <c r="F1584" s="38">
        <v>2119</v>
      </c>
      <c r="G1584" s="38">
        <v>929</v>
      </c>
      <c r="H1584" s="38">
        <v>1190</v>
      </c>
      <c r="I1584" s="38"/>
      <c r="J1584" s="38">
        <v>976</v>
      </c>
      <c r="K1584" s="38">
        <v>489</v>
      </c>
      <c r="L1584" s="38">
        <v>487</v>
      </c>
    </row>
    <row r="1585" spans="1:12" ht="13.9" customHeight="1" x14ac:dyDescent="0.2">
      <c r="A1585" s="45" t="s">
        <v>203</v>
      </c>
      <c r="B1585" s="38">
        <v>1967</v>
      </c>
      <c r="C1585" s="38">
        <v>884</v>
      </c>
      <c r="D1585" s="38">
        <v>1083</v>
      </c>
      <c r="E1585" s="38"/>
      <c r="F1585" s="38">
        <v>1279</v>
      </c>
      <c r="G1585" s="38">
        <v>522</v>
      </c>
      <c r="H1585" s="38">
        <v>757</v>
      </c>
      <c r="I1585" s="38"/>
      <c r="J1585" s="38">
        <v>688</v>
      </c>
      <c r="K1585" s="38">
        <v>362</v>
      </c>
      <c r="L1585" s="38">
        <v>326</v>
      </c>
    </row>
    <row r="1586" spans="1:12" ht="13.9" customHeight="1" x14ac:dyDescent="0.2">
      <c r="A1586" s="45" t="s">
        <v>575</v>
      </c>
      <c r="B1586" s="38">
        <v>1696</v>
      </c>
      <c r="C1586" s="38">
        <v>693</v>
      </c>
      <c r="D1586" s="38">
        <v>1003</v>
      </c>
      <c r="E1586" s="38"/>
      <c r="F1586" s="38">
        <v>993</v>
      </c>
      <c r="G1586" s="38">
        <v>338</v>
      </c>
      <c r="H1586" s="38">
        <v>655</v>
      </c>
      <c r="I1586" s="38"/>
      <c r="J1586" s="38">
        <v>703</v>
      </c>
      <c r="K1586" s="38">
        <v>355</v>
      </c>
      <c r="L1586" s="38">
        <v>348</v>
      </c>
    </row>
    <row r="1587" spans="1:12" ht="5.0999999999999996" customHeight="1" x14ac:dyDescent="0.2">
      <c r="A1587" s="114"/>
      <c r="B1587" s="93"/>
      <c r="C1587" s="93"/>
      <c r="D1587" s="93"/>
      <c r="E1587" s="93"/>
      <c r="F1587" s="93"/>
      <c r="G1587" s="93"/>
      <c r="H1587" s="93"/>
      <c r="I1587" s="93"/>
      <c r="J1587" s="93"/>
      <c r="K1587" s="93"/>
      <c r="L1587" s="93"/>
    </row>
    <row r="1588" spans="1:12" ht="15" customHeight="1" x14ac:dyDescent="0.2">
      <c r="A1588" s="45"/>
      <c r="B1588" s="38"/>
      <c r="C1588" s="38"/>
      <c r="D1588" s="38"/>
      <c r="E1588" s="38"/>
      <c r="F1588" s="38"/>
      <c r="G1588" s="38"/>
      <c r="H1588" s="38"/>
      <c r="I1588" s="38"/>
      <c r="J1588" s="38"/>
      <c r="K1588" s="38"/>
      <c r="L1588" s="38"/>
    </row>
    <row r="1589" spans="1:12" ht="15" customHeight="1" x14ac:dyDescent="0.2">
      <c r="A1589" s="45"/>
      <c r="B1589" s="38"/>
      <c r="C1589" s="38"/>
      <c r="D1589" s="38"/>
      <c r="E1589" s="38"/>
      <c r="F1589" s="38"/>
      <c r="G1589" s="38"/>
      <c r="H1589" s="38"/>
      <c r="I1589" s="38"/>
      <c r="J1589" s="38"/>
      <c r="K1589" s="38"/>
      <c r="L1589" s="38"/>
    </row>
    <row r="1590" spans="1:12" ht="15" customHeight="1" x14ac:dyDescent="0.2">
      <c r="A1590" s="45"/>
      <c r="B1590" s="38"/>
      <c r="C1590" s="38"/>
      <c r="D1590" s="38"/>
      <c r="E1590" s="38"/>
      <c r="F1590" s="38"/>
      <c r="G1590" s="38"/>
      <c r="H1590" s="38"/>
      <c r="I1590" s="38"/>
      <c r="J1590" s="38"/>
      <c r="K1590" s="38"/>
      <c r="L1590" s="38"/>
    </row>
    <row r="1591" spans="1:12" ht="15" customHeight="1" x14ac:dyDescent="0.2">
      <c r="A1591" s="45"/>
      <c r="B1591" s="38"/>
      <c r="C1591" s="38"/>
      <c r="D1591" s="38"/>
      <c r="E1591" s="38"/>
      <c r="F1591" s="38"/>
      <c r="G1591" s="38"/>
      <c r="H1591" s="38"/>
      <c r="I1591" s="38"/>
      <c r="J1591" s="38"/>
      <c r="K1591" s="38"/>
      <c r="L1591" s="38"/>
    </row>
    <row r="1592" spans="1:12" ht="15" customHeight="1" x14ac:dyDescent="0.2">
      <c r="A1592" s="45"/>
      <c r="B1592" s="38"/>
      <c r="C1592" s="38"/>
      <c r="D1592" s="38"/>
      <c r="E1592" s="38"/>
      <c r="F1592" s="38"/>
      <c r="G1592" s="38"/>
      <c r="H1592" s="38"/>
      <c r="I1592" s="38"/>
      <c r="J1592" s="38"/>
      <c r="K1592" s="38"/>
      <c r="L1592" s="38"/>
    </row>
    <row r="1593" spans="1:12" ht="13.5" customHeight="1" x14ac:dyDescent="0.2">
      <c r="A1593" s="45"/>
      <c r="B1593" s="38"/>
      <c r="C1593" s="38"/>
      <c r="D1593" s="38"/>
      <c r="E1593" s="38"/>
      <c r="F1593" s="38"/>
      <c r="G1593" s="38"/>
      <c r="H1593" s="38"/>
      <c r="I1593" s="38"/>
      <c r="J1593" s="38"/>
      <c r="K1593" s="38"/>
      <c r="L1593" s="38"/>
    </row>
    <row r="1594" spans="1:12" ht="15" customHeight="1" x14ac:dyDescent="0.25">
      <c r="A1594" s="12"/>
      <c r="B1594" s="12"/>
      <c r="C1594" s="161"/>
      <c r="D1594" s="161"/>
      <c r="E1594" s="161"/>
      <c r="F1594" s="161"/>
      <c r="G1594" s="161"/>
      <c r="H1594" s="161"/>
      <c r="I1594" s="161"/>
      <c r="J1594" s="161"/>
      <c r="K1594" s="161"/>
      <c r="L1594" s="161"/>
    </row>
    <row r="1595" spans="1:12" ht="15" customHeight="1" x14ac:dyDescent="0.25">
      <c r="A1595" s="12"/>
      <c r="B1595" s="12"/>
      <c r="C1595" s="301" t="s">
        <v>384</v>
      </c>
      <c r="D1595" s="301"/>
      <c r="E1595" s="301"/>
      <c r="F1595" s="301"/>
      <c r="G1595" s="301"/>
      <c r="H1595" s="301"/>
      <c r="I1595" s="301"/>
      <c r="J1595" s="301"/>
      <c r="K1595" s="301"/>
      <c r="L1595" s="301"/>
    </row>
    <row r="1596" spans="1:12" ht="5.0999999999999996" customHeight="1" x14ac:dyDescent="0.25">
      <c r="A1596" s="85"/>
      <c r="B1596" s="85"/>
      <c r="C1596" s="99"/>
      <c r="D1596" s="99"/>
      <c r="E1596" s="99"/>
      <c r="F1596" s="99"/>
      <c r="G1596" s="99"/>
      <c r="H1596" s="99"/>
      <c r="I1596" s="99"/>
      <c r="J1596" s="99"/>
      <c r="K1596" s="99"/>
      <c r="L1596" s="106"/>
    </row>
    <row r="1597" spans="1:12" ht="4.9000000000000004" customHeight="1" x14ac:dyDescent="0.2">
      <c r="A1597" s="61"/>
      <c r="B1597" s="61"/>
      <c r="C1597" s="61"/>
      <c r="D1597" s="61"/>
      <c r="E1597" s="61"/>
      <c r="F1597" s="61"/>
      <c r="G1597" s="61"/>
      <c r="H1597" s="61"/>
      <c r="I1597" s="61"/>
      <c r="J1597" s="61"/>
      <c r="K1597" s="61"/>
      <c r="L1597" s="61"/>
    </row>
    <row r="1598" spans="1:12" ht="15" customHeight="1" x14ac:dyDescent="0.2">
      <c r="A1598" s="84" t="s">
        <v>509</v>
      </c>
      <c r="B1598" s="15"/>
      <c r="C1598" s="15"/>
      <c r="D1598" s="15"/>
      <c r="E1598" s="15"/>
      <c r="F1598" s="15"/>
      <c r="G1598" s="15"/>
      <c r="H1598" s="15"/>
      <c r="I1598" s="15"/>
      <c r="J1598" s="15"/>
      <c r="K1598" s="15"/>
      <c r="L1598" s="22"/>
    </row>
    <row r="1599" spans="1:12" ht="15" customHeight="1" x14ac:dyDescent="0.2">
      <c r="A1599" s="84" t="s">
        <v>414</v>
      </c>
      <c r="B1599" s="15"/>
      <c r="C1599" s="15"/>
      <c r="D1599" s="15"/>
      <c r="E1599" s="15"/>
      <c r="F1599" s="15"/>
      <c r="G1599" s="60"/>
      <c r="H1599" s="60"/>
      <c r="I1599" s="60"/>
      <c r="J1599" s="60"/>
      <c r="K1599" s="60"/>
      <c r="L1599" s="23"/>
    </row>
    <row r="1600" spans="1:12" ht="15" customHeight="1" x14ac:dyDescent="0.2">
      <c r="A1600" s="3"/>
      <c r="B1600" s="15"/>
      <c r="C1600" s="15"/>
      <c r="D1600" s="15"/>
      <c r="E1600" s="15"/>
      <c r="F1600" s="15"/>
      <c r="G1600" s="60"/>
      <c r="H1600" s="60"/>
      <c r="I1600" s="60"/>
      <c r="J1600" s="60"/>
      <c r="K1600" s="60"/>
      <c r="L1600" s="40" t="s">
        <v>1</v>
      </c>
    </row>
    <row r="1601" spans="1:12" ht="5.0999999999999996" customHeight="1" x14ac:dyDescent="0.25">
      <c r="A1601" s="109"/>
      <c r="B1601" s="109"/>
      <c r="C1601" s="109"/>
      <c r="D1601" s="309"/>
      <c r="E1601" s="309"/>
      <c r="F1601" s="309"/>
      <c r="G1601" s="309"/>
      <c r="H1601" s="309"/>
      <c r="I1601" s="309"/>
      <c r="J1601" s="309"/>
      <c r="K1601" s="309"/>
      <c r="L1601" s="309"/>
    </row>
    <row r="1602" spans="1:12" ht="5.0999999999999996" customHeight="1" x14ac:dyDescent="0.25">
      <c r="A1602" s="104"/>
      <c r="B1602" s="100"/>
      <c r="C1602" s="100"/>
      <c r="D1602" s="100"/>
      <c r="E1602" s="100"/>
      <c r="F1602" s="100"/>
      <c r="G1602" s="100"/>
      <c r="H1602" s="100"/>
      <c r="I1602" s="100"/>
      <c r="J1602" s="100"/>
      <c r="K1602" s="110"/>
      <c r="L1602" s="111"/>
    </row>
    <row r="1603" spans="1:12" ht="18" customHeight="1" x14ac:dyDescent="0.2">
      <c r="A1603" s="305" t="s">
        <v>198</v>
      </c>
      <c r="B1603" s="267"/>
      <c r="C1603" s="267" t="s">
        <v>3</v>
      </c>
      <c r="D1603" s="267"/>
      <c r="E1603" s="268"/>
      <c r="F1603" s="267" t="s">
        <v>4</v>
      </c>
      <c r="G1603" s="267" t="s">
        <v>574</v>
      </c>
      <c r="H1603" s="267"/>
      <c r="I1603" s="268"/>
      <c r="J1603" s="267"/>
      <c r="K1603" s="269" t="s">
        <v>5</v>
      </c>
      <c r="L1603" s="267"/>
    </row>
    <row r="1604" spans="1:12" ht="18" customHeight="1" x14ac:dyDescent="0.2">
      <c r="A1604" s="305"/>
      <c r="B1604" s="262" t="s">
        <v>6</v>
      </c>
      <c r="C1604" s="262" t="s">
        <v>7</v>
      </c>
      <c r="D1604" s="262" t="s">
        <v>8</v>
      </c>
      <c r="E1604" s="262"/>
      <c r="F1604" s="262" t="s">
        <v>6</v>
      </c>
      <c r="G1604" s="262" t="s">
        <v>7</v>
      </c>
      <c r="H1604" s="262" t="s">
        <v>8</v>
      </c>
      <c r="I1604" s="262"/>
      <c r="J1604" s="262" t="s">
        <v>6</v>
      </c>
      <c r="K1604" s="262" t="s">
        <v>7</v>
      </c>
      <c r="L1604" s="262" t="s">
        <v>8</v>
      </c>
    </row>
    <row r="1605" spans="1:12" ht="5.0999999999999996" customHeight="1" x14ac:dyDescent="0.2">
      <c r="A1605" s="112"/>
      <c r="B1605" s="113"/>
      <c r="C1605" s="113"/>
      <c r="D1605" s="113"/>
      <c r="E1605" s="113"/>
      <c r="F1605" s="113"/>
      <c r="G1605" s="113"/>
      <c r="H1605" s="113"/>
      <c r="I1605" s="113"/>
      <c r="J1605" s="113"/>
      <c r="K1605" s="113"/>
      <c r="L1605" s="113"/>
    </row>
    <row r="1606" spans="1:12" ht="5.0999999999999996" customHeight="1" x14ac:dyDescent="0.2">
      <c r="A1606" s="30"/>
      <c r="B1606" s="24"/>
      <c r="C1606" s="24"/>
      <c r="D1606" s="24"/>
      <c r="E1606" s="24"/>
      <c r="F1606" s="24"/>
      <c r="G1606" s="24"/>
      <c r="H1606" s="24"/>
      <c r="I1606" s="24"/>
      <c r="J1606" s="24"/>
      <c r="K1606" s="24"/>
      <c r="L1606" s="24"/>
    </row>
    <row r="1607" spans="1:12" ht="13.9" customHeight="1" x14ac:dyDescent="0.2">
      <c r="A1607" s="277" t="s">
        <v>366</v>
      </c>
      <c r="B1607" s="126">
        <f>SUM(B1608:B1613)</f>
        <v>4880</v>
      </c>
      <c r="C1607" s="126">
        <f>SUM(C1608:C1613)</f>
        <v>2458</v>
      </c>
      <c r="D1607" s="126">
        <f>SUM(D1608:D1613)</f>
        <v>2422</v>
      </c>
      <c r="E1607" s="279"/>
      <c r="F1607" s="126">
        <f>SUM(F1608:F1613)</f>
        <v>2419</v>
      </c>
      <c r="G1607" s="126">
        <f>SUM(G1608:G1613)</f>
        <v>1112</v>
      </c>
      <c r="H1607" s="126">
        <f>SUM(H1608:H1613)</f>
        <v>1307</v>
      </c>
      <c r="I1607" s="279"/>
      <c r="J1607" s="126">
        <f>SUM(J1608:J1613)</f>
        <v>2461</v>
      </c>
      <c r="K1607" s="126">
        <f>SUM(K1608:K1613)</f>
        <v>1346</v>
      </c>
      <c r="L1607" s="126">
        <f>SUM(L1608:L1613)</f>
        <v>1115</v>
      </c>
    </row>
    <row r="1608" spans="1:12" ht="13.9" customHeight="1" x14ac:dyDescent="0.2">
      <c r="A1608" s="45" t="s">
        <v>199</v>
      </c>
      <c r="B1608" s="38">
        <v>1361</v>
      </c>
      <c r="C1608" s="38">
        <v>703</v>
      </c>
      <c r="D1608" s="38">
        <v>658</v>
      </c>
      <c r="E1608" s="38"/>
      <c r="F1608" s="38">
        <v>637</v>
      </c>
      <c r="G1608" s="38">
        <v>298</v>
      </c>
      <c r="H1608" s="38">
        <v>339</v>
      </c>
      <c r="I1608" s="38"/>
      <c r="J1608" s="38">
        <v>724</v>
      </c>
      <c r="K1608" s="38">
        <v>405</v>
      </c>
      <c r="L1608" s="38">
        <v>319</v>
      </c>
    </row>
    <row r="1609" spans="1:12" ht="13.9" customHeight="1" x14ac:dyDescent="0.2">
      <c r="A1609" s="45" t="s">
        <v>200</v>
      </c>
      <c r="B1609" s="38">
        <v>1126</v>
      </c>
      <c r="C1609" s="38">
        <v>572</v>
      </c>
      <c r="D1609" s="38">
        <v>554</v>
      </c>
      <c r="E1609" s="38"/>
      <c r="F1609" s="38">
        <v>574</v>
      </c>
      <c r="G1609" s="38">
        <v>262</v>
      </c>
      <c r="H1609" s="38">
        <v>312</v>
      </c>
      <c r="I1609" s="38"/>
      <c r="J1609" s="38">
        <v>552</v>
      </c>
      <c r="K1609" s="38">
        <v>310</v>
      </c>
      <c r="L1609" s="38">
        <v>242</v>
      </c>
    </row>
    <row r="1610" spans="1:12" ht="13.9" customHeight="1" x14ac:dyDescent="0.2">
      <c r="A1610" s="45" t="s">
        <v>201</v>
      </c>
      <c r="B1610" s="38">
        <v>957</v>
      </c>
      <c r="C1610" s="38">
        <v>491</v>
      </c>
      <c r="D1610" s="38">
        <v>466</v>
      </c>
      <c r="E1610" s="38"/>
      <c r="F1610" s="38">
        <v>463</v>
      </c>
      <c r="G1610" s="38">
        <v>214</v>
      </c>
      <c r="H1610" s="38">
        <v>249</v>
      </c>
      <c r="I1610" s="38"/>
      <c r="J1610" s="38">
        <v>494</v>
      </c>
      <c r="K1610" s="38">
        <v>277</v>
      </c>
      <c r="L1610" s="38">
        <v>217</v>
      </c>
    </row>
    <row r="1611" spans="1:12" ht="13.9" customHeight="1" x14ac:dyDescent="0.2">
      <c r="A1611" s="45" t="s">
        <v>202</v>
      </c>
      <c r="B1611" s="38">
        <v>649</v>
      </c>
      <c r="C1611" s="38">
        <v>304</v>
      </c>
      <c r="D1611" s="38">
        <v>345</v>
      </c>
      <c r="E1611" s="38"/>
      <c r="F1611" s="38">
        <v>338</v>
      </c>
      <c r="G1611" s="38">
        <v>157</v>
      </c>
      <c r="H1611" s="38">
        <v>181</v>
      </c>
      <c r="I1611" s="38"/>
      <c r="J1611" s="38">
        <v>311</v>
      </c>
      <c r="K1611" s="38">
        <v>147</v>
      </c>
      <c r="L1611" s="38">
        <v>164</v>
      </c>
    </row>
    <row r="1612" spans="1:12" ht="13.9" customHeight="1" x14ac:dyDescent="0.2">
      <c r="A1612" s="45" t="s">
        <v>203</v>
      </c>
      <c r="B1612" s="38">
        <v>400</v>
      </c>
      <c r="C1612" s="38">
        <v>220</v>
      </c>
      <c r="D1612" s="38">
        <v>180</v>
      </c>
      <c r="E1612" s="38"/>
      <c r="F1612" s="38">
        <v>190</v>
      </c>
      <c r="G1612" s="38">
        <v>88</v>
      </c>
      <c r="H1612" s="38">
        <v>102</v>
      </c>
      <c r="I1612" s="38"/>
      <c r="J1612" s="38">
        <v>210</v>
      </c>
      <c r="K1612" s="38">
        <v>132</v>
      </c>
      <c r="L1612" s="38">
        <v>78</v>
      </c>
    </row>
    <row r="1613" spans="1:12" ht="13.9" customHeight="1" x14ac:dyDescent="0.2">
      <c r="A1613" s="45" t="s">
        <v>575</v>
      </c>
      <c r="B1613" s="38">
        <v>387</v>
      </c>
      <c r="C1613" s="38">
        <v>168</v>
      </c>
      <c r="D1613" s="38">
        <v>219</v>
      </c>
      <c r="E1613" s="38"/>
      <c r="F1613" s="38">
        <v>217</v>
      </c>
      <c r="G1613" s="38">
        <v>93</v>
      </c>
      <c r="H1613" s="38">
        <v>124</v>
      </c>
      <c r="I1613" s="38"/>
      <c r="J1613" s="38">
        <v>170</v>
      </c>
      <c r="K1613" s="38">
        <v>75</v>
      </c>
      <c r="L1613" s="38">
        <v>95</v>
      </c>
    </row>
    <row r="1614" spans="1:12" ht="13.9" customHeight="1" x14ac:dyDescent="0.2">
      <c r="A1614" s="277" t="s">
        <v>367</v>
      </c>
      <c r="B1614" s="126">
        <f>SUM(B1615:B1620)</f>
        <v>9919</v>
      </c>
      <c r="C1614" s="126">
        <f>SUM(C1615:C1620)</f>
        <v>4895</v>
      </c>
      <c r="D1614" s="126">
        <f>SUM(D1615:D1620)</f>
        <v>5024</v>
      </c>
      <c r="E1614" s="279"/>
      <c r="F1614" s="126">
        <f>SUM(F1615:F1620)</f>
        <v>5527</v>
      </c>
      <c r="G1614" s="126">
        <f>SUM(G1615:G1620)</f>
        <v>2499</v>
      </c>
      <c r="H1614" s="126">
        <f>SUM(H1615:H1620)</f>
        <v>3028</v>
      </c>
      <c r="I1614" s="279"/>
      <c r="J1614" s="126">
        <f>SUM(J1615:J1620)</f>
        <v>4392</v>
      </c>
      <c r="K1614" s="126">
        <f>SUM(K1615:K1620)</f>
        <v>2396</v>
      </c>
      <c r="L1614" s="126">
        <f>SUM(L1615:L1620)</f>
        <v>1996</v>
      </c>
    </row>
    <row r="1615" spans="1:12" ht="13.9" customHeight="1" x14ac:dyDescent="0.2">
      <c r="A1615" s="45" t="s">
        <v>199</v>
      </c>
      <c r="B1615" s="38">
        <v>2824</v>
      </c>
      <c r="C1615" s="38">
        <v>1394</v>
      </c>
      <c r="D1615" s="38">
        <v>1430</v>
      </c>
      <c r="E1615" s="38"/>
      <c r="F1615" s="38">
        <v>1457</v>
      </c>
      <c r="G1615" s="38">
        <v>670</v>
      </c>
      <c r="H1615" s="38">
        <v>787</v>
      </c>
      <c r="I1615" s="38"/>
      <c r="J1615" s="38">
        <v>1367</v>
      </c>
      <c r="K1615" s="38">
        <v>724</v>
      </c>
      <c r="L1615" s="38">
        <v>643</v>
      </c>
    </row>
    <row r="1616" spans="1:12" ht="13.9" customHeight="1" x14ac:dyDescent="0.2">
      <c r="A1616" s="45" t="s">
        <v>200</v>
      </c>
      <c r="B1616" s="38">
        <v>2265</v>
      </c>
      <c r="C1616" s="38">
        <v>1114</v>
      </c>
      <c r="D1616" s="38">
        <v>1151</v>
      </c>
      <c r="E1616" s="38"/>
      <c r="F1616" s="38">
        <v>1292</v>
      </c>
      <c r="G1616" s="38">
        <v>595</v>
      </c>
      <c r="H1616" s="38">
        <v>697</v>
      </c>
      <c r="I1616" s="38"/>
      <c r="J1616" s="38">
        <v>973</v>
      </c>
      <c r="K1616" s="38">
        <v>519</v>
      </c>
      <c r="L1616" s="38">
        <v>454</v>
      </c>
    </row>
    <row r="1617" spans="1:12" ht="13.9" customHeight="1" x14ac:dyDescent="0.2">
      <c r="A1617" s="45" t="s">
        <v>201</v>
      </c>
      <c r="B1617" s="38">
        <v>1813</v>
      </c>
      <c r="C1617" s="38">
        <v>917</v>
      </c>
      <c r="D1617" s="38">
        <v>896</v>
      </c>
      <c r="E1617" s="38"/>
      <c r="F1617" s="38">
        <v>1015</v>
      </c>
      <c r="G1617" s="38">
        <v>464</v>
      </c>
      <c r="H1617" s="38">
        <v>551</v>
      </c>
      <c r="I1617" s="38"/>
      <c r="J1617" s="38">
        <v>798</v>
      </c>
      <c r="K1617" s="38">
        <v>453</v>
      </c>
      <c r="L1617" s="38">
        <v>345</v>
      </c>
    </row>
    <row r="1618" spans="1:12" ht="13.9" customHeight="1" x14ac:dyDescent="0.2">
      <c r="A1618" s="45" t="s">
        <v>202</v>
      </c>
      <c r="B1618" s="38">
        <v>1283</v>
      </c>
      <c r="C1618" s="38">
        <v>618</v>
      </c>
      <c r="D1618" s="38">
        <v>665</v>
      </c>
      <c r="E1618" s="38"/>
      <c r="F1618" s="38">
        <v>734</v>
      </c>
      <c r="G1618" s="38">
        <v>329</v>
      </c>
      <c r="H1618" s="38">
        <v>405</v>
      </c>
      <c r="I1618" s="38"/>
      <c r="J1618" s="38">
        <v>549</v>
      </c>
      <c r="K1618" s="38">
        <v>289</v>
      </c>
      <c r="L1618" s="38">
        <v>260</v>
      </c>
    </row>
    <row r="1619" spans="1:12" ht="13.9" customHeight="1" x14ac:dyDescent="0.2">
      <c r="A1619" s="45" t="s">
        <v>203</v>
      </c>
      <c r="B1619" s="38">
        <v>915</v>
      </c>
      <c r="C1619" s="38">
        <v>441</v>
      </c>
      <c r="D1619" s="38">
        <v>474</v>
      </c>
      <c r="E1619" s="38"/>
      <c r="F1619" s="38">
        <v>483</v>
      </c>
      <c r="G1619" s="38">
        <v>211</v>
      </c>
      <c r="H1619" s="38">
        <v>272</v>
      </c>
      <c r="I1619" s="38"/>
      <c r="J1619" s="38">
        <v>432</v>
      </c>
      <c r="K1619" s="38">
        <v>230</v>
      </c>
      <c r="L1619" s="38">
        <v>202</v>
      </c>
    </row>
    <row r="1620" spans="1:12" ht="13.9" customHeight="1" x14ac:dyDescent="0.2">
      <c r="A1620" s="45" t="s">
        <v>575</v>
      </c>
      <c r="B1620" s="6">
        <v>819</v>
      </c>
      <c r="C1620" s="6">
        <v>411</v>
      </c>
      <c r="D1620" s="6">
        <v>408</v>
      </c>
      <c r="E1620" s="6"/>
      <c r="F1620" s="6">
        <v>546</v>
      </c>
      <c r="G1620" s="6">
        <v>230</v>
      </c>
      <c r="H1620" s="6">
        <v>316</v>
      </c>
      <c r="I1620" s="6"/>
      <c r="J1620" s="6">
        <v>273</v>
      </c>
      <c r="K1620" s="6">
        <v>181</v>
      </c>
      <c r="L1620" s="6">
        <v>92</v>
      </c>
    </row>
    <row r="1621" spans="1:12" ht="13.9" customHeight="1" x14ac:dyDescent="0.2">
      <c r="A1621" s="277" t="s">
        <v>309</v>
      </c>
      <c r="B1621" s="126">
        <f>SUM(B1622:B1627)</f>
        <v>13843</v>
      </c>
      <c r="C1621" s="126">
        <f>SUM(C1622:C1627)</f>
        <v>6742</v>
      </c>
      <c r="D1621" s="126">
        <f>SUM(D1622:D1627)</f>
        <v>7101</v>
      </c>
      <c r="E1621" s="279"/>
      <c r="F1621" s="126">
        <f>SUM(F1622:F1627)</f>
        <v>13230</v>
      </c>
      <c r="G1621" s="126">
        <f>SUM(G1622:G1627)</f>
        <v>6468</v>
      </c>
      <c r="H1621" s="126">
        <f>SUM(H1622:H1627)</f>
        <v>6762</v>
      </c>
      <c r="I1621" s="279"/>
      <c r="J1621" s="126">
        <f>SUM(J1622:J1627)</f>
        <v>613</v>
      </c>
      <c r="K1621" s="126">
        <f>SUM(K1622:K1627)</f>
        <v>274</v>
      </c>
      <c r="L1621" s="126">
        <f>SUM(L1622:L1627)</f>
        <v>339</v>
      </c>
    </row>
    <row r="1622" spans="1:12" ht="13.9" customHeight="1" x14ac:dyDescent="0.2">
      <c r="A1622" s="45" t="s">
        <v>199</v>
      </c>
      <c r="B1622" s="38">
        <v>4918</v>
      </c>
      <c r="C1622" s="38">
        <v>2495</v>
      </c>
      <c r="D1622" s="38">
        <v>2423</v>
      </c>
      <c r="E1622" s="38"/>
      <c r="F1622" s="38">
        <v>4477</v>
      </c>
      <c r="G1622" s="38">
        <v>2263</v>
      </c>
      <c r="H1622" s="38">
        <v>2214</v>
      </c>
      <c r="I1622" s="38"/>
      <c r="J1622" s="38">
        <v>441</v>
      </c>
      <c r="K1622" s="38">
        <v>232</v>
      </c>
      <c r="L1622" s="38">
        <v>209</v>
      </c>
    </row>
    <row r="1623" spans="1:12" ht="13.9" customHeight="1" x14ac:dyDescent="0.2">
      <c r="A1623" s="45" t="s">
        <v>200</v>
      </c>
      <c r="B1623" s="38">
        <v>3079</v>
      </c>
      <c r="C1623" s="38">
        <v>1487</v>
      </c>
      <c r="D1623" s="38">
        <v>1592</v>
      </c>
      <c r="E1623" s="38"/>
      <c r="F1623" s="38">
        <v>2967</v>
      </c>
      <c r="G1623" s="38">
        <v>1485</v>
      </c>
      <c r="H1623" s="38">
        <v>1482</v>
      </c>
      <c r="I1623" s="38"/>
      <c r="J1623" s="38">
        <v>112</v>
      </c>
      <c r="K1623" s="38">
        <v>2</v>
      </c>
      <c r="L1623" s="38">
        <v>110</v>
      </c>
    </row>
    <row r="1624" spans="1:12" ht="13.9" customHeight="1" x14ac:dyDescent="0.2">
      <c r="A1624" s="45" t="s">
        <v>201</v>
      </c>
      <c r="B1624" s="38">
        <v>2045</v>
      </c>
      <c r="C1624" s="38">
        <v>966</v>
      </c>
      <c r="D1624" s="38">
        <v>1079</v>
      </c>
      <c r="E1624" s="38"/>
      <c r="F1624" s="38">
        <v>2041</v>
      </c>
      <c r="G1624" s="38">
        <v>964</v>
      </c>
      <c r="H1624" s="38">
        <v>1077</v>
      </c>
      <c r="I1624" s="38"/>
      <c r="J1624" s="38">
        <v>4</v>
      </c>
      <c r="K1624" s="38">
        <v>2</v>
      </c>
      <c r="L1624" s="38">
        <v>2</v>
      </c>
    </row>
    <row r="1625" spans="1:12" ht="13.9" customHeight="1" x14ac:dyDescent="0.2">
      <c r="A1625" s="45" t="s">
        <v>202</v>
      </c>
      <c r="B1625" s="38">
        <v>1561</v>
      </c>
      <c r="C1625" s="38">
        <v>733</v>
      </c>
      <c r="D1625" s="38">
        <v>828</v>
      </c>
      <c r="E1625" s="38"/>
      <c r="F1625" s="38">
        <v>1551</v>
      </c>
      <c r="G1625" s="38">
        <v>726</v>
      </c>
      <c r="H1625" s="38">
        <v>825</v>
      </c>
      <c r="I1625" s="38"/>
      <c r="J1625" s="38">
        <v>10</v>
      </c>
      <c r="K1625" s="38">
        <v>7</v>
      </c>
      <c r="L1625" s="38">
        <v>3</v>
      </c>
    </row>
    <row r="1626" spans="1:12" ht="13.9" customHeight="1" x14ac:dyDescent="0.2">
      <c r="A1626" s="45" t="s">
        <v>203</v>
      </c>
      <c r="B1626" s="38">
        <v>1075</v>
      </c>
      <c r="C1626" s="38">
        <v>496</v>
      </c>
      <c r="D1626" s="38">
        <v>579</v>
      </c>
      <c r="E1626" s="38"/>
      <c r="F1626" s="38">
        <v>1049</v>
      </c>
      <c r="G1626" s="38">
        <v>480</v>
      </c>
      <c r="H1626" s="38">
        <v>569</v>
      </c>
      <c r="I1626" s="38"/>
      <c r="J1626" s="38">
        <v>26</v>
      </c>
      <c r="K1626" s="38">
        <v>16</v>
      </c>
      <c r="L1626" s="38">
        <v>10</v>
      </c>
    </row>
    <row r="1627" spans="1:12" ht="13.9" customHeight="1" x14ac:dyDescent="0.2">
      <c r="A1627" s="75" t="s">
        <v>575</v>
      </c>
      <c r="B1627" s="38">
        <v>1165</v>
      </c>
      <c r="C1627" s="38">
        <v>565</v>
      </c>
      <c r="D1627" s="38">
        <v>600</v>
      </c>
      <c r="E1627" s="38"/>
      <c r="F1627" s="38">
        <v>1145</v>
      </c>
      <c r="G1627" s="38">
        <v>550</v>
      </c>
      <c r="H1627" s="38">
        <v>595</v>
      </c>
      <c r="I1627" s="38"/>
      <c r="J1627" s="38">
        <v>20</v>
      </c>
      <c r="K1627" s="38">
        <v>15</v>
      </c>
      <c r="L1627" s="38">
        <v>5</v>
      </c>
    </row>
    <row r="1628" spans="1:12" ht="13.9" customHeight="1" x14ac:dyDescent="0.2">
      <c r="A1628" s="127" t="s">
        <v>310</v>
      </c>
      <c r="B1628" s="126">
        <f>SUM(B1629:B1634)</f>
        <v>173823</v>
      </c>
      <c r="C1628" s="126">
        <f>SUM(C1629:C1634)</f>
        <v>82302</v>
      </c>
      <c r="D1628" s="126">
        <f>SUM(D1629:D1634)</f>
        <v>91521</v>
      </c>
      <c r="E1628" s="279"/>
      <c r="F1628" s="126">
        <f>SUM(F1629:F1634)</f>
        <v>105112</v>
      </c>
      <c r="G1628" s="126">
        <f>SUM(G1629:G1634)</f>
        <v>45924</v>
      </c>
      <c r="H1628" s="126">
        <f>SUM(H1629:H1634)</f>
        <v>59188</v>
      </c>
      <c r="I1628" s="279"/>
      <c r="J1628" s="126">
        <f>SUM(J1629:J1634)</f>
        <v>68711</v>
      </c>
      <c r="K1628" s="126">
        <f>SUM(K1629:K1634)</f>
        <v>36378</v>
      </c>
      <c r="L1628" s="126">
        <f>SUM(L1629:L1634)</f>
        <v>32333</v>
      </c>
    </row>
    <row r="1629" spans="1:12" ht="13.9" customHeight="1" x14ac:dyDescent="0.2">
      <c r="A1629" s="45" t="s">
        <v>199</v>
      </c>
      <c r="B1629" s="38">
        <v>52185</v>
      </c>
      <c r="C1629" s="38">
        <v>25486</v>
      </c>
      <c r="D1629" s="38">
        <v>26699</v>
      </c>
      <c r="E1629" s="38"/>
      <c r="F1629" s="38">
        <v>32608</v>
      </c>
      <c r="G1629" s="38">
        <v>15190</v>
      </c>
      <c r="H1629" s="38">
        <v>17418</v>
      </c>
      <c r="I1629" s="38"/>
      <c r="J1629" s="38">
        <v>19577</v>
      </c>
      <c r="K1629" s="38">
        <v>10296</v>
      </c>
      <c r="L1629" s="38">
        <v>9281</v>
      </c>
    </row>
    <row r="1630" spans="1:12" ht="13.9" customHeight="1" x14ac:dyDescent="0.2">
      <c r="A1630" s="45" t="s">
        <v>200</v>
      </c>
      <c r="B1630" s="38">
        <v>37886</v>
      </c>
      <c r="C1630" s="38">
        <v>18251</v>
      </c>
      <c r="D1630" s="38">
        <v>19635</v>
      </c>
      <c r="E1630" s="38"/>
      <c r="F1630" s="38">
        <v>23324</v>
      </c>
      <c r="G1630" s="38">
        <v>10493</v>
      </c>
      <c r="H1630" s="38">
        <v>12831</v>
      </c>
      <c r="I1630" s="38"/>
      <c r="J1630" s="38">
        <v>14562</v>
      </c>
      <c r="K1630" s="38">
        <v>7758</v>
      </c>
      <c r="L1630" s="38">
        <v>6804</v>
      </c>
    </row>
    <row r="1631" spans="1:12" ht="13.9" customHeight="1" x14ac:dyDescent="0.2">
      <c r="A1631" s="45" t="s">
        <v>201</v>
      </c>
      <c r="B1631" s="38">
        <v>31554</v>
      </c>
      <c r="C1631" s="38">
        <v>15015</v>
      </c>
      <c r="D1631" s="38">
        <v>16539</v>
      </c>
      <c r="E1631" s="38"/>
      <c r="F1631" s="38">
        <v>19550</v>
      </c>
      <c r="G1631" s="38">
        <v>8683</v>
      </c>
      <c r="H1631" s="38">
        <v>10867</v>
      </c>
      <c r="I1631" s="38"/>
      <c r="J1631" s="38">
        <v>12004</v>
      </c>
      <c r="K1631" s="38">
        <v>6332</v>
      </c>
      <c r="L1631" s="38">
        <v>5672</v>
      </c>
    </row>
    <row r="1632" spans="1:12" ht="13.9" customHeight="1" x14ac:dyDescent="0.2">
      <c r="A1632" s="45" t="s">
        <v>202</v>
      </c>
      <c r="B1632" s="38">
        <v>23874</v>
      </c>
      <c r="C1632" s="38">
        <v>10981</v>
      </c>
      <c r="D1632" s="38">
        <v>12893</v>
      </c>
      <c r="E1632" s="38"/>
      <c r="F1632" s="38">
        <v>14289</v>
      </c>
      <c r="G1632" s="38">
        <v>5937</v>
      </c>
      <c r="H1632" s="38">
        <v>8352</v>
      </c>
      <c r="I1632" s="38"/>
      <c r="J1632" s="38">
        <v>9585</v>
      </c>
      <c r="K1632" s="38">
        <v>5044</v>
      </c>
      <c r="L1632" s="38">
        <v>4541</v>
      </c>
    </row>
    <row r="1633" spans="1:12" ht="13.9" customHeight="1" x14ac:dyDescent="0.2">
      <c r="A1633" s="45" t="s">
        <v>203</v>
      </c>
      <c r="B1633" s="38">
        <v>15260</v>
      </c>
      <c r="C1633" s="38">
        <v>6890</v>
      </c>
      <c r="D1633" s="38">
        <v>8370</v>
      </c>
      <c r="E1633" s="38"/>
      <c r="F1633" s="38">
        <v>8876</v>
      </c>
      <c r="G1633" s="38">
        <v>3501</v>
      </c>
      <c r="H1633" s="38">
        <v>5375</v>
      </c>
      <c r="I1633" s="38"/>
      <c r="J1633" s="38">
        <v>6384</v>
      </c>
      <c r="K1633" s="38">
        <v>3389</v>
      </c>
      <c r="L1633" s="38">
        <v>2995</v>
      </c>
    </row>
    <row r="1634" spans="1:12" ht="13.9" customHeight="1" x14ac:dyDescent="0.2">
      <c r="A1634" s="45" t="s">
        <v>575</v>
      </c>
      <c r="B1634" s="38">
        <v>13064</v>
      </c>
      <c r="C1634" s="38">
        <v>5679</v>
      </c>
      <c r="D1634" s="38">
        <v>7385</v>
      </c>
      <c r="E1634" s="38"/>
      <c r="F1634" s="38">
        <v>6465</v>
      </c>
      <c r="G1634" s="38">
        <v>2120</v>
      </c>
      <c r="H1634" s="38">
        <v>4345</v>
      </c>
      <c r="I1634" s="38"/>
      <c r="J1634" s="38">
        <v>6599</v>
      </c>
      <c r="K1634" s="38">
        <v>3559</v>
      </c>
      <c r="L1634" s="38">
        <v>3040</v>
      </c>
    </row>
    <row r="1635" spans="1:12" ht="13.9" customHeight="1" x14ac:dyDescent="0.2">
      <c r="A1635" s="277" t="s">
        <v>368</v>
      </c>
      <c r="B1635" s="126">
        <f>SUM(B1636:B1641)</f>
        <v>8651</v>
      </c>
      <c r="C1635" s="126">
        <f>SUM(C1636:C1641)</f>
        <v>4235</v>
      </c>
      <c r="D1635" s="126">
        <f>SUM(D1636:D1641)</f>
        <v>4416</v>
      </c>
      <c r="E1635" s="279"/>
      <c r="F1635" s="126">
        <f>SUM(F1636:F1641)</f>
        <v>5370</v>
      </c>
      <c r="G1635" s="126">
        <f>SUM(G1636:G1641)</f>
        <v>2461</v>
      </c>
      <c r="H1635" s="126">
        <f>SUM(H1636:H1641)</f>
        <v>2909</v>
      </c>
      <c r="I1635" s="279"/>
      <c r="J1635" s="126">
        <f>SUM(J1636:J1641)</f>
        <v>3281</v>
      </c>
      <c r="K1635" s="126">
        <f>SUM(K1636:K1641)</f>
        <v>1774</v>
      </c>
      <c r="L1635" s="126">
        <f>SUM(L1636:L1641)</f>
        <v>1507</v>
      </c>
    </row>
    <row r="1636" spans="1:12" ht="13.9" customHeight="1" x14ac:dyDescent="0.2">
      <c r="A1636" s="45" t="s">
        <v>199</v>
      </c>
      <c r="B1636" s="38">
        <v>2807</v>
      </c>
      <c r="C1636" s="38">
        <v>1399</v>
      </c>
      <c r="D1636" s="38">
        <v>1408</v>
      </c>
      <c r="E1636" s="38"/>
      <c r="F1636" s="38">
        <v>1810</v>
      </c>
      <c r="G1636" s="38">
        <v>862</v>
      </c>
      <c r="H1636" s="38">
        <v>948</v>
      </c>
      <c r="I1636" s="38"/>
      <c r="J1636" s="38">
        <v>997</v>
      </c>
      <c r="K1636" s="38">
        <v>537</v>
      </c>
      <c r="L1636" s="38">
        <v>460</v>
      </c>
    </row>
    <row r="1637" spans="1:12" ht="13.9" customHeight="1" x14ac:dyDescent="0.2">
      <c r="A1637" s="45" t="s">
        <v>200</v>
      </c>
      <c r="B1637" s="38">
        <v>1964</v>
      </c>
      <c r="C1637" s="38">
        <v>951</v>
      </c>
      <c r="D1637" s="38">
        <v>1013</v>
      </c>
      <c r="E1637" s="38"/>
      <c r="F1637" s="38">
        <v>1245</v>
      </c>
      <c r="G1637" s="38">
        <v>572</v>
      </c>
      <c r="H1637" s="38">
        <v>673</v>
      </c>
      <c r="I1637" s="38"/>
      <c r="J1637" s="38">
        <v>719</v>
      </c>
      <c r="K1637" s="38">
        <v>379</v>
      </c>
      <c r="L1637" s="38">
        <v>340</v>
      </c>
    </row>
    <row r="1638" spans="1:12" ht="13.9" customHeight="1" x14ac:dyDescent="0.2">
      <c r="A1638" s="45" t="s">
        <v>201</v>
      </c>
      <c r="B1638" s="38">
        <v>1517</v>
      </c>
      <c r="C1638" s="38">
        <v>771</v>
      </c>
      <c r="D1638" s="38">
        <v>746</v>
      </c>
      <c r="E1638" s="38"/>
      <c r="F1638" s="38">
        <v>984</v>
      </c>
      <c r="G1638" s="38">
        <v>480</v>
      </c>
      <c r="H1638" s="38">
        <v>504</v>
      </c>
      <c r="I1638" s="38"/>
      <c r="J1638" s="38">
        <v>533</v>
      </c>
      <c r="K1638" s="38">
        <v>291</v>
      </c>
      <c r="L1638" s="38">
        <v>242</v>
      </c>
    </row>
    <row r="1639" spans="1:12" ht="13.9" customHeight="1" x14ac:dyDescent="0.2">
      <c r="A1639" s="45" t="s">
        <v>202</v>
      </c>
      <c r="B1639" s="38">
        <v>1187</v>
      </c>
      <c r="C1639" s="38">
        <v>576</v>
      </c>
      <c r="D1639" s="38">
        <v>611</v>
      </c>
      <c r="E1639" s="38"/>
      <c r="F1639" s="38">
        <v>741</v>
      </c>
      <c r="G1639" s="38">
        <v>317</v>
      </c>
      <c r="H1639" s="38">
        <v>424</v>
      </c>
      <c r="I1639" s="38"/>
      <c r="J1639" s="38">
        <v>446</v>
      </c>
      <c r="K1639" s="38">
        <v>259</v>
      </c>
      <c r="L1639" s="38">
        <v>187</v>
      </c>
    </row>
    <row r="1640" spans="1:12" ht="13.9" customHeight="1" x14ac:dyDescent="0.2">
      <c r="A1640" s="45" t="s">
        <v>203</v>
      </c>
      <c r="B1640" s="38">
        <v>689</v>
      </c>
      <c r="C1640" s="38">
        <v>324</v>
      </c>
      <c r="D1640" s="38">
        <v>365</v>
      </c>
      <c r="E1640" s="38"/>
      <c r="F1640" s="38">
        <v>393</v>
      </c>
      <c r="G1640" s="38">
        <v>168</v>
      </c>
      <c r="H1640" s="38">
        <v>225</v>
      </c>
      <c r="I1640" s="38"/>
      <c r="J1640" s="38">
        <v>296</v>
      </c>
      <c r="K1640" s="38">
        <v>156</v>
      </c>
      <c r="L1640" s="38">
        <v>140</v>
      </c>
    </row>
    <row r="1641" spans="1:12" ht="13.9" customHeight="1" x14ac:dyDescent="0.2">
      <c r="A1641" s="45" t="s">
        <v>575</v>
      </c>
      <c r="B1641" s="38">
        <v>487</v>
      </c>
      <c r="C1641" s="38">
        <v>214</v>
      </c>
      <c r="D1641" s="38">
        <v>273</v>
      </c>
      <c r="E1641" s="38"/>
      <c r="F1641" s="38">
        <v>197</v>
      </c>
      <c r="G1641" s="38">
        <v>62</v>
      </c>
      <c r="H1641" s="38">
        <v>135</v>
      </c>
      <c r="I1641" s="38"/>
      <c r="J1641" s="38">
        <v>290</v>
      </c>
      <c r="K1641" s="38">
        <v>152</v>
      </c>
      <c r="L1641" s="38">
        <v>138</v>
      </c>
    </row>
    <row r="1642" spans="1:12" ht="4.9000000000000004" customHeight="1" x14ac:dyDescent="0.2">
      <c r="A1642" s="114"/>
      <c r="B1642" s="93"/>
      <c r="C1642" s="93"/>
      <c r="D1642" s="93"/>
      <c r="E1642" s="93"/>
      <c r="F1642" s="93"/>
      <c r="G1642" s="93"/>
      <c r="H1642" s="93"/>
      <c r="I1642" s="93"/>
      <c r="J1642" s="93"/>
      <c r="K1642" s="93"/>
      <c r="L1642" s="93"/>
    </row>
    <row r="1643" spans="1:12" ht="16.5" customHeight="1" x14ac:dyDescent="0.2">
      <c r="A1643" s="45"/>
      <c r="B1643" s="38"/>
      <c r="C1643" s="38"/>
      <c r="D1643" s="38"/>
      <c r="E1643" s="38"/>
      <c r="F1643" s="38"/>
      <c r="G1643" s="38"/>
      <c r="H1643" s="38"/>
      <c r="I1643" s="38"/>
      <c r="J1643" s="38"/>
      <c r="K1643" s="38"/>
      <c r="L1643" s="38"/>
    </row>
    <row r="1644" spans="1:12" ht="16.5" customHeight="1" x14ac:dyDescent="0.2">
      <c r="A1644" s="45"/>
      <c r="B1644" s="38"/>
      <c r="C1644" s="38"/>
      <c r="D1644" s="38"/>
      <c r="E1644" s="38"/>
      <c r="F1644" s="38"/>
      <c r="G1644" s="38"/>
      <c r="H1644" s="38"/>
      <c r="I1644" s="38"/>
      <c r="J1644" s="38"/>
      <c r="K1644" s="38"/>
      <c r="L1644" s="38"/>
    </row>
    <row r="1645" spans="1:12" ht="16.5" customHeight="1" x14ac:dyDescent="0.2">
      <c r="A1645" s="45"/>
      <c r="B1645" s="38"/>
      <c r="C1645" s="38"/>
      <c r="D1645" s="38"/>
      <c r="E1645" s="38"/>
      <c r="F1645" s="38"/>
      <c r="G1645" s="38"/>
      <c r="H1645" s="38"/>
      <c r="I1645" s="38"/>
      <c r="J1645" s="38"/>
      <c r="K1645" s="38"/>
      <c r="L1645" s="38"/>
    </row>
    <row r="1646" spans="1:12" ht="16.5" customHeight="1" x14ac:dyDescent="0.2">
      <c r="A1646" s="45"/>
      <c r="B1646" s="38"/>
      <c r="C1646" s="38"/>
      <c r="D1646" s="38"/>
      <c r="E1646" s="38"/>
      <c r="F1646" s="38"/>
      <c r="G1646" s="38"/>
      <c r="H1646" s="38"/>
      <c r="I1646" s="38"/>
      <c r="J1646" s="38"/>
      <c r="K1646" s="38"/>
      <c r="L1646" s="38"/>
    </row>
    <row r="1647" spans="1:12" ht="16.5" customHeight="1" x14ac:dyDescent="0.2">
      <c r="A1647" s="45"/>
      <c r="B1647" s="38"/>
      <c r="C1647" s="38"/>
      <c r="D1647" s="38"/>
      <c r="E1647" s="38"/>
      <c r="F1647" s="38"/>
      <c r="G1647" s="38"/>
      <c r="H1647" s="38"/>
      <c r="I1647" s="38"/>
      <c r="J1647" s="38"/>
      <c r="K1647" s="38"/>
      <c r="L1647" s="38"/>
    </row>
    <row r="1648" spans="1:12" ht="15" customHeight="1" x14ac:dyDescent="0.2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0"/>
    </row>
    <row r="1649" spans="1:12" ht="15" customHeight="1" x14ac:dyDescent="0.25">
      <c r="A1649" s="1"/>
      <c r="B1649" s="1"/>
      <c r="C1649" s="301" t="s">
        <v>384</v>
      </c>
      <c r="D1649" s="301"/>
      <c r="E1649" s="301"/>
      <c r="F1649" s="301"/>
      <c r="G1649" s="301"/>
      <c r="H1649" s="301"/>
      <c r="I1649" s="301"/>
      <c r="J1649" s="301"/>
      <c r="K1649" s="301"/>
      <c r="L1649" s="301"/>
    </row>
    <row r="1650" spans="1:12" ht="5.0999999999999996" customHeight="1" x14ac:dyDescent="0.25">
      <c r="A1650" s="85"/>
      <c r="B1650" s="85"/>
      <c r="C1650" s="99"/>
      <c r="D1650" s="99"/>
      <c r="E1650" s="99"/>
      <c r="F1650" s="99"/>
      <c r="G1650" s="99"/>
      <c r="H1650" s="99"/>
      <c r="I1650" s="99"/>
      <c r="J1650" s="99"/>
      <c r="K1650" s="99"/>
      <c r="L1650" s="106"/>
    </row>
    <row r="1651" spans="1:12" ht="5.0999999999999996" customHeight="1" x14ac:dyDescent="0.2">
      <c r="A1651" s="61"/>
      <c r="B1651" s="61"/>
      <c r="C1651" s="61"/>
      <c r="D1651" s="61"/>
      <c r="E1651" s="61"/>
      <c r="F1651" s="61"/>
      <c r="G1651" s="61"/>
      <c r="H1651" s="61"/>
      <c r="I1651" s="61"/>
      <c r="J1651" s="61"/>
      <c r="K1651" s="61"/>
      <c r="L1651" s="61"/>
    </row>
    <row r="1652" spans="1:12" ht="15" customHeight="1" x14ac:dyDescent="0.2">
      <c r="A1652" s="84" t="s">
        <v>509</v>
      </c>
      <c r="B1652" s="15"/>
      <c r="C1652" s="15"/>
      <c r="D1652" s="15"/>
      <c r="E1652" s="15"/>
      <c r="F1652" s="15"/>
      <c r="G1652" s="15"/>
      <c r="H1652" s="15"/>
      <c r="I1652" s="15"/>
      <c r="J1652" s="15"/>
      <c r="K1652" s="15"/>
      <c r="L1652" s="22"/>
    </row>
    <row r="1653" spans="1:12" ht="15" customHeight="1" x14ac:dyDescent="0.2">
      <c r="A1653" s="84" t="s">
        <v>414</v>
      </c>
      <c r="B1653" s="15"/>
      <c r="C1653" s="15"/>
      <c r="D1653" s="15"/>
      <c r="E1653" s="15"/>
      <c r="F1653" s="15"/>
      <c r="G1653" s="60"/>
      <c r="H1653" s="60"/>
      <c r="I1653" s="60"/>
      <c r="J1653" s="60"/>
      <c r="K1653" s="60"/>
      <c r="L1653" s="23"/>
    </row>
    <row r="1654" spans="1:12" ht="15" customHeight="1" x14ac:dyDescent="0.2">
      <c r="A1654" s="3"/>
      <c r="B1654" s="15"/>
      <c r="C1654" s="15"/>
      <c r="D1654" s="15"/>
      <c r="E1654" s="15"/>
      <c r="F1654" s="15"/>
      <c r="G1654" s="60"/>
      <c r="H1654" s="60"/>
      <c r="I1654" s="60"/>
      <c r="J1654" s="60"/>
      <c r="K1654" s="60"/>
      <c r="L1654" s="40" t="s">
        <v>1</v>
      </c>
    </row>
    <row r="1655" spans="1:12" ht="5.0999999999999996" customHeight="1" x14ac:dyDescent="0.25">
      <c r="A1655" s="109"/>
      <c r="B1655" s="109"/>
      <c r="C1655" s="109"/>
      <c r="D1655" s="309"/>
      <c r="E1655" s="309"/>
      <c r="F1655" s="309"/>
      <c r="G1655" s="309"/>
      <c r="H1655" s="309"/>
      <c r="I1655" s="309"/>
      <c r="J1655" s="309"/>
      <c r="K1655" s="309"/>
      <c r="L1655" s="309"/>
    </row>
    <row r="1656" spans="1:12" ht="5.0999999999999996" customHeight="1" x14ac:dyDescent="0.25">
      <c r="A1656" s="104"/>
      <c r="B1656" s="100"/>
      <c r="C1656" s="100"/>
      <c r="D1656" s="100"/>
      <c r="E1656" s="100"/>
      <c r="F1656" s="100"/>
      <c r="G1656" s="100"/>
      <c r="H1656" s="100"/>
      <c r="I1656" s="100"/>
      <c r="J1656" s="100"/>
      <c r="K1656" s="110"/>
      <c r="L1656" s="111"/>
    </row>
    <row r="1657" spans="1:12" ht="18" customHeight="1" x14ac:dyDescent="0.2">
      <c r="A1657" s="305" t="s">
        <v>198</v>
      </c>
      <c r="B1657" s="267"/>
      <c r="C1657" s="267" t="s">
        <v>3</v>
      </c>
      <c r="D1657" s="267"/>
      <c r="E1657" s="268"/>
      <c r="F1657" s="267" t="s">
        <v>4</v>
      </c>
      <c r="G1657" s="267" t="s">
        <v>574</v>
      </c>
      <c r="H1657" s="267"/>
      <c r="I1657" s="268"/>
      <c r="J1657" s="267"/>
      <c r="K1657" s="269" t="s">
        <v>5</v>
      </c>
      <c r="L1657" s="267"/>
    </row>
    <row r="1658" spans="1:12" ht="18" customHeight="1" x14ac:dyDescent="0.2">
      <c r="A1658" s="305"/>
      <c r="B1658" s="262" t="s">
        <v>6</v>
      </c>
      <c r="C1658" s="262" t="s">
        <v>7</v>
      </c>
      <c r="D1658" s="262" t="s">
        <v>8</v>
      </c>
      <c r="E1658" s="262"/>
      <c r="F1658" s="262" t="s">
        <v>6</v>
      </c>
      <c r="G1658" s="262" t="s">
        <v>7</v>
      </c>
      <c r="H1658" s="262" t="s">
        <v>8</v>
      </c>
      <c r="I1658" s="262"/>
      <c r="J1658" s="262" t="s">
        <v>6</v>
      </c>
      <c r="K1658" s="262" t="s">
        <v>7</v>
      </c>
      <c r="L1658" s="262" t="s">
        <v>8</v>
      </c>
    </row>
    <row r="1659" spans="1:12" ht="5.0999999999999996" customHeight="1" x14ac:dyDescent="0.2">
      <c r="A1659" s="112"/>
      <c r="B1659" s="113"/>
      <c r="C1659" s="113"/>
      <c r="D1659" s="113"/>
      <c r="E1659" s="113"/>
      <c r="F1659" s="113"/>
      <c r="G1659" s="113"/>
      <c r="H1659" s="113"/>
      <c r="I1659" s="113"/>
      <c r="J1659" s="113"/>
      <c r="K1659" s="113"/>
      <c r="L1659" s="113"/>
    </row>
    <row r="1660" spans="1:12" ht="5.0999999999999996" customHeight="1" x14ac:dyDescent="0.2">
      <c r="A1660" s="30"/>
      <c r="B1660" s="24"/>
      <c r="C1660" s="24"/>
      <c r="D1660" s="24"/>
      <c r="E1660" s="24"/>
      <c r="F1660" s="24"/>
      <c r="G1660" s="24"/>
      <c r="H1660" s="24"/>
      <c r="I1660" s="24"/>
      <c r="J1660" s="24"/>
      <c r="K1660" s="24"/>
      <c r="L1660" s="24"/>
    </row>
    <row r="1661" spans="1:12" ht="13.9" customHeight="1" x14ac:dyDescent="0.2">
      <c r="A1661" s="277" t="s">
        <v>311</v>
      </c>
      <c r="B1661" s="126">
        <f>SUM(B1662:B1667)</f>
        <v>4049</v>
      </c>
      <c r="C1661" s="126">
        <f>SUM(C1662:C1667)</f>
        <v>2052</v>
      </c>
      <c r="D1661" s="126">
        <f>SUM(D1662:D1667)</f>
        <v>1997</v>
      </c>
      <c r="E1661" s="279"/>
      <c r="F1661" s="126">
        <f>SUM(F1662:F1667)</f>
        <v>855</v>
      </c>
      <c r="G1661" s="126">
        <f>SUM(G1662:G1667)</f>
        <v>370</v>
      </c>
      <c r="H1661" s="126">
        <f>SUM(H1662:H1667)</f>
        <v>485</v>
      </c>
      <c r="I1661" s="279"/>
      <c r="J1661" s="126">
        <f>SUM(J1662:J1667)</f>
        <v>3194</v>
      </c>
      <c r="K1661" s="126">
        <f>SUM(K1662:K1667)</f>
        <v>1682</v>
      </c>
      <c r="L1661" s="126">
        <f>SUM(L1662:L1667)</f>
        <v>1512</v>
      </c>
    </row>
    <row r="1662" spans="1:12" ht="13.9" customHeight="1" x14ac:dyDescent="0.2">
      <c r="A1662" s="45" t="s">
        <v>199</v>
      </c>
      <c r="B1662" s="38">
        <v>1243</v>
      </c>
      <c r="C1662" s="38">
        <v>631</v>
      </c>
      <c r="D1662" s="38">
        <v>612</v>
      </c>
      <c r="E1662" s="38"/>
      <c r="F1662" s="38">
        <v>272</v>
      </c>
      <c r="G1662" s="38">
        <v>112</v>
      </c>
      <c r="H1662" s="38">
        <v>160</v>
      </c>
      <c r="I1662" s="38"/>
      <c r="J1662" s="38">
        <v>971</v>
      </c>
      <c r="K1662" s="38">
        <v>519</v>
      </c>
      <c r="L1662" s="38">
        <v>452</v>
      </c>
    </row>
    <row r="1663" spans="1:12" ht="13.9" customHeight="1" x14ac:dyDescent="0.2">
      <c r="A1663" s="45" t="s">
        <v>200</v>
      </c>
      <c r="B1663" s="38">
        <v>888</v>
      </c>
      <c r="C1663" s="38">
        <v>479</v>
      </c>
      <c r="D1663" s="38">
        <v>409</v>
      </c>
      <c r="E1663" s="38"/>
      <c r="F1663" s="38">
        <v>203</v>
      </c>
      <c r="G1663" s="38">
        <v>102</v>
      </c>
      <c r="H1663" s="38">
        <v>101</v>
      </c>
      <c r="I1663" s="38"/>
      <c r="J1663" s="38">
        <v>685</v>
      </c>
      <c r="K1663" s="38">
        <v>377</v>
      </c>
      <c r="L1663" s="38">
        <v>308</v>
      </c>
    </row>
    <row r="1664" spans="1:12" ht="13.9" customHeight="1" x14ac:dyDescent="0.2">
      <c r="A1664" s="45" t="s">
        <v>201</v>
      </c>
      <c r="B1664" s="38">
        <v>711</v>
      </c>
      <c r="C1664" s="38">
        <v>342</v>
      </c>
      <c r="D1664" s="38">
        <v>369</v>
      </c>
      <c r="E1664" s="38"/>
      <c r="F1664" s="38">
        <v>167</v>
      </c>
      <c r="G1664" s="38">
        <v>75</v>
      </c>
      <c r="H1664" s="38">
        <v>92</v>
      </c>
      <c r="I1664" s="38"/>
      <c r="J1664" s="38">
        <v>544</v>
      </c>
      <c r="K1664" s="38">
        <v>267</v>
      </c>
      <c r="L1664" s="38">
        <v>277</v>
      </c>
    </row>
    <row r="1665" spans="1:12" ht="13.9" customHeight="1" x14ac:dyDescent="0.2">
      <c r="A1665" s="45" t="s">
        <v>202</v>
      </c>
      <c r="B1665" s="38">
        <v>568</v>
      </c>
      <c r="C1665" s="38">
        <v>281</v>
      </c>
      <c r="D1665" s="38">
        <v>287</v>
      </c>
      <c r="E1665" s="38"/>
      <c r="F1665" s="38">
        <v>121</v>
      </c>
      <c r="G1665" s="38">
        <v>57</v>
      </c>
      <c r="H1665" s="38">
        <v>64</v>
      </c>
      <c r="I1665" s="38"/>
      <c r="J1665" s="38">
        <v>447</v>
      </c>
      <c r="K1665" s="38">
        <v>224</v>
      </c>
      <c r="L1665" s="38">
        <v>223</v>
      </c>
    </row>
    <row r="1666" spans="1:12" ht="13.9" customHeight="1" x14ac:dyDescent="0.2">
      <c r="A1666" s="45" t="s">
        <v>203</v>
      </c>
      <c r="B1666" s="38">
        <v>348</v>
      </c>
      <c r="C1666" s="38">
        <v>168</v>
      </c>
      <c r="D1666" s="38">
        <v>180</v>
      </c>
      <c r="E1666" s="38"/>
      <c r="F1666" s="38">
        <v>62</v>
      </c>
      <c r="G1666" s="38">
        <v>18</v>
      </c>
      <c r="H1666" s="38">
        <v>44</v>
      </c>
      <c r="I1666" s="38"/>
      <c r="J1666" s="38">
        <v>286</v>
      </c>
      <c r="K1666" s="38">
        <v>150</v>
      </c>
      <c r="L1666" s="38">
        <v>136</v>
      </c>
    </row>
    <row r="1667" spans="1:12" ht="13.9" customHeight="1" x14ac:dyDescent="0.2">
      <c r="A1667" s="45" t="s">
        <v>575</v>
      </c>
      <c r="B1667" s="38">
        <v>291</v>
      </c>
      <c r="C1667" s="38">
        <v>151</v>
      </c>
      <c r="D1667" s="38">
        <v>140</v>
      </c>
      <c r="E1667" s="38"/>
      <c r="F1667" s="38">
        <v>30</v>
      </c>
      <c r="G1667" s="38">
        <v>6</v>
      </c>
      <c r="H1667" s="38">
        <v>24</v>
      </c>
      <c r="I1667" s="38"/>
      <c r="J1667" s="38">
        <v>261</v>
      </c>
      <c r="K1667" s="38">
        <v>145</v>
      </c>
      <c r="L1667" s="38">
        <v>116</v>
      </c>
    </row>
    <row r="1668" spans="1:12" ht="13.9" customHeight="1" x14ac:dyDescent="0.2">
      <c r="A1668" s="277" t="s">
        <v>369</v>
      </c>
      <c r="B1668" s="126">
        <f>SUM(B1669:B1674)</f>
        <v>13323</v>
      </c>
      <c r="C1668" s="126">
        <f>SUM(C1669:C1674)</f>
        <v>6350</v>
      </c>
      <c r="D1668" s="126">
        <f>SUM(D1669:D1674)</f>
        <v>6973</v>
      </c>
      <c r="E1668" s="279"/>
      <c r="F1668" s="126">
        <f>SUM(F1669:F1674)</f>
        <v>7145</v>
      </c>
      <c r="G1668" s="126">
        <f>SUM(G1669:G1674)</f>
        <v>3051</v>
      </c>
      <c r="H1668" s="126">
        <f>SUM(H1669:H1674)</f>
        <v>4094</v>
      </c>
      <c r="I1668" s="279"/>
      <c r="J1668" s="126">
        <f>SUM(J1669:J1674)</f>
        <v>6178</v>
      </c>
      <c r="K1668" s="126">
        <f>SUM(K1669:K1674)</f>
        <v>3299</v>
      </c>
      <c r="L1668" s="126">
        <f>SUM(L1669:L1674)</f>
        <v>2879</v>
      </c>
    </row>
    <row r="1669" spans="1:12" ht="13.9" customHeight="1" x14ac:dyDescent="0.2">
      <c r="A1669" s="45" t="s">
        <v>199</v>
      </c>
      <c r="B1669" s="38">
        <v>3880</v>
      </c>
      <c r="C1669" s="38">
        <v>1946</v>
      </c>
      <c r="D1669" s="38">
        <v>1934</v>
      </c>
      <c r="E1669" s="38"/>
      <c r="F1669" s="38">
        <v>2259</v>
      </c>
      <c r="G1669" s="38">
        <v>1073</v>
      </c>
      <c r="H1669" s="38">
        <v>1186</v>
      </c>
      <c r="I1669" s="38"/>
      <c r="J1669" s="38">
        <v>1621</v>
      </c>
      <c r="K1669" s="38">
        <v>873</v>
      </c>
      <c r="L1669" s="38">
        <v>748</v>
      </c>
    </row>
    <row r="1670" spans="1:12" ht="13.9" customHeight="1" x14ac:dyDescent="0.2">
      <c r="A1670" s="45" t="s">
        <v>200</v>
      </c>
      <c r="B1670" s="38">
        <v>2867</v>
      </c>
      <c r="C1670" s="38">
        <v>1369</v>
      </c>
      <c r="D1670" s="38">
        <v>1498</v>
      </c>
      <c r="E1670" s="38"/>
      <c r="F1670" s="38">
        <v>1668</v>
      </c>
      <c r="G1670" s="38">
        <v>728</v>
      </c>
      <c r="H1670" s="38">
        <v>940</v>
      </c>
      <c r="I1670" s="38"/>
      <c r="J1670" s="38">
        <v>1199</v>
      </c>
      <c r="K1670" s="38">
        <v>641</v>
      </c>
      <c r="L1670" s="38">
        <v>558</v>
      </c>
    </row>
    <row r="1671" spans="1:12" ht="13.9" customHeight="1" x14ac:dyDescent="0.2">
      <c r="A1671" s="45" t="s">
        <v>201</v>
      </c>
      <c r="B1671" s="38">
        <v>2363</v>
      </c>
      <c r="C1671" s="38">
        <v>1146</v>
      </c>
      <c r="D1671" s="38">
        <v>1217</v>
      </c>
      <c r="E1671" s="38"/>
      <c r="F1671" s="38">
        <v>1349</v>
      </c>
      <c r="G1671" s="38">
        <v>607</v>
      </c>
      <c r="H1671" s="38">
        <v>742</v>
      </c>
      <c r="I1671" s="38"/>
      <c r="J1671" s="38">
        <v>1014</v>
      </c>
      <c r="K1671" s="38">
        <v>539</v>
      </c>
      <c r="L1671" s="38">
        <v>475</v>
      </c>
    </row>
    <row r="1672" spans="1:12" ht="13.9" customHeight="1" x14ac:dyDescent="0.2">
      <c r="A1672" s="45" t="s">
        <v>202</v>
      </c>
      <c r="B1672" s="38">
        <v>1855</v>
      </c>
      <c r="C1672" s="38">
        <v>836</v>
      </c>
      <c r="D1672" s="38">
        <v>1019</v>
      </c>
      <c r="E1672" s="38"/>
      <c r="F1672" s="38">
        <v>946</v>
      </c>
      <c r="G1672" s="38">
        <v>377</v>
      </c>
      <c r="H1672" s="38">
        <v>569</v>
      </c>
      <c r="I1672" s="38"/>
      <c r="J1672" s="38">
        <v>909</v>
      </c>
      <c r="K1672" s="38">
        <v>459</v>
      </c>
      <c r="L1672" s="38">
        <v>450</v>
      </c>
    </row>
    <row r="1673" spans="1:12" ht="13.9" customHeight="1" x14ac:dyDescent="0.2">
      <c r="A1673" s="45" t="s">
        <v>203</v>
      </c>
      <c r="B1673" s="38">
        <v>1258</v>
      </c>
      <c r="C1673" s="38">
        <v>586</v>
      </c>
      <c r="D1673" s="38">
        <v>672</v>
      </c>
      <c r="E1673" s="38"/>
      <c r="F1673" s="38">
        <v>640</v>
      </c>
      <c r="G1673" s="38">
        <v>239</v>
      </c>
      <c r="H1673" s="38">
        <v>401</v>
      </c>
      <c r="I1673" s="38"/>
      <c r="J1673" s="38">
        <v>618</v>
      </c>
      <c r="K1673" s="38">
        <v>347</v>
      </c>
      <c r="L1673" s="38">
        <v>271</v>
      </c>
    </row>
    <row r="1674" spans="1:12" ht="13.9" customHeight="1" x14ac:dyDescent="0.2">
      <c r="A1674" s="75" t="s">
        <v>575</v>
      </c>
      <c r="B1674" s="6">
        <v>1100</v>
      </c>
      <c r="C1674" s="6">
        <v>467</v>
      </c>
      <c r="D1674" s="6">
        <v>633</v>
      </c>
      <c r="E1674" s="6"/>
      <c r="F1674" s="6">
        <v>283</v>
      </c>
      <c r="G1674" s="6">
        <v>27</v>
      </c>
      <c r="H1674" s="6">
        <v>256</v>
      </c>
      <c r="I1674" s="6"/>
      <c r="J1674" s="6">
        <v>817</v>
      </c>
      <c r="K1674" s="6">
        <v>440</v>
      </c>
      <c r="L1674" s="6">
        <v>377</v>
      </c>
    </row>
    <row r="1675" spans="1:12" ht="13.9" customHeight="1" x14ac:dyDescent="0.2">
      <c r="A1675" s="277" t="s">
        <v>312</v>
      </c>
      <c r="B1675" s="126">
        <f>SUM(B1676:B1681)</f>
        <v>51252</v>
      </c>
      <c r="C1675" s="126">
        <f>SUM(C1676:C1681)</f>
        <v>23054</v>
      </c>
      <c r="D1675" s="126">
        <f>SUM(D1676:D1681)</f>
        <v>28198</v>
      </c>
      <c r="E1675" s="279"/>
      <c r="F1675" s="126">
        <f>SUM(F1676:F1681)</f>
        <v>36681</v>
      </c>
      <c r="G1675" s="126">
        <f>SUM(G1676:G1681)</f>
        <v>15524</v>
      </c>
      <c r="H1675" s="126">
        <f>SUM(H1676:H1681)</f>
        <v>21157</v>
      </c>
      <c r="I1675" s="279"/>
      <c r="J1675" s="126">
        <f>SUM(J1676:J1681)</f>
        <v>14571</v>
      </c>
      <c r="K1675" s="126">
        <f>SUM(K1676:K1681)</f>
        <v>7530</v>
      </c>
      <c r="L1675" s="126">
        <f>SUM(L1676:L1681)</f>
        <v>7041</v>
      </c>
    </row>
    <row r="1676" spans="1:12" ht="13.9" customHeight="1" x14ac:dyDescent="0.2">
      <c r="A1676" s="45" t="s">
        <v>199</v>
      </c>
      <c r="B1676" s="38">
        <v>15136</v>
      </c>
      <c r="C1676" s="38">
        <v>7073</v>
      </c>
      <c r="D1676" s="38">
        <v>8063</v>
      </c>
      <c r="E1676" s="38"/>
      <c r="F1676" s="38">
        <v>11012</v>
      </c>
      <c r="G1676" s="38">
        <v>4954</v>
      </c>
      <c r="H1676" s="38">
        <v>6058</v>
      </c>
      <c r="I1676" s="38"/>
      <c r="J1676" s="38">
        <v>4124</v>
      </c>
      <c r="K1676" s="38">
        <v>2119</v>
      </c>
      <c r="L1676" s="38">
        <v>2005</v>
      </c>
    </row>
    <row r="1677" spans="1:12" ht="13.9" customHeight="1" x14ac:dyDescent="0.2">
      <c r="A1677" s="45" t="s">
        <v>200</v>
      </c>
      <c r="B1677" s="38">
        <v>11130</v>
      </c>
      <c r="C1677" s="38">
        <v>5097</v>
      </c>
      <c r="D1677" s="38">
        <v>6033</v>
      </c>
      <c r="E1677" s="38"/>
      <c r="F1677" s="38">
        <v>8102</v>
      </c>
      <c r="G1677" s="38">
        <v>3519</v>
      </c>
      <c r="H1677" s="38">
        <v>4583</v>
      </c>
      <c r="I1677" s="38"/>
      <c r="J1677" s="38">
        <v>3028</v>
      </c>
      <c r="K1677" s="38">
        <v>1578</v>
      </c>
      <c r="L1677" s="38">
        <v>1450</v>
      </c>
    </row>
    <row r="1678" spans="1:12" ht="13.9" customHeight="1" x14ac:dyDescent="0.2">
      <c r="A1678" s="45" t="s">
        <v>201</v>
      </c>
      <c r="B1678" s="38">
        <v>9473</v>
      </c>
      <c r="C1678" s="38">
        <v>4291</v>
      </c>
      <c r="D1678" s="38">
        <v>5182</v>
      </c>
      <c r="E1678" s="38"/>
      <c r="F1678" s="38">
        <v>6864</v>
      </c>
      <c r="G1678" s="38">
        <v>2935</v>
      </c>
      <c r="H1678" s="38">
        <v>3929</v>
      </c>
      <c r="I1678" s="38"/>
      <c r="J1678" s="38">
        <v>2609</v>
      </c>
      <c r="K1678" s="38">
        <v>1356</v>
      </c>
      <c r="L1678" s="38">
        <v>1253</v>
      </c>
    </row>
    <row r="1679" spans="1:12" ht="13.9" customHeight="1" x14ac:dyDescent="0.2">
      <c r="A1679" s="45" t="s">
        <v>202</v>
      </c>
      <c r="B1679" s="38">
        <v>7076</v>
      </c>
      <c r="C1679" s="38">
        <v>3072</v>
      </c>
      <c r="D1679" s="38">
        <v>4004</v>
      </c>
      <c r="E1679" s="38"/>
      <c r="F1679" s="38">
        <v>5044</v>
      </c>
      <c r="G1679" s="38">
        <v>2052</v>
      </c>
      <c r="H1679" s="38">
        <v>2992</v>
      </c>
      <c r="I1679" s="38"/>
      <c r="J1679" s="38">
        <v>2032</v>
      </c>
      <c r="K1679" s="38">
        <v>1020</v>
      </c>
      <c r="L1679" s="38">
        <v>1012</v>
      </c>
    </row>
    <row r="1680" spans="1:12" ht="13.9" customHeight="1" x14ac:dyDescent="0.2">
      <c r="A1680" s="45" t="s">
        <v>203</v>
      </c>
      <c r="B1680" s="38">
        <v>4470</v>
      </c>
      <c r="C1680" s="38">
        <v>1949</v>
      </c>
      <c r="D1680" s="38">
        <v>2521</v>
      </c>
      <c r="E1680" s="38"/>
      <c r="F1680" s="38">
        <v>3118</v>
      </c>
      <c r="G1680" s="38">
        <v>1255</v>
      </c>
      <c r="H1680" s="38">
        <v>1863</v>
      </c>
      <c r="I1680" s="38"/>
      <c r="J1680" s="38">
        <v>1352</v>
      </c>
      <c r="K1680" s="38">
        <v>694</v>
      </c>
      <c r="L1680" s="38">
        <v>658</v>
      </c>
    </row>
    <row r="1681" spans="1:12" ht="13.9" customHeight="1" x14ac:dyDescent="0.2">
      <c r="A1681" s="45" t="s">
        <v>575</v>
      </c>
      <c r="B1681" s="38">
        <v>3967</v>
      </c>
      <c r="C1681" s="38">
        <v>1572</v>
      </c>
      <c r="D1681" s="38">
        <v>2395</v>
      </c>
      <c r="E1681" s="38"/>
      <c r="F1681" s="38">
        <v>2541</v>
      </c>
      <c r="G1681" s="38">
        <v>809</v>
      </c>
      <c r="H1681" s="38">
        <v>1732</v>
      </c>
      <c r="I1681" s="38"/>
      <c r="J1681" s="38">
        <v>1426</v>
      </c>
      <c r="K1681" s="38">
        <v>763</v>
      </c>
      <c r="L1681" s="38">
        <v>663</v>
      </c>
    </row>
    <row r="1682" spans="1:12" ht="13.9" customHeight="1" x14ac:dyDescent="0.2">
      <c r="A1682" s="277" t="s">
        <v>313</v>
      </c>
      <c r="B1682" s="126">
        <f>SUM(B1683:B1688)</f>
        <v>11960</v>
      </c>
      <c r="C1682" s="126">
        <f>SUM(C1683:C1688)</f>
        <v>5870</v>
      </c>
      <c r="D1682" s="126">
        <f>SUM(D1683:D1688)</f>
        <v>6090</v>
      </c>
      <c r="E1682" s="279"/>
      <c r="F1682" s="126">
        <f>SUM(F1683:F1688)</f>
        <v>5351</v>
      </c>
      <c r="G1682" s="126">
        <f>SUM(G1683:G1688)</f>
        <v>2374</v>
      </c>
      <c r="H1682" s="126">
        <f>SUM(H1683:H1688)</f>
        <v>2977</v>
      </c>
      <c r="I1682" s="279"/>
      <c r="J1682" s="126">
        <f>SUM(J1683:J1688)</f>
        <v>6609</v>
      </c>
      <c r="K1682" s="126">
        <f>SUM(K1683:K1688)</f>
        <v>3496</v>
      </c>
      <c r="L1682" s="126">
        <f>SUM(L1683:L1688)</f>
        <v>3113</v>
      </c>
    </row>
    <row r="1683" spans="1:12" ht="13.9" customHeight="1" x14ac:dyDescent="0.2">
      <c r="A1683" s="45" t="s">
        <v>199</v>
      </c>
      <c r="B1683" s="38">
        <v>3658</v>
      </c>
      <c r="C1683" s="38">
        <v>1817</v>
      </c>
      <c r="D1683" s="38">
        <v>1841</v>
      </c>
      <c r="E1683" s="38"/>
      <c r="F1683" s="38">
        <v>1915</v>
      </c>
      <c r="G1683" s="38">
        <v>931</v>
      </c>
      <c r="H1683" s="38">
        <v>984</v>
      </c>
      <c r="I1683" s="38"/>
      <c r="J1683" s="38">
        <v>1743</v>
      </c>
      <c r="K1683" s="38">
        <v>886</v>
      </c>
      <c r="L1683" s="38">
        <v>857</v>
      </c>
    </row>
    <row r="1684" spans="1:12" ht="13.9" customHeight="1" x14ac:dyDescent="0.2">
      <c r="A1684" s="45" t="s">
        <v>200</v>
      </c>
      <c r="B1684" s="38">
        <v>2583</v>
      </c>
      <c r="C1684" s="38">
        <v>1303</v>
      </c>
      <c r="D1684" s="38">
        <v>1280</v>
      </c>
      <c r="E1684" s="38"/>
      <c r="F1684" s="38">
        <v>1266</v>
      </c>
      <c r="G1684" s="38">
        <v>593</v>
      </c>
      <c r="H1684" s="38">
        <v>673</v>
      </c>
      <c r="I1684" s="38"/>
      <c r="J1684" s="38">
        <v>1317</v>
      </c>
      <c r="K1684" s="38">
        <v>710</v>
      </c>
      <c r="L1684" s="38">
        <v>607</v>
      </c>
    </row>
    <row r="1685" spans="1:12" ht="13.9" customHeight="1" x14ac:dyDescent="0.2">
      <c r="A1685" s="45" t="s">
        <v>201</v>
      </c>
      <c r="B1685" s="38">
        <v>2132</v>
      </c>
      <c r="C1685" s="38">
        <v>1032</v>
      </c>
      <c r="D1685" s="38">
        <v>1100</v>
      </c>
      <c r="E1685" s="38"/>
      <c r="F1685" s="38">
        <v>1036</v>
      </c>
      <c r="G1685" s="38">
        <v>456</v>
      </c>
      <c r="H1685" s="38">
        <v>580</v>
      </c>
      <c r="I1685" s="38"/>
      <c r="J1685" s="38">
        <v>1096</v>
      </c>
      <c r="K1685" s="38">
        <v>576</v>
      </c>
      <c r="L1685" s="38">
        <v>520</v>
      </c>
    </row>
    <row r="1686" spans="1:12" ht="13.9" customHeight="1" x14ac:dyDescent="0.2">
      <c r="A1686" s="45" t="s">
        <v>202</v>
      </c>
      <c r="B1686" s="38">
        <v>1683</v>
      </c>
      <c r="C1686" s="38">
        <v>813</v>
      </c>
      <c r="D1686" s="38">
        <v>870</v>
      </c>
      <c r="E1686" s="38"/>
      <c r="F1686" s="38">
        <v>693</v>
      </c>
      <c r="G1686" s="38">
        <v>287</v>
      </c>
      <c r="H1686" s="38">
        <v>406</v>
      </c>
      <c r="I1686" s="38"/>
      <c r="J1686" s="38">
        <v>990</v>
      </c>
      <c r="K1686" s="38">
        <v>526</v>
      </c>
      <c r="L1686" s="38">
        <v>464</v>
      </c>
    </row>
    <row r="1687" spans="1:12" ht="13.9" customHeight="1" x14ac:dyDescent="0.2">
      <c r="A1687" s="45" t="s">
        <v>203</v>
      </c>
      <c r="B1687" s="38">
        <v>958</v>
      </c>
      <c r="C1687" s="38">
        <v>425</v>
      </c>
      <c r="D1687" s="38">
        <v>533</v>
      </c>
      <c r="E1687" s="38"/>
      <c r="F1687" s="38">
        <v>332</v>
      </c>
      <c r="G1687" s="38">
        <v>101</v>
      </c>
      <c r="H1687" s="38">
        <v>231</v>
      </c>
      <c r="I1687" s="38"/>
      <c r="J1687" s="38">
        <v>626</v>
      </c>
      <c r="K1687" s="38">
        <v>324</v>
      </c>
      <c r="L1687" s="38">
        <v>302</v>
      </c>
    </row>
    <row r="1688" spans="1:12" ht="13.9" customHeight="1" x14ac:dyDescent="0.2">
      <c r="A1688" s="45" t="s">
        <v>575</v>
      </c>
      <c r="B1688" s="38">
        <v>946</v>
      </c>
      <c r="C1688" s="38">
        <v>480</v>
      </c>
      <c r="D1688" s="38">
        <v>466</v>
      </c>
      <c r="E1688" s="38"/>
      <c r="F1688" s="38">
        <v>109</v>
      </c>
      <c r="G1688" s="38">
        <v>6</v>
      </c>
      <c r="H1688" s="38">
        <v>103</v>
      </c>
      <c r="I1688" s="38"/>
      <c r="J1688" s="38">
        <v>837</v>
      </c>
      <c r="K1688" s="38">
        <v>474</v>
      </c>
      <c r="L1688" s="38">
        <v>363</v>
      </c>
    </row>
    <row r="1689" spans="1:12" ht="13.9" customHeight="1" x14ac:dyDescent="0.2">
      <c r="A1689" s="277" t="s">
        <v>314</v>
      </c>
      <c r="B1689" s="126">
        <f>SUM(B1690:B1695)</f>
        <v>28109</v>
      </c>
      <c r="C1689" s="126">
        <f>SUM(C1690:C1695)</f>
        <v>12868</v>
      </c>
      <c r="D1689" s="126">
        <f>SUM(D1690:D1695)</f>
        <v>15241</v>
      </c>
      <c r="E1689" s="279"/>
      <c r="F1689" s="126">
        <f>SUM(F1690:F1695)</f>
        <v>22765</v>
      </c>
      <c r="G1689" s="126">
        <f>SUM(G1690:G1695)</f>
        <v>10067</v>
      </c>
      <c r="H1689" s="126">
        <f>SUM(H1690:H1695)</f>
        <v>12698</v>
      </c>
      <c r="I1689" s="279"/>
      <c r="J1689" s="126">
        <f>SUM(J1690:J1695)</f>
        <v>5344</v>
      </c>
      <c r="K1689" s="126">
        <f>SUM(K1690:K1695)</f>
        <v>2801</v>
      </c>
      <c r="L1689" s="126">
        <f>SUM(L1690:L1695)</f>
        <v>2543</v>
      </c>
    </row>
    <row r="1690" spans="1:12" ht="13.9" customHeight="1" x14ac:dyDescent="0.2">
      <c r="A1690" s="45" t="s">
        <v>199</v>
      </c>
      <c r="B1690" s="38">
        <v>8628</v>
      </c>
      <c r="C1690" s="38">
        <v>4181</v>
      </c>
      <c r="D1690" s="38">
        <v>4447</v>
      </c>
      <c r="E1690" s="38"/>
      <c r="F1690" s="38">
        <v>7054</v>
      </c>
      <c r="G1690" s="38">
        <v>3361</v>
      </c>
      <c r="H1690" s="38">
        <v>3693</v>
      </c>
      <c r="I1690" s="38"/>
      <c r="J1690" s="38">
        <v>1574</v>
      </c>
      <c r="K1690" s="38">
        <v>820</v>
      </c>
      <c r="L1690" s="38">
        <v>754</v>
      </c>
    </row>
    <row r="1691" spans="1:12" ht="13.9" customHeight="1" x14ac:dyDescent="0.2">
      <c r="A1691" s="45" t="s">
        <v>200</v>
      </c>
      <c r="B1691" s="38">
        <v>5933</v>
      </c>
      <c r="C1691" s="38">
        <v>2804</v>
      </c>
      <c r="D1691" s="38">
        <v>3129</v>
      </c>
      <c r="E1691" s="38"/>
      <c r="F1691" s="38">
        <v>4798</v>
      </c>
      <c r="G1691" s="38">
        <v>2228</v>
      </c>
      <c r="H1691" s="38">
        <v>2570</v>
      </c>
      <c r="I1691" s="38"/>
      <c r="J1691" s="38">
        <v>1135</v>
      </c>
      <c r="K1691" s="38">
        <v>576</v>
      </c>
      <c r="L1691" s="38">
        <v>559</v>
      </c>
    </row>
    <row r="1692" spans="1:12" ht="13.9" customHeight="1" x14ac:dyDescent="0.2">
      <c r="A1692" s="45" t="s">
        <v>201</v>
      </c>
      <c r="B1692" s="38">
        <v>5129</v>
      </c>
      <c r="C1692" s="38">
        <v>2358</v>
      </c>
      <c r="D1692" s="38">
        <v>2771</v>
      </c>
      <c r="E1692" s="38"/>
      <c r="F1692" s="38">
        <v>4180</v>
      </c>
      <c r="G1692" s="38">
        <v>1871</v>
      </c>
      <c r="H1692" s="38">
        <v>2309</v>
      </c>
      <c r="I1692" s="38"/>
      <c r="J1692" s="38">
        <v>949</v>
      </c>
      <c r="K1692" s="38">
        <v>487</v>
      </c>
      <c r="L1692" s="38">
        <v>462</v>
      </c>
    </row>
    <row r="1693" spans="1:12" ht="13.9" customHeight="1" x14ac:dyDescent="0.2">
      <c r="A1693" s="45" t="s">
        <v>202</v>
      </c>
      <c r="B1693" s="38">
        <v>3754</v>
      </c>
      <c r="C1693" s="38">
        <v>1609</v>
      </c>
      <c r="D1693" s="38">
        <v>2145</v>
      </c>
      <c r="E1693" s="38"/>
      <c r="F1693" s="38">
        <v>3060</v>
      </c>
      <c r="G1693" s="38">
        <v>1237</v>
      </c>
      <c r="H1693" s="38">
        <v>1823</v>
      </c>
      <c r="I1693" s="38"/>
      <c r="J1693" s="38">
        <v>694</v>
      </c>
      <c r="K1693" s="38">
        <v>372</v>
      </c>
      <c r="L1693" s="38">
        <v>322</v>
      </c>
    </row>
    <row r="1694" spans="1:12" ht="13.9" customHeight="1" x14ac:dyDescent="0.2">
      <c r="A1694" s="45" t="s">
        <v>203</v>
      </c>
      <c r="B1694" s="38">
        <v>2536</v>
      </c>
      <c r="C1694" s="38">
        <v>1046</v>
      </c>
      <c r="D1694" s="38">
        <v>1490</v>
      </c>
      <c r="E1694" s="38"/>
      <c r="F1694" s="38">
        <v>2034</v>
      </c>
      <c r="G1694" s="38">
        <v>767</v>
      </c>
      <c r="H1694" s="38">
        <v>1267</v>
      </c>
      <c r="I1694" s="38"/>
      <c r="J1694" s="38">
        <v>502</v>
      </c>
      <c r="K1694" s="38">
        <v>279</v>
      </c>
      <c r="L1694" s="38">
        <v>223</v>
      </c>
    </row>
    <row r="1695" spans="1:12" ht="13.9" customHeight="1" x14ac:dyDescent="0.2">
      <c r="A1695" s="45" t="s">
        <v>575</v>
      </c>
      <c r="B1695" s="38">
        <v>2129</v>
      </c>
      <c r="C1695" s="38">
        <v>870</v>
      </c>
      <c r="D1695" s="38">
        <v>1259</v>
      </c>
      <c r="E1695" s="38"/>
      <c r="F1695" s="38">
        <v>1639</v>
      </c>
      <c r="G1695" s="38">
        <v>603</v>
      </c>
      <c r="H1695" s="38">
        <v>1036</v>
      </c>
      <c r="I1695" s="38"/>
      <c r="J1695" s="38">
        <v>490</v>
      </c>
      <c r="K1695" s="38">
        <v>267</v>
      </c>
      <c r="L1695" s="38">
        <v>223</v>
      </c>
    </row>
    <row r="1696" spans="1:12" ht="5.0999999999999996" customHeight="1" x14ac:dyDescent="0.2">
      <c r="A1696" s="114"/>
      <c r="B1696" s="93"/>
      <c r="C1696" s="93"/>
      <c r="D1696" s="93"/>
      <c r="E1696" s="93"/>
      <c r="F1696" s="93"/>
      <c r="G1696" s="93"/>
      <c r="H1696" s="93"/>
      <c r="I1696" s="93"/>
      <c r="J1696" s="93"/>
      <c r="K1696" s="93"/>
      <c r="L1696" s="93"/>
    </row>
    <row r="1697" spans="1:12" ht="15" customHeight="1" x14ac:dyDescent="0.2">
      <c r="A1697" s="45"/>
      <c r="B1697" s="38"/>
      <c r="C1697" s="38"/>
      <c r="D1697" s="38"/>
      <c r="E1697" s="38"/>
      <c r="F1697" s="38"/>
      <c r="G1697" s="38"/>
      <c r="H1697" s="38"/>
      <c r="I1697" s="38"/>
      <c r="J1697" s="38"/>
      <c r="K1697" s="38"/>
      <c r="L1697" s="38"/>
    </row>
    <row r="1698" spans="1:12" ht="15" customHeight="1" x14ac:dyDescent="0.2">
      <c r="A1698" s="45"/>
      <c r="B1698" s="38"/>
      <c r="C1698" s="38"/>
      <c r="D1698" s="38"/>
      <c r="E1698" s="38"/>
      <c r="F1698" s="38"/>
      <c r="G1698" s="38"/>
      <c r="H1698" s="38"/>
      <c r="I1698" s="38"/>
      <c r="J1698" s="38"/>
      <c r="K1698" s="38"/>
      <c r="L1698" s="38"/>
    </row>
    <row r="1699" spans="1:12" ht="15" customHeight="1" x14ac:dyDescent="0.2">
      <c r="A1699" s="45"/>
      <c r="B1699" s="38"/>
      <c r="C1699" s="38"/>
      <c r="D1699" s="38"/>
      <c r="E1699" s="38"/>
      <c r="F1699" s="38"/>
      <c r="G1699" s="38"/>
      <c r="H1699" s="38"/>
      <c r="I1699" s="38"/>
      <c r="J1699" s="38"/>
      <c r="K1699" s="38"/>
      <c r="L1699" s="38"/>
    </row>
    <row r="1700" spans="1:12" ht="15" customHeight="1" x14ac:dyDescent="0.2">
      <c r="A1700" s="45"/>
      <c r="B1700" s="38"/>
      <c r="C1700" s="38"/>
      <c r="D1700" s="38"/>
      <c r="E1700" s="38"/>
      <c r="F1700" s="38"/>
      <c r="G1700" s="38"/>
      <c r="H1700" s="38"/>
      <c r="I1700" s="38"/>
      <c r="J1700" s="38"/>
      <c r="K1700" s="38"/>
      <c r="L1700" s="38"/>
    </row>
    <row r="1701" spans="1:12" ht="15" customHeight="1" x14ac:dyDescent="0.2">
      <c r="A1701" s="45"/>
      <c r="B1701" s="38"/>
      <c r="C1701" s="38"/>
      <c r="D1701" s="38"/>
      <c r="E1701" s="38"/>
      <c r="F1701" s="38"/>
      <c r="G1701" s="38"/>
      <c r="H1701" s="38"/>
      <c r="I1701" s="38"/>
      <c r="J1701" s="38"/>
      <c r="K1701" s="38"/>
      <c r="L1701" s="38"/>
    </row>
    <row r="1702" spans="1:12" ht="15" customHeight="1" x14ac:dyDescent="0.2">
      <c r="A1702" s="45"/>
      <c r="B1702" s="38"/>
      <c r="C1702" s="38"/>
      <c r="D1702" s="38"/>
      <c r="E1702" s="38"/>
      <c r="F1702" s="38"/>
      <c r="G1702" s="38"/>
      <c r="H1702" s="38"/>
      <c r="I1702" s="38"/>
      <c r="J1702" s="38"/>
      <c r="K1702" s="38"/>
      <c r="L1702" s="38"/>
    </row>
    <row r="1703" spans="1:12" ht="15" customHeight="1" x14ac:dyDescent="0.2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0"/>
    </row>
    <row r="1704" spans="1:12" ht="15" customHeight="1" x14ac:dyDescent="0.25">
      <c r="A1704" s="12"/>
      <c r="B1704" s="12"/>
      <c r="C1704" s="301" t="s">
        <v>384</v>
      </c>
      <c r="D1704" s="301"/>
      <c r="E1704" s="301"/>
      <c r="F1704" s="301"/>
      <c r="G1704" s="301"/>
      <c r="H1704" s="301"/>
      <c r="I1704" s="301"/>
      <c r="J1704" s="301"/>
      <c r="K1704" s="301"/>
      <c r="L1704" s="301"/>
    </row>
    <row r="1705" spans="1:12" ht="5.0999999999999996" customHeight="1" x14ac:dyDescent="0.25">
      <c r="A1705" s="85"/>
      <c r="B1705" s="85"/>
      <c r="C1705" s="99"/>
      <c r="D1705" s="99"/>
      <c r="E1705" s="99"/>
      <c r="F1705" s="99"/>
      <c r="G1705" s="99"/>
      <c r="H1705" s="99"/>
      <c r="I1705" s="99"/>
      <c r="J1705" s="99"/>
      <c r="K1705" s="99"/>
      <c r="L1705" s="106"/>
    </row>
    <row r="1706" spans="1:12" ht="5.0999999999999996" customHeight="1" x14ac:dyDescent="0.2">
      <c r="A1706" s="61"/>
      <c r="B1706" s="61"/>
      <c r="C1706" s="61"/>
      <c r="D1706" s="61"/>
      <c r="E1706" s="61"/>
      <c r="F1706" s="61"/>
      <c r="G1706" s="61"/>
      <c r="H1706" s="61"/>
      <c r="I1706" s="61"/>
      <c r="J1706" s="61"/>
      <c r="K1706" s="61"/>
      <c r="L1706" s="61"/>
    </row>
    <row r="1707" spans="1:12" ht="15" customHeight="1" x14ac:dyDescent="0.2">
      <c r="A1707" s="84" t="s">
        <v>509</v>
      </c>
      <c r="B1707" s="15"/>
      <c r="C1707" s="15"/>
      <c r="D1707" s="15"/>
      <c r="E1707" s="15"/>
      <c r="F1707" s="15"/>
      <c r="G1707" s="15"/>
      <c r="H1707" s="15"/>
      <c r="I1707" s="15"/>
      <c r="J1707" s="15"/>
      <c r="K1707" s="15"/>
      <c r="L1707" s="22"/>
    </row>
    <row r="1708" spans="1:12" ht="15" customHeight="1" x14ac:dyDescent="0.2">
      <c r="A1708" s="84" t="s">
        <v>414</v>
      </c>
      <c r="B1708" s="15"/>
      <c r="C1708" s="15"/>
      <c r="D1708" s="15"/>
      <c r="E1708" s="15"/>
      <c r="F1708" s="15"/>
      <c r="G1708" s="60"/>
      <c r="H1708" s="60"/>
      <c r="I1708" s="60"/>
      <c r="J1708" s="60"/>
      <c r="K1708" s="60"/>
      <c r="L1708" s="23"/>
    </row>
    <row r="1709" spans="1:12" ht="15" customHeight="1" x14ac:dyDescent="0.2">
      <c r="A1709" s="3"/>
      <c r="B1709" s="15"/>
      <c r="C1709" s="15"/>
      <c r="D1709" s="15"/>
      <c r="E1709" s="15"/>
      <c r="F1709" s="15"/>
      <c r="G1709" s="60"/>
      <c r="H1709" s="60"/>
      <c r="I1709" s="60"/>
      <c r="J1709" s="60"/>
      <c r="K1709" s="60"/>
      <c r="L1709" s="40" t="s">
        <v>1</v>
      </c>
    </row>
    <row r="1710" spans="1:12" ht="5.0999999999999996" customHeight="1" x14ac:dyDescent="0.25">
      <c r="A1710" s="109"/>
      <c r="B1710" s="109"/>
      <c r="C1710" s="109"/>
      <c r="D1710" s="309"/>
      <c r="E1710" s="309"/>
      <c r="F1710" s="309"/>
      <c r="G1710" s="309"/>
      <c r="H1710" s="309"/>
      <c r="I1710" s="309"/>
      <c r="J1710" s="309"/>
      <c r="K1710" s="309"/>
      <c r="L1710" s="309"/>
    </row>
    <row r="1711" spans="1:12" ht="5.0999999999999996" customHeight="1" x14ac:dyDescent="0.25">
      <c r="A1711" s="104"/>
      <c r="B1711" s="100"/>
      <c r="C1711" s="100"/>
      <c r="D1711" s="100"/>
      <c r="E1711" s="100"/>
      <c r="F1711" s="100"/>
      <c r="G1711" s="100"/>
      <c r="H1711" s="100"/>
      <c r="I1711" s="100"/>
      <c r="J1711" s="100"/>
      <c r="K1711" s="110"/>
      <c r="L1711" s="111"/>
    </row>
    <row r="1712" spans="1:12" ht="18" customHeight="1" x14ac:dyDescent="0.2">
      <c r="A1712" s="305" t="s">
        <v>198</v>
      </c>
      <c r="B1712" s="267"/>
      <c r="C1712" s="267" t="s">
        <v>3</v>
      </c>
      <c r="D1712" s="267"/>
      <c r="E1712" s="268"/>
      <c r="F1712" s="267" t="s">
        <v>4</v>
      </c>
      <c r="G1712" s="267" t="s">
        <v>574</v>
      </c>
      <c r="H1712" s="267"/>
      <c r="I1712" s="268"/>
      <c r="J1712" s="267"/>
      <c r="K1712" s="269" t="s">
        <v>5</v>
      </c>
      <c r="L1712" s="267"/>
    </row>
    <row r="1713" spans="1:12" ht="18" customHeight="1" x14ac:dyDescent="0.2">
      <c r="A1713" s="305"/>
      <c r="B1713" s="262" t="s">
        <v>6</v>
      </c>
      <c r="C1713" s="262" t="s">
        <v>7</v>
      </c>
      <c r="D1713" s="262" t="s">
        <v>8</v>
      </c>
      <c r="E1713" s="262"/>
      <c r="F1713" s="262" t="s">
        <v>6</v>
      </c>
      <c r="G1713" s="262" t="s">
        <v>7</v>
      </c>
      <c r="H1713" s="262" t="s">
        <v>8</v>
      </c>
      <c r="I1713" s="262"/>
      <c r="J1713" s="262" t="s">
        <v>6</v>
      </c>
      <c r="K1713" s="262" t="s">
        <v>7</v>
      </c>
      <c r="L1713" s="262" t="s">
        <v>8</v>
      </c>
    </row>
    <row r="1714" spans="1:12" ht="5.0999999999999996" customHeight="1" x14ac:dyDescent="0.2">
      <c r="A1714" s="112"/>
      <c r="B1714" s="113"/>
      <c r="C1714" s="113"/>
      <c r="D1714" s="113"/>
      <c r="E1714" s="113"/>
      <c r="F1714" s="113"/>
      <c r="G1714" s="113"/>
      <c r="H1714" s="113"/>
      <c r="I1714" s="113"/>
      <c r="J1714" s="113"/>
      <c r="K1714" s="113"/>
      <c r="L1714" s="113"/>
    </row>
    <row r="1715" spans="1:12" ht="5.0999999999999996" customHeight="1" x14ac:dyDescent="0.2">
      <c r="A1715" s="30"/>
      <c r="B1715" s="24"/>
      <c r="C1715" s="24"/>
      <c r="D1715" s="24"/>
      <c r="E1715" s="24"/>
      <c r="F1715" s="24"/>
      <c r="G1715" s="24"/>
      <c r="H1715" s="24"/>
      <c r="I1715" s="24"/>
      <c r="J1715" s="24"/>
      <c r="K1715" s="24"/>
      <c r="L1715" s="24"/>
    </row>
    <row r="1716" spans="1:12" ht="13.9" customHeight="1" x14ac:dyDescent="0.2">
      <c r="A1716" s="277" t="s">
        <v>315</v>
      </c>
      <c r="B1716" s="126">
        <f>SUM(B1717:B1722)</f>
        <v>9236</v>
      </c>
      <c r="C1716" s="126">
        <f>SUM(C1717:C1722)</f>
        <v>4455</v>
      </c>
      <c r="D1716" s="126">
        <f>SUM(D1717:D1722)</f>
        <v>4781</v>
      </c>
      <c r="E1716" s="279"/>
      <c r="F1716" s="126">
        <f>SUM(F1717:F1722)</f>
        <v>5135</v>
      </c>
      <c r="G1716" s="126">
        <f>SUM(G1717:G1722)</f>
        <v>2263</v>
      </c>
      <c r="H1716" s="126">
        <f>SUM(H1717:H1722)</f>
        <v>2872</v>
      </c>
      <c r="I1716" s="279"/>
      <c r="J1716" s="126">
        <f>SUM(J1717:J1722)</f>
        <v>4101</v>
      </c>
      <c r="K1716" s="126">
        <f>SUM(K1717:K1722)</f>
        <v>2192</v>
      </c>
      <c r="L1716" s="126">
        <f>SUM(L1717:L1722)</f>
        <v>1909</v>
      </c>
    </row>
    <row r="1717" spans="1:12" ht="13.9" customHeight="1" x14ac:dyDescent="0.2">
      <c r="A1717" s="45" t="s">
        <v>199</v>
      </c>
      <c r="B1717" s="38">
        <v>2787</v>
      </c>
      <c r="C1717" s="38">
        <v>1365</v>
      </c>
      <c r="D1717" s="38">
        <v>1422</v>
      </c>
      <c r="E1717" s="38"/>
      <c r="F1717" s="38">
        <v>1665</v>
      </c>
      <c r="G1717" s="38">
        <v>762</v>
      </c>
      <c r="H1717" s="38">
        <v>903</v>
      </c>
      <c r="I1717" s="38"/>
      <c r="J1717" s="38">
        <v>1122</v>
      </c>
      <c r="K1717" s="38">
        <v>603</v>
      </c>
      <c r="L1717" s="38">
        <v>519</v>
      </c>
    </row>
    <row r="1718" spans="1:12" ht="13.9" customHeight="1" x14ac:dyDescent="0.2">
      <c r="A1718" s="45" t="s">
        <v>200</v>
      </c>
      <c r="B1718" s="38">
        <v>1976</v>
      </c>
      <c r="C1718" s="38">
        <v>973</v>
      </c>
      <c r="D1718" s="38">
        <v>1003</v>
      </c>
      <c r="E1718" s="38"/>
      <c r="F1718" s="38">
        <v>1141</v>
      </c>
      <c r="G1718" s="38">
        <v>522</v>
      </c>
      <c r="H1718" s="38">
        <v>619</v>
      </c>
      <c r="I1718" s="38"/>
      <c r="J1718" s="38">
        <v>835</v>
      </c>
      <c r="K1718" s="38">
        <v>451</v>
      </c>
      <c r="L1718" s="38">
        <v>384</v>
      </c>
    </row>
    <row r="1719" spans="1:12" ht="13.9" customHeight="1" x14ac:dyDescent="0.2">
      <c r="A1719" s="45" t="s">
        <v>201</v>
      </c>
      <c r="B1719" s="38">
        <v>1640</v>
      </c>
      <c r="C1719" s="38">
        <v>779</v>
      </c>
      <c r="D1719" s="38">
        <v>861</v>
      </c>
      <c r="E1719" s="38"/>
      <c r="F1719" s="38">
        <v>949</v>
      </c>
      <c r="G1719" s="38">
        <v>424</v>
      </c>
      <c r="H1719" s="38">
        <v>525</v>
      </c>
      <c r="I1719" s="38"/>
      <c r="J1719" s="38">
        <v>691</v>
      </c>
      <c r="K1719" s="38">
        <v>355</v>
      </c>
      <c r="L1719" s="38">
        <v>336</v>
      </c>
    </row>
    <row r="1720" spans="1:12" ht="13.9" customHeight="1" x14ac:dyDescent="0.2">
      <c r="A1720" s="45" t="s">
        <v>202</v>
      </c>
      <c r="B1720" s="38">
        <v>1214</v>
      </c>
      <c r="C1720" s="38">
        <v>591</v>
      </c>
      <c r="D1720" s="38">
        <v>623</v>
      </c>
      <c r="E1720" s="38"/>
      <c r="F1720" s="38">
        <v>676</v>
      </c>
      <c r="G1720" s="38">
        <v>308</v>
      </c>
      <c r="H1720" s="38">
        <v>368</v>
      </c>
      <c r="I1720" s="38"/>
      <c r="J1720" s="38">
        <v>538</v>
      </c>
      <c r="K1720" s="38">
        <v>283</v>
      </c>
      <c r="L1720" s="38">
        <v>255</v>
      </c>
    </row>
    <row r="1721" spans="1:12" ht="13.9" customHeight="1" x14ac:dyDescent="0.2">
      <c r="A1721" s="45" t="s">
        <v>203</v>
      </c>
      <c r="B1721" s="38">
        <v>845</v>
      </c>
      <c r="C1721" s="38">
        <v>390</v>
      </c>
      <c r="D1721" s="38">
        <v>455</v>
      </c>
      <c r="E1721" s="38"/>
      <c r="F1721" s="38">
        <v>453</v>
      </c>
      <c r="G1721" s="38">
        <v>184</v>
      </c>
      <c r="H1721" s="38">
        <v>269</v>
      </c>
      <c r="I1721" s="38"/>
      <c r="J1721" s="38">
        <v>392</v>
      </c>
      <c r="K1721" s="38">
        <v>206</v>
      </c>
      <c r="L1721" s="38">
        <v>186</v>
      </c>
    </row>
    <row r="1722" spans="1:12" ht="13.9" customHeight="1" x14ac:dyDescent="0.2">
      <c r="A1722" s="75" t="s">
        <v>575</v>
      </c>
      <c r="B1722" s="38">
        <v>774</v>
      </c>
      <c r="C1722" s="38">
        <v>357</v>
      </c>
      <c r="D1722" s="38">
        <v>417</v>
      </c>
      <c r="E1722" s="38"/>
      <c r="F1722" s="38">
        <v>251</v>
      </c>
      <c r="G1722" s="38">
        <v>63</v>
      </c>
      <c r="H1722" s="38">
        <v>188</v>
      </c>
      <c r="I1722" s="38"/>
      <c r="J1722" s="38">
        <v>523</v>
      </c>
      <c r="K1722" s="38">
        <v>294</v>
      </c>
      <c r="L1722" s="38">
        <v>229</v>
      </c>
    </row>
    <row r="1723" spans="1:12" ht="13.9" customHeight="1" x14ac:dyDescent="0.2">
      <c r="A1723" s="277" t="s">
        <v>405</v>
      </c>
      <c r="B1723" s="126">
        <f>SUM(B1724:B1729)</f>
        <v>7039</v>
      </c>
      <c r="C1723" s="126">
        <f>SUM(C1724:C1729)</f>
        <v>3507</v>
      </c>
      <c r="D1723" s="126">
        <f>SUM(D1724:D1729)</f>
        <v>3532</v>
      </c>
      <c r="E1723" s="279"/>
      <c r="F1723" s="126">
        <f>SUM(F1724:F1729)</f>
        <v>3445</v>
      </c>
      <c r="G1723" s="126">
        <f>SUM(G1724:G1729)</f>
        <v>1580</v>
      </c>
      <c r="H1723" s="126">
        <f>SUM(H1724:H1729)</f>
        <v>1865</v>
      </c>
      <c r="I1723" s="279"/>
      <c r="J1723" s="126">
        <f>SUM(J1724:J1729)</f>
        <v>3594</v>
      </c>
      <c r="K1723" s="126">
        <f>SUM(K1724:K1729)</f>
        <v>1927</v>
      </c>
      <c r="L1723" s="126">
        <f>SUM(L1724:L1729)</f>
        <v>1667</v>
      </c>
    </row>
    <row r="1724" spans="1:12" ht="13.9" customHeight="1" x14ac:dyDescent="0.2">
      <c r="A1724" s="45" t="s">
        <v>199</v>
      </c>
      <c r="B1724" s="38">
        <v>2036</v>
      </c>
      <c r="C1724" s="38">
        <v>1020</v>
      </c>
      <c r="D1724" s="38">
        <v>1016</v>
      </c>
      <c r="E1724" s="38"/>
      <c r="F1724" s="38">
        <v>1010</v>
      </c>
      <c r="G1724" s="38">
        <v>463</v>
      </c>
      <c r="H1724" s="38">
        <v>547</v>
      </c>
      <c r="I1724" s="38"/>
      <c r="J1724" s="38">
        <v>1026</v>
      </c>
      <c r="K1724" s="38">
        <v>557</v>
      </c>
      <c r="L1724" s="38">
        <v>469</v>
      </c>
    </row>
    <row r="1725" spans="1:12" ht="13.9" customHeight="1" x14ac:dyDescent="0.2">
      <c r="A1725" s="45" t="s">
        <v>200</v>
      </c>
      <c r="B1725" s="38">
        <v>1534</v>
      </c>
      <c r="C1725" s="38">
        <v>772</v>
      </c>
      <c r="D1725" s="38">
        <v>762</v>
      </c>
      <c r="E1725" s="38"/>
      <c r="F1725" s="38">
        <v>768</v>
      </c>
      <c r="G1725" s="38">
        <v>366</v>
      </c>
      <c r="H1725" s="38">
        <v>402</v>
      </c>
      <c r="I1725" s="38"/>
      <c r="J1725" s="38">
        <v>766</v>
      </c>
      <c r="K1725" s="38">
        <v>406</v>
      </c>
      <c r="L1725" s="38">
        <v>360</v>
      </c>
    </row>
    <row r="1726" spans="1:12" ht="13.9" customHeight="1" x14ac:dyDescent="0.2">
      <c r="A1726" s="45" t="s">
        <v>201</v>
      </c>
      <c r="B1726" s="38">
        <v>1297</v>
      </c>
      <c r="C1726" s="38">
        <v>643</v>
      </c>
      <c r="D1726" s="38">
        <v>654</v>
      </c>
      <c r="E1726" s="38"/>
      <c r="F1726" s="38">
        <v>668</v>
      </c>
      <c r="G1726" s="38">
        <v>310</v>
      </c>
      <c r="H1726" s="38">
        <v>358</v>
      </c>
      <c r="I1726" s="38"/>
      <c r="J1726" s="38">
        <v>629</v>
      </c>
      <c r="K1726" s="38">
        <v>333</v>
      </c>
      <c r="L1726" s="38">
        <v>296</v>
      </c>
    </row>
    <row r="1727" spans="1:12" ht="13.9" customHeight="1" x14ac:dyDescent="0.2">
      <c r="A1727" s="45" t="s">
        <v>202</v>
      </c>
      <c r="B1727" s="38">
        <v>1044</v>
      </c>
      <c r="C1727" s="38">
        <v>509</v>
      </c>
      <c r="D1727" s="38">
        <v>535</v>
      </c>
      <c r="E1727" s="38"/>
      <c r="F1727" s="38">
        <v>517</v>
      </c>
      <c r="G1727" s="38">
        <v>229</v>
      </c>
      <c r="H1727" s="38">
        <v>288</v>
      </c>
      <c r="I1727" s="38"/>
      <c r="J1727" s="38">
        <v>527</v>
      </c>
      <c r="K1727" s="38">
        <v>280</v>
      </c>
      <c r="L1727" s="38">
        <v>247</v>
      </c>
    </row>
    <row r="1728" spans="1:12" ht="13.9" customHeight="1" x14ac:dyDescent="0.2">
      <c r="A1728" s="45" t="s">
        <v>203</v>
      </c>
      <c r="B1728" s="38">
        <v>620</v>
      </c>
      <c r="C1728" s="38">
        <v>320</v>
      </c>
      <c r="D1728" s="38">
        <v>300</v>
      </c>
      <c r="E1728" s="38"/>
      <c r="F1728" s="38">
        <v>261</v>
      </c>
      <c r="G1728" s="38">
        <v>116</v>
      </c>
      <c r="H1728" s="38">
        <v>145</v>
      </c>
      <c r="I1728" s="38"/>
      <c r="J1728" s="38">
        <v>359</v>
      </c>
      <c r="K1728" s="38">
        <v>204</v>
      </c>
      <c r="L1728" s="38">
        <v>155</v>
      </c>
    </row>
    <row r="1729" spans="1:12" ht="13.9" customHeight="1" x14ac:dyDescent="0.2">
      <c r="A1729" s="45" t="s">
        <v>575</v>
      </c>
      <c r="B1729" s="6">
        <v>508</v>
      </c>
      <c r="C1729" s="6">
        <v>243</v>
      </c>
      <c r="D1729" s="6">
        <v>265</v>
      </c>
      <c r="E1729" s="6"/>
      <c r="F1729" s="6">
        <v>221</v>
      </c>
      <c r="G1729" s="6">
        <v>96</v>
      </c>
      <c r="H1729" s="6">
        <v>125</v>
      </c>
      <c r="I1729" s="6"/>
      <c r="J1729" s="6">
        <v>287</v>
      </c>
      <c r="K1729" s="6">
        <v>147</v>
      </c>
      <c r="L1729" s="6">
        <v>140</v>
      </c>
    </row>
    <row r="1730" spans="1:12" ht="13.9" customHeight="1" x14ac:dyDescent="0.2">
      <c r="A1730" s="277" t="s">
        <v>316</v>
      </c>
      <c r="B1730" s="126">
        <f>SUM(B1731:B1736)</f>
        <v>8290</v>
      </c>
      <c r="C1730" s="126">
        <f>SUM(C1731:C1736)</f>
        <v>3997</v>
      </c>
      <c r="D1730" s="126">
        <f>SUM(D1731:D1736)</f>
        <v>4293</v>
      </c>
      <c r="E1730" s="279"/>
      <c r="F1730" s="126">
        <f>SUM(F1731:F1736)</f>
        <v>4772</v>
      </c>
      <c r="G1730" s="126">
        <f>SUM(G1731:G1736)</f>
        <v>2148</v>
      </c>
      <c r="H1730" s="126">
        <f>SUM(H1731:H1736)</f>
        <v>2624</v>
      </c>
      <c r="I1730" s="279"/>
      <c r="J1730" s="126">
        <f>SUM(J1731:J1736)</f>
        <v>3518</v>
      </c>
      <c r="K1730" s="126">
        <f>SUM(K1731:K1736)</f>
        <v>1849</v>
      </c>
      <c r="L1730" s="126">
        <f>SUM(L1731:L1736)</f>
        <v>1669</v>
      </c>
    </row>
    <row r="1731" spans="1:12" ht="13.9" customHeight="1" x14ac:dyDescent="0.2">
      <c r="A1731" s="45" t="s">
        <v>199</v>
      </c>
      <c r="B1731" s="38">
        <v>2481</v>
      </c>
      <c r="C1731" s="38">
        <v>1256</v>
      </c>
      <c r="D1731" s="38">
        <v>1225</v>
      </c>
      <c r="E1731" s="38"/>
      <c r="F1731" s="38">
        <v>1482</v>
      </c>
      <c r="G1731" s="38">
        <v>721</v>
      </c>
      <c r="H1731" s="38">
        <v>761</v>
      </c>
      <c r="I1731" s="38"/>
      <c r="J1731" s="38">
        <v>999</v>
      </c>
      <c r="K1731" s="38">
        <v>535</v>
      </c>
      <c r="L1731" s="38">
        <v>464</v>
      </c>
    </row>
    <row r="1732" spans="1:12" ht="13.9" customHeight="1" x14ac:dyDescent="0.2">
      <c r="A1732" s="45" t="s">
        <v>200</v>
      </c>
      <c r="B1732" s="38">
        <v>1860</v>
      </c>
      <c r="C1732" s="38">
        <v>911</v>
      </c>
      <c r="D1732" s="38">
        <v>949</v>
      </c>
      <c r="E1732" s="38"/>
      <c r="F1732" s="38">
        <v>1055</v>
      </c>
      <c r="G1732" s="38">
        <v>494</v>
      </c>
      <c r="H1732" s="38">
        <v>561</v>
      </c>
      <c r="I1732" s="38"/>
      <c r="J1732" s="38">
        <v>805</v>
      </c>
      <c r="K1732" s="38">
        <v>417</v>
      </c>
      <c r="L1732" s="38">
        <v>388</v>
      </c>
    </row>
    <row r="1733" spans="1:12" ht="13.9" customHeight="1" x14ac:dyDescent="0.2">
      <c r="A1733" s="45" t="s">
        <v>201</v>
      </c>
      <c r="B1733" s="38">
        <v>1482</v>
      </c>
      <c r="C1733" s="38">
        <v>719</v>
      </c>
      <c r="D1733" s="38">
        <v>763</v>
      </c>
      <c r="E1733" s="38"/>
      <c r="F1733" s="38">
        <v>823</v>
      </c>
      <c r="G1733" s="38">
        <v>374</v>
      </c>
      <c r="H1733" s="38">
        <v>449</v>
      </c>
      <c r="I1733" s="38"/>
      <c r="J1733" s="38">
        <v>659</v>
      </c>
      <c r="K1733" s="38">
        <v>345</v>
      </c>
      <c r="L1733" s="38">
        <v>314</v>
      </c>
    </row>
    <row r="1734" spans="1:12" ht="13.9" customHeight="1" x14ac:dyDescent="0.2">
      <c r="A1734" s="45" t="s">
        <v>202</v>
      </c>
      <c r="B1734" s="38">
        <v>1165</v>
      </c>
      <c r="C1734" s="38">
        <v>523</v>
      </c>
      <c r="D1734" s="38">
        <v>642</v>
      </c>
      <c r="E1734" s="38"/>
      <c r="F1734" s="38">
        <v>661</v>
      </c>
      <c r="G1734" s="38">
        <v>266</v>
      </c>
      <c r="H1734" s="38">
        <v>395</v>
      </c>
      <c r="I1734" s="38"/>
      <c r="J1734" s="38">
        <v>504</v>
      </c>
      <c r="K1734" s="38">
        <v>257</v>
      </c>
      <c r="L1734" s="38">
        <v>247</v>
      </c>
    </row>
    <row r="1735" spans="1:12" ht="13.9" customHeight="1" x14ac:dyDescent="0.2">
      <c r="A1735" s="45" t="s">
        <v>203</v>
      </c>
      <c r="B1735" s="38">
        <v>697</v>
      </c>
      <c r="C1735" s="38">
        <v>331</v>
      </c>
      <c r="D1735" s="38">
        <v>366</v>
      </c>
      <c r="E1735" s="38"/>
      <c r="F1735" s="38">
        <v>438</v>
      </c>
      <c r="G1735" s="38">
        <v>179</v>
      </c>
      <c r="H1735" s="38">
        <v>259</v>
      </c>
      <c r="I1735" s="38"/>
      <c r="J1735" s="38">
        <v>259</v>
      </c>
      <c r="K1735" s="38">
        <v>152</v>
      </c>
      <c r="L1735" s="38">
        <v>107</v>
      </c>
    </row>
    <row r="1736" spans="1:12" ht="13.9" customHeight="1" x14ac:dyDescent="0.2">
      <c r="A1736" s="45" t="s">
        <v>575</v>
      </c>
      <c r="B1736" s="38">
        <v>605</v>
      </c>
      <c r="C1736" s="38">
        <v>257</v>
      </c>
      <c r="D1736" s="38">
        <v>348</v>
      </c>
      <c r="E1736" s="38"/>
      <c r="F1736" s="38">
        <v>313</v>
      </c>
      <c r="G1736" s="38">
        <v>114</v>
      </c>
      <c r="H1736" s="38">
        <v>199</v>
      </c>
      <c r="I1736" s="38"/>
      <c r="J1736" s="38">
        <v>292</v>
      </c>
      <c r="K1736" s="38">
        <v>143</v>
      </c>
      <c r="L1736" s="38">
        <v>149</v>
      </c>
    </row>
    <row r="1737" spans="1:12" ht="13.9" customHeight="1" x14ac:dyDescent="0.2">
      <c r="A1737" s="277" t="s">
        <v>370</v>
      </c>
      <c r="B1737" s="126">
        <f>SUM(B1738:B1743)</f>
        <v>5851</v>
      </c>
      <c r="C1737" s="126">
        <f>SUM(C1738:C1743)</f>
        <v>2966</v>
      </c>
      <c r="D1737" s="126">
        <f>SUM(D1738:D1743)</f>
        <v>2885</v>
      </c>
      <c r="E1737" s="279"/>
      <c r="F1737" s="126">
        <f>SUM(F1738:F1743)</f>
        <v>2494</v>
      </c>
      <c r="G1737" s="126">
        <f>SUM(G1738:G1743)</f>
        <v>1159</v>
      </c>
      <c r="H1737" s="126">
        <f>SUM(H1738:H1743)</f>
        <v>1335</v>
      </c>
      <c r="I1737" s="279"/>
      <c r="J1737" s="126">
        <f>SUM(J1738:J1743)</f>
        <v>3357</v>
      </c>
      <c r="K1737" s="126">
        <f>SUM(K1738:K1743)</f>
        <v>1807</v>
      </c>
      <c r="L1737" s="126">
        <f>SUM(L1738:L1743)</f>
        <v>1550</v>
      </c>
    </row>
    <row r="1738" spans="1:12" ht="13.9" customHeight="1" x14ac:dyDescent="0.2">
      <c r="A1738" s="45" t="s">
        <v>199</v>
      </c>
      <c r="B1738" s="38">
        <v>1749</v>
      </c>
      <c r="C1738" s="38">
        <v>904</v>
      </c>
      <c r="D1738" s="38">
        <v>845</v>
      </c>
      <c r="E1738" s="38"/>
      <c r="F1738" s="38">
        <v>794</v>
      </c>
      <c r="G1738" s="38">
        <v>406</v>
      </c>
      <c r="H1738" s="38">
        <v>388</v>
      </c>
      <c r="I1738" s="38"/>
      <c r="J1738" s="38">
        <v>955</v>
      </c>
      <c r="K1738" s="38">
        <v>498</v>
      </c>
      <c r="L1738" s="38">
        <v>457</v>
      </c>
    </row>
    <row r="1739" spans="1:12" ht="13.9" customHeight="1" x14ac:dyDescent="0.2">
      <c r="A1739" s="45" t="s">
        <v>200</v>
      </c>
      <c r="B1739" s="38">
        <v>1264</v>
      </c>
      <c r="C1739" s="38">
        <v>643</v>
      </c>
      <c r="D1739" s="38">
        <v>621</v>
      </c>
      <c r="E1739" s="38"/>
      <c r="F1739" s="38">
        <v>506</v>
      </c>
      <c r="G1739" s="38">
        <v>225</v>
      </c>
      <c r="H1739" s="38">
        <v>281</v>
      </c>
      <c r="I1739" s="38"/>
      <c r="J1739" s="38">
        <v>758</v>
      </c>
      <c r="K1739" s="38">
        <v>418</v>
      </c>
      <c r="L1739" s="38">
        <v>340</v>
      </c>
    </row>
    <row r="1740" spans="1:12" ht="13.9" customHeight="1" x14ac:dyDescent="0.2">
      <c r="A1740" s="45" t="s">
        <v>201</v>
      </c>
      <c r="B1740" s="38">
        <v>1111</v>
      </c>
      <c r="C1740" s="38">
        <v>546</v>
      </c>
      <c r="D1740" s="38">
        <v>565</v>
      </c>
      <c r="E1740" s="38"/>
      <c r="F1740" s="38">
        <v>475</v>
      </c>
      <c r="G1740" s="38">
        <v>215</v>
      </c>
      <c r="H1740" s="38">
        <v>260</v>
      </c>
      <c r="I1740" s="38"/>
      <c r="J1740" s="38">
        <v>636</v>
      </c>
      <c r="K1740" s="38">
        <v>331</v>
      </c>
      <c r="L1740" s="38">
        <v>305</v>
      </c>
    </row>
    <row r="1741" spans="1:12" ht="13.9" customHeight="1" x14ac:dyDescent="0.2">
      <c r="A1741" s="45" t="s">
        <v>202</v>
      </c>
      <c r="B1741" s="38">
        <v>845</v>
      </c>
      <c r="C1741" s="38">
        <v>441</v>
      </c>
      <c r="D1741" s="38">
        <v>404</v>
      </c>
      <c r="E1741" s="38"/>
      <c r="F1741" s="38">
        <v>381</v>
      </c>
      <c r="G1741" s="38">
        <v>182</v>
      </c>
      <c r="H1741" s="38">
        <v>199</v>
      </c>
      <c r="I1741" s="38"/>
      <c r="J1741" s="38">
        <v>464</v>
      </c>
      <c r="K1741" s="38">
        <v>259</v>
      </c>
      <c r="L1741" s="38">
        <v>205</v>
      </c>
    </row>
    <row r="1742" spans="1:12" ht="13.9" customHeight="1" x14ac:dyDescent="0.2">
      <c r="A1742" s="45" t="s">
        <v>203</v>
      </c>
      <c r="B1742" s="38">
        <v>468</v>
      </c>
      <c r="C1742" s="38">
        <v>237</v>
      </c>
      <c r="D1742" s="38">
        <v>231</v>
      </c>
      <c r="E1742" s="38"/>
      <c r="F1742" s="38">
        <v>171</v>
      </c>
      <c r="G1742" s="38">
        <v>78</v>
      </c>
      <c r="H1742" s="38">
        <v>93</v>
      </c>
      <c r="I1742" s="38"/>
      <c r="J1742" s="38">
        <v>297</v>
      </c>
      <c r="K1742" s="38">
        <v>159</v>
      </c>
      <c r="L1742" s="38">
        <v>138</v>
      </c>
    </row>
    <row r="1743" spans="1:12" ht="13.9" customHeight="1" x14ac:dyDescent="0.2">
      <c r="A1743" s="45" t="s">
        <v>575</v>
      </c>
      <c r="B1743" s="38">
        <v>414</v>
      </c>
      <c r="C1743" s="38">
        <v>195</v>
      </c>
      <c r="D1743" s="38">
        <v>219</v>
      </c>
      <c r="E1743" s="38"/>
      <c r="F1743" s="38">
        <v>167</v>
      </c>
      <c r="G1743" s="38">
        <v>53</v>
      </c>
      <c r="H1743" s="38">
        <v>114</v>
      </c>
      <c r="I1743" s="38"/>
      <c r="J1743" s="38">
        <v>247</v>
      </c>
      <c r="K1743" s="38">
        <v>142</v>
      </c>
      <c r="L1743" s="38">
        <v>105</v>
      </c>
    </row>
    <row r="1744" spans="1:12" ht="13.9" customHeight="1" x14ac:dyDescent="0.2">
      <c r="A1744" s="277" t="s">
        <v>371</v>
      </c>
      <c r="B1744" s="126">
        <f>SUM(B1745:B1750)</f>
        <v>9991</v>
      </c>
      <c r="C1744" s="126">
        <f>SUM(C1745:C1750)</f>
        <v>4973</v>
      </c>
      <c r="D1744" s="126">
        <f>SUM(D1745:D1750)</f>
        <v>5018</v>
      </c>
      <c r="E1744" s="279"/>
      <c r="F1744" s="126">
        <f>SUM(F1745:F1750)</f>
        <v>4354</v>
      </c>
      <c r="G1744" s="126">
        <f>SUM(G1745:G1750)</f>
        <v>1982</v>
      </c>
      <c r="H1744" s="126">
        <f>SUM(H1745:H1750)</f>
        <v>2372</v>
      </c>
      <c r="I1744" s="279"/>
      <c r="J1744" s="126">
        <f>SUM(J1745:J1750)</f>
        <v>5637</v>
      </c>
      <c r="K1744" s="126">
        <f>SUM(K1745:K1750)</f>
        <v>2991</v>
      </c>
      <c r="L1744" s="126">
        <f>SUM(L1745:L1750)</f>
        <v>2646</v>
      </c>
    </row>
    <row r="1745" spans="1:12" ht="13.9" customHeight="1" x14ac:dyDescent="0.2">
      <c r="A1745" s="45" t="s">
        <v>199</v>
      </c>
      <c r="B1745" s="38">
        <v>3053</v>
      </c>
      <c r="C1745" s="38">
        <v>1520</v>
      </c>
      <c r="D1745" s="38">
        <v>1533</v>
      </c>
      <c r="E1745" s="38"/>
      <c r="F1745" s="38">
        <v>1341</v>
      </c>
      <c r="G1745" s="38">
        <v>616</v>
      </c>
      <c r="H1745" s="38">
        <v>725</v>
      </c>
      <c r="I1745" s="38"/>
      <c r="J1745" s="38">
        <v>1712</v>
      </c>
      <c r="K1745" s="38">
        <v>904</v>
      </c>
      <c r="L1745" s="38">
        <v>808</v>
      </c>
    </row>
    <row r="1746" spans="1:12" ht="13.9" customHeight="1" x14ac:dyDescent="0.2">
      <c r="A1746" s="45" t="s">
        <v>200</v>
      </c>
      <c r="B1746" s="38">
        <v>2200</v>
      </c>
      <c r="C1746" s="38">
        <v>1091</v>
      </c>
      <c r="D1746" s="38">
        <v>1109</v>
      </c>
      <c r="E1746" s="38"/>
      <c r="F1746" s="38">
        <v>981</v>
      </c>
      <c r="G1746" s="38">
        <v>423</v>
      </c>
      <c r="H1746" s="38">
        <v>558</v>
      </c>
      <c r="I1746" s="38"/>
      <c r="J1746" s="38">
        <v>1219</v>
      </c>
      <c r="K1746" s="38">
        <v>668</v>
      </c>
      <c r="L1746" s="38">
        <v>551</v>
      </c>
    </row>
    <row r="1747" spans="1:12" ht="13.9" customHeight="1" x14ac:dyDescent="0.2">
      <c r="A1747" s="45" t="s">
        <v>201</v>
      </c>
      <c r="B1747" s="38">
        <v>1808</v>
      </c>
      <c r="C1747" s="38">
        <v>948</v>
      </c>
      <c r="D1747" s="38">
        <v>860</v>
      </c>
      <c r="E1747" s="38"/>
      <c r="F1747" s="38">
        <v>819</v>
      </c>
      <c r="G1747" s="38">
        <v>388</v>
      </c>
      <c r="H1747" s="38">
        <v>431</v>
      </c>
      <c r="I1747" s="38"/>
      <c r="J1747" s="38">
        <v>989</v>
      </c>
      <c r="K1747" s="38">
        <v>560</v>
      </c>
      <c r="L1747" s="38">
        <v>429</v>
      </c>
    </row>
    <row r="1748" spans="1:12" ht="13.9" customHeight="1" x14ac:dyDescent="0.2">
      <c r="A1748" s="45" t="s">
        <v>202</v>
      </c>
      <c r="B1748" s="38">
        <v>1298</v>
      </c>
      <c r="C1748" s="38">
        <v>656</v>
      </c>
      <c r="D1748" s="38">
        <v>642</v>
      </c>
      <c r="E1748" s="38"/>
      <c r="F1748" s="38">
        <v>568</v>
      </c>
      <c r="G1748" s="38">
        <v>271</v>
      </c>
      <c r="H1748" s="38">
        <v>297</v>
      </c>
      <c r="I1748" s="38"/>
      <c r="J1748" s="38">
        <v>730</v>
      </c>
      <c r="K1748" s="38">
        <v>385</v>
      </c>
      <c r="L1748" s="38">
        <v>345</v>
      </c>
    </row>
    <row r="1749" spans="1:12" ht="13.9" customHeight="1" x14ac:dyDescent="0.2">
      <c r="A1749" s="45" t="s">
        <v>203</v>
      </c>
      <c r="B1749" s="38">
        <v>922</v>
      </c>
      <c r="C1749" s="38">
        <v>419</v>
      </c>
      <c r="D1749" s="38">
        <v>503</v>
      </c>
      <c r="E1749" s="38"/>
      <c r="F1749" s="38">
        <v>402</v>
      </c>
      <c r="G1749" s="38">
        <v>179</v>
      </c>
      <c r="H1749" s="38">
        <v>223</v>
      </c>
      <c r="I1749" s="38"/>
      <c r="J1749" s="38">
        <v>520</v>
      </c>
      <c r="K1749" s="38">
        <v>240</v>
      </c>
      <c r="L1749" s="38">
        <v>280</v>
      </c>
    </row>
    <row r="1750" spans="1:12" ht="13.9" customHeight="1" x14ac:dyDescent="0.2">
      <c r="A1750" s="45" t="s">
        <v>575</v>
      </c>
      <c r="B1750" s="38">
        <v>710</v>
      </c>
      <c r="C1750" s="38">
        <v>339</v>
      </c>
      <c r="D1750" s="38">
        <v>371</v>
      </c>
      <c r="E1750" s="38"/>
      <c r="F1750" s="38">
        <v>243</v>
      </c>
      <c r="G1750" s="38">
        <v>105</v>
      </c>
      <c r="H1750" s="38">
        <v>138</v>
      </c>
      <c r="I1750" s="38"/>
      <c r="J1750" s="38">
        <v>467</v>
      </c>
      <c r="K1750" s="38">
        <v>234</v>
      </c>
      <c r="L1750" s="38">
        <v>233</v>
      </c>
    </row>
    <row r="1751" spans="1:12" ht="5.0999999999999996" customHeight="1" x14ac:dyDescent="0.2">
      <c r="A1751" s="114"/>
      <c r="B1751" s="93"/>
      <c r="C1751" s="93"/>
      <c r="D1751" s="93"/>
      <c r="E1751" s="93"/>
      <c r="F1751" s="93"/>
      <c r="G1751" s="93"/>
      <c r="H1751" s="93"/>
      <c r="I1751" s="93"/>
      <c r="J1751" s="93"/>
      <c r="K1751" s="93"/>
      <c r="L1751" s="93"/>
    </row>
    <row r="1752" spans="1:12" ht="15" customHeight="1" x14ac:dyDescent="0.2">
      <c r="A1752" s="45"/>
      <c r="B1752" s="38"/>
      <c r="C1752" s="38"/>
      <c r="D1752" s="38"/>
      <c r="E1752" s="38"/>
      <c r="F1752" s="38"/>
      <c r="G1752" s="38"/>
      <c r="H1752" s="38"/>
      <c r="I1752" s="38"/>
      <c r="J1752" s="38"/>
      <c r="K1752" s="38"/>
      <c r="L1752" s="38"/>
    </row>
    <row r="1753" spans="1:12" ht="15" customHeight="1" x14ac:dyDescent="0.2">
      <c r="A1753" s="45"/>
      <c r="B1753" s="38"/>
      <c r="C1753" s="38"/>
      <c r="D1753" s="38"/>
      <c r="E1753" s="38"/>
      <c r="F1753" s="38"/>
      <c r="G1753" s="38"/>
      <c r="H1753" s="38"/>
      <c r="I1753" s="38"/>
      <c r="J1753" s="38"/>
      <c r="K1753" s="38"/>
      <c r="L1753" s="38"/>
    </row>
    <row r="1754" spans="1:12" ht="15" customHeight="1" x14ac:dyDescent="0.2">
      <c r="A1754" s="45"/>
      <c r="B1754" s="38"/>
      <c r="C1754" s="38"/>
      <c r="D1754" s="38"/>
      <c r="E1754" s="38"/>
      <c r="F1754" s="38"/>
      <c r="G1754" s="38"/>
      <c r="H1754" s="38"/>
      <c r="I1754" s="38"/>
      <c r="J1754" s="38"/>
      <c r="K1754" s="38"/>
      <c r="L1754" s="38"/>
    </row>
    <row r="1755" spans="1:12" ht="15" customHeight="1" x14ac:dyDescent="0.2">
      <c r="A1755" s="45"/>
      <c r="B1755" s="38"/>
      <c r="C1755" s="38"/>
      <c r="D1755" s="38"/>
      <c r="E1755" s="38"/>
      <c r="F1755" s="38"/>
      <c r="G1755" s="38"/>
      <c r="H1755" s="38"/>
      <c r="I1755" s="38"/>
      <c r="J1755" s="38"/>
      <c r="K1755" s="38"/>
      <c r="L1755" s="38"/>
    </row>
    <row r="1756" spans="1:12" ht="15" customHeight="1" x14ac:dyDescent="0.2">
      <c r="A1756" s="45"/>
      <c r="B1756" s="38"/>
      <c r="C1756" s="38"/>
      <c r="D1756" s="38"/>
      <c r="E1756" s="38"/>
      <c r="F1756" s="38"/>
      <c r="G1756" s="38"/>
      <c r="H1756" s="38"/>
      <c r="I1756" s="38"/>
      <c r="J1756" s="38"/>
      <c r="K1756" s="38"/>
      <c r="L1756" s="38"/>
    </row>
    <row r="1757" spans="1:12" ht="15" customHeight="1" x14ac:dyDescent="0.2">
      <c r="A1757" s="45"/>
      <c r="B1757" s="38"/>
      <c r="C1757" s="38"/>
      <c r="D1757" s="38"/>
      <c r="E1757" s="38"/>
      <c r="F1757" s="38"/>
      <c r="G1757" s="38"/>
      <c r="H1757" s="38"/>
      <c r="I1757" s="38"/>
      <c r="J1757" s="38"/>
      <c r="K1757" s="38"/>
      <c r="L1757" s="38"/>
    </row>
    <row r="1758" spans="1:12" ht="15" customHeight="1" x14ac:dyDescent="0.2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0"/>
    </row>
    <row r="1759" spans="1:12" ht="15" customHeight="1" x14ac:dyDescent="0.25">
      <c r="A1759" s="12"/>
      <c r="B1759" s="12"/>
      <c r="C1759" s="301" t="s">
        <v>384</v>
      </c>
      <c r="D1759" s="301"/>
      <c r="E1759" s="301"/>
      <c r="F1759" s="301"/>
      <c r="G1759" s="301"/>
      <c r="H1759" s="301"/>
      <c r="I1759" s="301"/>
      <c r="J1759" s="301"/>
      <c r="K1759" s="301"/>
      <c r="L1759" s="301"/>
    </row>
    <row r="1760" spans="1:12" ht="4.9000000000000004" customHeight="1" x14ac:dyDescent="0.25">
      <c r="A1760" s="85"/>
      <c r="B1760" s="85"/>
      <c r="C1760" s="99"/>
      <c r="D1760" s="99"/>
      <c r="E1760" s="99"/>
      <c r="F1760" s="99"/>
      <c r="G1760" s="99"/>
      <c r="H1760" s="99"/>
      <c r="I1760" s="99"/>
      <c r="J1760" s="99"/>
      <c r="K1760" s="99"/>
      <c r="L1760" s="106"/>
    </row>
    <row r="1761" spans="1:12" ht="4.9000000000000004" customHeight="1" x14ac:dyDescent="0.2">
      <c r="A1761" s="61"/>
      <c r="B1761" s="61"/>
      <c r="C1761" s="61"/>
      <c r="D1761" s="61"/>
      <c r="E1761" s="61"/>
      <c r="F1761" s="61"/>
      <c r="G1761" s="61"/>
      <c r="H1761" s="61"/>
      <c r="I1761" s="61"/>
      <c r="J1761" s="61"/>
      <c r="K1761" s="61"/>
      <c r="L1761" s="61"/>
    </row>
    <row r="1762" spans="1:12" ht="15" customHeight="1" x14ac:dyDescent="0.2">
      <c r="A1762" s="84" t="s">
        <v>509</v>
      </c>
      <c r="B1762" s="15"/>
      <c r="C1762" s="15"/>
      <c r="D1762" s="15"/>
      <c r="E1762" s="15"/>
      <c r="F1762" s="15"/>
      <c r="G1762" s="15"/>
      <c r="H1762" s="15"/>
      <c r="I1762" s="15"/>
      <c r="J1762" s="15"/>
      <c r="K1762" s="15"/>
      <c r="L1762" s="22"/>
    </row>
    <row r="1763" spans="1:12" ht="15" customHeight="1" x14ac:dyDescent="0.2">
      <c r="A1763" s="84" t="s">
        <v>414</v>
      </c>
      <c r="B1763" s="15"/>
      <c r="C1763" s="15"/>
      <c r="D1763" s="15"/>
      <c r="E1763" s="15"/>
      <c r="F1763" s="15"/>
      <c r="G1763" s="60"/>
      <c r="H1763" s="60"/>
      <c r="I1763" s="60"/>
      <c r="J1763" s="60"/>
      <c r="K1763" s="60"/>
      <c r="L1763" s="23"/>
    </row>
    <row r="1764" spans="1:12" ht="15" customHeight="1" x14ac:dyDescent="0.2">
      <c r="A1764" s="3"/>
      <c r="B1764" s="15"/>
      <c r="C1764" s="15"/>
      <c r="D1764" s="15"/>
      <c r="E1764" s="15"/>
      <c r="F1764" s="15"/>
      <c r="G1764" s="60"/>
      <c r="H1764" s="60"/>
      <c r="I1764" s="60"/>
      <c r="J1764" s="60"/>
      <c r="K1764" s="60"/>
      <c r="L1764" s="40" t="s">
        <v>1</v>
      </c>
    </row>
    <row r="1765" spans="1:12" ht="4.9000000000000004" customHeight="1" x14ac:dyDescent="0.25">
      <c r="A1765" s="109"/>
      <c r="B1765" s="109"/>
      <c r="C1765" s="109"/>
      <c r="D1765" s="309"/>
      <c r="E1765" s="309"/>
      <c r="F1765" s="309"/>
      <c r="G1765" s="309"/>
      <c r="H1765" s="309"/>
      <c r="I1765" s="309"/>
      <c r="J1765" s="309"/>
      <c r="K1765" s="309"/>
      <c r="L1765" s="309"/>
    </row>
    <row r="1766" spans="1:12" ht="4.9000000000000004" customHeight="1" x14ac:dyDescent="0.25">
      <c r="A1766" s="104"/>
      <c r="B1766" s="100"/>
      <c r="C1766" s="100"/>
      <c r="D1766" s="100"/>
      <c r="E1766" s="100"/>
      <c r="F1766" s="100"/>
      <c r="G1766" s="100"/>
      <c r="H1766" s="100"/>
      <c r="I1766" s="100"/>
      <c r="J1766" s="100"/>
      <c r="K1766" s="110"/>
      <c r="L1766" s="111"/>
    </row>
    <row r="1767" spans="1:12" ht="18" customHeight="1" x14ac:dyDescent="0.2">
      <c r="A1767" s="305" t="s">
        <v>198</v>
      </c>
      <c r="B1767" s="267"/>
      <c r="C1767" s="267" t="s">
        <v>3</v>
      </c>
      <c r="D1767" s="267"/>
      <c r="E1767" s="268"/>
      <c r="F1767" s="267" t="s">
        <v>4</v>
      </c>
      <c r="G1767" s="267" t="s">
        <v>574</v>
      </c>
      <c r="H1767" s="267"/>
      <c r="I1767" s="268"/>
      <c r="J1767" s="267"/>
      <c r="K1767" s="269" t="s">
        <v>5</v>
      </c>
      <c r="L1767" s="267"/>
    </row>
    <row r="1768" spans="1:12" ht="18" customHeight="1" x14ac:dyDescent="0.2">
      <c r="A1768" s="305"/>
      <c r="B1768" s="262" t="s">
        <v>6</v>
      </c>
      <c r="C1768" s="262" t="s">
        <v>7</v>
      </c>
      <c r="D1768" s="262" t="s">
        <v>8</v>
      </c>
      <c r="E1768" s="262"/>
      <c r="F1768" s="262" t="s">
        <v>6</v>
      </c>
      <c r="G1768" s="262" t="s">
        <v>7</v>
      </c>
      <c r="H1768" s="262" t="s">
        <v>8</v>
      </c>
      <c r="I1768" s="262"/>
      <c r="J1768" s="262" t="s">
        <v>6</v>
      </c>
      <c r="K1768" s="262" t="s">
        <v>7</v>
      </c>
      <c r="L1768" s="262" t="s">
        <v>8</v>
      </c>
    </row>
    <row r="1769" spans="1:12" ht="4.9000000000000004" customHeight="1" x14ac:dyDescent="0.2">
      <c r="A1769" s="112"/>
      <c r="B1769" s="113"/>
      <c r="C1769" s="113"/>
      <c r="D1769" s="113"/>
      <c r="E1769" s="113"/>
      <c r="F1769" s="113"/>
      <c r="G1769" s="113"/>
      <c r="H1769" s="113"/>
      <c r="I1769" s="113"/>
      <c r="J1769" s="113"/>
      <c r="K1769" s="113"/>
      <c r="L1769" s="113"/>
    </row>
    <row r="1770" spans="1:12" ht="4.9000000000000004" customHeight="1" x14ac:dyDescent="0.2">
      <c r="A1770" s="30"/>
      <c r="B1770" s="24"/>
      <c r="C1770" s="24"/>
      <c r="D1770" s="24"/>
      <c r="E1770" s="24"/>
      <c r="F1770" s="24"/>
      <c r="G1770" s="24"/>
      <c r="H1770" s="24"/>
      <c r="I1770" s="24"/>
      <c r="J1770" s="24"/>
      <c r="K1770" s="24"/>
      <c r="L1770" s="24"/>
    </row>
    <row r="1771" spans="1:12" ht="13.9" customHeight="1" x14ac:dyDescent="0.2">
      <c r="A1771" s="277" t="s">
        <v>317</v>
      </c>
      <c r="B1771" s="126">
        <f>SUM(B1772:B1777)</f>
        <v>6292</v>
      </c>
      <c r="C1771" s="126">
        <f>SUM(C1772:C1777)</f>
        <v>3171</v>
      </c>
      <c r="D1771" s="126">
        <f>SUM(D1772:D1777)</f>
        <v>3121</v>
      </c>
      <c r="E1771" s="279"/>
      <c r="F1771" s="126">
        <f>SUM(F1772:F1777)</f>
        <v>2299</v>
      </c>
      <c r="G1771" s="126">
        <f>SUM(G1772:G1777)</f>
        <v>1028</v>
      </c>
      <c r="H1771" s="126">
        <f>SUM(H1772:H1777)</f>
        <v>1271</v>
      </c>
      <c r="I1771" s="279"/>
      <c r="J1771" s="126">
        <f>SUM(J1772:J1777)</f>
        <v>3993</v>
      </c>
      <c r="K1771" s="126">
        <f>SUM(K1772:K1777)</f>
        <v>2143</v>
      </c>
      <c r="L1771" s="126">
        <f>SUM(L1772:L1777)</f>
        <v>1850</v>
      </c>
    </row>
    <row r="1772" spans="1:12" ht="13.9" customHeight="1" x14ac:dyDescent="0.2">
      <c r="A1772" s="45" t="s">
        <v>199</v>
      </c>
      <c r="B1772" s="38">
        <v>1822</v>
      </c>
      <c r="C1772" s="38">
        <v>936</v>
      </c>
      <c r="D1772" s="38">
        <v>886</v>
      </c>
      <c r="E1772" s="38"/>
      <c r="F1772" s="38">
        <v>672</v>
      </c>
      <c r="G1772" s="38">
        <v>321</v>
      </c>
      <c r="H1772" s="38">
        <v>351</v>
      </c>
      <c r="I1772" s="38"/>
      <c r="J1772" s="38">
        <v>1150</v>
      </c>
      <c r="K1772" s="38">
        <v>615</v>
      </c>
      <c r="L1772" s="38">
        <v>535</v>
      </c>
    </row>
    <row r="1773" spans="1:12" ht="13.9" customHeight="1" x14ac:dyDescent="0.2">
      <c r="A1773" s="45" t="s">
        <v>200</v>
      </c>
      <c r="B1773" s="38">
        <v>1427</v>
      </c>
      <c r="C1773" s="38">
        <v>733</v>
      </c>
      <c r="D1773" s="38">
        <v>694</v>
      </c>
      <c r="E1773" s="38"/>
      <c r="F1773" s="38">
        <v>550</v>
      </c>
      <c r="G1773" s="38">
        <v>255</v>
      </c>
      <c r="H1773" s="38">
        <v>295</v>
      </c>
      <c r="I1773" s="38"/>
      <c r="J1773" s="38">
        <v>877</v>
      </c>
      <c r="K1773" s="38">
        <v>478</v>
      </c>
      <c r="L1773" s="38">
        <v>399</v>
      </c>
    </row>
    <row r="1774" spans="1:12" ht="13.9" customHeight="1" x14ac:dyDescent="0.2">
      <c r="A1774" s="45" t="s">
        <v>201</v>
      </c>
      <c r="B1774" s="38">
        <v>1149</v>
      </c>
      <c r="C1774" s="38">
        <v>566</v>
      </c>
      <c r="D1774" s="38">
        <v>583</v>
      </c>
      <c r="E1774" s="38"/>
      <c r="F1774" s="38">
        <v>439</v>
      </c>
      <c r="G1774" s="38">
        <v>192</v>
      </c>
      <c r="H1774" s="38">
        <v>247</v>
      </c>
      <c r="I1774" s="38"/>
      <c r="J1774" s="38">
        <v>710</v>
      </c>
      <c r="K1774" s="38">
        <v>374</v>
      </c>
      <c r="L1774" s="38">
        <v>336</v>
      </c>
    </row>
    <row r="1775" spans="1:12" ht="13.9" customHeight="1" x14ac:dyDescent="0.2">
      <c r="A1775" s="45" t="s">
        <v>202</v>
      </c>
      <c r="B1775" s="38">
        <v>848</v>
      </c>
      <c r="C1775" s="38">
        <v>441</v>
      </c>
      <c r="D1775" s="38">
        <v>407</v>
      </c>
      <c r="E1775" s="38"/>
      <c r="F1775" s="38">
        <v>269</v>
      </c>
      <c r="G1775" s="38">
        <v>123</v>
      </c>
      <c r="H1775" s="38">
        <v>146</v>
      </c>
      <c r="I1775" s="38"/>
      <c r="J1775" s="38">
        <v>579</v>
      </c>
      <c r="K1775" s="38">
        <v>318</v>
      </c>
      <c r="L1775" s="38">
        <v>261</v>
      </c>
    </row>
    <row r="1776" spans="1:12" ht="13.9" customHeight="1" x14ac:dyDescent="0.2">
      <c r="A1776" s="45" t="s">
        <v>203</v>
      </c>
      <c r="B1776" s="38">
        <v>580</v>
      </c>
      <c r="C1776" s="38">
        <v>280</v>
      </c>
      <c r="D1776" s="38">
        <v>300</v>
      </c>
      <c r="E1776" s="38"/>
      <c r="F1776" s="38">
        <v>199</v>
      </c>
      <c r="G1776" s="38">
        <v>77</v>
      </c>
      <c r="H1776" s="38">
        <v>122</v>
      </c>
      <c r="I1776" s="38"/>
      <c r="J1776" s="38">
        <v>381</v>
      </c>
      <c r="K1776" s="38">
        <v>203</v>
      </c>
      <c r="L1776" s="38">
        <v>178</v>
      </c>
    </row>
    <row r="1777" spans="1:12" ht="13.9" customHeight="1" x14ac:dyDescent="0.2">
      <c r="A1777" s="45" t="s">
        <v>575</v>
      </c>
      <c r="B1777" s="38">
        <v>466</v>
      </c>
      <c r="C1777" s="38">
        <v>215</v>
      </c>
      <c r="D1777" s="38">
        <v>251</v>
      </c>
      <c r="E1777" s="38"/>
      <c r="F1777" s="38">
        <v>170</v>
      </c>
      <c r="G1777" s="38">
        <v>60</v>
      </c>
      <c r="H1777" s="38">
        <v>110</v>
      </c>
      <c r="I1777" s="38"/>
      <c r="J1777" s="38">
        <v>296</v>
      </c>
      <c r="K1777" s="38">
        <v>155</v>
      </c>
      <c r="L1777" s="38">
        <v>141</v>
      </c>
    </row>
    <row r="1778" spans="1:12" ht="13.9" customHeight="1" x14ac:dyDescent="0.2">
      <c r="A1778" s="277" t="s">
        <v>318</v>
      </c>
      <c r="B1778" s="126">
        <f>SUM(B1779:B1784)</f>
        <v>9780</v>
      </c>
      <c r="C1778" s="126">
        <f>SUM(C1779:C1784)</f>
        <v>4804</v>
      </c>
      <c r="D1778" s="126">
        <f>SUM(D1779:D1784)</f>
        <v>4976</v>
      </c>
      <c r="E1778" s="279"/>
      <c r="F1778" s="126">
        <f>SUM(F1779:F1784)</f>
        <v>4446</v>
      </c>
      <c r="G1778" s="126">
        <f>SUM(G1779:G1784)</f>
        <v>1917</v>
      </c>
      <c r="H1778" s="126">
        <f>SUM(H1779:H1784)</f>
        <v>2529</v>
      </c>
      <c r="I1778" s="279"/>
      <c r="J1778" s="126">
        <f>SUM(J1779:J1784)</f>
        <v>5334</v>
      </c>
      <c r="K1778" s="126">
        <f>SUM(K1779:K1784)</f>
        <v>2887</v>
      </c>
      <c r="L1778" s="126">
        <f>SUM(L1779:L1784)</f>
        <v>2447</v>
      </c>
    </row>
    <row r="1779" spans="1:12" ht="13.9" customHeight="1" x14ac:dyDescent="0.2">
      <c r="A1779" s="45" t="s">
        <v>199</v>
      </c>
      <c r="B1779" s="38">
        <v>2905</v>
      </c>
      <c r="C1779" s="38">
        <v>1438</v>
      </c>
      <c r="D1779" s="38">
        <v>1467</v>
      </c>
      <c r="E1779" s="38"/>
      <c r="F1779" s="38">
        <v>1322</v>
      </c>
      <c r="G1779" s="38">
        <v>608</v>
      </c>
      <c r="H1779" s="38">
        <v>714</v>
      </c>
      <c r="I1779" s="38"/>
      <c r="J1779" s="38">
        <v>1583</v>
      </c>
      <c r="K1779" s="38">
        <v>830</v>
      </c>
      <c r="L1779" s="38">
        <v>753</v>
      </c>
    </row>
    <row r="1780" spans="1:12" ht="13.9" customHeight="1" x14ac:dyDescent="0.2">
      <c r="A1780" s="45" t="s">
        <v>200</v>
      </c>
      <c r="B1780" s="38">
        <v>2260</v>
      </c>
      <c r="C1780" s="38">
        <v>1125</v>
      </c>
      <c r="D1780" s="38">
        <v>1135</v>
      </c>
      <c r="E1780" s="38"/>
      <c r="F1780" s="38">
        <v>1041</v>
      </c>
      <c r="G1780" s="38">
        <v>466</v>
      </c>
      <c r="H1780" s="38">
        <v>575</v>
      </c>
      <c r="I1780" s="38"/>
      <c r="J1780" s="38">
        <v>1219</v>
      </c>
      <c r="K1780" s="38">
        <v>659</v>
      </c>
      <c r="L1780" s="38">
        <v>560</v>
      </c>
    </row>
    <row r="1781" spans="1:12" ht="13.9" customHeight="1" x14ac:dyDescent="0.2">
      <c r="A1781" s="45" t="s">
        <v>201</v>
      </c>
      <c r="B1781" s="38">
        <v>1742</v>
      </c>
      <c r="C1781" s="38">
        <v>874</v>
      </c>
      <c r="D1781" s="38">
        <v>868</v>
      </c>
      <c r="E1781" s="38"/>
      <c r="F1781" s="38">
        <v>797</v>
      </c>
      <c r="G1781" s="38">
        <v>356</v>
      </c>
      <c r="H1781" s="38">
        <v>441</v>
      </c>
      <c r="I1781" s="38"/>
      <c r="J1781" s="38">
        <v>945</v>
      </c>
      <c r="K1781" s="38">
        <v>518</v>
      </c>
      <c r="L1781" s="38">
        <v>427</v>
      </c>
    </row>
    <row r="1782" spans="1:12" ht="13.9" customHeight="1" x14ac:dyDescent="0.2">
      <c r="A1782" s="45" t="s">
        <v>202</v>
      </c>
      <c r="B1782" s="38">
        <v>1337</v>
      </c>
      <c r="C1782" s="38">
        <v>633</v>
      </c>
      <c r="D1782" s="38">
        <v>704</v>
      </c>
      <c r="E1782" s="38"/>
      <c r="F1782" s="38">
        <v>612</v>
      </c>
      <c r="G1782" s="38">
        <v>231</v>
      </c>
      <c r="H1782" s="38">
        <v>381</v>
      </c>
      <c r="I1782" s="38"/>
      <c r="J1782" s="38">
        <v>725</v>
      </c>
      <c r="K1782" s="38">
        <v>402</v>
      </c>
      <c r="L1782" s="38">
        <v>323</v>
      </c>
    </row>
    <row r="1783" spans="1:12" ht="13.9" customHeight="1" x14ac:dyDescent="0.2">
      <c r="A1783" s="45" t="s">
        <v>203</v>
      </c>
      <c r="B1783" s="38">
        <v>869</v>
      </c>
      <c r="C1783" s="38">
        <v>415</v>
      </c>
      <c r="D1783" s="38">
        <v>454</v>
      </c>
      <c r="E1783" s="38"/>
      <c r="F1783" s="38">
        <v>373</v>
      </c>
      <c r="G1783" s="38">
        <v>140</v>
      </c>
      <c r="H1783" s="38">
        <v>233</v>
      </c>
      <c r="I1783" s="38"/>
      <c r="J1783" s="38">
        <v>496</v>
      </c>
      <c r="K1783" s="38">
        <v>275</v>
      </c>
      <c r="L1783" s="38">
        <v>221</v>
      </c>
    </row>
    <row r="1784" spans="1:12" ht="13.9" customHeight="1" x14ac:dyDescent="0.2">
      <c r="A1784" s="45" t="s">
        <v>575</v>
      </c>
      <c r="B1784" s="6">
        <v>667</v>
      </c>
      <c r="C1784" s="6">
        <v>319</v>
      </c>
      <c r="D1784" s="6">
        <v>348</v>
      </c>
      <c r="E1784" s="6"/>
      <c r="F1784" s="6">
        <v>301</v>
      </c>
      <c r="G1784" s="6">
        <v>116</v>
      </c>
      <c r="H1784" s="6">
        <v>185</v>
      </c>
      <c r="I1784" s="6"/>
      <c r="J1784" s="6">
        <v>366</v>
      </c>
      <c r="K1784" s="6">
        <v>203</v>
      </c>
      <c r="L1784" s="6">
        <v>163</v>
      </c>
    </row>
    <row r="1785" spans="1:12" ht="13.9" customHeight="1" x14ac:dyDescent="0.2">
      <c r="A1785" s="127" t="s">
        <v>319</v>
      </c>
      <c r="B1785" s="126">
        <f>SUM(B1786:B1791)</f>
        <v>219219</v>
      </c>
      <c r="C1785" s="126">
        <f>SUM(C1786:C1791)</f>
        <v>100151</v>
      </c>
      <c r="D1785" s="126">
        <f>SUM(D1786:D1791)</f>
        <v>119068</v>
      </c>
      <c r="E1785" s="279"/>
      <c r="F1785" s="126">
        <f>SUM(F1786:F1791)</f>
        <v>155100</v>
      </c>
      <c r="G1785" s="126">
        <f>SUM(G1786:G1791)</f>
        <v>65902</v>
      </c>
      <c r="H1785" s="126">
        <f>SUM(H1786:H1791)</f>
        <v>89198</v>
      </c>
      <c r="I1785" s="279"/>
      <c r="J1785" s="126">
        <f>SUM(J1786:J1791)</f>
        <v>64119</v>
      </c>
      <c r="K1785" s="126">
        <f>SUM(K1786:K1791)</f>
        <v>34249</v>
      </c>
      <c r="L1785" s="126">
        <f>SUM(L1786:L1791)</f>
        <v>29870</v>
      </c>
    </row>
    <row r="1786" spans="1:12" ht="13.9" customHeight="1" x14ac:dyDescent="0.2">
      <c r="A1786" s="45" t="s">
        <v>199</v>
      </c>
      <c r="B1786" s="38">
        <v>65102</v>
      </c>
      <c r="C1786" s="38">
        <v>31093</v>
      </c>
      <c r="D1786" s="38">
        <v>34009</v>
      </c>
      <c r="E1786" s="38"/>
      <c r="F1786" s="38">
        <v>46693</v>
      </c>
      <c r="G1786" s="38">
        <v>21261</v>
      </c>
      <c r="H1786" s="38">
        <v>25432</v>
      </c>
      <c r="I1786" s="38"/>
      <c r="J1786" s="38">
        <v>18409</v>
      </c>
      <c r="K1786" s="38">
        <v>9832</v>
      </c>
      <c r="L1786" s="38">
        <v>8577</v>
      </c>
    </row>
    <row r="1787" spans="1:12" ht="13.9" customHeight="1" x14ac:dyDescent="0.2">
      <c r="A1787" s="45" t="s">
        <v>200</v>
      </c>
      <c r="B1787" s="38">
        <v>47767</v>
      </c>
      <c r="C1787" s="38">
        <v>22194</v>
      </c>
      <c r="D1787" s="38">
        <v>25573</v>
      </c>
      <c r="E1787" s="38"/>
      <c r="F1787" s="38">
        <v>34260</v>
      </c>
      <c r="G1787" s="38">
        <v>14988</v>
      </c>
      <c r="H1787" s="38">
        <v>19272</v>
      </c>
      <c r="I1787" s="38"/>
      <c r="J1787" s="38">
        <v>13507</v>
      </c>
      <c r="K1787" s="38">
        <v>7206</v>
      </c>
      <c r="L1787" s="38">
        <v>6301</v>
      </c>
    </row>
    <row r="1788" spans="1:12" ht="13.9" customHeight="1" x14ac:dyDescent="0.2">
      <c r="A1788" s="45" t="s">
        <v>201</v>
      </c>
      <c r="B1788" s="38">
        <v>39949</v>
      </c>
      <c r="C1788" s="38">
        <v>18416</v>
      </c>
      <c r="D1788" s="38">
        <v>21533</v>
      </c>
      <c r="E1788" s="38"/>
      <c r="F1788" s="38">
        <v>28940</v>
      </c>
      <c r="G1788" s="38">
        <v>12514</v>
      </c>
      <c r="H1788" s="38">
        <v>16426</v>
      </c>
      <c r="I1788" s="38"/>
      <c r="J1788" s="38">
        <v>11009</v>
      </c>
      <c r="K1788" s="38">
        <v>5902</v>
      </c>
      <c r="L1788" s="38">
        <v>5107</v>
      </c>
    </row>
    <row r="1789" spans="1:12" ht="13.9" customHeight="1" x14ac:dyDescent="0.2">
      <c r="A1789" s="45" t="s">
        <v>202</v>
      </c>
      <c r="B1789" s="38">
        <v>29821</v>
      </c>
      <c r="C1789" s="38">
        <v>13186</v>
      </c>
      <c r="D1789" s="38">
        <v>16635</v>
      </c>
      <c r="E1789" s="38"/>
      <c r="F1789" s="38">
        <v>21506</v>
      </c>
      <c r="G1789" s="38">
        <v>8827</v>
      </c>
      <c r="H1789" s="38">
        <v>12679</v>
      </c>
      <c r="I1789" s="38"/>
      <c r="J1789" s="38">
        <v>8315</v>
      </c>
      <c r="K1789" s="38">
        <v>4359</v>
      </c>
      <c r="L1789" s="38">
        <v>3956</v>
      </c>
    </row>
    <row r="1790" spans="1:12" ht="13.9" customHeight="1" x14ac:dyDescent="0.2">
      <c r="A1790" s="45" t="s">
        <v>203</v>
      </c>
      <c r="B1790" s="38">
        <v>19606</v>
      </c>
      <c r="C1790" s="38">
        <v>8428</v>
      </c>
      <c r="D1790" s="38">
        <v>11178</v>
      </c>
      <c r="E1790" s="38"/>
      <c r="F1790" s="38">
        <v>13654</v>
      </c>
      <c r="G1790" s="38">
        <v>5192</v>
      </c>
      <c r="H1790" s="38">
        <v>8462</v>
      </c>
      <c r="I1790" s="38"/>
      <c r="J1790" s="38">
        <v>5952</v>
      </c>
      <c r="K1790" s="38">
        <v>3236</v>
      </c>
      <c r="L1790" s="38">
        <v>2716</v>
      </c>
    </row>
    <row r="1791" spans="1:12" ht="13.9" customHeight="1" x14ac:dyDescent="0.2">
      <c r="A1791" s="45" t="s">
        <v>575</v>
      </c>
      <c r="B1791" s="38">
        <v>16974</v>
      </c>
      <c r="C1791" s="38">
        <v>6834</v>
      </c>
      <c r="D1791" s="38">
        <v>10140</v>
      </c>
      <c r="E1791" s="38"/>
      <c r="F1791" s="38">
        <v>10047</v>
      </c>
      <c r="G1791" s="38">
        <v>3120</v>
      </c>
      <c r="H1791" s="38">
        <v>6927</v>
      </c>
      <c r="I1791" s="38"/>
      <c r="J1791" s="38">
        <v>6927</v>
      </c>
      <c r="K1791" s="38">
        <v>3714</v>
      </c>
      <c r="L1791" s="38">
        <v>3213</v>
      </c>
    </row>
    <row r="1792" spans="1:12" ht="13.9" customHeight="1" x14ac:dyDescent="0.2">
      <c r="A1792" s="277" t="s">
        <v>320</v>
      </c>
      <c r="B1792" s="126">
        <f>SUM(B1793:B1798)</f>
        <v>22363</v>
      </c>
      <c r="C1792" s="126">
        <f>SUM(C1793:C1798)</f>
        <v>10683</v>
      </c>
      <c r="D1792" s="126">
        <f>SUM(D1793:D1798)</f>
        <v>11680</v>
      </c>
      <c r="E1792" s="279"/>
      <c r="F1792" s="126">
        <f>SUM(F1793:F1798)</f>
        <v>13117</v>
      </c>
      <c r="G1792" s="126">
        <f>SUM(G1793:G1798)</f>
        <v>5746</v>
      </c>
      <c r="H1792" s="126">
        <f>SUM(H1793:H1798)</f>
        <v>7371</v>
      </c>
      <c r="I1792" s="279"/>
      <c r="J1792" s="126">
        <f>SUM(J1793:J1798)</f>
        <v>9246</v>
      </c>
      <c r="K1792" s="126">
        <f>SUM(K1793:K1798)</f>
        <v>4937</v>
      </c>
      <c r="L1792" s="126">
        <f>SUM(L1793:L1798)</f>
        <v>4309</v>
      </c>
    </row>
    <row r="1793" spans="1:12" ht="13.9" customHeight="1" x14ac:dyDescent="0.2">
      <c r="A1793" s="45" t="s">
        <v>199</v>
      </c>
      <c r="B1793" s="38">
        <v>6477</v>
      </c>
      <c r="C1793" s="38">
        <v>3231</v>
      </c>
      <c r="D1793" s="38">
        <v>3246</v>
      </c>
      <c r="E1793" s="38"/>
      <c r="F1793" s="38">
        <v>3925</v>
      </c>
      <c r="G1793" s="38">
        <v>1826</v>
      </c>
      <c r="H1793" s="38">
        <v>2099</v>
      </c>
      <c r="I1793" s="38"/>
      <c r="J1793" s="38">
        <v>2552</v>
      </c>
      <c r="K1793" s="38">
        <v>1405</v>
      </c>
      <c r="L1793" s="38">
        <v>1147</v>
      </c>
    </row>
    <row r="1794" spans="1:12" ht="13.9" customHeight="1" x14ac:dyDescent="0.2">
      <c r="A1794" s="45" t="s">
        <v>200</v>
      </c>
      <c r="B1794" s="38">
        <v>4876</v>
      </c>
      <c r="C1794" s="38">
        <v>2377</v>
      </c>
      <c r="D1794" s="38">
        <v>2499</v>
      </c>
      <c r="E1794" s="38"/>
      <c r="F1794" s="38">
        <v>3016</v>
      </c>
      <c r="G1794" s="38">
        <v>1354</v>
      </c>
      <c r="H1794" s="38">
        <v>1662</v>
      </c>
      <c r="I1794" s="38"/>
      <c r="J1794" s="38">
        <v>1860</v>
      </c>
      <c r="K1794" s="38">
        <v>1023</v>
      </c>
      <c r="L1794" s="38">
        <v>837</v>
      </c>
    </row>
    <row r="1795" spans="1:12" ht="13.9" customHeight="1" x14ac:dyDescent="0.2">
      <c r="A1795" s="45" t="s">
        <v>201</v>
      </c>
      <c r="B1795" s="38">
        <v>4062</v>
      </c>
      <c r="C1795" s="38">
        <v>1946</v>
      </c>
      <c r="D1795" s="38">
        <v>2116</v>
      </c>
      <c r="E1795" s="38"/>
      <c r="F1795" s="38">
        <v>2461</v>
      </c>
      <c r="G1795" s="38">
        <v>1105</v>
      </c>
      <c r="H1795" s="38">
        <v>1356</v>
      </c>
      <c r="I1795" s="38"/>
      <c r="J1795" s="38">
        <v>1601</v>
      </c>
      <c r="K1795" s="38">
        <v>841</v>
      </c>
      <c r="L1795" s="38">
        <v>760</v>
      </c>
    </row>
    <row r="1796" spans="1:12" ht="13.9" customHeight="1" x14ac:dyDescent="0.2">
      <c r="A1796" s="45" t="s">
        <v>202</v>
      </c>
      <c r="B1796" s="38">
        <v>2997</v>
      </c>
      <c r="C1796" s="38">
        <v>1403</v>
      </c>
      <c r="D1796" s="38">
        <v>1594</v>
      </c>
      <c r="E1796" s="38"/>
      <c r="F1796" s="38">
        <v>1729</v>
      </c>
      <c r="G1796" s="38">
        <v>735</v>
      </c>
      <c r="H1796" s="38">
        <v>994</v>
      </c>
      <c r="I1796" s="38"/>
      <c r="J1796" s="38">
        <v>1268</v>
      </c>
      <c r="K1796" s="38">
        <v>668</v>
      </c>
      <c r="L1796" s="38">
        <v>600</v>
      </c>
    </row>
    <row r="1797" spans="1:12" ht="13.9" customHeight="1" x14ac:dyDescent="0.2">
      <c r="A1797" s="45" t="s">
        <v>203</v>
      </c>
      <c r="B1797" s="38">
        <v>2099</v>
      </c>
      <c r="C1797" s="38">
        <v>928</v>
      </c>
      <c r="D1797" s="38">
        <v>1171</v>
      </c>
      <c r="E1797" s="38"/>
      <c r="F1797" s="38">
        <v>1206</v>
      </c>
      <c r="G1797" s="38">
        <v>485</v>
      </c>
      <c r="H1797" s="38">
        <v>721</v>
      </c>
      <c r="I1797" s="38"/>
      <c r="J1797" s="38">
        <v>893</v>
      </c>
      <c r="K1797" s="38">
        <v>443</v>
      </c>
      <c r="L1797" s="38">
        <v>450</v>
      </c>
    </row>
    <row r="1798" spans="1:12" ht="13.9" customHeight="1" x14ac:dyDescent="0.2">
      <c r="A1798" s="45" t="s">
        <v>575</v>
      </c>
      <c r="B1798" s="38">
        <v>1852</v>
      </c>
      <c r="C1798" s="38">
        <v>798</v>
      </c>
      <c r="D1798" s="38">
        <v>1054</v>
      </c>
      <c r="E1798" s="38"/>
      <c r="F1798" s="38">
        <v>780</v>
      </c>
      <c r="G1798" s="38">
        <v>241</v>
      </c>
      <c r="H1798" s="38">
        <v>539</v>
      </c>
      <c r="I1798" s="38"/>
      <c r="J1798" s="38">
        <v>1072</v>
      </c>
      <c r="K1798" s="38">
        <v>557</v>
      </c>
      <c r="L1798" s="38">
        <v>515</v>
      </c>
    </row>
    <row r="1799" spans="1:12" ht="13.9" customHeight="1" x14ac:dyDescent="0.2">
      <c r="A1799" s="277" t="s">
        <v>321</v>
      </c>
      <c r="B1799" s="126">
        <f>SUM(B1800:B1805)</f>
        <v>6591</v>
      </c>
      <c r="C1799" s="126">
        <f>SUM(C1800:C1805)</f>
        <v>3258</v>
      </c>
      <c r="D1799" s="126">
        <f>SUM(D1800:D1805)</f>
        <v>3333</v>
      </c>
      <c r="E1799" s="279"/>
      <c r="F1799" s="126">
        <f>SUM(F1800:F1805)</f>
        <v>4794</v>
      </c>
      <c r="G1799" s="126">
        <f>SUM(G1800:G1805)</f>
        <v>2239</v>
      </c>
      <c r="H1799" s="126">
        <f>SUM(H1800:H1805)</f>
        <v>2555</v>
      </c>
      <c r="I1799" s="279"/>
      <c r="J1799" s="126">
        <f>SUM(J1800:J1805)</f>
        <v>1797</v>
      </c>
      <c r="K1799" s="126">
        <f>SUM(K1800:K1805)</f>
        <v>1019</v>
      </c>
      <c r="L1799" s="126">
        <f>SUM(L1800:L1805)</f>
        <v>778</v>
      </c>
    </row>
    <row r="1800" spans="1:12" ht="13.9" customHeight="1" x14ac:dyDescent="0.2">
      <c r="A1800" s="45" t="s">
        <v>199</v>
      </c>
      <c r="B1800" s="38">
        <v>2094</v>
      </c>
      <c r="C1800" s="38">
        <v>1030</v>
      </c>
      <c r="D1800" s="38">
        <v>1064</v>
      </c>
      <c r="E1800" s="38"/>
      <c r="F1800" s="38">
        <v>1492</v>
      </c>
      <c r="G1800" s="38">
        <v>699</v>
      </c>
      <c r="H1800" s="38">
        <v>793</v>
      </c>
      <c r="I1800" s="38"/>
      <c r="J1800" s="38">
        <v>602</v>
      </c>
      <c r="K1800" s="38">
        <v>331</v>
      </c>
      <c r="L1800" s="38">
        <v>271</v>
      </c>
    </row>
    <row r="1801" spans="1:12" ht="13.9" customHeight="1" x14ac:dyDescent="0.2">
      <c r="A1801" s="45" t="s">
        <v>200</v>
      </c>
      <c r="B1801" s="38">
        <v>1470</v>
      </c>
      <c r="C1801" s="38">
        <v>731</v>
      </c>
      <c r="D1801" s="38">
        <v>739</v>
      </c>
      <c r="E1801" s="38"/>
      <c r="F1801" s="38">
        <v>1068</v>
      </c>
      <c r="G1801" s="38">
        <v>508</v>
      </c>
      <c r="H1801" s="38">
        <v>560</v>
      </c>
      <c r="I1801" s="38"/>
      <c r="J1801" s="38">
        <v>402</v>
      </c>
      <c r="K1801" s="38">
        <v>223</v>
      </c>
      <c r="L1801" s="38">
        <v>179</v>
      </c>
    </row>
    <row r="1802" spans="1:12" ht="13.9" customHeight="1" x14ac:dyDescent="0.2">
      <c r="A1802" s="45" t="s">
        <v>201</v>
      </c>
      <c r="B1802" s="38">
        <v>1256</v>
      </c>
      <c r="C1802" s="38">
        <v>662</v>
      </c>
      <c r="D1802" s="38">
        <v>594</v>
      </c>
      <c r="E1802" s="38"/>
      <c r="F1802" s="38">
        <v>947</v>
      </c>
      <c r="G1802" s="38">
        <v>479</v>
      </c>
      <c r="H1802" s="38">
        <v>468</v>
      </c>
      <c r="I1802" s="38"/>
      <c r="J1802" s="38">
        <v>309</v>
      </c>
      <c r="K1802" s="38">
        <v>183</v>
      </c>
      <c r="L1802" s="38">
        <v>126</v>
      </c>
    </row>
    <row r="1803" spans="1:12" ht="13.9" customHeight="1" x14ac:dyDescent="0.2">
      <c r="A1803" s="45" t="s">
        <v>202</v>
      </c>
      <c r="B1803" s="38">
        <v>788</v>
      </c>
      <c r="C1803" s="38">
        <v>376</v>
      </c>
      <c r="D1803" s="38">
        <v>412</v>
      </c>
      <c r="E1803" s="38"/>
      <c r="F1803" s="38">
        <v>622</v>
      </c>
      <c r="G1803" s="38">
        <v>275</v>
      </c>
      <c r="H1803" s="38">
        <v>347</v>
      </c>
      <c r="I1803" s="38"/>
      <c r="J1803" s="38">
        <v>166</v>
      </c>
      <c r="K1803" s="38">
        <v>101</v>
      </c>
      <c r="L1803" s="38">
        <v>65</v>
      </c>
    </row>
    <row r="1804" spans="1:12" ht="13.9" customHeight="1" x14ac:dyDescent="0.2">
      <c r="A1804" s="45" t="s">
        <v>203</v>
      </c>
      <c r="B1804" s="38">
        <v>553</v>
      </c>
      <c r="C1804" s="38">
        <v>275</v>
      </c>
      <c r="D1804" s="38">
        <v>278</v>
      </c>
      <c r="E1804" s="38"/>
      <c r="F1804" s="38">
        <v>390</v>
      </c>
      <c r="G1804" s="38">
        <v>186</v>
      </c>
      <c r="H1804" s="38">
        <v>204</v>
      </c>
      <c r="I1804" s="38"/>
      <c r="J1804" s="38">
        <v>163</v>
      </c>
      <c r="K1804" s="38">
        <v>89</v>
      </c>
      <c r="L1804" s="38">
        <v>74</v>
      </c>
    </row>
    <row r="1805" spans="1:12" ht="13.9" customHeight="1" x14ac:dyDescent="0.2">
      <c r="A1805" s="45" t="s">
        <v>575</v>
      </c>
      <c r="B1805" s="38">
        <v>430</v>
      </c>
      <c r="C1805" s="38">
        <v>184</v>
      </c>
      <c r="D1805" s="38">
        <v>246</v>
      </c>
      <c r="E1805" s="38"/>
      <c r="F1805" s="38">
        <v>275</v>
      </c>
      <c r="G1805" s="38">
        <v>92</v>
      </c>
      <c r="H1805" s="38">
        <v>183</v>
      </c>
      <c r="I1805" s="38"/>
      <c r="J1805" s="38">
        <v>155</v>
      </c>
      <c r="K1805" s="38">
        <v>92</v>
      </c>
      <c r="L1805" s="38">
        <v>63</v>
      </c>
    </row>
    <row r="1806" spans="1:12" ht="5.0999999999999996" customHeight="1" x14ac:dyDescent="0.2">
      <c r="A1806" s="114"/>
      <c r="B1806" s="93"/>
      <c r="C1806" s="93"/>
      <c r="D1806" s="93"/>
      <c r="E1806" s="93"/>
      <c r="F1806" s="93"/>
      <c r="G1806" s="93"/>
      <c r="H1806" s="93"/>
      <c r="I1806" s="93"/>
      <c r="J1806" s="93"/>
      <c r="K1806" s="93"/>
      <c r="L1806" s="93"/>
    </row>
    <row r="1807" spans="1:12" ht="15" customHeight="1" x14ac:dyDescent="0.2">
      <c r="A1807" s="45"/>
      <c r="B1807" s="38"/>
      <c r="C1807" s="38"/>
      <c r="D1807" s="38"/>
      <c r="E1807" s="38"/>
      <c r="F1807" s="38"/>
      <c r="G1807" s="38"/>
      <c r="H1807" s="38"/>
      <c r="I1807" s="38"/>
      <c r="J1807" s="38"/>
      <c r="K1807" s="38"/>
      <c r="L1807" s="38"/>
    </row>
    <row r="1808" spans="1:12" ht="15" customHeight="1" x14ac:dyDescent="0.2">
      <c r="A1808" s="45"/>
      <c r="B1808" s="38"/>
      <c r="C1808" s="38"/>
      <c r="D1808" s="38"/>
      <c r="E1808" s="38"/>
      <c r="F1808" s="38"/>
      <c r="G1808" s="38"/>
      <c r="H1808" s="38"/>
      <c r="I1808" s="38"/>
      <c r="J1808" s="38"/>
      <c r="K1808" s="38"/>
      <c r="L1808" s="38"/>
    </row>
    <row r="1809" spans="1:12" ht="15" customHeight="1" x14ac:dyDescent="0.2">
      <c r="A1809" s="45"/>
      <c r="B1809" s="38"/>
      <c r="C1809" s="38"/>
      <c r="D1809" s="38"/>
      <c r="E1809" s="38"/>
      <c r="F1809" s="38"/>
      <c r="G1809" s="38"/>
      <c r="H1809" s="38"/>
      <c r="I1809" s="38"/>
      <c r="J1809" s="38"/>
      <c r="K1809" s="38"/>
      <c r="L1809" s="38"/>
    </row>
    <row r="1810" spans="1:12" ht="15" customHeight="1" x14ac:dyDescent="0.2">
      <c r="A1810" s="45"/>
      <c r="B1810" s="38"/>
      <c r="C1810" s="38"/>
      <c r="D1810" s="38"/>
      <c r="E1810" s="38"/>
      <c r="F1810" s="38"/>
      <c r="G1810" s="38"/>
      <c r="H1810" s="38"/>
      <c r="I1810" s="38"/>
      <c r="J1810" s="38"/>
      <c r="K1810" s="38"/>
      <c r="L1810" s="38"/>
    </row>
    <row r="1811" spans="1:12" ht="15" customHeight="1" x14ac:dyDescent="0.2">
      <c r="A1811" s="45"/>
      <c r="B1811" s="38"/>
      <c r="C1811" s="38"/>
      <c r="D1811" s="38"/>
      <c r="E1811" s="38"/>
      <c r="F1811" s="38"/>
      <c r="G1811" s="38"/>
      <c r="H1811" s="38"/>
      <c r="I1811" s="38"/>
      <c r="J1811" s="38"/>
      <c r="K1811" s="38"/>
      <c r="L1811" s="38"/>
    </row>
    <row r="1812" spans="1:12" ht="15.75" customHeight="1" x14ac:dyDescent="0.2">
      <c r="A1812" s="45"/>
      <c r="B1812" s="38"/>
      <c r="C1812" s="38"/>
      <c r="D1812" s="38"/>
      <c r="E1812" s="38"/>
      <c r="F1812" s="38"/>
      <c r="G1812" s="38"/>
      <c r="H1812" s="38"/>
      <c r="I1812" s="38"/>
      <c r="J1812" s="38"/>
      <c r="K1812" s="38"/>
      <c r="L1812" s="38"/>
    </row>
    <row r="1813" spans="1:12" ht="15" customHeight="1" x14ac:dyDescent="0.25">
      <c r="A1813" s="12"/>
      <c r="B1813" s="12"/>
      <c r="C1813" s="161"/>
      <c r="D1813" s="161"/>
      <c r="E1813" s="161"/>
      <c r="F1813" s="161"/>
      <c r="G1813" s="161"/>
      <c r="H1813" s="161"/>
      <c r="I1813" s="161"/>
      <c r="J1813" s="161"/>
      <c r="K1813" s="161"/>
      <c r="L1813" s="161"/>
    </row>
    <row r="1814" spans="1:12" ht="15" customHeight="1" x14ac:dyDescent="0.25">
      <c r="A1814" s="12"/>
      <c r="B1814" s="12"/>
      <c r="C1814" s="301" t="s">
        <v>384</v>
      </c>
      <c r="D1814" s="301"/>
      <c r="E1814" s="301"/>
      <c r="F1814" s="301"/>
      <c r="G1814" s="301"/>
      <c r="H1814" s="301"/>
      <c r="I1814" s="301"/>
      <c r="J1814" s="301"/>
      <c r="K1814" s="301"/>
      <c r="L1814" s="301"/>
    </row>
    <row r="1815" spans="1:12" ht="5.0999999999999996" customHeight="1" x14ac:dyDescent="0.25">
      <c r="A1815" s="85"/>
      <c r="B1815" s="85"/>
      <c r="C1815" s="99"/>
      <c r="D1815" s="99"/>
      <c r="E1815" s="99"/>
      <c r="F1815" s="99"/>
      <c r="G1815" s="99"/>
      <c r="H1815" s="99"/>
      <c r="I1815" s="99"/>
      <c r="J1815" s="99"/>
      <c r="K1815" s="99"/>
      <c r="L1815" s="106"/>
    </row>
    <row r="1816" spans="1:12" ht="4.9000000000000004" customHeight="1" x14ac:dyDescent="0.2">
      <c r="A1816" s="61"/>
      <c r="B1816" s="61"/>
      <c r="C1816" s="61"/>
      <c r="D1816" s="61"/>
      <c r="E1816" s="61"/>
      <c r="F1816" s="61"/>
      <c r="G1816" s="61"/>
      <c r="H1816" s="61"/>
      <c r="I1816" s="61"/>
      <c r="J1816" s="61"/>
      <c r="K1816" s="61"/>
      <c r="L1816" s="61"/>
    </row>
    <row r="1817" spans="1:12" ht="15" customHeight="1" x14ac:dyDescent="0.2">
      <c r="A1817" s="84" t="s">
        <v>509</v>
      </c>
      <c r="B1817" s="15"/>
      <c r="C1817" s="15"/>
      <c r="D1817" s="15"/>
      <c r="E1817" s="15"/>
      <c r="F1817" s="15"/>
      <c r="G1817" s="15"/>
      <c r="H1817" s="15"/>
      <c r="I1817" s="15"/>
      <c r="J1817" s="15"/>
      <c r="K1817" s="15"/>
      <c r="L1817" s="22"/>
    </row>
    <row r="1818" spans="1:12" ht="15" customHeight="1" x14ac:dyDescent="0.2">
      <c r="A1818" s="84" t="s">
        <v>414</v>
      </c>
      <c r="B1818" s="15"/>
      <c r="C1818" s="15"/>
      <c r="D1818" s="15"/>
      <c r="E1818" s="15"/>
      <c r="F1818" s="15"/>
      <c r="G1818" s="60"/>
      <c r="H1818" s="60"/>
      <c r="I1818" s="60"/>
      <c r="J1818" s="60"/>
      <c r="K1818" s="60"/>
      <c r="L1818" s="23"/>
    </row>
    <row r="1819" spans="1:12" ht="15" customHeight="1" x14ac:dyDescent="0.2">
      <c r="A1819" s="3"/>
      <c r="B1819" s="15"/>
      <c r="C1819" s="15"/>
      <c r="D1819" s="15"/>
      <c r="E1819" s="15"/>
      <c r="F1819" s="15"/>
      <c r="G1819" s="60"/>
      <c r="H1819" s="60"/>
      <c r="I1819" s="60"/>
      <c r="J1819" s="60"/>
      <c r="K1819" s="60"/>
      <c r="L1819" s="40" t="s">
        <v>1</v>
      </c>
    </row>
    <row r="1820" spans="1:12" ht="5.0999999999999996" customHeight="1" x14ac:dyDescent="0.25">
      <c r="A1820" s="109"/>
      <c r="B1820" s="109"/>
      <c r="C1820" s="109"/>
      <c r="D1820" s="309"/>
      <c r="E1820" s="309"/>
      <c r="F1820" s="309"/>
      <c r="G1820" s="309"/>
      <c r="H1820" s="309"/>
      <c r="I1820" s="309"/>
      <c r="J1820" s="309"/>
      <c r="K1820" s="309"/>
      <c r="L1820" s="309"/>
    </row>
    <row r="1821" spans="1:12" ht="5.0999999999999996" customHeight="1" x14ac:dyDescent="0.25">
      <c r="A1821" s="104"/>
      <c r="B1821" s="100"/>
      <c r="C1821" s="100"/>
      <c r="D1821" s="100"/>
      <c r="E1821" s="100"/>
      <c r="F1821" s="100"/>
      <c r="G1821" s="100"/>
      <c r="H1821" s="100"/>
      <c r="I1821" s="100"/>
      <c r="J1821" s="100"/>
      <c r="K1821" s="110"/>
      <c r="L1821" s="111"/>
    </row>
    <row r="1822" spans="1:12" ht="18" customHeight="1" x14ac:dyDescent="0.2">
      <c r="A1822" s="305" t="s">
        <v>198</v>
      </c>
      <c r="B1822" s="267"/>
      <c r="C1822" s="267" t="s">
        <v>3</v>
      </c>
      <c r="D1822" s="267"/>
      <c r="E1822" s="268"/>
      <c r="F1822" s="267" t="s">
        <v>4</v>
      </c>
      <c r="G1822" s="267" t="s">
        <v>574</v>
      </c>
      <c r="H1822" s="267"/>
      <c r="I1822" s="268"/>
      <c r="J1822" s="267"/>
      <c r="K1822" s="269" t="s">
        <v>5</v>
      </c>
      <c r="L1822" s="267"/>
    </row>
    <row r="1823" spans="1:12" ht="18" customHeight="1" x14ac:dyDescent="0.2">
      <c r="A1823" s="305"/>
      <c r="B1823" s="262" t="s">
        <v>6</v>
      </c>
      <c r="C1823" s="262" t="s">
        <v>7</v>
      </c>
      <c r="D1823" s="262" t="s">
        <v>8</v>
      </c>
      <c r="E1823" s="262"/>
      <c r="F1823" s="262" t="s">
        <v>6</v>
      </c>
      <c r="G1823" s="262" t="s">
        <v>7</v>
      </c>
      <c r="H1823" s="262" t="s">
        <v>8</v>
      </c>
      <c r="I1823" s="262"/>
      <c r="J1823" s="262" t="s">
        <v>6</v>
      </c>
      <c r="K1823" s="262" t="s">
        <v>7</v>
      </c>
      <c r="L1823" s="262" t="s">
        <v>8</v>
      </c>
    </row>
    <row r="1824" spans="1:12" ht="5.0999999999999996" customHeight="1" x14ac:dyDescent="0.2">
      <c r="A1824" s="112"/>
      <c r="B1824" s="113"/>
      <c r="C1824" s="113"/>
      <c r="D1824" s="113"/>
      <c r="E1824" s="113"/>
      <c r="F1824" s="113"/>
      <c r="G1824" s="113"/>
      <c r="H1824" s="113"/>
      <c r="I1824" s="113"/>
      <c r="J1824" s="113"/>
      <c r="K1824" s="113"/>
      <c r="L1824" s="113"/>
    </row>
    <row r="1825" spans="1:12" ht="5.0999999999999996" customHeight="1" x14ac:dyDescent="0.2">
      <c r="A1825" s="30"/>
      <c r="B1825" s="24"/>
      <c r="C1825" s="24"/>
      <c r="D1825" s="24"/>
      <c r="E1825" s="24"/>
      <c r="F1825" s="24"/>
      <c r="G1825" s="24"/>
      <c r="H1825" s="24"/>
      <c r="I1825" s="24"/>
      <c r="J1825" s="24"/>
      <c r="K1825" s="24"/>
      <c r="L1825" s="24"/>
    </row>
    <row r="1826" spans="1:12" ht="13.9" customHeight="1" x14ac:dyDescent="0.2">
      <c r="A1826" s="277" t="s">
        <v>212</v>
      </c>
      <c r="B1826" s="126">
        <f>SUM(B1827:B1832)</f>
        <v>15648</v>
      </c>
      <c r="C1826" s="126">
        <f>SUM(C1827:C1832)</f>
        <v>7511</v>
      </c>
      <c r="D1826" s="126">
        <f>SUM(D1827:D1832)</f>
        <v>8137</v>
      </c>
      <c r="E1826" s="279"/>
      <c r="F1826" s="126">
        <f>SUM(F1827:F1832)</f>
        <v>9597</v>
      </c>
      <c r="G1826" s="126">
        <f>SUM(G1827:G1832)</f>
        <v>4183</v>
      </c>
      <c r="H1826" s="126">
        <f>SUM(H1827:H1832)</f>
        <v>5414</v>
      </c>
      <c r="I1826" s="279"/>
      <c r="J1826" s="126">
        <f>SUM(J1827:J1832)</f>
        <v>6051</v>
      </c>
      <c r="K1826" s="126">
        <f>SUM(K1827:K1832)</f>
        <v>3328</v>
      </c>
      <c r="L1826" s="126">
        <f>SUM(L1827:L1832)</f>
        <v>2723</v>
      </c>
    </row>
    <row r="1827" spans="1:12" ht="13.9" customHeight="1" x14ac:dyDescent="0.2">
      <c r="A1827" s="45" t="s">
        <v>199</v>
      </c>
      <c r="B1827" s="38">
        <v>4695</v>
      </c>
      <c r="C1827" s="38">
        <v>2334</v>
      </c>
      <c r="D1827" s="38">
        <v>2361</v>
      </c>
      <c r="E1827" s="38"/>
      <c r="F1827" s="38">
        <v>2995</v>
      </c>
      <c r="G1827" s="38">
        <v>1423</v>
      </c>
      <c r="H1827" s="38">
        <v>1572</v>
      </c>
      <c r="I1827" s="38"/>
      <c r="J1827" s="38">
        <v>1700</v>
      </c>
      <c r="K1827" s="38">
        <v>911</v>
      </c>
      <c r="L1827" s="38">
        <v>789</v>
      </c>
    </row>
    <row r="1828" spans="1:12" ht="13.9" customHeight="1" x14ac:dyDescent="0.2">
      <c r="A1828" s="45" t="s">
        <v>200</v>
      </c>
      <c r="B1828" s="38">
        <v>3335</v>
      </c>
      <c r="C1828" s="38">
        <v>1603</v>
      </c>
      <c r="D1828" s="38">
        <v>1732</v>
      </c>
      <c r="E1828" s="38"/>
      <c r="F1828" s="38">
        <v>2131</v>
      </c>
      <c r="G1828" s="38">
        <v>970</v>
      </c>
      <c r="H1828" s="38">
        <v>1161</v>
      </c>
      <c r="I1828" s="38"/>
      <c r="J1828" s="38">
        <v>1204</v>
      </c>
      <c r="K1828" s="38">
        <v>633</v>
      </c>
      <c r="L1828" s="38">
        <v>571</v>
      </c>
    </row>
    <row r="1829" spans="1:12" ht="13.9" customHeight="1" x14ac:dyDescent="0.2">
      <c r="A1829" s="45" t="s">
        <v>201</v>
      </c>
      <c r="B1829" s="38">
        <v>2936</v>
      </c>
      <c r="C1829" s="38">
        <v>1447</v>
      </c>
      <c r="D1829" s="38">
        <v>1489</v>
      </c>
      <c r="E1829" s="38"/>
      <c r="F1829" s="38">
        <v>1917</v>
      </c>
      <c r="G1829" s="38">
        <v>877</v>
      </c>
      <c r="H1829" s="38">
        <v>1040</v>
      </c>
      <c r="I1829" s="38"/>
      <c r="J1829" s="38">
        <v>1019</v>
      </c>
      <c r="K1829" s="38">
        <v>570</v>
      </c>
      <c r="L1829" s="38">
        <v>449</v>
      </c>
    </row>
    <row r="1830" spans="1:12" ht="13.9" customHeight="1" x14ac:dyDescent="0.2">
      <c r="A1830" s="45" t="s">
        <v>202</v>
      </c>
      <c r="B1830" s="38">
        <v>2088</v>
      </c>
      <c r="C1830" s="38">
        <v>938</v>
      </c>
      <c r="D1830" s="38">
        <v>1150</v>
      </c>
      <c r="E1830" s="38"/>
      <c r="F1830" s="38">
        <v>1298</v>
      </c>
      <c r="G1830" s="38">
        <v>516</v>
      </c>
      <c r="H1830" s="38">
        <v>782</v>
      </c>
      <c r="I1830" s="38"/>
      <c r="J1830" s="38">
        <v>790</v>
      </c>
      <c r="K1830" s="38">
        <v>422</v>
      </c>
      <c r="L1830" s="38">
        <v>368</v>
      </c>
    </row>
    <row r="1831" spans="1:12" ht="13.9" customHeight="1" x14ac:dyDescent="0.2">
      <c r="A1831" s="45" t="s">
        <v>203</v>
      </c>
      <c r="B1831" s="38">
        <v>1411</v>
      </c>
      <c r="C1831" s="38">
        <v>661</v>
      </c>
      <c r="D1831" s="38">
        <v>750</v>
      </c>
      <c r="E1831" s="38"/>
      <c r="F1831" s="38">
        <v>799</v>
      </c>
      <c r="G1831" s="38">
        <v>302</v>
      </c>
      <c r="H1831" s="38">
        <v>497</v>
      </c>
      <c r="I1831" s="38"/>
      <c r="J1831" s="38">
        <v>612</v>
      </c>
      <c r="K1831" s="38">
        <v>359</v>
      </c>
      <c r="L1831" s="38">
        <v>253</v>
      </c>
    </row>
    <row r="1832" spans="1:12" ht="13.9" customHeight="1" x14ac:dyDescent="0.2">
      <c r="A1832" s="45" t="s">
        <v>575</v>
      </c>
      <c r="B1832" s="38">
        <v>1183</v>
      </c>
      <c r="C1832" s="38">
        <v>528</v>
      </c>
      <c r="D1832" s="38">
        <v>655</v>
      </c>
      <c r="E1832" s="38"/>
      <c r="F1832" s="38">
        <v>457</v>
      </c>
      <c r="G1832" s="38">
        <v>95</v>
      </c>
      <c r="H1832" s="38">
        <v>362</v>
      </c>
      <c r="I1832" s="38"/>
      <c r="J1832" s="38">
        <v>726</v>
      </c>
      <c r="K1832" s="38">
        <v>433</v>
      </c>
      <c r="L1832" s="38">
        <v>293</v>
      </c>
    </row>
    <row r="1833" spans="1:12" ht="13.9" customHeight="1" x14ac:dyDescent="0.2">
      <c r="A1833" s="277" t="s">
        <v>322</v>
      </c>
      <c r="B1833" s="126">
        <f>SUM(B1834:B1839)</f>
        <v>8179</v>
      </c>
      <c r="C1833" s="126">
        <f>SUM(C1834:C1839)</f>
        <v>4085</v>
      </c>
      <c r="D1833" s="126">
        <f>SUM(D1834:D1839)</f>
        <v>4094</v>
      </c>
      <c r="E1833" s="279"/>
      <c r="F1833" s="126">
        <f>SUM(F1834:F1839)</f>
        <v>2489</v>
      </c>
      <c r="G1833" s="126">
        <f>SUM(G1834:G1839)</f>
        <v>1096</v>
      </c>
      <c r="H1833" s="126">
        <f>SUM(H1834:H1839)</f>
        <v>1393</v>
      </c>
      <c r="I1833" s="279"/>
      <c r="J1833" s="126">
        <f>SUM(J1834:J1839)</f>
        <v>5690</v>
      </c>
      <c r="K1833" s="126">
        <f>SUM(K1834:K1839)</f>
        <v>2989</v>
      </c>
      <c r="L1833" s="126">
        <f>SUM(L1834:L1839)</f>
        <v>2701</v>
      </c>
    </row>
    <row r="1834" spans="1:12" ht="13.9" customHeight="1" x14ac:dyDescent="0.2">
      <c r="A1834" s="45" t="s">
        <v>199</v>
      </c>
      <c r="B1834" s="38">
        <v>2369</v>
      </c>
      <c r="C1834" s="38">
        <v>1212</v>
      </c>
      <c r="D1834" s="38">
        <v>1157</v>
      </c>
      <c r="E1834" s="38"/>
      <c r="F1834" s="38">
        <v>766</v>
      </c>
      <c r="G1834" s="38">
        <v>357</v>
      </c>
      <c r="H1834" s="38">
        <v>409</v>
      </c>
      <c r="I1834" s="38"/>
      <c r="J1834" s="38">
        <v>1603</v>
      </c>
      <c r="K1834" s="38">
        <v>855</v>
      </c>
      <c r="L1834" s="38">
        <v>748</v>
      </c>
    </row>
    <row r="1835" spans="1:12" ht="13.9" customHeight="1" x14ac:dyDescent="0.2">
      <c r="A1835" s="45" t="s">
        <v>200</v>
      </c>
      <c r="B1835" s="38">
        <v>1899</v>
      </c>
      <c r="C1835" s="38">
        <v>925</v>
      </c>
      <c r="D1835" s="38">
        <v>974</v>
      </c>
      <c r="E1835" s="38"/>
      <c r="F1835" s="38">
        <v>615</v>
      </c>
      <c r="G1835" s="38">
        <v>273</v>
      </c>
      <c r="H1835" s="38">
        <v>342</v>
      </c>
      <c r="I1835" s="38"/>
      <c r="J1835" s="38">
        <v>1284</v>
      </c>
      <c r="K1835" s="38">
        <v>652</v>
      </c>
      <c r="L1835" s="38">
        <v>632</v>
      </c>
    </row>
    <row r="1836" spans="1:12" ht="13.9" customHeight="1" x14ac:dyDescent="0.2">
      <c r="A1836" s="45" t="s">
        <v>201</v>
      </c>
      <c r="B1836" s="38">
        <v>1536</v>
      </c>
      <c r="C1836" s="38">
        <v>780</v>
      </c>
      <c r="D1836" s="38">
        <v>756</v>
      </c>
      <c r="E1836" s="38"/>
      <c r="F1836" s="38">
        <v>518</v>
      </c>
      <c r="G1836" s="38">
        <v>223</v>
      </c>
      <c r="H1836" s="38">
        <v>295</v>
      </c>
      <c r="I1836" s="38"/>
      <c r="J1836" s="38">
        <v>1018</v>
      </c>
      <c r="K1836" s="38">
        <v>557</v>
      </c>
      <c r="L1836" s="38">
        <v>461</v>
      </c>
    </row>
    <row r="1837" spans="1:12" ht="13.9" customHeight="1" x14ac:dyDescent="0.2">
      <c r="A1837" s="45" t="s">
        <v>202</v>
      </c>
      <c r="B1837" s="38">
        <v>1053</v>
      </c>
      <c r="C1837" s="38">
        <v>530</v>
      </c>
      <c r="D1837" s="38">
        <v>523</v>
      </c>
      <c r="E1837" s="38"/>
      <c r="F1837" s="38">
        <v>326</v>
      </c>
      <c r="G1837" s="38">
        <v>155</v>
      </c>
      <c r="H1837" s="38">
        <v>171</v>
      </c>
      <c r="I1837" s="38"/>
      <c r="J1837" s="38">
        <v>727</v>
      </c>
      <c r="K1837" s="38">
        <v>375</v>
      </c>
      <c r="L1837" s="38">
        <v>352</v>
      </c>
    </row>
    <row r="1838" spans="1:12" ht="13.9" customHeight="1" x14ac:dyDescent="0.2">
      <c r="A1838" s="45" t="s">
        <v>203</v>
      </c>
      <c r="B1838" s="38">
        <v>689</v>
      </c>
      <c r="C1838" s="38">
        <v>349</v>
      </c>
      <c r="D1838" s="38">
        <v>340</v>
      </c>
      <c r="E1838" s="38"/>
      <c r="F1838" s="38">
        <v>176</v>
      </c>
      <c r="G1838" s="38">
        <v>76</v>
      </c>
      <c r="H1838" s="38">
        <v>100</v>
      </c>
      <c r="I1838" s="38"/>
      <c r="J1838" s="38">
        <v>513</v>
      </c>
      <c r="K1838" s="38">
        <v>273</v>
      </c>
      <c r="L1838" s="38">
        <v>240</v>
      </c>
    </row>
    <row r="1839" spans="1:12" ht="13.9" customHeight="1" x14ac:dyDescent="0.2">
      <c r="A1839" s="45" t="s">
        <v>575</v>
      </c>
      <c r="B1839" s="6">
        <v>633</v>
      </c>
      <c r="C1839" s="6">
        <v>289</v>
      </c>
      <c r="D1839" s="6">
        <v>344</v>
      </c>
      <c r="E1839" s="6"/>
      <c r="F1839" s="6">
        <v>88</v>
      </c>
      <c r="G1839" s="6">
        <v>12</v>
      </c>
      <c r="H1839" s="6">
        <v>76</v>
      </c>
      <c r="I1839" s="6"/>
      <c r="J1839" s="6">
        <v>545</v>
      </c>
      <c r="K1839" s="6">
        <v>277</v>
      </c>
      <c r="L1839" s="6">
        <v>268</v>
      </c>
    </row>
    <row r="1840" spans="1:12" ht="13.9" customHeight="1" x14ac:dyDescent="0.2">
      <c r="A1840" s="277" t="s">
        <v>323</v>
      </c>
      <c r="B1840" s="126">
        <f>SUM(B1841:B1846)</f>
        <v>17729</v>
      </c>
      <c r="C1840" s="126">
        <f>SUM(C1841:C1846)</f>
        <v>8577</v>
      </c>
      <c r="D1840" s="126">
        <f>SUM(D1841:D1846)</f>
        <v>9152</v>
      </c>
      <c r="E1840" s="279"/>
      <c r="F1840" s="126">
        <f>SUM(F1841:F1846)</f>
        <v>7261</v>
      </c>
      <c r="G1840" s="126">
        <f>SUM(G1841:G1846)</f>
        <v>3132</v>
      </c>
      <c r="H1840" s="126">
        <f>SUM(H1841:H1846)</f>
        <v>4129</v>
      </c>
      <c r="I1840" s="279"/>
      <c r="J1840" s="126">
        <f>SUM(J1841:J1846)</f>
        <v>10468</v>
      </c>
      <c r="K1840" s="126">
        <f>SUM(K1841:K1846)</f>
        <v>5445</v>
      </c>
      <c r="L1840" s="126">
        <f>SUM(L1841:L1846)</f>
        <v>5023</v>
      </c>
    </row>
    <row r="1841" spans="1:12" ht="13.9" customHeight="1" x14ac:dyDescent="0.2">
      <c r="A1841" s="45" t="s">
        <v>199</v>
      </c>
      <c r="B1841" s="38">
        <v>5304</v>
      </c>
      <c r="C1841" s="38">
        <v>2576</v>
      </c>
      <c r="D1841" s="38">
        <v>2728</v>
      </c>
      <c r="E1841" s="38"/>
      <c r="F1841" s="38">
        <v>2360</v>
      </c>
      <c r="G1841" s="38">
        <v>1056</v>
      </c>
      <c r="H1841" s="38">
        <v>1304</v>
      </c>
      <c r="I1841" s="38"/>
      <c r="J1841" s="38">
        <v>2944</v>
      </c>
      <c r="K1841" s="38">
        <v>1520</v>
      </c>
      <c r="L1841" s="38">
        <v>1424</v>
      </c>
    </row>
    <row r="1842" spans="1:12" ht="13.9" customHeight="1" x14ac:dyDescent="0.2">
      <c r="A1842" s="45" t="s">
        <v>200</v>
      </c>
      <c r="B1842" s="38">
        <v>3984</v>
      </c>
      <c r="C1842" s="38">
        <v>1965</v>
      </c>
      <c r="D1842" s="38">
        <v>2019</v>
      </c>
      <c r="E1842" s="38"/>
      <c r="F1842" s="38">
        <v>1842</v>
      </c>
      <c r="G1842" s="38">
        <v>854</v>
      </c>
      <c r="H1842" s="38">
        <v>988</v>
      </c>
      <c r="I1842" s="38"/>
      <c r="J1842" s="38">
        <v>2142</v>
      </c>
      <c r="K1842" s="38">
        <v>1111</v>
      </c>
      <c r="L1842" s="38">
        <v>1031</v>
      </c>
    </row>
    <row r="1843" spans="1:12" ht="13.9" customHeight="1" x14ac:dyDescent="0.2">
      <c r="A1843" s="45" t="s">
        <v>201</v>
      </c>
      <c r="B1843" s="38">
        <v>3248</v>
      </c>
      <c r="C1843" s="38">
        <v>1561</v>
      </c>
      <c r="D1843" s="38">
        <v>1687</v>
      </c>
      <c r="E1843" s="38"/>
      <c r="F1843" s="38">
        <v>1345</v>
      </c>
      <c r="G1843" s="38">
        <v>598</v>
      </c>
      <c r="H1843" s="38">
        <v>747</v>
      </c>
      <c r="I1843" s="38"/>
      <c r="J1843" s="38">
        <v>1903</v>
      </c>
      <c r="K1843" s="38">
        <v>963</v>
      </c>
      <c r="L1843" s="38">
        <v>940</v>
      </c>
    </row>
    <row r="1844" spans="1:12" ht="13.9" customHeight="1" x14ac:dyDescent="0.2">
      <c r="A1844" s="45" t="s">
        <v>202</v>
      </c>
      <c r="B1844" s="38">
        <v>2273</v>
      </c>
      <c r="C1844" s="38">
        <v>1105</v>
      </c>
      <c r="D1844" s="38">
        <v>1168</v>
      </c>
      <c r="E1844" s="38"/>
      <c r="F1844" s="38">
        <v>900</v>
      </c>
      <c r="G1844" s="38">
        <v>380</v>
      </c>
      <c r="H1844" s="38">
        <v>520</v>
      </c>
      <c r="I1844" s="38"/>
      <c r="J1844" s="38">
        <v>1373</v>
      </c>
      <c r="K1844" s="38">
        <v>725</v>
      </c>
      <c r="L1844" s="38">
        <v>648</v>
      </c>
    </row>
    <row r="1845" spans="1:12" ht="13.9" customHeight="1" x14ac:dyDescent="0.2">
      <c r="A1845" s="45" t="s">
        <v>203</v>
      </c>
      <c r="B1845" s="38">
        <v>1557</v>
      </c>
      <c r="C1845" s="38">
        <v>736</v>
      </c>
      <c r="D1845" s="38">
        <v>821</v>
      </c>
      <c r="E1845" s="38"/>
      <c r="F1845" s="38">
        <v>593</v>
      </c>
      <c r="G1845" s="38">
        <v>224</v>
      </c>
      <c r="H1845" s="38">
        <v>369</v>
      </c>
      <c r="I1845" s="38"/>
      <c r="J1845" s="38">
        <v>964</v>
      </c>
      <c r="K1845" s="38">
        <v>512</v>
      </c>
      <c r="L1845" s="38">
        <v>452</v>
      </c>
    </row>
    <row r="1846" spans="1:12" ht="13.9" customHeight="1" x14ac:dyDescent="0.2">
      <c r="A1846" s="45" t="s">
        <v>575</v>
      </c>
      <c r="B1846" s="38">
        <v>1363</v>
      </c>
      <c r="C1846" s="38">
        <v>634</v>
      </c>
      <c r="D1846" s="38">
        <v>729</v>
      </c>
      <c r="E1846" s="38"/>
      <c r="F1846" s="38">
        <v>221</v>
      </c>
      <c r="G1846" s="38">
        <v>20</v>
      </c>
      <c r="H1846" s="38">
        <v>201</v>
      </c>
      <c r="I1846" s="38"/>
      <c r="J1846" s="38">
        <v>1142</v>
      </c>
      <c r="K1846" s="38">
        <v>614</v>
      </c>
      <c r="L1846" s="38">
        <v>528</v>
      </c>
    </row>
    <row r="1847" spans="1:12" ht="13.9" customHeight="1" x14ac:dyDescent="0.2">
      <c r="A1847" s="277" t="s">
        <v>319</v>
      </c>
      <c r="B1847" s="126">
        <f>SUM(B1848:B1853)</f>
        <v>109683</v>
      </c>
      <c r="C1847" s="126">
        <f>SUM(C1848:C1853)</f>
        <v>47357</v>
      </c>
      <c r="D1847" s="126">
        <f>SUM(D1848:D1853)</f>
        <v>62326</v>
      </c>
      <c r="E1847" s="279"/>
      <c r="F1847" s="126">
        <f>SUM(F1848:F1853)</f>
        <v>98140</v>
      </c>
      <c r="G1847" s="126">
        <f>SUM(G1848:G1853)</f>
        <v>41191</v>
      </c>
      <c r="H1847" s="126">
        <f>SUM(H1848:H1853)</f>
        <v>56949</v>
      </c>
      <c r="I1847" s="279"/>
      <c r="J1847" s="126">
        <f>SUM(J1848:J1853)</f>
        <v>11543</v>
      </c>
      <c r="K1847" s="126">
        <f>SUM(K1848:K1853)</f>
        <v>6166</v>
      </c>
      <c r="L1847" s="126">
        <f>SUM(L1848:L1853)</f>
        <v>5377</v>
      </c>
    </row>
    <row r="1848" spans="1:12" ht="13.9" customHeight="1" x14ac:dyDescent="0.2">
      <c r="A1848" s="45" t="s">
        <v>199</v>
      </c>
      <c r="B1848" s="38">
        <v>32382</v>
      </c>
      <c r="C1848" s="38">
        <v>14888</v>
      </c>
      <c r="D1848" s="38">
        <v>17494</v>
      </c>
      <c r="E1848" s="38"/>
      <c r="F1848" s="38">
        <v>29006</v>
      </c>
      <c r="G1848" s="38">
        <v>13087</v>
      </c>
      <c r="H1848" s="38">
        <v>15919</v>
      </c>
      <c r="I1848" s="38"/>
      <c r="J1848" s="38">
        <v>3376</v>
      </c>
      <c r="K1848" s="38">
        <v>1801</v>
      </c>
      <c r="L1848" s="38">
        <v>1575</v>
      </c>
    </row>
    <row r="1849" spans="1:12" ht="13.9" customHeight="1" x14ac:dyDescent="0.2">
      <c r="A1849" s="45" t="s">
        <v>200</v>
      </c>
      <c r="B1849" s="38">
        <v>23759</v>
      </c>
      <c r="C1849" s="38">
        <v>10526</v>
      </c>
      <c r="D1849" s="38">
        <v>13233</v>
      </c>
      <c r="E1849" s="38"/>
      <c r="F1849" s="38">
        <v>21288</v>
      </c>
      <c r="G1849" s="38">
        <v>9192</v>
      </c>
      <c r="H1849" s="38">
        <v>12096</v>
      </c>
      <c r="I1849" s="38"/>
      <c r="J1849" s="38">
        <v>2471</v>
      </c>
      <c r="K1849" s="38">
        <v>1334</v>
      </c>
      <c r="L1849" s="38">
        <v>1137</v>
      </c>
    </row>
    <row r="1850" spans="1:12" ht="13.9" customHeight="1" x14ac:dyDescent="0.2">
      <c r="A1850" s="45" t="s">
        <v>201</v>
      </c>
      <c r="B1850" s="38">
        <v>19997</v>
      </c>
      <c r="C1850" s="38">
        <v>8675</v>
      </c>
      <c r="D1850" s="38">
        <v>11322</v>
      </c>
      <c r="E1850" s="38"/>
      <c r="F1850" s="38">
        <v>18051</v>
      </c>
      <c r="G1850" s="38">
        <v>7671</v>
      </c>
      <c r="H1850" s="38">
        <v>10380</v>
      </c>
      <c r="I1850" s="38"/>
      <c r="J1850" s="38">
        <v>1946</v>
      </c>
      <c r="K1850" s="38">
        <v>1004</v>
      </c>
      <c r="L1850" s="38">
        <v>942</v>
      </c>
    </row>
    <row r="1851" spans="1:12" ht="13.9" customHeight="1" x14ac:dyDescent="0.2">
      <c r="A1851" s="45" t="s">
        <v>202</v>
      </c>
      <c r="B1851" s="38">
        <v>15238</v>
      </c>
      <c r="C1851" s="38">
        <v>6318</v>
      </c>
      <c r="D1851" s="38">
        <v>8920</v>
      </c>
      <c r="E1851" s="38"/>
      <c r="F1851" s="38">
        <v>13757</v>
      </c>
      <c r="G1851" s="38">
        <v>5517</v>
      </c>
      <c r="H1851" s="38">
        <v>8240</v>
      </c>
      <c r="I1851" s="38"/>
      <c r="J1851" s="38">
        <v>1481</v>
      </c>
      <c r="K1851" s="38">
        <v>801</v>
      </c>
      <c r="L1851" s="38">
        <v>680</v>
      </c>
    </row>
    <row r="1852" spans="1:12" ht="13.9" customHeight="1" x14ac:dyDescent="0.2">
      <c r="A1852" s="45" t="s">
        <v>203</v>
      </c>
      <c r="B1852" s="38">
        <v>9964</v>
      </c>
      <c r="C1852" s="38">
        <v>3921</v>
      </c>
      <c r="D1852" s="38">
        <v>6043</v>
      </c>
      <c r="E1852" s="38"/>
      <c r="F1852" s="38">
        <v>8927</v>
      </c>
      <c r="G1852" s="38">
        <v>3345</v>
      </c>
      <c r="H1852" s="38">
        <v>5582</v>
      </c>
      <c r="I1852" s="38"/>
      <c r="J1852" s="38">
        <v>1037</v>
      </c>
      <c r="K1852" s="38">
        <v>576</v>
      </c>
      <c r="L1852" s="38">
        <v>461</v>
      </c>
    </row>
    <row r="1853" spans="1:12" ht="13.9" customHeight="1" x14ac:dyDescent="0.2">
      <c r="A1853" s="45" t="s">
        <v>575</v>
      </c>
      <c r="B1853" s="38">
        <v>8343</v>
      </c>
      <c r="C1853" s="38">
        <v>3029</v>
      </c>
      <c r="D1853" s="38">
        <v>5314</v>
      </c>
      <c r="E1853" s="38"/>
      <c r="F1853" s="38">
        <v>7111</v>
      </c>
      <c r="G1853" s="38">
        <v>2379</v>
      </c>
      <c r="H1853" s="38">
        <v>4732</v>
      </c>
      <c r="I1853" s="38"/>
      <c r="J1853" s="38">
        <v>1232</v>
      </c>
      <c r="K1853" s="38">
        <v>650</v>
      </c>
      <c r="L1853" s="38">
        <v>582</v>
      </c>
    </row>
    <row r="1854" spans="1:12" ht="13.9" customHeight="1" x14ac:dyDescent="0.2">
      <c r="A1854" s="277" t="s">
        <v>324</v>
      </c>
      <c r="B1854" s="126">
        <f>SUM(B1855:B1860)</f>
        <v>26725</v>
      </c>
      <c r="C1854" s="126">
        <f>SUM(C1855:C1860)</f>
        <v>12367</v>
      </c>
      <c r="D1854" s="126">
        <f>SUM(D1855:D1860)</f>
        <v>14358</v>
      </c>
      <c r="E1854" s="279"/>
      <c r="F1854" s="126">
        <f>SUM(F1855:F1860)</f>
        <v>16234</v>
      </c>
      <c r="G1854" s="126">
        <f>SUM(G1855:G1860)</f>
        <v>6810</v>
      </c>
      <c r="H1854" s="126">
        <f>SUM(H1855:H1860)</f>
        <v>9424</v>
      </c>
      <c r="I1854" s="279"/>
      <c r="J1854" s="126">
        <f>SUM(J1855:J1860)</f>
        <v>10491</v>
      </c>
      <c r="K1854" s="126">
        <f>SUM(K1855:K1860)</f>
        <v>5557</v>
      </c>
      <c r="L1854" s="126">
        <f>SUM(L1855:L1860)</f>
        <v>4934</v>
      </c>
    </row>
    <row r="1855" spans="1:12" ht="13.9" customHeight="1" x14ac:dyDescent="0.2">
      <c r="A1855" s="45" t="s">
        <v>199</v>
      </c>
      <c r="B1855" s="38">
        <v>7769</v>
      </c>
      <c r="C1855" s="38">
        <v>3749</v>
      </c>
      <c r="D1855" s="38">
        <v>4020</v>
      </c>
      <c r="E1855" s="38"/>
      <c r="F1855" s="38">
        <v>4799</v>
      </c>
      <c r="G1855" s="38">
        <v>2199</v>
      </c>
      <c r="H1855" s="38">
        <v>2600</v>
      </c>
      <c r="I1855" s="38"/>
      <c r="J1855" s="38">
        <v>2970</v>
      </c>
      <c r="K1855" s="38">
        <v>1550</v>
      </c>
      <c r="L1855" s="38">
        <v>1420</v>
      </c>
    </row>
    <row r="1856" spans="1:12" ht="13.9" customHeight="1" x14ac:dyDescent="0.2">
      <c r="A1856" s="45" t="s">
        <v>200</v>
      </c>
      <c r="B1856" s="38">
        <v>5626</v>
      </c>
      <c r="C1856" s="38">
        <v>2596</v>
      </c>
      <c r="D1856" s="38">
        <v>3030</v>
      </c>
      <c r="E1856" s="38"/>
      <c r="F1856" s="38">
        <v>3464</v>
      </c>
      <c r="G1856" s="38">
        <v>1463</v>
      </c>
      <c r="H1856" s="38">
        <v>2001</v>
      </c>
      <c r="I1856" s="38"/>
      <c r="J1856" s="38">
        <v>2162</v>
      </c>
      <c r="K1856" s="38">
        <v>1133</v>
      </c>
      <c r="L1856" s="38">
        <v>1029</v>
      </c>
    </row>
    <row r="1857" spans="1:12" ht="13.9" customHeight="1" x14ac:dyDescent="0.2">
      <c r="A1857" s="45" t="s">
        <v>201</v>
      </c>
      <c r="B1857" s="38">
        <v>4833</v>
      </c>
      <c r="C1857" s="38">
        <v>2242</v>
      </c>
      <c r="D1857" s="38">
        <v>2591</v>
      </c>
      <c r="E1857" s="38"/>
      <c r="F1857" s="38">
        <v>3099</v>
      </c>
      <c r="G1857" s="38">
        <v>1283</v>
      </c>
      <c r="H1857" s="38">
        <v>1816</v>
      </c>
      <c r="I1857" s="38"/>
      <c r="J1857" s="38">
        <v>1734</v>
      </c>
      <c r="K1857" s="38">
        <v>959</v>
      </c>
      <c r="L1857" s="38">
        <v>775</v>
      </c>
    </row>
    <row r="1858" spans="1:12" ht="13.9" customHeight="1" x14ac:dyDescent="0.2">
      <c r="A1858" s="45" t="s">
        <v>202</v>
      </c>
      <c r="B1858" s="38">
        <v>3835</v>
      </c>
      <c r="C1858" s="38">
        <v>1758</v>
      </c>
      <c r="D1858" s="38">
        <v>2077</v>
      </c>
      <c r="E1858" s="38"/>
      <c r="F1858" s="38">
        <v>2425</v>
      </c>
      <c r="G1858" s="38">
        <v>1070</v>
      </c>
      <c r="H1858" s="38">
        <v>1355</v>
      </c>
      <c r="I1858" s="38"/>
      <c r="J1858" s="38">
        <v>1410</v>
      </c>
      <c r="K1858" s="38">
        <v>688</v>
      </c>
      <c r="L1858" s="38">
        <v>722</v>
      </c>
    </row>
    <row r="1859" spans="1:12" ht="13.9" customHeight="1" x14ac:dyDescent="0.2">
      <c r="A1859" s="45" t="s">
        <v>203</v>
      </c>
      <c r="B1859" s="38">
        <v>2383</v>
      </c>
      <c r="C1859" s="38">
        <v>1085</v>
      </c>
      <c r="D1859" s="38">
        <v>1298</v>
      </c>
      <c r="E1859" s="38"/>
      <c r="F1859" s="38">
        <v>1378</v>
      </c>
      <c r="G1859" s="38">
        <v>520</v>
      </c>
      <c r="H1859" s="38">
        <v>858</v>
      </c>
      <c r="I1859" s="38"/>
      <c r="J1859" s="38">
        <v>1005</v>
      </c>
      <c r="K1859" s="38">
        <v>565</v>
      </c>
      <c r="L1859" s="38">
        <v>440</v>
      </c>
    </row>
    <row r="1860" spans="1:12" ht="13.9" customHeight="1" x14ac:dyDescent="0.2">
      <c r="A1860" s="45" t="s">
        <v>575</v>
      </c>
      <c r="B1860" s="38">
        <v>2279</v>
      </c>
      <c r="C1860" s="38">
        <v>937</v>
      </c>
      <c r="D1860" s="38">
        <v>1342</v>
      </c>
      <c r="E1860" s="38"/>
      <c r="F1860" s="38">
        <v>1069</v>
      </c>
      <c r="G1860" s="38">
        <v>275</v>
      </c>
      <c r="H1860" s="38">
        <v>794</v>
      </c>
      <c r="I1860" s="38"/>
      <c r="J1860" s="38">
        <v>1210</v>
      </c>
      <c r="K1860" s="38">
        <v>662</v>
      </c>
      <c r="L1860" s="38">
        <v>548</v>
      </c>
    </row>
    <row r="1861" spans="1:12" ht="4.9000000000000004" customHeight="1" x14ac:dyDescent="0.2">
      <c r="A1861" s="114"/>
      <c r="B1861" s="93"/>
      <c r="C1861" s="93"/>
      <c r="D1861" s="93"/>
      <c r="E1861" s="93"/>
      <c r="F1861" s="93"/>
      <c r="G1861" s="93"/>
      <c r="H1861" s="93"/>
      <c r="I1861" s="93"/>
      <c r="J1861" s="93"/>
      <c r="K1861" s="93"/>
      <c r="L1861" s="93"/>
    </row>
    <row r="1862" spans="1:12" ht="18" customHeight="1" x14ac:dyDescent="0.2">
      <c r="A1862" s="45"/>
      <c r="B1862" s="38"/>
      <c r="C1862" s="38"/>
      <c r="D1862" s="38"/>
      <c r="E1862" s="38"/>
      <c r="F1862" s="38"/>
      <c r="G1862" s="38"/>
      <c r="H1862" s="38"/>
      <c r="I1862" s="38"/>
      <c r="J1862" s="38"/>
      <c r="K1862" s="38"/>
      <c r="L1862" s="38"/>
    </row>
    <row r="1863" spans="1:12" ht="18" customHeight="1" x14ac:dyDescent="0.2">
      <c r="A1863" s="45"/>
      <c r="B1863" s="38"/>
      <c r="C1863" s="38"/>
      <c r="D1863" s="38"/>
      <c r="E1863" s="38"/>
      <c r="F1863" s="38"/>
      <c r="G1863" s="38"/>
      <c r="H1863" s="38"/>
      <c r="I1863" s="38"/>
      <c r="J1863" s="38"/>
      <c r="K1863" s="38"/>
      <c r="L1863" s="38"/>
    </row>
    <row r="1864" spans="1:12" ht="18" customHeight="1" x14ac:dyDescent="0.2">
      <c r="A1864" s="45"/>
      <c r="B1864" s="38"/>
      <c r="C1864" s="38"/>
      <c r="D1864" s="38"/>
      <c r="E1864" s="38"/>
      <c r="F1864" s="38"/>
      <c r="G1864" s="38"/>
      <c r="H1864" s="38"/>
      <c r="I1864" s="38"/>
      <c r="J1864" s="38"/>
      <c r="K1864" s="38"/>
      <c r="L1864" s="38"/>
    </row>
    <row r="1865" spans="1:12" ht="18" customHeight="1" x14ac:dyDescent="0.2">
      <c r="A1865" s="45"/>
      <c r="B1865" s="38"/>
      <c r="C1865" s="38"/>
      <c r="D1865" s="38"/>
      <c r="E1865" s="38"/>
      <c r="F1865" s="38"/>
      <c r="G1865" s="38"/>
      <c r="H1865" s="38"/>
      <c r="I1865" s="38"/>
      <c r="J1865" s="38"/>
      <c r="K1865" s="38"/>
      <c r="L1865" s="38"/>
    </row>
    <row r="1866" spans="1:12" ht="18" customHeight="1" x14ac:dyDescent="0.2">
      <c r="A1866" s="45"/>
      <c r="B1866" s="38"/>
      <c r="C1866" s="38"/>
      <c r="D1866" s="38"/>
      <c r="E1866" s="38"/>
      <c r="F1866" s="38"/>
      <c r="G1866" s="38"/>
      <c r="H1866" s="38"/>
      <c r="I1866" s="38"/>
      <c r="J1866" s="38"/>
      <c r="K1866" s="38"/>
      <c r="L1866" s="38"/>
    </row>
    <row r="1867" spans="1:12" ht="15" customHeight="1" x14ac:dyDescent="0.2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0"/>
    </row>
    <row r="1868" spans="1:12" ht="15" customHeight="1" x14ac:dyDescent="0.25">
      <c r="A1868" s="12"/>
      <c r="B1868" s="12"/>
      <c r="C1868" s="301" t="s">
        <v>384</v>
      </c>
      <c r="D1868" s="301"/>
      <c r="E1868" s="301"/>
      <c r="F1868" s="301"/>
      <c r="G1868" s="301"/>
      <c r="H1868" s="301"/>
      <c r="I1868" s="301"/>
      <c r="J1868" s="301"/>
      <c r="K1868" s="301"/>
      <c r="L1868" s="301"/>
    </row>
    <row r="1869" spans="1:12" ht="5.0999999999999996" customHeight="1" x14ac:dyDescent="0.25">
      <c r="A1869" s="85"/>
      <c r="B1869" s="85"/>
      <c r="C1869" s="99"/>
      <c r="D1869" s="99"/>
      <c r="E1869" s="99"/>
      <c r="F1869" s="99"/>
      <c r="G1869" s="99"/>
      <c r="H1869" s="99"/>
      <c r="I1869" s="99"/>
      <c r="J1869" s="99"/>
      <c r="K1869" s="99"/>
      <c r="L1869" s="106"/>
    </row>
    <row r="1870" spans="1:12" ht="5.0999999999999996" customHeight="1" x14ac:dyDescent="0.2">
      <c r="A1870" s="61"/>
      <c r="B1870" s="61"/>
      <c r="C1870" s="61"/>
      <c r="D1870" s="61"/>
      <c r="E1870" s="61"/>
      <c r="F1870" s="61"/>
      <c r="G1870" s="61"/>
      <c r="H1870" s="61"/>
      <c r="I1870" s="61"/>
      <c r="J1870" s="61"/>
      <c r="K1870" s="61"/>
      <c r="L1870" s="61"/>
    </row>
    <row r="1871" spans="1:12" ht="15" customHeight="1" x14ac:dyDescent="0.2">
      <c r="A1871" s="84" t="s">
        <v>509</v>
      </c>
      <c r="B1871" s="15"/>
      <c r="C1871" s="15"/>
      <c r="D1871" s="15"/>
      <c r="E1871" s="15"/>
      <c r="F1871" s="15"/>
      <c r="G1871" s="15"/>
      <c r="H1871" s="15"/>
      <c r="I1871" s="15"/>
      <c r="J1871" s="15"/>
      <c r="K1871" s="15"/>
      <c r="L1871" s="22"/>
    </row>
    <row r="1872" spans="1:12" ht="15" customHeight="1" x14ac:dyDescent="0.2">
      <c r="A1872" s="84" t="s">
        <v>414</v>
      </c>
      <c r="B1872" s="15"/>
      <c r="C1872" s="15"/>
      <c r="D1872" s="15"/>
      <c r="E1872" s="15"/>
      <c r="F1872" s="15"/>
      <c r="G1872" s="60"/>
      <c r="H1872" s="60"/>
      <c r="I1872" s="60"/>
      <c r="J1872" s="60"/>
      <c r="K1872" s="60"/>
      <c r="L1872" s="23"/>
    </row>
    <row r="1873" spans="1:12" ht="15" customHeight="1" x14ac:dyDescent="0.2">
      <c r="A1873" s="3"/>
      <c r="B1873" s="15"/>
      <c r="C1873" s="15"/>
      <c r="D1873" s="15"/>
      <c r="E1873" s="15"/>
      <c r="F1873" s="15"/>
      <c r="G1873" s="60"/>
      <c r="H1873" s="60"/>
      <c r="I1873" s="60"/>
      <c r="J1873" s="60"/>
      <c r="K1873" s="60"/>
      <c r="L1873" s="40" t="s">
        <v>1</v>
      </c>
    </row>
    <row r="1874" spans="1:12" ht="5.0999999999999996" customHeight="1" x14ac:dyDescent="0.25">
      <c r="A1874" s="109"/>
      <c r="B1874" s="109"/>
      <c r="C1874" s="109"/>
      <c r="D1874" s="309"/>
      <c r="E1874" s="309"/>
      <c r="F1874" s="309"/>
      <c r="G1874" s="309"/>
      <c r="H1874" s="309"/>
      <c r="I1874" s="309"/>
      <c r="J1874" s="309"/>
      <c r="K1874" s="309"/>
      <c r="L1874" s="309"/>
    </row>
    <row r="1875" spans="1:12" ht="5.0999999999999996" customHeight="1" x14ac:dyDescent="0.25">
      <c r="A1875" s="104"/>
      <c r="B1875" s="100"/>
      <c r="C1875" s="100"/>
      <c r="D1875" s="100"/>
      <c r="E1875" s="100"/>
      <c r="F1875" s="100"/>
      <c r="G1875" s="100"/>
      <c r="H1875" s="100"/>
      <c r="I1875" s="100"/>
      <c r="J1875" s="100"/>
      <c r="K1875" s="110"/>
      <c r="L1875" s="111"/>
    </row>
    <row r="1876" spans="1:12" ht="18" customHeight="1" x14ac:dyDescent="0.2">
      <c r="A1876" s="305" t="s">
        <v>198</v>
      </c>
      <c r="B1876" s="267"/>
      <c r="C1876" s="267" t="s">
        <v>3</v>
      </c>
      <c r="D1876" s="267"/>
      <c r="E1876" s="268"/>
      <c r="F1876" s="267" t="s">
        <v>4</v>
      </c>
      <c r="G1876" s="267" t="s">
        <v>574</v>
      </c>
      <c r="H1876" s="267"/>
      <c r="I1876" s="268"/>
      <c r="J1876" s="267"/>
      <c r="K1876" s="269" t="s">
        <v>5</v>
      </c>
      <c r="L1876" s="267"/>
    </row>
    <row r="1877" spans="1:12" ht="18" customHeight="1" x14ac:dyDescent="0.2">
      <c r="A1877" s="305"/>
      <c r="B1877" s="262" t="s">
        <v>6</v>
      </c>
      <c r="C1877" s="262" t="s">
        <v>7</v>
      </c>
      <c r="D1877" s="262" t="s">
        <v>8</v>
      </c>
      <c r="E1877" s="262"/>
      <c r="F1877" s="262" t="s">
        <v>6</v>
      </c>
      <c r="G1877" s="262" t="s">
        <v>7</v>
      </c>
      <c r="H1877" s="262" t="s">
        <v>8</v>
      </c>
      <c r="I1877" s="262"/>
      <c r="J1877" s="262" t="s">
        <v>6</v>
      </c>
      <c r="K1877" s="262" t="s">
        <v>7</v>
      </c>
      <c r="L1877" s="262" t="s">
        <v>8</v>
      </c>
    </row>
    <row r="1878" spans="1:12" ht="5.0999999999999996" customHeight="1" x14ac:dyDescent="0.2">
      <c r="A1878" s="112"/>
      <c r="B1878" s="113"/>
      <c r="C1878" s="113"/>
      <c r="D1878" s="113"/>
      <c r="E1878" s="113"/>
      <c r="F1878" s="113"/>
      <c r="G1878" s="113"/>
      <c r="H1878" s="113"/>
      <c r="I1878" s="113"/>
      <c r="J1878" s="113"/>
      <c r="K1878" s="113"/>
      <c r="L1878" s="113"/>
    </row>
    <row r="1879" spans="1:12" ht="5.0999999999999996" customHeight="1" x14ac:dyDescent="0.2">
      <c r="A1879" s="30"/>
      <c r="B1879" s="24"/>
      <c r="C1879" s="24"/>
      <c r="D1879" s="24"/>
      <c r="E1879" s="24"/>
      <c r="F1879" s="24"/>
      <c r="G1879" s="24"/>
      <c r="H1879" s="24"/>
      <c r="I1879" s="24"/>
      <c r="J1879" s="24"/>
      <c r="K1879" s="24"/>
      <c r="L1879" s="24"/>
    </row>
    <row r="1880" spans="1:12" ht="13.9" customHeight="1" x14ac:dyDescent="0.2">
      <c r="A1880" s="277" t="s">
        <v>325</v>
      </c>
      <c r="B1880" s="126">
        <f>SUM(B1881:B1886)</f>
        <v>5804</v>
      </c>
      <c r="C1880" s="126">
        <f>SUM(C1881:C1886)</f>
        <v>3032</v>
      </c>
      <c r="D1880" s="126">
        <f>SUM(D1881:D1886)</f>
        <v>2772</v>
      </c>
      <c r="E1880" s="279"/>
      <c r="F1880" s="126">
        <f>SUM(F1881:F1886)</f>
        <v>1899</v>
      </c>
      <c r="G1880" s="126">
        <f>SUM(G1881:G1886)</f>
        <v>850</v>
      </c>
      <c r="H1880" s="126">
        <f>SUM(H1881:H1886)</f>
        <v>1049</v>
      </c>
      <c r="I1880" s="279"/>
      <c r="J1880" s="126">
        <f>SUM(J1881:J1886)</f>
        <v>3905</v>
      </c>
      <c r="K1880" s="126">
        <f>SUM(K1881:K1886)</f>
        <v>2182</v>
      </c>
      <c r="L1880" s="126">
        <f>SUM(L1881:L1886)</f>
        <v>1723</v>
      </c>
    </row>
    <row r="1881" spans="1:12" ht="13.9" customHeight="1" x14ac:dyDescent="0.2">
      <c r="A1881" s="45" t="s">
        <v>199</v>
      </c>
      <c r="B1881" s="38">
        <v>1844</v>
      </c>
      <c r="C1881" s="38">
        <v>968</v>
      </c>
      <c r="D1881" s="38">
        <v>876</v>
      </c>
      <c r="E1881" s="38"/>
      <c r="F1881" s="38">
        <v>725</v>
      </c>
      <c r="G1881" s="38">
        <v>331</v>
      </c>
      <c r="H1881" s="38">
        <v>394</v>
      </c>
      <c r="I1881" s="38"/>
      <c r="J1881" s="38">
        <v>1119</v>
      </c>
      <c r="K1881" s="38">
        <v>637</v>
      </c>
      <c r="L1881" s="38">
        <v>482</v>
      </c>
    </row>
    <row r="1882" spans="1:12" ht="13.9" customHeight="1" x14ac:dyDescent="0.2">
      <c r="A1882" s="45" t="s">
        <v>200</v>
      </c>
      <c r="B1882" s="38">
        <v>1335</v>
      </c>
      <c r="C1882" s="38">
        <v>696</v>
      </c>
      <c r="D1882" s="38">
        <v>639</v>
      </c>
      <c r="E1882" s="38"/>
      <c r="F1882" s="38">
        <v>452</v>
      </c>
      <c r="G1882" s="38">
        <v>206</v>
      </c>
      <c r="H1882" s="38">
        <v>246</v>
      </c>
      <c r="I1882" s="38"/>
      <c r="J1882" s="38">
        <v>883</v>
      </c>
      <c r="K1882" s="38">
        <v>490</v>
      </c>
      <c r="L1882" s="38">
        <v>393</v>
      </c>
    </row>
    <row r="1883" spans="1:12" ht="13.9" customHeight="1" x14ac:dyDescent="0.2">
      <c r="A1883" s="45" t="s">
        <v>201</v>
      </c>
      <c r="B1883" s="38">
        <v>995</v>
      </c>
      <c r="C1883" s="38">
        <v>535</v>
      </c>
      <c r="D1883" s="38">
        <v>460</v>
      </c>
      <c r="E1883" s="38"/>
      <c r="F1883" s="38">
        <v>323</v>
      </c>
      <c r="G1883" s="38">
        <v>161</v>
      </c>
      <c r="H1883" s="38">
        <v>162</v>
      </c>
      <c r="I1883" s="38"/>
      <c r="J1883" s="38">
        <v>672</v>
      </c>
      <c r="K1883" s="38">
        <v>374</v>
      </c>
      <c r="L1883" s="38">
        <v>298</v>
      </c>
    </row>
    <row r="1884" spans="1:12" ht="13.9" customHeight="1" x14ac:dyDescent="0.2">
      <c r="A1884" s="45" t="s">
        <v>202</v>
      </c>
      <c r="B1884" s="38">
        <v>739</v>
      </c>
      <c r="C1884" s="38">
        <v>372</v>
      </c>
      <c r="D1884" s="38">
        <v>367</v>
      </c>
      <c r="E1884" s="38"/>
      <c r="F1884" s="38">
        <v>247</v>
      </c>
      <c r="G1884" s="38">
        <v>101</v>
      </c>
      <c r="H1884" s="38">
        <v>146</v>
      </c>
      <c r="I1884" s="38"/>
      <c r="J1884" s="38">
        <v>492</v>
      </c>
      <c r="K1884" s="38">
        <v>271</v>
      </c>
      <c r="L1884" s="38">
        <v>221</v>
      </c>
    </row>
    <row r="1885" spans="1:12" ht="13.9" customHeight="1" x14ac:dyDescent="0.2">
      <c r="A1885" s="45" t="s">
        <v>203</v>
      </c>
      <c r="B1885" s="38">
        <v>492</v>
      </c>
      <c r="C1885" s="38">
        <v>245</v>
      </c>
      <c r="D1885" s="38">
        <v>247</v>
      </c>
      <c r="E1885" s="38"/>
      <c r="F1885" s="38">
        <v>129</v>
      </c>
      <c r="G1885" s="38">
        <v>48</v>
      </c>
      <c r="H1885" s="38">
        <v>81</v>
      </c>
      <c r="I1885" s="38"/>
      <c r="J1885" s="38">
        <v>363</v>
      </c>
      <c r="K1885" s="38">
        <v>197</v>
      </c>
      <c r="L1885" s="38">
        <v>166</v>
      </c>
    </row>
    <row r="1886" spans="1:12" ht="13.9" customHeight="1" x14ac:dyDescent="0.2">
      <c r="A1886" s="45" t="s">
        <v>575</v>
      </c>
      <c r="B1886" s="38">
        <v>399</v>
      </c>
      <c r="C1886" s="38">
        <v>216</v>
      </c>
      <c r="D1886" s="38">
        <v>183</v>
      </c>
      <c r="E1886" s="38"/>
      <c r="F1886" s="38">
        <v>23</v>
      </c>
      <c r="G1886" s="38">
        <v>3</v>
      </c>
      <c r="H1886" s="38">
        <v>20</v>
      </c>
      <c r="I1886" s="38"/>
      <c r="J1886" s="38">
        <v>376</v>
      </c>
      <c r="K1886" s="38">
        <v>213</v>
      </c>
      <c r="L1886" s="38">
        <v>163</v>
      </c>
    </row>
    <row r="1887" spans="1:12" ht="13.9" customHeight="1" x14ac:dyDescent="0.2">
      <c r="A1887" s="277" t="s">
        <v>372</v>
      </c>
      <c r="B1887" s="126">
        <f>SUM(B1888:B1893)</f>
        <v>6497</v>
      </c>
      <c r="C1887" s="126">
        <f>SUM(C1888:C1893)</f>
        <v>3281</v>
      </c>
      <c r="D1887" s="126">
        <f>SUM(D1888:D1893)</f>
        <v>3216</v>
      </c>
      <c r="E1887" s="279"/>
      <c r="F1887" s="126">
        <f>SUM(F1888:F1893)</f>
        <v>1569</v>
      </c>
      <c r="G1887" s="126">
        <f>SUM(G1888:G1893)</f>
        <v>655</v>
      </c>
      <c r="H1887" s="126">
        <f>SUM(H1888:H1893)</f>
        <v>914</v>
      </c>
      <c r="I1887" s="279"/>
      <c r="J1887" s="126">
        <f>SUM(J1888:J1893)</f>
        <v>4928</v>
      </c>
      <c r="K1887" s="126">
        <f>SUM(K1888:K1893)</f>
        <v>2626</v>
      </c>
      <c r="L1887" s="126">
        <f>SUM(L1888:L1893)</f>
        <v>2302</v>
      </c>
    </row>
    <row r="1888" spans="1:12" ht="13.9" customHeight="1" x14ac:dyDescent="0.2">
      <c r="A1888" s="45" t="s">
        <v>199</v>
      </c>
      <c r="B1888" s="38">
        <v>2168</v>
      </c>
      <c r="C1888" s="38">
        <v>1105</v>
      </c>
      <c r="D1888" s="38">
        <v>1063</v>
      </c>
      <c r="E1888" s="38"/>
      <c r="F1888" s="38">
        <v>625</v>
      </c>
      <c r="G1888" s="38">
        <v>283</v>
      </c>
      <c r="H1888" s="38">
        <v>342</v>
      </c>
      <c r="I1888" s="38"/>
      <c r="J1888" s="38">
        <v>1543</v>
      </c>
      <c r="K1888" s="38">
        <v>822</v>
      </c>
      <c r="L1888" s="38">
        <v>721</v>
      </c>
    </row>
    <row r="1889" spans="1:12" ht="13.9" customHeight="1" x14ac:dyDescent="0.2">
      <c r="A1889" s="45" t="s">
        <v>200</v>
      </c>
      <c r="B1889" s="38">
        <v>1483</v>
      </c>
      <c r="C1889" s="38">
        <v>775</v>
      </c>
      <c r="D1889" s="38">
        <v>708</v>
      </c>
      <c r="E1889" s="38"/>
      <c r="F1889" s="38">
        <v>384</v>
      </c>
      <c r="G1889" s="38">
        <v>168</v>
      </c>
      <c r="H1889" s="38">
        <v>216</v>
      </c>
      <c r="I1889" s="38"/>
      <c r="J1889" s="38">
        <v>1099</v>
      </c>
      <c r="K1889" s="38">
        <v>607</v>
      </c>
      <c r="L1889" s="38">
        <v>492</v>
      </c>
    </row>
    <row r="1890" spans="1:12" ht="13.9" customHeight="1" x14ac:dyDescent="0.2">
      <c r="A1890" s="45" t="s">
        <v>201</v>
      </c>
      <c r="B1890" s="38">
        <v>1086</v>
      </c>
      <c r="C1890" s="38">
        <v>568</v>
      </c>
      <c r="D1890" s="38">
        <v>518</v>
      </c>
      <c r="E1890" s="38"/>
      <c r="F1890" s="38">
        <v>279</v>
      </c>
      <c r="G1890" s="38">
        <v>117</v>
      </c>
      <c r="H1890" s="38">
        <v>162</v>
      </c>
      <c r="I1890" s="38"/>
      <c r="J1890" s="38">
        <v>807</v>
      </c>
      <c r="K1890" s="38">
        <v>451</v>
      </c>
      <c r="L1890" s="38">
        <v>356</v>
      </c>
    </row>
    <row r="1891" spans="1:12" ht="13.9" customHeight="1" x14ac:dyDescent="0.2">
      <c r="A1891" s="45" t="s">
        <v>202</v>
      </c>
      <c r="B1891" s="38">
        <v>810</v>
      </c>
      <c r="C1891" s="38">
        <v>386</v>
      </c>
      <c r="D1891" s="38">
        <v>424</v>
      </c>
      <c r="E1891" s="38"/>
      <c r="F1891" s="38">
        <v>202</v>
      </c>
      <c r="G1891" s="38">
        <v>78</v>
      </c>
      <c r="H1891" s="38">
        <v>124</v>
      </c>
      <c r="I1891" s="38"/>
      <c r="J1891" s="38">
        <v>608</v>
      </c>
      <c r="K1891" s="38">
        <v>308</v>
      </c>
      <c r="L1891" s="38">
        <v>300</v>
      </c>
    </row>
    <row r="1892" spans="1:12" ht="13.9" customHeight="1" x14ac:dyDescent="0.2">
      <c r="A1892" s="45" t="s">
        <v>203</v>
      </c>
      <c r="B1892" s="38">
        <v>458</v>
      </c>
      <c r="C1892" s="38">
        <v>228</v>
      </c>
      <c r="D1892" s="38">
        <v>230</v>
      </c>
      <c r="E1892" s="38"/>
      <c r="F1892" s="38">
        <v>56</v>
      </c>
      <c r="G1892" s="38">
        <v>6</v>
      </c>
      <c r="H1892" s="38">
        <v>50</v>
      </c>
      <c r="I1892" s="38"/>
      <c r="J1892" s="38">
        <v>402</v>
      </c>
      <c r="K1892" s="38">
        <v>222</v>
      </c>
      <c r="L1892" s="38">
        <v>180</v>
      </c>
    </row>
    <row r="1893" spans="1:12" ht="13.9" customHeight="1" x14ac:dyDescent="0.2">
      <c r="A1893" s="45" t="s">
        <v>575</v>
      </c>
      <c r="B1893" s="6">
        <v>492</v>
      </c>
      <c r="C1893" s="6">
        <v>219</v>
      </c>
      <c r="D1893" s="6">
        <v>273</v>
      </c>
      <c r="E1893" s="6"/>
      <c r="F1893" s="6">
        <v>23</v>
      </c>
      <c r="G1893" s="6">
        <v>3</v>
      </c>
      <c r="H1893" s="6">
        <v>20</v>
      </c>
      <c r="I1893" s="6"/>
      <c r="J1893" s="6">
        <v>469</v>
      </c>
      <c r="K1893" s="6">
        <v>216</v>
      </c>
      <c r="L1893" s="6">
        <v>253</v>
      </c>
    </row>
    <row r="1894" spans="1:12" ht="13.9" customHeight="1" x14ac:dyDescent="0.2">
      <c r="A1894" s="127" t="s">
        <v>373</v>
      </c>
      <c r="B1894" s="126">
        <f>SUM(B1895:B1900)</f>
        <v>102002</v>
      </c>
      <c r="C1894" s="126">
        <f>SUM(C1895:C1900)</f>
        <v>48117</v>
      </c>
      <c r="D1894" s="126">
        <f>SUM(D1895:D1900)</f>
        <v>53885</v>
      </c>
      <c r="E1894" s="279"/>
      <c r="F1894" s="126">
        <f>SUM(F1895:F1900)</f>
        <v>65565</v>
      </c>
      <c r="G1894" s="126">
        <f>SUM(G1895:G1900)</f>
        <v>28441</v>
      </c>
      <c r="H1894" s="126">
        <f>SUM(H1895:H1900)</f>
        <v>37124</v>
      </c>
      <c r="I1894" s="279"/>
      <c r="J1894" s="126">
        <f>SUM(J1895:J1900)</f>
        <v>36437</v>
      </c>
      <c r="K1894" s="126">
        <f>SUM(K1895:K1900)</f>
        <v>19676</v>
      </c>
      <c r="L1894" s="126">
        <f>SUM(L1895:L1900)</f>
        <v>16761</v>
      </c>
    </row>
    <row r="1895" spans="1:12" ht="13.9" customHeight="1" x14ac:dyDescent="0.2">
      <c r="A1895" s="45" t="s">
        <v>199</v>
      </c>
      <c r="B1895" s="38">
        <v>30639</v>
      </c>
      <c r="C1895" s="38">
        <v>14662</v>
      </c>
      <c r="D1895" s="38">
        <v>15977</v>
      </c>
      <c r="E1895" s="38"/>
      <c r="F1895" s="38">
        <v>19985</v>
      </c>
      <c r="G1895" s="38">
        <v>8988</v>
      </c>
      <c r="H1895" s="38">
        <v>10997</v>
      </c>
      <c r="I1895" s="38"/>
      <c r="J1895" s="38">
        <v>10654</v>
      </c>
      <c r="K1895" s="38">
        <v>5674</v>
      </c>
      <c r="L1895" s="38">
        <v>4980</v>
      </c>
    </row>
    <row r="1896" spans="1:12" ht="13.9" customHeight="1" x14ac:dyDescent="0.2">
      <c r="A1896" s="45" t="s">
        <v>200</v>
      </c>
      <c r="B1896" s="38">
        <v>22276</v>
      </c>
      <c r="C1896" s="38">
        <v>10771</v>
      </c>
      <c r="D1896" s="38">
        <v>11505</v>
      </c>
      <c r="E1896" s="38"/>
      <c r="F1896" s="38">
        <v>14693</v>
      </c>
      <c r="G1896" s="38">
        <v>6592</v>
      </c>
      <c r="H1896" s="38">
        <v>8101</v>
      </c>
      <c r="I1896" s="38"/>
      <c r="J1896" s="38">
        <v>7583</v>
      </c>
      <c r="K1896" s="38">
        <v>4179</v>
      </c>
      <c r="L1896" s="38">
        <v>3404</v>
      </c>
    </row>
    <row r="1897" spans="1:12" ht="13.9" customHeight="1" x14ac:dyDescent="0.2">
      <c r="A1897" s="45" t="s">
        <v>201</v>
      </c>
      <c r="B1897" s="38">
        <v>17806</v>
      </c>
      <c r="C1897" s="38">
        <v>8312</v>
      </c>
      <c r="D1897" s="38">
        <v>9494</v>
      </c>
      <c r="E1897" s="38"/>
      <c r="F1897" s="38">
        <v>11839</v>
      </c>
      <c r="G1897" s="38">
        <v>5172</v>
      </c>
      <c r="H1897" s="38">
        <v>6667</v>
      </c>
      <c r="I1897" s="38"/>
      <c r="J1897" s="38">
        <v>5967</v>
      </c>
      <c r="K1897" s="38">
        <v>3140</v>
      </c>
      <c r="L1897" s="38">
        <v>2827</v>
      </c>
    </row>
    <row r="1898" spans="1:12" ht="13.9" customHeight="1" x14ac:dyDescent="0.2">
      <c r="A1898" s="45" t="s">
        <v>202</v>
      </c>
      <c r="B1898" s="38">
        <v>13211</v>
      </c>
      <c r="C1898" s="38">
        <v>5980</v>
      </c>
      <c r="D1898" s="38">
        <v>7231</v>
      </c>
      <c r="E1898" s="38"/>
      <c r="F1898" s="38">
        <v>8620</v>
      </c>
      <c r="G1898" s="38">
        <v>3588</v>
      </c>
      <c r="H1898" s="38">
        <v>5032</v>
      </c>
      <c r="I1898" s="38"/>
      <c r="J1898" s="38">
        <v>4591</v>
      </c>
      <c r="K1898" s="38">
        <v>2392</v>
      </c>
      <c r="L1898" s="38">
        <v>2199</v>
      </c>
    </row>
    <row r="1899" spans="1:12" ht="13.9" customHeight="1" x14ac:dyDescent="0.2">
      <c r="A1899" s="45" t="s">
        <v>203</v>
      </c>
      <c r="B1899" s="38">
        <v>9091</v>
      </c>
      <c r="C1899" s="38">
        <v>4226</v>
      </c>
      <c r="D1899" s="38">
        <v>4865</v>
      </c>
      <c r="E1899" s="38"/>
      <c r="F1899" s="38">
        <v>5664</v>
      </c>
      <c r="G1899" s="38">
        <v>2345</v>
      </c>
      <c r="H1899" s="38">
        <v>3319</v>
      </c>
      <c r="I1899" s="38"/>
      <c r="J1899" s="38">
        <v>3427</v>
      </c>
      <c r="K1899" s="38">
        <v>1881</v>
      </c>
      <c r="L1899" s="38">
        <v>1546</v>
      </c>
    </row>
    <row r="1900" spans="1:12" ht="13.9" customHeight="1" x14ac:dyDescent="0.2">
      <c r="A1900" s="45" t="s">
        <v>575</v>
      </c>
      <c r="B1900" s="38">
        <v>8979</v>
      </c>
      <c r="C1900" s="38">
        <v>4166</v>
      </c>
      <c r="D1900" s="38">
        <v>4813</v>
      </c>
      <c r="E1900" s="38"/>
      <c r="F1900" s="38">
        <v>4764</v>
      </c>
      <c r="G1900" s="38">
        <v>1756</v>
      </c>
      <c r="H1900" s="38">
        <v>3008</v>
      </c>
      <c r="I1900" s="38"/>
      <c r="J1900" s="38">
        <v>4215</v>
      </c>
      <c r="K1900" s="38">
        <v>2410</v>
      </c>
      <c r="L1900" s="38">
        <v>1805</v>
      </c>
    </row>
    <row r="1901" spans="1:12" ht="13.9" customHeight="1" x14ac:dyDescent="0.2">
      <c r="A1901" s="277" t="s">
        <v>326</v>
      </c>
      <c r="B1901" s="126">
        <f>SUM(B1902:B1907)</f>
        <v>7170</v>
      </c>
      <c r="C1901" s="126">
        <f>SUM(C1902:C1907)</f>
        <v>3699</v>
      </c>
      <c r="D1901" s="126">
        <f>SUM(D1902:D1907)</f>
        <v>3471</v>
      </c>
      <c r="E1901" s="279"/>
      <c r="F1901" s="126">
        <f>SUM(F1902:F1907)</f>
        <v>972</v>
      </c>
      <c r="G1901" s="126">
        <f>SUM(G1902:G1907)</f>
        <v>359</v>
      </c>
      <c r="H1901" s="126">
        <f>SUM(H1902:H1907)</f>
        <v>613</v>
      </c>
      <c r="I1901" s="279"/>
      <c r="J1901" s="126">
        <f>SUM(J1902:J1907)</f>
        <v>6198</v>
      </c>
      <c r="K1901" s="126">
        <f>SUM(K1902:K1907)</f>
        <v>3340</v>
      </c>
      <c r="L1901" s="126">
        <f>SUM(L1902:L1907)</f>
        <v>2858</v>
      </c>
    </row>
    <row r="1902" spans="1:12" ht="13.9" customHeight="1" x14ac:dyDescent="0.2">
      <c r="A1902" s="45" t="s">
        <v>199</v>
      </c>
      <c r="B1902" s="38">
        <v>2247</v>
      </c>
      <c r="C1902" s="38">
        <v>1199</v>
      </c>
      <c r="D1902" s="38">
        <v>1048</v>
      </c>
      <c r="E1902" s="38"/>
      <c r="F1902" s="38">
        <v>438</v>
      </c>
      <c r="G1902" s="38">
        <v>200</v>
      </c>
      <c r="H1902" s="38">
        <v>238</v>
      </c>
      <c r="I1902" s="38"/>
      <c r="J1902" s="38">
        <v>1809</v>
      </c>
      <c r="K1902" s="38">
        <v>999</v>
      </c>
      <c r="L1902" s="38">
        <v>810</v>
      </c>
    </row>
    <row r="1903" spans="1:12" ht="13.9" customHeight="1" x14ac:dyDescent="0.2">
      <c r="A1903" s="45" t="s">
        <v>200</v>
      </c>
      <c r="B1903" s="38">
        <v>1613</v>
      </c>
      <c r="C1903" s="38">
        <v>848</v>
      </c>
      <c r="D1903" s="38">
        <v>765</v>
      </c>
      <c r="E1903" s="38"/>
      <c r="F1903" s="38">
        <v>291</v>
      </c>
      <c r="G1903" s="38">
        <v>121</v>
      </c>
      <c r="H1903" s="38">
        <v>170</v>
      </c>
      <c r="I1903" s="38"/>
      <c r="J1903" s="38">
        <v>1322</v>
      </c>
      <c r="K1903" s="38">
        <v>727</v>
      </c>
      <c r="L1903" s="38">
        <v>595</v>
      </c>
    </row>
    <row r="1904" spans="1:12" ht="13.9" customHeight="1" x14ac:dyDescent="0.2">
      <c r="A1904" s="45" t="s">
        <v>201</v>
      </c>
      <c r="B1904" s="38">
        <v>1231</v>
      </c>
      <c r="C1904" s="38">
        <v>580</v>
      </c>
      <c r="D1904" s="38">
        <v>651</v>
      </c>
      <c r="E1904" s="38"/>
      <c r="F1904" s="38">
        <v>170</v>
      </c>
      <c r="G1904" s="38">
        <v>32</v>
      </c>
      <c r="H1904" s="38">
        <v>138</v>
      </c>
      <c r="I1904" s="38"/>
      <c r="J1904" s="38">
        <v>1061</v>
      </c>
      <c r="K1904" s="38">
        <v>548</v>
      </c>
      <c r="L1904" s="38">
        <v>513</v>
      </c>
    </row>
    <row r="1905" spans="1:12" ht="13.9" customHeight="1" x14ac:dyDescent="0.2">
      <c r="A1905" s="45" t="s">
        <v>202</v>
      </c>
      <c r="B1905" s="38">
        <v>831</v>
      </c>
      <c r="C1905" s="38">
        <v>428</v>
      </c>
      <c r="D1905" s="38">
        <v>403</v>
      </c>
      <c r="E1905" s="38"/>
      <c r="F1905" s="38">
        <v>62</v>
      </c>
      <c r="G1905" s="38">
        <v>2</v>
      </c>
      <c r="H1905" s="38">
        <v>60</v>
      </c>
      <c r="I1905" s="38"/>
      <c r="J1905" s="38">
        <v>769</v>
      </c>
      <c r="K1905" s="38">
        <v>426</v>
      </c>
      <c r="L1905" s="38">
        <v>343</v>
      </c>
    </row>
    <row r="1906" spans="1:12" ht="13.9" customHeight="1" x14ac:dyDescent="0.2">
      <c r="A1906" s="45" t="s">
        <v>203</v>
      </c>
      <c r="B1906" s="38">
        <v>614</v>
      </c>
      <c r="C1906" s="38">
        <v>308</v>
      </c>
      <c r="D1906" s="38">
        <v>306</v>
      </c>
      <c r="E1906" s="38"/>
      <c r="F1906" s="38">
        <v>5</v>
      </c>
      <c r="G1906" s="38">
        <v>4</v>
      </c>
      <c r="H1906" s="38">
        <v>1</v>
      </c>
      <c r="I1906" s="38"/>
      <c r="J1906" s="38">
        <v>609</v>
      </c>
      <c r="K1906" s="38">
        <v>304</v>
      </c>
      <c r="L1906" s="38">
        <v>305</v>
      </c>
    </row>
    <row r="1907" spans="1:12" ht="13.9" customHeight="1" x14ac:dyDescent="0.2">
      <c r="A1907" s="45" t="s">
        <v>575</v>
      </c>
      <c r="B1907" s="38">
        <v>634</v>
      </c>
      <c r="C1907" s="38">
        <v>336</v>
      </c>
      <c r="D1907" s="38">
        <v>298</v>
      </c>
      <c r="E1907" s="38"/>
      <c r="F1907" s="38">
        <v>6</v>
      </c>
      <c r="G1907" s="38">
        <v>0</v>
      </c>
      <c r="H1907" s="38">
        <v>6</v>
      </c>
      <c r="I1907" s="38"/>
      <c r="J1907" s="38">
        <v>628</v>
      </c>
      <c r="K1907" s="38">
        <v>336</v>
      </c>
      <c r="L1907" s="38">
        <v>292</v>
      </c>
    </row>
    <row r="1908" spans="1:12" ht="13.9" customHeight="1" x14ac:dyDescent="0.2">
      <c r="A1908" s="277" t="s">
        <v>327</v>
      </c>
      <c r="B1908" s="126">
        <f>SUM(B1909:B1914)</f>
        <v>6867</v>
      </c>
      <c r="C1908" s="126">
        <f>SUM(C1909:C1914)</f>
        <v>3381</v>
      </c>
      <c r="D1908" s="126">
        <f>SUM(D1909:D1914)</f>
        <v>3486</v>
      </c>
      <c r="E1908" s="279"/>
      <c r="F1908" s="126">
        <f>SUM(F1909:F1914)</f>
        <v>3686</v>
      </c>
      <c r="G1908" s="126">
        <f>SUM(G1909:G1914)</f>
        <v>1565</v>
      </c>
      <c r="H1908" s="126">
        <f>SUM(H1909:H1914)</f>
        <v>2121</v>
      </c>
      <c r="I1908" s="279"/>
      <c r="J1908" s="126">
        <f>SUM(J1909:J1914)</f>
        <v>3181</v>
      </c>
      <c r="K1908" s="126">
        <f>SUM(K1909:K1914)</f>
        <v>1816</v>
      </c>
      <c r="L1908" s="126">
        <f>SUM(L1909:L1914)</f>
        <v>1365</v>
      </c>
    </row>
    <row r="1909" spans="1:12" ht="13.9" customHeight="1" x14ac:dyDescent="0.2">
      <c r="A1909" s="45" t="s">
        <v>199</v>
      </c>
      <c r="B1909" s="38">
        <v>2150</v>
      </c>
      <c r="C1909" s="38">
        <v>1028</v>
      </c>
      <c r="D1909" s="38">
        <v>1122</v>
      </c>
      <c r="E1909" s="38"/>
      <c r="F1909" s="38">
        <v>1219</v>
      </c>
      <c r="G1909" s="38">
        <v>532</v>
      </c>
      <c r="H1909" s="38">
        <v>687</v>
      </c>
      <c r="I1909" s="38"/>
      <c r="J1909" s="38">
        <v>931</v>
      </c>
      <c r="K1909" s="38">
        <v>496</v>
      </c>
      <c r="L1909" s="38">
        <v>435</v>
      </c>
    </row>
    <row r="1910" spans="1:12" ht="13.9" customHeight="1" x14ac:dyDescent="0.2">
      <c r="A1910" s="45" t="s">
        <v>200</v>
      </c>
      <c r="B1910" s="38">
        <v>1468</v>
      </c>
      <c r="C1910" s="38">
        <v>746</v>
      </c>
      <c r="D1910" s="38">
        <v>722</v>
      </c>
      <c r="E1910" s="38"/>
      <c r="F1910" s="38">
        <v>838</v>
      </c>
      <c r="G1910" s="38">
        <v>364</v>
      </c>
      <c r="H1910" s="38">
        <v>474</v>
      </c>
      <c r="I1910" s="38"/>
      <c r="J1910" s="38">
        <v>630</v>
      </c>
      <c r="K1910" s="38">
        <v>382</v>
      </c>
      <c r="L1910" s="38">
        <v>248</v>
      </c>
    </row>
    <row r="1911" spans="1:12" ht="13.9" customHeight="1" x14ac:dyDescent="0.2">
      <c r="A1911" s="45" t="s">
        <v>201</v>
      </c>
      <c r="B1911" s="38">
        <v>1227</v>
      </c>
      <c r="C1911" s="38">
        <v>605</v>
      </c>
      <c r="D1911" s="38">
        <v>622</v>
      </c>
      <c r="E1911" s="38"/>
      <c r="F1911" s="38">
        <v>671</v>
      </c>
      <c r="G1911" s="38">
        <v>298</v>
      </c>
      <c r="H1911" s="38">
        <v>373</v>
      </c>
      <c r="I1911" s="38"/>
      <c r="J1911" s="38">
        <v>556</v>
      </c>
      <c r="K1911" s="38">
        <v>307</v>
      </c>
      <c r="L1911" s="38">
        <v>249</v>
      </c>
    </row>
    <row r="1912" spans="1:12" ht="13.9" customHeight="1" x14ac:dyDescent="0.2">
      <c r="A1912" s="45" t="s">
        <v>202</v>
      </c>
      <c r="B1912" s="38">
        <v>885</v>
      </c>
      <c r="C1912" s="38">
        <v>454</v>
      </c>
      <c r="D1912" s="38">
        <v>431</v>
      </c>
      <c r="E1912" s="38"/>
      <c r="F1912" s="38">
        <v>505</v>
      </c>
      <c r="G1912" s="38">
        <v>242</v>
      </c>
      <c r="H1912" s="38">
        <v>263</v>
      </c>
      <c r="I1912" s="38"/>
      <c r="J1912" s="38">
        <v>380</v>
      </c>
      <c r="K1912" s="38">
        <v>212</v>
      </c>
      <c r="L1912" s="38">
        <v>168</v>
      </c>
    </row>
    <row r="1913" spans="1:12" ht="13.9" customHeight="1" x14ac:dyDescent="0.2">
      <c r="A1913" s="45" t="s">
        <v>203</v>
      </c>
      <c r="B1913" s="38">
        <v>595</v>
      </c>
      <c r="C1913" s="38">
        <v>278</v>
      </c>
      <c r="D1913" s="38">
        <v>317</v>
      </c>
      <c r="E1913" s="38"/>
      <c r="F1913" s="38">
        <v>281</v>
      </c>
      <c r="G1913" s="38">
        <v>85</v>
      </c>
      <c r="H1913" s="38">
        <v>196</v>
      </c>
      <c r="I1913" s="38"/>
      <c r="J1913" s="38">
        <v>314</v>
      </c>
      <c r="K1913" s="38">
        <v>193</v>
      </c>
      <c r="L1913" s="38">
        <v>121</v>
      </c>
    </row>
    <row r="1914" spans="1:12" ht="13.9" customHeight="1" x14ac:dyDescent="0.2">
      <c r="A1914" s="45" t="s">
        <v>575</v>
      </c>
      <c r="B1914" s="38">
        <v>542</v>
      </c>
      <c r="C1914" s="38">
        <v>270</v>
      </c>
      <c r="D1914" s="38">
        <v>272</v>
      </c>
      <c r="E1914" s="38"/>
      <c r="F1914" s="38">
        <v>172</v>
      </c>
      <c r="G1914" s="38">
        <v>44</v>
      </c>
      <c r="H1914" s="38">
        <v>128</v>
      </c>
      <c r="I1914" s="38"/>
      <c r="J1914" s="38">
        <v>370</v>
      </c>
      <c r="K1914" s="38">
        <v>226</v>
      </c>
      <c r="L1914" s="38">
        <v>144</v>
      </c>
    </row>
    <row r="1915" spans="1:12" ht="5.0999999999999996" customHeight="1" x14ac:dyDescent="0.2">
      <c r="A1915" s="114"/>
      <c r="B1915" s="93"/>
      <c r="C1915" s="93"/>
      <c r="D1915" s="93"/>
      <c r="E1915" s="93"/>
      <c r="F1915" s="93"/>
      <c r="G1915" s="93"/>
      <c r="H1915" s="93"/>
      <c r="I1915" s="93"/>
      <c r="J1915" s="93"/>
      <c r="K1915" s="93"/>
      <c r="L1915" s="93"/>
    </row>
    <row r="1916" spans="1:12" ht="15" customHeight="1" x14ac:dyDescent="0.2">
      <c r="A1916" s="45"/>
      <c r="B1916" s="38"/>
      <c r="C1916" s="38"/>
      <c r="D1916" s="38"/>
      <c r="E1916" s="38"/>
      <c r="F1916" s="38"/>
      <c r="G1916" s="38"/>
      <c r="H1916" s="38"/>
      <c r="I1916" s="38"/>
      <c r="J1916" s="38"/>
      <c r="K1916" s="38"/>
      <c r="L1916" s="38"/>
    </row>
    <row r="1917" spans="1:12" ht="15" customHeight="1" x14ac:dyDescent="0.2">
      <c r="A1917" s="45"/>
      <c r="B1917" s="38"/>
      <c r="C1917" s="38"/>
      <c r="D1917" s="38"/>
      <c r="E1917" s="38"/>
      <c r="F1917" s="38"/>
      <c r="G1917" s="38"/>
      <c r="H1917" s="38"/>
      <c r="I1917" s="38"/>
      <c r="J1917" s="38"/>
      <c r="K1917" s="38"/>
      <c r="L1917" s="38"/>
    </row>
    <row r="1918" spans="1:12" ht="15" customHeight="1" x14ac:dyDescent="0.2">
      <c r="A1918" s="45"/>
      <c r="B1918" s="38"/>
      <c r="C1918" s="38"/>
      <c r="D1918" s="38"/>
      <c r="E1918" s="38"/>
      <c r="F1918" s="38"/>
      <c r="G1918" s="38"/>
      <c r="H1918" s="38"/>
      <c r="I1918" s="38"/>
      <c r="J1918" s="38"/>
      <c r="K1918" s="38"/>
      <c r="L1918" s="38"/>
    </row>
    <row r="1919" spans="1:12" ht="15" customHeight="1" x14ac:dyDescent="0.2">
      <c r="A1919" s="45"/>
      <c r="B1919" s="38"/>
      <c r="C1919" s="38"/>
      <c r="D1919" s="38"/>
      <c r="E1919" s="38"/>
      <c r="F1919" s="38"/>
      <c r="G1919" s="38"/>
      <c r="H1919" s="38"/>
      <c r="I1919" s="38"/>
      <c r="J1919" s="38"/>
      <c r="K1919" s="38"/>
      <c r="L1919" s="38"/>
    </row>
    <row r="1920" spans="1:12" ht="15" customHeight="1" x14ac:dyDescent="0.2">
      <c r="A1920" s="45"/>
      <c r="B1920" s="38"/>
      <c r="C1920" s="38"/>
      <c r="D1920" s="38"/>
      <c r="E1920" s="38"/>
      <c r="F1920" s="38"/>
      <c r="G1920" s="38"/>
      <c r="H1920" s="38"/>
      <c r="I1920" s="38"/>
      <c r="J1920" s="38"/>
      <c r="K1920" s="38"/>
      <c r="L1920" s="38"/>
    </row>
    <row r="1921" spans="1:12" ht="15" customHeight="1" x14ac:dyDescent="0.2">
      <c r="A1921" s="45"/>
      <c r="B1921" s="38"/>
      <c r="C1921" s="38"/>
      <c r="D1921" s="38"/>
      <c r="E1921" s="38"/>
      <c r="F1921" s="38"/>
      <c r="G1921" s="38"/>
      <c r="H1921" s="38"/>
      <c r="I1921" s="38"/>
      <c r="J1921" s="38"/>
      <c r="K1921" s="38"/>
      <c r="L1921" s="38"/>
    </row>
    <row r="1922" spans="1:12" ht="15" customHeight="1" x14ac:dyDescent="0.2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0"/>
    </row>
    <row r="1923" spans="1:12" ht="15" customHeight="1" x14ac:dyDescent="0.25">
      <c r="A1923" s="12"/>
      <c r="B1923" s="12"/>
      <c r="C1923" s="301" t="s">
        <v>384</v>
      </c>
      <c r="D1923" s="301"/>
      <c r="E1923" s="301"/>
      <c r="F1923" s="301"/>
      <c r="G1923" s="301"/>
      <c r="H1923" s="301"/>
      <c r="I1923" s="301"/>
      <c r="J1923" s="301"/>
      <c r="K1923" s="301"/>
      <c r="L1923" s="301"/>
    </row>
    <row r="1924" spans="1:12" ht="5.0999999999999996" customHeight="1" x14ac:dyDescent="0.25">
      <c r="A1924" s="85"/>
      <c r="B1924" s="85"/>
      <c r="C1924" s="99"/>
      <c r="D1924" s="99"/>
      <c r="E1924" s="99"/>
      <c r="F1924" s="99"/>
      <c r="G1924" s="99"/>
      <c r="H1924" s="99"/>
      <c r="I1924" s="99"/>
      <c r="J1924" s="99"/>
      <c r="K1924" s="99"/>
      <c r="L1924" s="106"/>
    </row>
    <row r="1925" spans="1:12" ht="5.0999999999999996" customHeight="1" x14ac:dyDescent="0.2">
      <c r="A1925" s="61"/>
      <c r="B1925" s="61"/>
      <c r="C1925" s="61"/>
      <c r="D1925" s="61"/>
      <c r="E1925" s="61"/>
      <c r="F1925" s="61"/>
      <c r="G1925" s="61"/>
      <c r="H1925" s="61"/>
      <c r="I1925" s="61"/>
      <c r="J1925" s="61"/>
      <c r="K1925" s="61"/>
      <c r="L1925" s="61"/>
    </row>
    <row r="1926" spans="1:12" ht="15" customHeight="1" x14ac:dyDescent="0.2">
      <c r="A1926" s="84" t="s">
        <v>509</v>
      </c>
      <c r="B1926" s="15"/>
      <c r="C1926" s="15"/>
      <c r="D1926" s="15"/>
      <c r="E1926" s="15"/>
      <c r="F1926" s="15"/>
      <c r="G1926" s="15"/>
      <c r="H1926" s="15"/>
      <c r="I1926" s="15"/>
      <c r="J1926" s="15"/>
      <c r="K1926" s="15"/>
      <c r="L1926" s="22"/>
    </row>
    <row r="1927" spans="1:12" ht="15" customHeight="1" x14ac:dyDescent="0.2">
      <c r="A1927" s="84" t="s">
        <v>414</v>
      </c>
      <c r="B1927" s="15"/>
      <c r="C1927" s="15"/>
      <c r="D1927" s="15"/>
      <c r="E1927" s="15"/>
      <c r="F1927" s="15"/>
      <c r="G1927" s="60"/>
      <c r="H1927" s="60"/>
      <c r="I1927" s="60"/>
      <c r="J1927" s="60"/>
      <c r="K1927" s="60"/>
      <c r="L1927" s="23"/>
    </row>
    <row r="1928" spans="1:12" ht="15" customHeight="1" x14ac:dyDescent="0.2">
      <c r="A1928" s="3"/>
      <c r="B1928" s="15"/>
      <c r="C1928" s="15"/>
      <c r="D1928" s="15"/>
      <c r="E1928" s="15"/>
      <c r="F1928" s="15"/>
      <c r="G1928" s="60"/>
      <c r="H1928" s="60"/>
      <c r="I1928" s="60"/>
      <c r="J1928" s="60"/>
      <c r="K1928" s="60"/>
      <c r="L1928" s="40" t="s">
        <v>1</v>
      </c>
    </row>
    <row r="1929" spans="1:12" ht="5.0999999999999996" customHeight="1" x14ac:dyDescent="0.25">
      <c r="A1929" s="109"/>
      <c r="B1929" s="109"/>
      <c r="C1929" s="109"/>
      <c r="D1929" s="309"/>
      <c r="E1929" s="309"/>
      <c r="F1929" s="309"/>
      <c r="G1929" s="309"/>
      <c r="H1929" s="309"/>
      <c r="I1929" s="309"/>
      <c r="J1929" s="309"/>
      <c r="K1929" s="309"/>
      <c r="L1929" s="309"/>
    </row>
    <row r="1930" spans="1:12" ht="5.0999999999999996" customHeight="1" x14ac:dyDescent="0.25">
      <c r="A1930" s="104"/>
      <c r="B1930" s="100"/>
      <c r="C1930" s="100"/>
      <c r="D1930" s="100"/>
      <c r="E1930" s="100"/>
      <c r="F1930" s="100"/>
      <c r="G1930" s="100"/>
      <c r="H1930" s="100"/>
      <c r="I1930" s="100"/>
      <c r="J1930" s="100"/>
      <c r="K1930" s="110"/>
      <c r="L1930" s="111"/>
    </row>
    <row r="1931" spans="1:12" ht="18" customHeight="1" x14ac:dyDescent="0.2">
      <c r="A1931" s="305" t="s">
        <v>198</v>
      </c>
      <c r="B1931" s="267"/>
      <c r="C1931" s="267" t="s">
        <v>3</v>
      </c>
      <c r="D1931" s="267"/>
      <c r="E1931" s="268"/>
      <c r="F1931" s="267" t="s">
        <v>4</v>
      </c>
      <c r="G1931" s="267" t="s">
        <v>574</v>
      </c>
      <c r="H1931" s="267"/>
      <c r="I1931" s="268"/>
      <c r="J1931" s="267"/>
      <c r="K1931" s="269" t="s">
        <v>5</v>
      </c>
      <c r="L1931" s="267"/>
    </row>
    <row r="1932" spans="1:12" ht="18" customHeight="1" x14ac:dyDescent="0.2">
      <c r="A1932" s="305"/>
      <c r="B1932" s="262" t="s">
        <v>6</v>
      </c>
      <c r="C1932" s="262" t="s">
        <v>7</v>
      </c>
      <c r="D1932" s="262" t="s">
        <v>8</v>
      </c>
      <c r="E1932" s="262"/>
      <c r="F1932" s="262" t="s">
        <v>6</v>
      </c>
      <c r="G1932" s="262" t="s">
        <v>7</v>
      </c>
      <c r="H1932" s="262" t="s">
        <v>8</v>
      </c>
      <c r="I1932" s="262"/>
      <c r="J1932" s="262" t="s">
        <v>6</v>
      </c>
      <c r="K1932" s="262" t="s">
        <v>7</v>
      </c>
      <c r="L1932" s="262" t="s">
        <v>8</v>
      </c>
    </row>
    <row r="1933" spans="1:12" ht="5.0999999999999996" customHeight="1" x14ac:dyDescent="0.2">
      <c r="A1933" s="112"/>
      <c r="B1933" s="113"/>
      <c r="C1933" s="113"/>
      <c r="D1933" s="113"/>
      <c r="E1933" s="113"/>
      <c r="F1933" s="113"/>
      <c r="G1933" s="113"/>
      <c r="H1933" s="113"/>
      <c r="I1933" s="113"/>
      <c r="J1933" s="113"/>
      <c r="K1933" s="113"/>
      <c r="L1933" s="113"/>
    </row>
    <row r="1934" spans="1:12" ht="5.0999999999999996" customHeight="1" x14ac:dyDescent="0.2">
      <c r="A1934" s="30"/>
      <c r="B1934" s="24"/>
      <c r="C1934" s="24"/>
      <c r="D1934" s="24"/>
      <c r="E1934" s="24"/>
      <c r="F1934" s="24"/>
      <c r="G1934" s="24"/>
      <c r="H1934" s="24"/>
      <c r="I1934" s="24"/>
      <c r="J1934" s="24"/>
      <c r="K1934" s="24"/>
      <c r="L1934" s="24"/>
    </row>
    <row r="1935" spans="1:12" ht="13.9" customHeight="1" x14ac:dyDescent="0.2">
      <c r="A1935" s="277" t="s">
        <v>328</v>
      </c>
      <c r="B1935" s="126">
        <f>SUM(B1936:B1941)</f>
        <v>2921</v>
      </c>
      <c r="C1935" s="126">
        <f>SUM(C1936:C1941)</f>
        <v>1532</v>
      </c>
      <c r="D1935" s="126">
        <f>SUM(D1936:D1941)</f>
        <v>1389</v>
      </c>
      <c r="E1935" s="279"/>
      <c r="F1935" s="126">
        <f>SUM(F1936:F1941)</f>
        <v>430</v>
      </c>
      <c r="G1935" s="126">
        <f>SUM(G1936:G1941)</f>
        <v>208</v>
      </c>
      <c r="H1935" s="126">
        <f>SUM(H1936:H1941)</f>
        <v>222</v>
      </c>
      <c r="I1935" s="279"/>
      <c r="J1935" s="126">
        <f>SUM(J1936:J1941)</f>
        <v>2491</v>
      </c>
      <c r="K1935" s="126">
        <f>SUM(K1936:K1941)</f>
        <v>1324</v>
      </c>
      <c r="L1935" s="126">
        <f>SUM(L1936:L1941)</f>
        <v>1167</v>
      </c>
    </row>
    <row r="1936" spans="1:12" ht="13.9" customHeight="1" x14ac:dyDescent="0.2">
      <c r="A1936" s="45" t="s">
        <v>199</v>
      </c>
      <c r="B1936" s="38">
        <v>930</v>
      </c>
      <c r="C1936" s="38">
        <v>480</v>
      </c>
      <c r="D1936" s="38">
        <v>450</v>
      </c>
      <c r="E1936" s="38"/>
      <c r="F1936" s="38">
        <v>152</v>
      </c>
      <c r="G1936" s="38">
        <v>71</v>
      </c>
      <c r="H1936" s="38">
        <v>81</v>
      </c>
      <c r="I1936" s="38"/>
      <c r="J1936" s="38">
        <v>778</v>
      </c>
      <c r="K1936" s="38">
        <v>409</v>
      </c>
      <c r="L1936" s="38">
        <v>369</v>
      </c>
    </row>
    <row r="1937" spans="1:12" ht="13.9" customHeight="1" x14ac:dyDescent="0.2">
      <c r="A1937" s="45" t="s">
        <v>200</v>
      </c>
      <c r="B1937" s="38">
        <v>679</v>
      </c>
      <c r="C1937" s="38">
        <v>365</v>
      </c>
      <c r="D1937" s="38">
        <v>314</v>
      </c>
      <c r="E1937" s="38"/>
      <c r="F1937" s="38">
        <v>119</v>
      </c>
      <c r="G1937" s="38">
        <v>62</v>
      </c>
      <c r="H1937" s="38">
        <v>57</v>
      </c>
      <c r="I1937" s="38"/>
      <c r="J1937" s="38">
        <v>560</v>
      </c>
      <c r="K1937" s="38">
        <v>303</v>
      </c>
      <c r="L1937" s="38">
        <v>257</v>
      </c>
    </row>
    <row r="1938" spans="1:12" ht="13.9" customHeight="1" x14ac:dyDescent="0.2">
      <c r="A1938" s="45" t="s">
        <v>201</v>
      </c>
      <c r="B1938" s="38">
        <v>506</v>
      </c>
      <c r="C1938" s="38">
        <v>273</v>
      </c>
      <c r="D1938" s="38">
        <v>233</v>
      </c>
      <c r="E1938" s="38"/>
      <c r="F1938" s="38">
        <v>74</v>
      </c>
      <c r="G1938" s="38">
        <v>44</v>
      </c>
      <c r="H1938" s="38">
        <v>30</v>
      </c>
      <c r="I1938" s="38"/>
      <c r="J1938" s="38">
        <v>432</v>
      </c>
      <c r="K1938" s="38">
        <v>229</v>
      </c>
      <c r="L1938" s="38">
        <v>203</v>
      </c>
    </row>
    <row r="1939" spans="1:12" ht="13.9" customHeight="1" x14ac:dyDescent="0.2">
      <c r="A1939" s="45" t="s">
        <v>202</v>
      </c>
      <c r="B1939" s="38">
        <v>356</v>
      </c>
      <c r="C1939" s="38">
        <v>183</v>
      </c>
      <c r="D1939" s="38">
        <v>173</v>
      </c>
      <c r="E1939" s="38"/>
      <c r="F1939" s="38">
        <v>40</v>
      </c>
      <c r="G1939" s="38">
        <v>15</v>
      </c>
      <c r="H1939" s="38">
        <v>25</v>
      </c>
      <c r="I1939" s="38"/>
      <c r="J1939" s="38">
        <v>316</v>
      </c>
      <c r="K1939" s="38">
        <v>168</v>
      </c>
      <c r="L1939" s="38">
        <v>148</v>
      </c>
    </row>
    <row r="1940" spans="1:12" ht="13.9" customHeight="1" x14ac:dyDescent="0.2">
      <c r="A1940" s="45" t="s">
        <v>203</v>
      </c>
      <c r="B1940" s="38">
        <v>241</v>
      </c>
      <c r="C1940" s="38">
        <v>120</v>
      </c>
      <c r="D1940" s="38">
        <v>121</v>
      </c>
      <c r="E1940" s="38"/>
      <c r="F1940" s="38">
        <v>29</v>
      </c>
      <c r="G1940" s="38">
        <v>10</v>
      </c>
      <c r="H1940" s="38">
        <v>19</v>
      </c>
      <c r="I1940" s="38"/>
      <c r="J1940" s="38">
        <v>212</v>
      </c>
      <c r="K1940" s="38">
        <v>110</v>
      </c>
      <c r="L1940" s="38">
        <v>102</v>
      </c>
    </row>
    <row r="1941" spans="1:12" ht="13.9" customHeight="1" x14ac:dyDescent="0.2">
      <c r="A1941" s="45" t="s">
        <v>575</v>
      </c>
      <c r="B1941" s="38">
        <v>209</v>
      </c>
      <c r="C1941" s="38">
        <v>111</v>
      </c>
      <c r="D1941" s="38">
        <v>98</v>
      </c>
      <c r="E1941" s="38"/>
      <c r="F1941" s="38">
        <v>16</v>
      </c>
      <c r="G1941" s="38">
        <v>6</v>
      </c>
      <c r="H1941" s="38">
        <v>10</v>
      </c>
      <c r="I1941" s="38"/>
      <c r="J1941" s="38">
        <v>193</v>
      </c>
      <c r="K1941" s="38">
        <v>105</v>
      </c>
      <c r="L1941" s="38">
        <v>88</v>
      </c>
    </row>
    <row r="1942" spans="1:12" ht="13.9" customHeight="1" x14ac:dyDescent="0.2">
      <c r="A1942" s="277" t="s">
        <v>329</v>
      </c>
      <c r="B1942" s="126">
        <f>SUM(B1943:B1948)</f>
        <v>17225</v>
      </c>
      <c r="C1942" s="126">
        <f>SUM(C1943:C1948)</f>
        <v>8330</v>
      </c>
      <c r="D1942" s="126">
        <f>SUM(D1943:D1948)</f>
        <v>8895</v>
      </c>
      <c r="E1942" s="279"/>
      <c r="F1942" s="126">
        <f>SUM(F1943:F1948)</f>
        <v>9285</v>
      </c>
      <c r="G1942" s="126">
        <f>SUM(G1943:G1948)</f>
        <v>4139</v>
      </c>
      <c r="H1942" s="126">
        <f>SUM(H1943:H1948)</f>
        <v>5146</v>
      </c>
      <c r="I1942" s="279"/>
      <c r="J1942" s="126">
        <f>SUM(J1943:J1948)</f>
        <v>7940</v>
      </c>
      <c r="K1942" s="126">
        <f>SUM(K1943:K1948)</f>
        <v>4191</v>
      </c>
      <c r="L1942" s="126">
        <f>SUM(L1943:L1948)</f>
        <v>3749</v>
      </c>
    </row>
    <row r="1943" spans="1:12" ht="13.9" customHeight="1" x14ac:dyDescent="0.2">
      <c r="A1943" s="45" t="s">
        <v>199</v>
      </c>
      <c r="B1943" s="38">
        <v>4895</v>
      </c>
      <c r="C1943" s="38">
        <v>2406</v>
      </c>
      <c r="D1943" s="38">
        <v>2489</v>
      </c>
      <c r="E1943" s="38"/>
      <c r="F1943" s="38">
        <v>2817</v>
      </c>
      <c r="G1943" s="38">
        <v>1336</v>
      </c>
      <c r="H1943" s="38">
        <v>1481</v>
      </c>
      <c r="I1943" s="38"/>
      <c r="J1943" s="38">
        <v>2078</v>
      </c>
      <c r="K1943" s="38">
        <v>1070</v>
      </c>
      <c r="L1943" s="38">
        <v>1008</v>
      </c>
    </row>
    <row r="1944" spans="1:12" ht="13.9" customHeight="1" x14ac:dyDescent="0.2">
      <c r="A1944" s="45" t="s">
        <v>200</v>
      </c>
      <c r="B1944" s="38">
        <v>3718</v>
      </c>
      <c r="C1944" s="38">
        <v>1827</v>
      </c>
      <c r="D1944" s="38">
        <v>1891</v>
      </c>
      <c r="E1944" s="38"/>
      <c r="F1944" s="38">
        <v>2112</v>
      </c>
      <c r="G1944" s="38">
        <v>954</v>
      </c>
      <c r="H1944" s="38">
        <v>1158</v>
      </c>
      <c r="I1944" s="38"/>
      <c r="J1944" s="38">
        <v>1606</v>
      </c>
      <c r="K1944" s="38">
        <v>873</v>
      </c>
      <c r="L1944" s="38">
        <v>733</v>
      </c>
    </row>
    <row r="1945" spans="1:12" ht="13.9" customHeight="1" x14ac:dyDescent="0.2">
      <c r="A1945" s="45" t="s">
        <v>201</v>
      </c>
      <c r="B1945" s="38">
        <v>3086</v>
      </c>
      <c r="C1945" s="38">
        <v>1497</v>
      </c>
      <c r="D1945" s="38">
        <v>1589</v>
      </c>
      <c r="E1945" s="38"/>
      <c r="F1945" s="38">
        <v>1798</v>
      </c>
      <c r="G1945" s="38">
        <v>828</v>
      </c>
      <c r="H1945" s="38">
        <v>970</v>
      </c>
      <c r="I1945" s="38"/>
      <c r="J1945" s="38">
        <v>1288</v>
      </c>
      <c r="K1945" s="38">
        <v>669</v>
      </c>
      <c r="L1945" s="38">
        <v>619</v>
      </c>
    </row>
    <row r="1946" spans="1:12" ht="13.9" customHeight="1" x14ac:dyDescent="0.2">
      <c r="A1946" s="45" t="s">
        <v>202</v>
      </c>
      <c r="B1946" s="38">
        <v>2412</v>
      </c>
      <c r="C1946" s="38">
        <v>1095</v>
      </c>
      <c r="D1946" s="38">
        <v>1317</v>
      </c>
      <c r="E1946" s="38"/>
      <c r="F1946" s="38">
        <v>1331</v>
      </c>
      <c r="G1946" s="38">
        <v>567</v>
      </c>
      <c r="H1946" s="38">
        <v>764</v>
      </c>
      <c r="I1946" s="38"/>
      <c r="J1946" s="38">
        <v>1081</v>
      </c>
      <c r="K1946" s="38">
        <v>528</v>
      </c>
      <c r="L1946" s="38">
        <v>553</v>
      </c>
    </row>
    <row r="1947" spans="1:12" ht="13.9" customHeight="1" x14ac:dyDescent="0.2">
      <c r="A1947" s="45" t="s">
        <v>203</v>
      </c>
      <c r="B1947" s="38">
        <v>1543</v>
      </c>
      <c r="C1947" s="38">
        <v>756</v>
      </c>
      <c r="D1947" s="38">
        <v>787</v>
      </c>
      <c r="E1947" s="38"/>
      <c r="F1947" s="38">
        <v>789</v>
      </c>
      <c r="G1947" s="38">
        <v>346</v>
      </c>
      <c r="H1947" s="38">
        <v>443</v>
      </c>
      <c r="I1947" s="38"/>
      <c r="J1947" s="38">
        <v>754</v>
      </c>
      <c r="K1947" s="38">
        <v>410</v>
      </c>
      <c r="L1947" s="38">
        <v>344</v>
      </c>
    </row>
    <row r="1948" spans="1:12" ht="13.9" customHeight="1" x14ac:dyDescent="0.2">
      <c r="A1948" s="45" t="s">
        <v>575</v>
      </c>
      <c r="B1948" s="6">
        <v>1571</v>
      </c>
      <c r="C1948" s="6">
        <v>749</v>
      </c>
      <c r="D1948" s="6">
        <v>822</v>
      </c>
      <c r="E1948" s="6"/>
      <c r="F1948" s="6">
        <v>438</v>
      </c>
      <c r="G1948" s="6">
        <v>108</v>
      </c>
      <c r="H1948" s="6">
        <v>330</v>
      </c>
      <c r="I1948" s="6"/>
      <c r="J1948" s="6">
        <v>1133</v>
      </c>
      <c r="K1948" s="6">
        <v>641</v>
      </c>
      <c r="L1948" s="6">
        <v>492</v>
      </c>
    </row>
    <row r="1949" spans="1:12" ht="13.9" customHeight="1" x14ac:dyDescent="0.2">
      <c r="A1949" s="277" t="s">
        <v>374</v>
      </c>
      <c r="B1949" s="126">
        <f>SUM(B1950:B1955)</f>
        <v>5647</v>
      </c>
      <c r="C1949" s="126">
        <f>SUM(C1950:C1955)</f>
        <v>2992</v>
      </c>
      <c r="D1949" s="126">
        <f>SUM(D1950:D1955)</f>
        <v>2655</v>
      </c>
      <c r="E1949" s="279"/>
      <c r="F1949" s="126">
        <f>SUM(F1950:F1955)</f>
        <v>561</v>
      </c>
      <c r="G1949" s="126">
        <f>SUM(G1950:G1955)</f>
        <v>280</v>
      </c>
      <c r="H1949" s="126">
        <f>SUM(H1950:H1955)</f>
        <v>281</v>
      </c>
      <c r="I1949" s="279"/>
      <c r="J1949" s="126">
        <f>SUM(J1950:J1955)</f>
        <v>5086</v>
      </c>
      <c r="K1949" s="126">
        <f>SUM(K1950:K1955)</f>
        <v>2712</v>
      </c>
      <c r="L1949" s="126">
        <f>SUM(L1950:L1955)</f>
        <v>2374</v>
      </c>
    </row>
    <row r="1950" spans="1:12" ht="13.9" customHeight="1" x14ac:dyDescent="0.2">
      <c r="A1950" s="45" t="s">
        <v>199</v>
      </c>
      <c r="B1950" s="38">
        <v>1723</v>
      </c>
      <c r="C1950" s="38">
        <v>909</v>
      </c>
      <c r="D1950" s="38">
        <v>814</v>
      </c>
      <c r="E1950" s="38"/>
      <c r="F1950" s="38">
        <v>182</v>
      </c>
      <c r="G1950" s="38">
        <v>91</v>
      </c>
      <c r="H1950" s="38">
        <v>91</v>
      </c>
      <c r="I1950" s="38"/>
      <c r="J1950" s="38">
        <v>1541</v>
      </c>
      <c r="K1950" s="38">
        <v>818</v>
      </c>
      <c r="L1950" s="38">
        <v>723</v>
      </c>
    </row>
    <row r="1951" spans="1:12" ht="13.9" customHeight="1" x14ac:dyDescent="0.2">
      <c r="A1951" s="45" t="s">
        <v>200</v>
      </c>
      <c r="B1951" s="38">
        <v>1217</v>
      </c>
      <c r="C1951" s="38">
        <v>650</v>
      </c>
      <c r="D1951" s="38">
        <v>567</v>
      </c>
      <c r="E1951" s="38"/>
      <c r="F1951" s="38">
        <v>130</v>
      </c>
      <c r="G1951" s="38">
        <v>68</v>
      </c>
      <c r="H1951" s="38">
        <v>62</v>
      </c>
      <c r="I1951" s="38"/>
      <c r="J1951" s="38">
        <v>1087</v>
      </c>
      <c r="K1951" s="38">
        <v>582</v>
      </c>
      <c r="L1951" s="38">
        <v>505</v>
      </c>
    </row>
    <row r="1952" spans="1:12" ht="13.9" customHeight="1" x14ac:dyDescent="0.2">
      <c r="A1952" s="45" t="s">
        <v>201</v>
      </c>
      <c r="B1952" s="38">
        <v>875</v>
      </c>
      <c r="C1952" s="38">
        <v>461</v>
      </c>
      <c r="D1952" s="38">
        <v>414</v>
      </c>
      <c r="E1952" s="38"/>
      <c r="F1952" s="38">
        <v>81</v>
      </c>
      <c r="G1952" s="38">
        <v>44</v>
      </c>
      <c r="H1952" s="38">
        <v>37</v>
      </c>
      <c r="I1952" s="38"/>
      <c r="J1952" s="38">
        <v>794</v>
      </c>
      <c r="K1952" s="38">
        <v>417</v>
      </c>
      <c r="L1952" s="38">
        <v>377</v>
      </c>
    </row>
    <row r="1953" spans="1:12" ht="13.9" customHeight="1" x14ac:dyDescent="0.2">
      <c r="A1953" s="45" t="s">
        <v>202</v>
      </c>
      <c r="B1953" s="38">
        <v>742</v>
      </c>
      <c r="C1953" s="38">
        <v>378</v>
      </c>
      <c r="D1953" s="38">
        <v>364</v>
      </c>
      <c r="E1953" s="38"/>
      <c r="F1953" s="38">
        <v>74</v>
      </c>
      <c r="G1953" s="38">
        <v>40</v>
      </c>
      <c r="H1953" s="38">
        <v>34</v>
      </c>
      <c r="I1953" s="38"/>
      <c r="J1953" s="38">
        <v>668</v>
      </c>
      <c r="K1953" s="38">
        <v>338</v>
      </c>
      <c r="L1953" s="38">
        <v>330</v>
      </c>
    </row>
    <row r="1954" spans="1:12" ht="13.9" customHeight="1" x14ac:dyDescent="0.2">
      <c r="A1954" s="45" t="s">
        <v>203</v>
      </c>
      <c r="B1954" s="38">
        <v>499</v>
      </c>
      <c r="C1954" s="38">
        <v>265</v>
      </c>
      <c r="D1954" s="38">
        <v>234</v>
      </c>
      <c r="E1954" s="38"/>
      <c r="F1954" s="38">
        <v>54</v>
      </c>
      <c r="G1954" s="38">
        <v>23</v>
      </c>
      <c r="H1954" s="38">
        <v>31</v>
      </c>
      <c r="I1954" s="38"/>
      <c r="J1954" s="38">
        <v>445</v>
      </c>
      <c r="K1954" s="38">
        <v>242</v>
      </c>
      <c r="L1954" s="38">
        <v>203</v>
      </c>
    </row>
    <row r="1955" spans="1:12" ht="13.9" customHeight="1" x14ac:dyDescent="0.2">
      <c r="A1955" s="45" t="s">
        <v>575</v>
      </c>
      <c r="B1955" s="38">
        <v>591</v>
      </c>
      <c r="C1955" s="38">
        <v>329</v>
      </c>
      <c r="D1955" s="38">
        <v>262</v>
      </c>
      <c r="E1955" s="38"/>
      <c r="F1955" s="38">
        <v>40</v>
      </c>
      <c r="G1955" s="38">
        <v>14</v>
      </c>
      <c r="H1955" s="38">
        <v>26</v>
      </c>
      <c r="I1955" s="38"/>
      <c r="J1955" s="38">
        <v>551</v>
      </c>
      <c r="K1955" s="38">
        <v>315</v>
      </c>
      <c r="L1955" s="38">
        <v>236</v>
      </c>
    </row>
    <row r="1956" spans="1:12" ht="13.9" customHeight="1" x14ac:dyDescent="0.2">
      <c r="A1956" s="277" t="s">
        <v>375</v>
      </c>
      <c r="B1956" s="126">
        <f>SUM(B1957:B1962)</f>
        <v>4034</v>
      </c>
      <c r="C1956" s="126">
        <f>SUM(C1957:C1962)</f>
        <v>2046</v>
      </c>
      <c r="D1956" s="126">
        <f>SUM(D1957:D1962)</f>
        <v>1988</v>
      </c>
      <c r="E1956" s="279"/>
      <c r="F1956" s="126">
        <f>SUM(F1957:F1962)</f>
        <v>1757</v>
      </c>
      <c r="G1956" s="126">
        <f>SUM(G1957:G1962)</f>
        <v>828</v>
      </c>
      <c r="H1956" s="126">
        <f>SUM(H1957:H1962)</f>
        <v>929</v>
      </c>
      <c r="I1956" s="279"/>
      <c r="J1956" s="126">
        <f>SUM(J1957:J1962)</f>
        <v>2277</v>
      </c>
      <c r="K1956" s="126">
        <f>SUM(K1957:K1962)</f>
        <v>1218</v>
      </c>
      <c r="L1956" s="126">
        <f>SUM(L1957:L1962)</f>
        <v>1059</v>
      </c>
    </row>
    <row r="1957" spans="1:12" ht="13.9" customHeight="1" x14ac:dyDescent="0.2">
      <c r="A1957" s="45" t="s">
        <v>199</v>
      </c>
      <c r="B1957" s="38">
        <v>1300</v>
      </c>
      <c r="C1957" s="38">
        <v>663</v>
      </c>
      <c r="D1957" s="38">
        <v>637</v>
      </c>
      <c r="E1957" s="38"/>
      <c r="F1957" s="38">
        <v>577</v>
      </c>
      <c r="G1957" s="38">
        <v>279</v>
      </c>
      <c r="H1957" s="38">
        <v>298</v>
      </c>
      <c r="I1957" s="38"/>
      <c r="J1957" s="38">
        <v>723</v>
      </c>
      <c r="K1957" s="38">
        <v>384</v>
      </c>
      <c r="L1957" s="38">
        <v>339</v>
      </c>
    </row>
    <row r="1958" spans="1:12" ht="13.9" customHeight="1" x14ac:dyDescent="0.2">
      <c r="A1958" s="45" t="s">
        <v>200</v>
      </c>
      <c r="B1958" s="38">
        <v>890</v>
      </c>
      <c r="C1958" s="38">
        <v>452</v>
      </c>
      <c r="D1958" s="38">
        <v>438</v>
      </c>
      <c r="E1958" s="38"/>
      <c r="F1958" s="38">
        <v>418</v>
      </c>
      <c r="G1958" s="38">
        <v>200</v>
      </c>
      <c r="H1958" s="38">
        <v>218</v>
      </c>
      <c r="I1958" s="38"/>
      <c r="J1958" s="38">
        <v>472</v>
      </c>
      <c r="K1958" s="38">
        <v>252</v>
      </c>
      <c r="L1958" s="38">
        <v>220</v>
      </c>
    </row>
    <row r="1959" spans="1:12" ht="13.9" customHeight="1" x14ac:dyDescent="0.2">
      <c r="A1959" s="45" t="s">
        <v>201</v>
      </c>
      <c r="B1959" s="38">
        <v>666</v>
      </c>
      <c r="C1959" s="38">
        <v>327</v>
      </c>
      <c r="D1959" s="38">
        <v>339</v>
      </c>
      <c r="E1959" s="38"/>
      <c r="F1959" s="38">
        <v>315</v>
      </c>
      <c r="G1959" s="38">
        <v>140</v>
      </c>
      <c r="H1959" s="38">
        <v>175</v>
      </c>
      <c r="I1959" s="38"/>
      <c r="J1959" s="38">
        <v>351</v>
      </c>
      <c r="K1959" s="38">
        <v>187</v>
      </c>
      <c r="L1959" s="38">
        <v>164</v>
      </c>
    </row>
    <row r="1960" spans="1:12" ht="13.9" customHeight="1" x14ac:dyDescent="0.2">
      <c r="A1960" s="45" t="s">
        <v>202</v>
      </c>
      <c r="B1960" s="38">
        <v>488</v>
      </c>
      <c r="C1960" s="38">
        <v>244</v>
      </c>
      <c r="D1960" s="38">
        <v>244</v>
      </c>
      <c r="E1960" s="38"/>
      <c r="F1960" s="38">
        <v>227</v>
      </c>
      <c r="G1960" s="38">
        <v>115</v>
      </c>
      <c r="H1960" s="38">
        <v>112</v>
      </c>
      <c r="I1960" s="38"/>
      <c r="J1960" s="38">
        <v>261</v>
      </c>
      <c r="K1960" s="38">
        <v>129</v>
      </c>
      <c r="L1960" s="38">
        <v>132</v>
      </c>
    </row>
    <row r="1961" spans="1:12" ht="13.9" customHeight="1" x14ac:dyDescent="0.2">
      <c r="A1961" s="45" t="s">
        <v>203</v>
      </c>
      <c r="B1961" s="38">
        <v>330</v>
      </c>
      <c r="C1961" s="38">
        <v>162</v>
      </c>
      <c r="D1961" s="38">
        <v>168</v>
      </c>
      <c r="E1961" s="38"/>
      <c r="F1961" s="38">
        <v>129</v>
      </c>
      <c r="G1961" s="38">
        <v>61</v>
      </c>
      <c r="H1961" s="38">
        <v>68</v>
      </c>
      <c r="I1961" s="38"/>
      <c r="J1961" s="38">
        <v>201</v>
      </c>
      <c r="K1961" s="38">
        <v>101</v>
      </c>
      <c r="L1961" s="38">
        <v>100</v>
      </c>
    </row>
    <row r="1962" spans="1:12" ht="13.9" customHeight="1" x14ac:dyDescent="0.2">
      <c r="A1962" s="45" t="s">
        <v>575</v>
      </c>
      <c r="B1962" s="38">
        <v>360</v>
      </c>
      <c r="C1962" s="38">
        <v>198</v>
      </c>
      <c r="D1962" s="38">
        <v>162</v>
      </c>
      <c r="E1962" s="38"/>
      <c r="F1962" s="38">
        <v>91</v>
      </c>
      <c r="G1962" s="38">
        <v>33</v>
      </c>
      <c r="H1962" s="38">
        <v>58</v>
      </c>
      <c r="I1962" s="38"/>
      <c r="J1962" s="38">
        <v>269</v>
      </c>
      <c r="K1962" s="38">
        <v>165</v>
      </c>
      <c r="L1962" s="38">
        <v>104</v>
      </c>
    </row>
    <row r="1963" spans="1:12" ht="13.9" customHeight="1" x14ac:dyDescent="0.2">
      <c r="A1963" s="277" t="s">
        <v>330</v>
      </c>
      <c r="B1963" s="126">
        <f>SUM(B1964:B1969)</f>
        <v>4858</v>
      </c>
      <c r="C1963" s="126">
        <f>SUM(C1964:C1969)</f>
        <v>2485</v>
      </c>
      <c r="D1963" s="126">
        <f>SUM(D1964:D1969)</f>
        <v>2373</v>
      </c>
      <c r="E1963" s="279"/>
      <c r="F1963" s="126">
        <f>SUM(F1964:F1969)</f>
        <v>672</v>
      </c>
      <c r="G1963" s="126">
        <f>SUM(G1964:G1969)</f>
        <v>266</v>
      </c>
      <c r="H1963" s="126">
        <f>SUM(H1964:H1969)</f>
        <v>406</v>
      </c>
      <c r="I1963" s="279"/>
      <c r="J1963" s="126">
        <f>SUM(J1964:J1969)</f>
        <v>4186</v>
      </c>
      <c r="K1963" s="126">
        <f>SUM(K1964:K1969)</f>
        <v>2219</v>
      </c>
      <c r="L1963" s="126">
        <f>SUM(L1964:L1969)</f>
        <v>1967</v>
      </c>
    </row>
    <row r="1964" spans="1:12" ht="13.9" customHeight="1" x14ac:dyDescent="0.2">
      <c r="A1964" s="45" t="s">
        <v>199</v>
      </c>
      <c r="B1964" s="38">
        <v>1447</v>
      </c>
      <c r="C1964" s="38">
        <v>738</v>
      </c>
      <c r="D1964" s="38">
        <v>709</v>
      </c>
      <c r="E1964" s="38"/>
      <c r="F1964" s="38">
        <v>238</v>
      </c>
      <c r="G1964" s="38">
        <v>107</v>
      </c>
      <c r="H1964" s="38">
        <v>131</v>
      </c>
      <c r="I1964" s="38"/>
      <c r="J1964" s="38">
        <v>1209</v>
      </c>
      <c r="K1964" s="38">
        <v>631</v>
      </c>
      <c r="L1964" s="38">
        <v>578</v>
      </c>
    </row>
    <row r="1965" spans="1:12" ht="13.9" customHeight="1" x14ac:dyDescent="0.2">
      <c r="A1965" s="45" t="s">
        <v>200</v>
      </c>
      <c r="B1965" s="38">
        <v>1065</v>
      </c>
      <c r="C1965" s="38">
        <v>552</v>
      </c>
      <c r="D1965" s="38">
        <v>513</v>
      </c>
      <c r="E1965" s="38"/>
      <c r="F1965" s="38">
        <v>199</v>
      </c>
      <c r="G1965" s="38">
        <v>82</v>
      </c>
      <c r="H1965" s="38">
        <v>117</v>
      </c>
      <c r="I1965" s="38"/>
      <c r="J1965" s="38">
        <v>866</v>
      </c>
      <c r="K1965" s="38">
        <v>470</v>
      </c>
      <c r="L1965" s="38">
        <v>396</v>
      </c>
    </row>
    <row r="1966" spans="1:12" ht="13.9" customHeight="1" x14ac:dyDescent="0.2">
      <c r="A1966" s="45" t="s">
        <v>201</v>
      </c>
      <c r="B1966" s="38">
        <v>839</v>
      </c>
      <c r="C1966" s="38">
        <v>409</v>
      </c>
      <c r="D1966" s="38">
        <v>430</v>
      </c>
      <c r="E1966" s="38"/>
      <c r="F1966" s="38">
        <v>145</v>
      </c>
      <c r="G1966" s="38">
        <v>63</v>
      </c>
      <c r="H1966" s="38">
        <v>82</v>
      </c>
      <c r="I1966" s="38"/>
      <c r="J1966" s="38">
        <v>694</v>
      </c>
      <c r="K1966" s="38">
        <v>346</v>
      </c>
      <c r="L1966" s="38">
        <v>348</v>
      </c>
    </row>
    <row r="1967" spans="1:12" ht="13.9" customHeight="1" x14ac:dyDescent="0.2">
      <c r="A1967" s="45" t="s">
        <v>202</v>
      </c>
      <c r="B1967" s="38">
        <v>579</v>
      </c>
      <c r="C1967" s="38">
        <v>270</v>
      </c>
      <c r="D1967" s="38">
        <v>309</v>
      </c>
      <c r="E1967" s="38"/>
      <c r="F1967" s="38">
        <v>66</v>
      </c>
      <c r="G1967" s="38">
        <v>12</v>
      </c>
      <c r="H1967" s="38">
        <v>54</v>
      </c>
      <c r="I1967" s="38"/>
      <c r="J1967" s="38">
        <v>513</v>
      </c>
      <c r="K1967" s="38">
        <v>258</v>
      </c>
      <c r="L1967" s="38">
        <v>255</v>
      </c>
    </row>
    <row r="1968" spans="1:12" ht="13.9" customHeight="1" x14ac:dyDescent="0.2">
      <c r="A1968" s="45" t="s">
        <v>203</v>
      </c>
      <c r="B1968" s="38">
        <v>436</v>
      </c>
      <c r="C1968" s="38">
        <v>246</v>
      </c>
      <c r="D1968" s="38">
        <v>190</v>
      </c>
      <c r="E1968" s="38"/>
      <c r="F1968" s="38">
        <v>17</v>
      </c>
      <c r="G1968" s="38">
        <v>2</v>
      </c>
      <c r="H1968" s="38">
        <v>15</v>
      </c>
      <c r="I1968" s="38"/>
      <c r="J1968" s="38">
        <v>419</v>
      </c>
      <c r="K1968" s="38">
        <v>244</v>
      </c>
      <c r="L1968" s="38">
        <v>175</v>
      </c>
    </row>
    <row r="1969" spans="1:12" ht="13.9" customHeight="1" x14ac:dyDescent="0.2">
      <c r="A1969" s="45" t="s">
        <v>575</v>
      </c>
      <c r="B1969" s="38">
        <v>492</v>
      </c>
      <c r="C1969" s="38">
        <v>270</v>
      </c>
      <c r="D1969" s="38">
        <v>222</v>
      </c>
      <c r="E1969" s="38"/>
      <c r="F1969" s="38">
        <v>7</v>
      </c>
      <c r="G1969" s="38">
        <v>0</v>
      </c>
      <c r="H1969" s="38">
        <v>7</v>
      </c>
      <c r="I1969" s="38"/>
      <c r="J1969" s="38">
        <v>485</v>
      </c>
      <c r="K1969" s="38">
        <v>270</v>
      </c>
      <c r="L1969" s="38">
        <v>215</v>
      </c>
    </row>
    <row r="1970" spans="1:12" ht="5.0999999999999996" customHeight="1" x14ac:dyDescent="0.2">
      <c r="A1970" s="114"/>
      <c r="B1970" s="93"/>
      <c r="C1970" s="93"/>
      <c r="D1970" s="93"/>
      <c r="E1970" s="93"/>
      <c r="F1970" s="93"/>
      <c r="G1970" s="93"/>
      <c r="H1970" s="93"/>
      <c r="I1970" s="93"/>
      <c r="J1970" s="93"/>
      <c r="K1970" s="93"/>
      <c r="L1970" s="93"/>
    </row>
    <row r="1971" spans="1:12" ht="15" customHeight="1" x14ac:dyDescent="0.2">
      <c r="A1971" s="45"/>
      <c r="B1971" s="38"/>
      <c r="C1971" s="38"/>
      <c r="D1971" s="38"/>
      <c r="E1971" s="38"/>
      <c r="F1971" s="38"/>
      <c r="G1971" s="38"/>
      <c r="H1971" s="38"/>
      <c r="I1971" s="38"/>
      <c r="J1971" s="38"/>
      <c r="K1971" s="38"/>
      <c r="L1971" s="38"/>
    </row>
    <row r="1972" spans="1:12" ht="15" customHeight="1" x14ac:dyDescent="0.2">
      <c r="A1972" s="45"/>
      <c r="B1972" s="38"/>
      <c r="C1972" s="38"/>
      <c r="D1972" s="38"/>
      <c r="E1972" s="38"/>
      <c r="F1972" s="38"/>
      <c r="G1972" s="38"/>
      <c r="H1972" s="38"/>
      <c r="I1972" s="38"/>
      <c r="J1972" s="38"/>
      <c r="K1972" s="38"/>
      <c r="L1972" s="38"/>
    </row>
    <row r="1973" spans="1:12" ht="15" customHeight="1" x14ac:dyDescent="0.2">
      <c r="A1973" s="45"/>
      <c r="B1973" s="38"/>
      <c r="C1973" s="38"/>
      <c r="D1973" s="38"/>
      <c r="E1973" s="38"/>
      <c r="F1973" s="38"/>
      <c r="G1973" s="38"/>
      <c r="H1973" s="38"/>
      <c r="I1973" s="38"/>
      <c r="J1973" s="38"/>
      <c r="K1973" s="38"/>
      <c r="L1973" s="38"/>
    </row>
    <row r="1974" spans="1:12" ht="15" customHeight="1" x14ac:dyDescent="0.2">
      <c r="A1974" s="45"/>
      <c r="B1974" s="38"/>
      <c r="C1974" s="38"/>
      <c r="D1974" s="38"/>
      <c r="E1974" s="38"/>
      <c r="F1974" s="38"/>
      <c r="G1974" s="38"/>
      <c r="H1974" s="38"/>
      <c r="I1974" s="38"/>
      <c r="J1974" s="38"/>
      <c r="K1974" s="38"/>
      <c r="L1974" s="38"/>
    </row>
    <row r="1975" spans="1:12" ht="15" customHeight="1" x14ac:dyDescent="0.2">
      <c r="A1975" s="45"/>
      <c r="B1975" s="38"/>
      <c r="C1975" s="38"/>
      <c r="D1975" s="38"/>
      <c r="E1975" s="38"/>
      <c r="F1975" s="38"/>
      <c r="G1975" s="38"/>
      <c r="H1975" s="38"/>
      <c r="I1975" s="38"/>
      <c r="J1975" s="38"/>
      <c r="K1975" s="38"/>
      <c r="L1975" s="38"/>
    </row>
    <row r="1976" spans="1:12" ht="15" customHeight="1" x14ac:dyDescent="0.2">
      <c r="A1976" s="45"/>
      <c r="B1976" s="38"/>
      <c r="C1976" s="38"/>
      <c r="D1976" s="38"/>
      <c r="E1976" s="38"/>
      <c r="F1976" s="38"/>
      <c r="G1976" s="38"/>
      <c r="H1976" s="38"/>
      <c r="I1976" s="38"/>
      <c r="J1976" s="38"/>
      <c r="K1976" s="38"/>
      <c r="L1976" s="38"/>
    </row>
    <row r="1977" spans="1:12" ht="15" customHeight="1" x14ac:dyDescent="0.2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0"/>
    </row>
    <row r="1978" spans="1:12" ht="15" customHeight="1" x14ac:dyDescent="0.25">
      <c r="A1978" s="12"/>
      <c r="B1978" s="12"/>
      <c r="C1978" s="301" t="s">
        <v>384</v>
      </c>
      <c r="D1978" s="301"/>
      <c r="E1978" s="301"/>
      <c r="F1978" s="301"/>
      <c r="G1978" s="301"/>
      <c r="H1978" s="301"/>
      <c r="I1978" s="301"/>
      <c r="J1978" s="301"/>
      <c r="K1978" s="301"/>
      <c r="L1978" s="301"/>
    </row>
    <row r="1979" spans="1:12" ht="4.9000000000000004" customHeight="1" x14ac:dyDescent="0.25">
      <c r="A1979" s="85"/>
      <c r="B1979" s="85"/>
      <c r="C1979" s="99"/>
      <c r="D1979" s="99"/>
      <c r="E1979" s="99"/>
      <c r="F1979" s="99"/>
      <c r="G1979" s="99"/>
      <c r="H1979" s="99"/>
      <c r="I1979" s="99"/>
      <c r="J1979" s="99"/>
      <c r="K1979" s="99"/>
      <c r="L1979" s="106"/>
    </row>
    <row r="1980" spans="1:12" ht="4.9000000000000004" customHeight="1" x14ac:dyDescent="0.2">
      <c r="A1980" s="61"/>
      <c r="B1980" s="61"/>
      <c r="C1980" s="61"/>
      <c r="D1980" s="61"/>
      <c r="E1980" s="61"/>
      <c r="F1980" s="61"/>
      <c r="G1980" s="61"/>
      <c r="H1980" s="61"/>
      <c r="I1980" s="61"/>
      <c r="J1980" s="61"/>
      <c r="K1980" s="61"/>
      <c r="L1980" s="61"/>
    </row>
    <row r="1981" spans="1:12" ht="15" customHeight="1" x14ac:dyDescent="0.2">
      <c r="A1981" s="84" t="s">
        <v>509</v>
      </c>
      <c r="B1981" s="15"/>
      <c r="C1981" s="15"/>
      <c r="D1981" s="15"/>
      <c r="E1981" s="15"/>
      <c r="F1981" s="15"/>
      <c r="G1981" s="15"/>
      <c r="H1981" s="15"/>
      <c r="I1981" s="15"/>
      <c r="J1981" s="15"/>
      <c r="K1981" s="15"/>
      <c r="L1981" s="22"/>
    </row>
    <row r="1982" spans="1:12" ht="15" customHeight="1" x14ac:dyDescent="0.2">
      <c r="A1982" s="84" t="s">
        <v>416</v>
      </c>
      <c r="B1982" s="15"/>
      <c r="C1982" s="15"/>
      <c r="D1982" s="15"/>
      <c r="E1982" s="15"/>
      <c r="F1982" s="15"/>
      <c r="G1982" s="60"/>
      <c r="H1982" s="60"/>
      <c r="I1982" s="60"/>
      <c r="J1982" s="60"/>
      <c r="K1982" s="60"/>
      <c r="L1982" s="23"/>
    </row>
    <row r="1983" spans="1:12" ht="15" customHeight="1" x14ac:dyDescent="0.2">
      <c r="A1983" s="3"/>
      <c r="B1983" s="15"/>
      <c r="C1983" s="15"/>
      <c r="D1983" s="15"/>
      <c r="E1983" s="15"/>
      <c r="F1983" s="15"/>
      <c r="G1983" s="60"/>
      <c r="H1983" s="60"/>
      <c r="I1983" s="60"/>
      <c r="J1983" s="60"/>
      <c r="K1983" s="60"/>
      <c r="L1983" s="40" t="s">
        <v>1</v>
      </c>
    </row>
    <row r="1984" spans="1:12" ht="4.9000000000000004" customHeight="1" x14ac:dyDescent="0.25">
      <c r="A1984" s="109"/>
      <c r="B1984" s="109"/>
      <c r="C1984" s="109"/>
      <c r="D1984" s="309"/>
      <c r="E1984" s="309"/>
      <c r="F1984" s="309"/>
      <c r="G1984" s="309"/>
      <c r="H1984" s="309"/>
      <c r="I1984" s="309"/>
      <c r="J1984" s="309"/>
      <c r="K1984" s="309"/>
      <c r="L1984" s="309"/>
    </row>
    <row r="1985" spans="1:12" ht="4.9000000000000004" customHeight="1" x14ac:dyDescent="0.25">
      <c r="A1985" s="104"/>
      <c r="B1985" s="100"/>
      <c r="C1985" s="100"/>
      <c r="D1985" s="100"/>
      <c r="E1985" s="100"/>
      <c r="F1985" s="100"/>
      <c r="G1985" s="100"/>
      <c r="H1985" s="100"/>
      <c r="I1985" s="100"/>
      <c r="J1985" s="100"/>
      <c r="K1985" s="110"/>
      <c r="L1985" s="111"/>
    </row>
    <row r="1986" spans="1:12" ht="18" customHeight="1" x14ac:dyDescent="0.2">
      <c r="A1986" s="305" t="s">
        <v>198</v>
      </c>
      <c r="B1986" s="267"/>
      <c r="C1986" s="267" t="s">
        <v>3</v>
      </c>
      <c r="D1986" s="267"/>
      <c r="E1986" s="268"/>
      <c r="F1986" s="267" t="s">
        <v>4</v>
      </c>
      <c r="G1986" s="267" t="s">
        <v>574</v>
      </c>
      <c r="H1986" s="267"/>
      <c r="I1986" s="268"/>
      <c r="J1986" s="267"/>
      <c r="K1986" s="269" t="s">
        <v>5</v>
      </c>
      <c r="L1986" s="267"/>
    </row>
    <row r="1987" spans="1:12" ht="18" customHeight="1" x14ac:dyDescent="0.2">
      <c r="A1987" s="305"/>
      <c r="B1987" s="262" t="s">
        <v>6</v>
      </c>
      <c r="C1987" s="262" t="s">
        <v>7</v>
      </c>
      <c r="D1987" s="262" t="s">
        <v>8</v>
      </c>
      <c r="E1987" s="262"/>
      <c r="F1987" s="262" t="s">
        <v>6</v>
      </c>
      <c r="G1987" s="262" t="s">
        <v>7</v>
      </c>
      <c r="H1987" s="262" t="s">
        <v>8</v>
      </c>
      <c r="I1987" s="262"/>
      <c r="J1987" s="262" t="s">
        <v>6</v>
      </c>
      <c r="K1987" s="262" t="s">
        <v>7</v>
      </c>
      <c r="L1987" s="262" t="s">
        <v>8</v>
      </c>
    </row>
    <row r="1988" spans="1:12" ht="4.9000000000000004" customHeight="1" x14ac:dyDescent="0.2">
      <c r="A1988" s="112"/>
      <c r="B1988" s="113"/>
      <c r="C1988" s="113"/>
      <c r="D1988" s="113"/>
      <c r="E1988" s="113"/>
      <c r="F1988" s="113"/>
      <c r="G1988" s="113"/>
      <c r="H1988" s="113"/>
      <c r="I1988" s="113"/>
      <c r="J1988" s="113"/>
      <c r="K1988" s="113"/>
      <c r="L1988" s="113"/>
    </row>
    <row r="1989" spans="1:12" ht="4.9000000000000004" customHeight="1" x14ac:dyDescent="0.2">
      <c r="A1989" s="30"/>
      <c r="B1989" s="24"/>
      <c r="C1989" s="24"/>
      <c r="D1989" s="24"/>
      <c r="E1989" s="24"/>
      <c r="F1989" s="24"/>
      <c r="G1989" s="24"/>
      <c r="H1989" s="24"/>
      <c r="I1989" s="24"/>
      <c r="J1989" s="24"/>
      <c r="K1989" s="24"/>
      <c r="L1989" s="24"/>
    </row>
    <row r="1990" spans="1:12" ht="13.9" customHeight="1" x14ac:dyDescent="0.2">
      <c r="A1990" s="277" t="s">
        <v>331</v>
      </c>
      <c r="B1990" s="126">
        <f>SUM(B1991:B1996)</f>
        <v>1855</v>
      </c>
      <c r="C1990" s="126">
        <f>SUM(C1991:C1996)</f>
        <v>880</v>
      </c>
      <c r="D1990" s="126">
        <f>SUM(D1991:D1996)</f>
        <v>975</v>
      </c>
      <c r="E1990" s="279"/>
      <c r="F1990" s="126">
        <f>SUM(F1991:F1996)</f>
        <v>1364</v>
      </c>
      <c r="G1990" s="126">
        <f>SUM(G1991:G1996)</f>
        <v>612</v>
      </c>
      <c r="H1990" s="126">
        <f>SUM(H1991:H1996)</f>
        <v>752</v>
      </c>
      <c r="I1990" s="279"/>
      <c r="J1990" s="126">
        <f>SUM(J1991:J1996)</f>
        <v>491</v>
      </c>
      <c r="K1990" s="126">
        <f>SUM(K1991:K1996)</f>
        <v>268</v>
      </c>
      <c r="L1990" s="126">
        <f>SUM(L1991:L1996)</f>
        <v>223</v>
      </c>
    </row>
    <row r="1991" spans="1:12" ht="13.9" customHeight="1" x14ac:dyDescent="0.2">
      <c r="A1991" s="45" t="s">
        <v>199</v>
      </c>
      <c r="B1991" s="38">
        <v>676</v>
      </c>
      <c r="C1991" s="38">
        <v>331</v>
      </c>
      <c r="D1991" s="38">
        <v>345</v>
      </c>
      <c r="E1991" s="38"/>
      <c r="F1991" s="38">
        <v>468</v>
      </c>
      <c r="G1991" s="38">
        <v>218</v>
      </c>
      <c r="H1991" s="38">
        <v>250</v>
      </c>
      <c r="I1991" s="38"/>
      <c r="J1991" s="38">
        <v>208</v>
      </c>
      <c r="K1991" s="38">
        <v>113</v>
      </c>
      <c r="L1991" s="38">
        <v>95</v>
      </c>
    </row>
    <row r="1992" spans="1:12" ht="13.9" customHeight="1" x14ac:dyDescent="0.2">
      <c r="A1992" s="45" t="s">
        <v>200</v>
      </c>
      <c r="B1992" s="38">
        <v>491</v>
      </c>
      <c r="C1992" s="38">
        <v>246</v>
      </c>
      <c r="D1992" s="38">
        <v>245</v>
      </c>
      <c r="E1992" s="38"/>
      <c r="F1992" s="38">
        <v>358</v>
      </c>
      <c r="G1992" s="38">
        <v>176</v>
      </c>
      <c r="H1992" s="38">
        <v>182</v>
      </c>
      <c r="I1992" s="38"/>
      <c r="J1992" s="38">
        <v>133</v>
      </c>
      <c r="K1992" s="38">
        <v>70</v>
      </c>
      <c r="L1992" s="38">
        <v>63</v>
      </c>
    </row>
    <row r="1993" spans="1:12" ht="13.9" customHeight="1" x14ac:dyDescent="0.2">
      <c r="A1993" s="45" t="s">
        <v>201</v>
      </c>
      <c r="B1993" s="38">
        <v>309</v>
      </c>
      <c r="C1993" s="38">
        <v>143</v>
      </c>
      <c r="D1993" s="38">
        <v>166</v>
      </c>
      <c r="E1993" s="38"/>
      <c r="F1993" s="38">
        <v>245</v>
      </c>
      <c r="G1993" s="38">
        <v>104</v>
      </c>
      <c r="H1993" s="38">
        <v>141</v>
      </c>
      <c r="I1993" s="38"/>
      <c r="J1993" s="38">
        <v>64</v>
      </c>
      <c r="K1993" s="38">
        <v>39</v>
      </c>
      <c r="L1993" s="38">
        <v>25</v>
      </c>
    </row>
    <row r="1994" spans="1:12" ht="13.9" customHeight="1" x14ac:dyDescent="0.2">
      <c r="A1994" s="45" t="s">
        <v>202</v>
      </c>
      <c r="B1994" s="38">
        <v>195</v>
      </c>
      <c r="C1994" s="38">
        <v>77</v>
      </c>
      <c r="D1994" s="38">
        <v>118</v>
      </c>
      <c r="E1994" s="38"/>
      <c r="F1994" s="38">
        <v>164</v>
      </c>
      <c r="G1994" s="38">
        <v>60</v>
      </c>
      <c r="H1994" s="38">
        <v>104</v>
      </c>
      <c r="I1994" s="38"/>
      <c r="J1994" s="38">
        <v>31</v>
      </c>
      <c r="K1994" s="38">
        <v>17</v>
      </c>
      <c r="L1994" s="38">
        <v>14</v>
      </c>
    </row>
    <row r="1995" spans="1:12" ht="13.9" customHeight="1" x14ac:dyDescent="0.2">
      <c r="A1995" s="45" t="s">
        <v>203</v>
      </c>
      <c r="B1995" s="38">
        <v>126</v>
      </c>
      <c r="C1995" s="38">
        <v>55</v>
      </c>
      <c r="D1995" s="38">
        <v>71</v>
      </c>
      <c r="E1995" s="38"/>
      <c r="F1995" s="38">
        <v>92</v>
      </c>
      <c r="G1995" s="38">
        <v>40</v>
      </c>
      <c r="H1995" s="38">
        <v>52</v>
      </c>
      <c r="I1995" s="38"/>
      <c r="J1995" s="38">
        <v>34</v>
      </c>
      <c r="K1995" s="38">
        <v>15</v>
      </c>
      <c r="L1995" s="38">
        <v>19</v>
      </c>
    </row>
    <row r="1996" spans="1:12" ht="13.9" customHeight="1" x14ac:dyDescent="0.2">
      <c r="A1996" s="45" t="s">
        <v>575</v>
      </c>
      <c r="B1996" s="38">
        <v>58</v>
      </c>
      <c r="C1996" s="38">
        <v>28</v>
      </c>
      <c r="D1996" s="38">
        <v>30</v>
      </c>
      <c r="E1996" s="38"/>
      <c r="F1996" s="38">
        <v>37</v>
      </c>
      <c r="G1996" s="38">
        <v>14</v>
      </c>
      <c r="H1996" s="38">
        <v>23</v>
      </c>
      <c r="I1996" s="38"/>
      <c r="J1996" s="38">
        <v>21</v>
      </c>
      <c r="K1996" s="38">
        <v>14</v>
      </c>
      <c r="L1996" s="38">
        <v>7</v>
      </c>
    </row>
    <row r="1997" spans="1:12" ht="13.9" customHeight="1" x14ac:dyDescent="0.2">
      <c r="A1997" s="277" t="s">
        <v>373</v>
      </c>
      <c r="B1997" s="126">
        <f>SUM(B1998:B2003)</f>
        <v>48315</v>
      </c>
      <c r="C1997" s="126">
        <f>SUM(C1998:C2003)</f>
        <v>21142</v>
      </c>
      <c r="D1997" s="126">
        <f>SUM(D1998:D2003)</f>
        <v>27173</v>
      </c>
      <c r="E1997" s="279"/>
      <c r="F1997" s="126">
        <f>SUM(F1998:F2003)</f>
        <v>46680</v>
      </c>
      <c r="G1997" s="126">
        <f>SUM(G1998:G2003)</f>
        <v>20172</v>
      </c>
      <c r="H1997" s="126">
        <f>SUM(H1998:H2003)</f>
        <v>26508</v>
      </c>
      <c r="I1997" s="279"/>
      <c r="J1997" s="126">
        <f>SUM(J1998:J2003)</f>
        <v>1635</v>
      </c>
      <c r="K1997" s="126">
        <f>SUM(K1998:K2003)</f>
        <v>970</v>
      </c>
      <c r="L1997" s="126">
        <f>SUM(L1998:L2003)</f>
        <v>665</v>
      </c>
    </row>
    <row r="1998" spans="1:12" ht="13.9" customHeight="1" x14ac:dyDescent="0.2">
      <c r="A1998" s="45" t="s">
        <v>199</v>
      </c>
      <c r="B1998" s="38">
        <v>14347</v>
      </c>
      <c r="C1998" s="38">
        <v>6468</v>
      </c>
      <c r="D1998" s="38">
        <v>7879</v>
      </c>
      <c r="E1998" s="38"/>
      <c r="F1998" s="38">
        <v>13803</v>
      </c>
      <c r="G1998" s="38">
        <v>6149</v>
      </c>
      <c r="H1998" s="38">
        <v>7654</v>
      </c>
      <c r="I1998" s="38"/>
      <c r="J1998" s="38">
        <v>544</v>
      </c>
      <c r="K1998" s="38">
        <v>319</v>
      </c>
      <c r="L1998" s="38">
        <v>225</v>
      </c>
    </row>
    <row r="1999" spans="1:12" ht="13.9" customHeight="1" x14ac:dyDescent="0.2">
      <c r="A1999" s="45" t="s">
        <v>200</v>
      </c>
      <c r="B1999" s="38">
        <v>10483</v>
      </c>
      <c r="C1999" s="38">
        <v>4742</v>
      </c>
      <c r="D1999" s="38">
        <v>5741</v>
      </c>
      <c r="E1999" s="38"/>
      <c r="F1999" s="38">
        <v>10178</v>
      </c>
      <c r="G1999" s="38">
        <v>4563</v>
      </c>
      <c r="H1999" s="38">
        <v>5615</v>
      </c>
      <c r="I1999" s="38"/>
      <c r="J1999" s="38">
        <v>305</v>
      </c>
      <c r="K1999" s="38">
        <v>179</v>
      </c>
      <c r="L1999" s="38">
        <v>126</v>
      </c>
    </row>
    <row r="2000" spans="1:12" ht="13.9" customHeight="1" x14ac:dyDescent="0.2">
      <c r="A2000" s="45" t="s">
        <v>201</v>
      </c>
      <c r="B2000" s="38">
        <v>8608</v>
      </c>
      <c r="C2000" s="38">
        <v>3780</v>
      </c>
      <c r="D2000" s="38">
        <v>4828</v>
      </c>
      <c r="E2000" s="38"/>
      <c r="F2000" s="38">
        <v>8335</v>
      </c>
      <c r="G2000" s="38">
        <v>3617</v>
      </c>
      <c r="H2000" s="38">
        <v>4718</v>
      </c>
      <c r="I2000" s="38"/>
      <c r="J2000" s="38">
        <v>273</v>
      </c>
      <c r="K2000" s="38">
        <v>163</v>
      </c>
      <c r="L2000" s="38">
        <v>110</v>
      </c>
    </row>
    <row r="2001" spans="1:12" ht="13.9" customHeight="1" x14ac:dyDescent="0.2">
      <c r="A2001" s="45" t="s">
        <v>202</v>
      </c>
      <c r="B2001" s="38">
        <v>6341</v>
      </c>
      <c r="C2001" s="38">
        <v>2648</v>
      </c>
      <c r="D2001" s="38">
        <v>3693</v>
      </c>
      <c r="E2001" s="38"/>
      <c r="F2001" s="38">
        <v>6149</v>
      </c>
      <c r="G2001" s="38">
        <v>2535</v>
      </c>
      <c r="H2001" s="38">
        <v>3614</v>
      </c>
      <c r="I2001" s="38"/>
      <c r="J2001" s="38">
        <v>192</v>
      </c>
      <c r="K2001" s="38">
        <v>113</v>
      </c>
      <c r="L2001" s="38">
        <v>79</v>
      </c>
    </row>
    <row r="2002" spans="1:12" ht="13.9" customHeight="1" x14ac:dyDescent="0.2">
      <c r="A2002" s="45" t="s">
        <v>203</v>
      </c>
      <c r="B2002" s="38">
        <v>4408</v>
      </c>
      <c r="C2002" s="38">
        <v>1859</v>
      </c>
      <c r="D2002" s="38">
        <v>2549</v>
      </c>
      <c r="E2002" s="38"/>
      <c r="F2002" s="38">
        <v>4260</v>
      </c>
      <c r="G2002" s="38">
        <v>1771</v>
      </c>
      <c r="H2002" s="38">
        <v>2489</v>
      </c>
      <c r="I2002" s="38"/>
      <c r="J2002" s="38">
        <v>148</v>
      </c>
      <c r="K2002" s="38">
        <v>88</v>
      </c>
      <c r="L2002" s="38">
        <v>60</v>
      </c>
    </row>
    <row r="2003" spans="1:12" ht="13.9" customHeight="1" x14ac:dyDescent="0.2">
      <c r="A2003" s="45" t="s">
        <v>575</v>
      </c>
      <c r="B2003" s="6">
        <v>4128</v>
      </c>
      <c r="C2003" s="6">
        <v>1645</v>
      </c>
      <c r="D2003" s="6">
        <v>2483</v>
      </c>
      <c r="E2003" s="6"/>
      <c r="F2003" s="6">
        <v>3955</v>
      </c>
      <c r="G2003" s="6">
        <v>1537</v>
      </c>
      <c r="H2003" s="6">
        <v>2418</v>
      </c>
      <c r="I2003" s="6"/>
      <c r="J2003" s="6">
        <v>173</v>
      </c>
      <c r="K2003" s="6">
        <v>108</v>
      </c>
      <c r="L2003" s="6">
        <v>65</v>
      </c>
    </row>
    <row r="2004" spans="1:12" ht="13.9" customHeight="1" x14ac:dyDescent="0.2">
      <c r="A2004" s="277" t="s">
        <v>376</v>
      </c>
      <c r="B2004" s="126">
        <f>SUM(B2005:B2010)</f>
        <v>3110</v>
      </c>
      <c r="C2004" s="126">
        <f>SUM(C2005:C2010)</f>
        <v>1630</v>
      </c>
      <c r="D2004" s="126">
        <f>SUM(D2005:D2010)</f>
        <v>1480</v>
      </c>
      <c r="E2004" s="279"/>
      <c r="F2004" s="126">
        <f>SUM(F2005:F2010)</f>
        <v>158</v>
      </c>
      <c r="G2004" s="126">
        <f>SUM(G2005:G2010)</f>
        <v>12</v>
      </c>
      <c r="H2004" s="126">
        <f>SUM(H2005:H2010)</f>
        <v>146</v>
      </c>
      <c r="I2004" s="279"/>
      <c r="J2004" s="126">
        <f>SUM(J2005:J2010)</f>
        <v>2952</v>
      </c>
      <c r="K2004" s="126">
        <f>SUM(K2005:K2010)</f>
        <v>1618</v>
      </c>
      <c r="L2004" s="126">
        <f>SUM(L2005:L2010)</f>
        <v>1334</v>
      </c>
    </row>
    <row r="2005" spans="1:12" ht="13.9" customHeight="1" x14ac:dyDescent="0.2">
      <c r="A2005" s="45" t="s">
        <v>199</v>
      </c>
      <c r="B2005" s="38">
        <v>924</v>
      </c>
      <c r="C2005" s="38">
        <v>440</v>
      </c>
      <c r="D2005" s="38">
        <v>484</v>
      </c>
      <c r="E2005" s="38"/>
      <c r="F2005" s="38">
        <v>91</v>
      </c>
      <c r="G2005" s="38">
        <v>5</v>
      </c>
      <c r="H2005" s="38">
        <v>86</v>
      </c>
      <c r="I2005" s="38"/>
      <c r="J2005" s="38">
        <v>833</v>
      </c>
      <c r="K2005" s="38">
        <v>435</v>
      </c>
      <c r="L2005" s="38">
        <v>398</v>
      </c>
    </row>
    <row r="2006" spans="1:12" ht="13.9" customHeight="1" x14ac:dyDescent="0.2">
      <c r="A2006" s="45" t="s">
        <v>200</v>
      </c>
      <c r="B2006" s="38">
        <v>652</v>
      </c>
      <c r="C2006" s="38">
        <v>343</v>
      </c>
      <c r="D2006" s="38">
        <v>309</v>
      </c>
      <c r="E2006" s="38"/>
      <c r="F2006" s="38">
        <v>50</v>
      </c>
      <c r="G2006" s="38">
        <v>2</v>
      </c>
      <c r="H2006" s="38">
        <v>48</v>
      </c>
      <c r="I2006" s="38"/>
      <c r="J2006" s="38">
        <v>602</v>
      </c>
      <c r="K2006" s="38">
        <v>341</v>
      </c>
      <c r="L2006" s="38">
        <v>261</v>
      </c>
    </row>
    <row r="2007" spans="1:12" ht="13.9" customHeight="1" x14ac:dyDescent="0.2">
      <c r="A2007" s="45" t="s">
        <v>201</v>
      </c>
      <c r="B2007" s="38">
        <v>459</v>
      </c>
      <c r="C2007" s="38">
        <v>237</v>
      </c>
      <c r="D2007" s="38">
        <v>222</v>
      </c>
      <c r="E2007" s="38"/>
      <c r="F2007" s="38">
        <v>5</v>
      </c>
      <c r="G2007" s="38">
        <v>2</v>
      </c>
      <c r="H2007" s="38">
        <v>3</v>
      </c>
      <c r="I2007" s="38"/>
      <c r="J2007" s="38">
        <v>454</v>
      </c>
      <c r="K2007" s="38">
        <v>235</v>
      </c>
      <c r="L2007" s="38">
        <v>219</v>
      </c>
    </row>
    <row r="2008" spans="1:12" ht="13.9" customHeight="1" x14ac:dyDescent="0.2">
      <c r="A2008" s="45" t="s">
        <v>202</v>
      </c>
      <c r="B2008" s="38">
        <v>382</v>
      </c>
      <c r="C2008" s="38">
        <v>203</v>
      </c>
      <c r="D2008" s="38">
        <v>179</v>
      </c>
      <c r="E2008" s="38"/>
      <c r="F2008" s="38">
        <v>2</v>
      </c>
      <c r="G2008" s="38">
        <v>0</v>
      </c>
      <c r="H2008" s="38">
        <v>2</v>
      </c>
      <c r="I2008" s="38"/>
      <c r="J2008" s="38">
        <v>380</v>
      </c>
      <c r="K2008" s="38">
        <v>203</v>
      </c>
      <c r="L2008" s="38">
        <v>177</v>
      </c>
    </row>
    <row r="2009" spans="1:12" ht="13.9" customHeight="1" x14ac:dyDescent="0.2">
      <c r="A2009" s="45" t="s">
        <v>203</v>
      </c>
      <c r="B2009" s="38">
        <v>299</v>
      </c>
      <c r="C2009" s="38">
        <v>177</v>
      </c>
      <c r="D2009" s="38">
        <v>122</v>
      </c>
      <c r="E2009" s="38"/>
      <c r="F2009" s="38">
        <v>8</v>
      </c>
      <c r="G2009" s="38">
        <v>3</v>
      </c>
      <c r="H2009" s="38">
        <v>5</v>
      </c>
      <c r="I2009" s="38"/>
      <c r="J2009" s="38">
        <v>291</v>
      </c>
      <c r="K2009" s="38">
        <v>174</v>
      </c>
      <c r="L2009" s="38">
        <v>117</v>
      </c>
    </row>
    <row r="2010" spans="1:12" ht="13.9" customHeight="1" x14ac:dyDescent="0.2">
      <c r="A2010" s="45" t="s">
        <v>575</v>
      </c>
      <c r="B2010" s="38">
        <v>394</v>
      </c>
      <c r="C2010" s="38">
        <v>230</v>
      </c>
      <c r="D2010" s="38">
        <v>164</v>
      </c>
      <c r="E2010" s="38"/>
      <c r="F2010" s="38">
        <v>2</v>
      </c>
      <c r="G2010" s="38">
        <v>0</v>
      </c>
      <c r="H2010" s="38">
        <v>2</v>
      </c>
      <c r="I2010" s="38"/>
      <c r="J2010" s="38">
        <v>392</v>
      </c>
      <c r="K2010" s="38">
        <v>230</v>
      </c>
      <c r="L2010" s="38">
        <v>162</v>
      </c>
    </row>
    <row r="2011" spans="1:12" ht="13.9" customHeight="1" x14ac:dyDescent="0.2">
      <c r="A2011" s="127" t="s">
        <v>332</v>
      </c>
      <c r="B2011" s="126">
        <f>SUM(B2012:B2017)</f>
        <v>17230</v>
      </c>
      <c r="C2011" s="126">
        <f>SUM(C2012:C2017)</f>
        <v>8106</v>
      </c>
      <c r="D2011" s="126">
        <f>SUM(D2012:D2017)</f>
        <v>9124</v>
      </c>
      <c r="E2011" s="279"/>
      <c r="F2011" s="126">
        <f>SUM(F2012:F2017)</f>
        <v>14352</v>
      </c>
      <c r="G2011" s="126">
        <f>SUM(G2012:G2017)</f>
        <v>6510</v>
      </c>
      <c r="H2011" s="126">
        <f>SUM(H2012:H2017)</f>
        <v>7842</v>
      </c>
      <c r="I2011" s="279"/>
      <c r="J2011" s="126">
        <f>SUM(J2012:J2017)</f>
        <v>2878</v>
      </c>
      <c r="K2011" s="126">
        <f>SUM(K2012:K2017)</f>
        <v>1596</v>
      </c>
      <c r="L2011" s="126">
        <f>SUM(L2012:L2017)</f>
        <v>1282</v>
      </c>
    </row>
    <row r="2012" spans="1:12" ht="13.9" customHeight="1" x14ac:dyDescent="0.2">
      <c r="A2012" s="45" t="s">
        <v>199</v>
      </c>
      <c r="B2012" s="38">
        <v>5151</v>
      </c>
      <c r="C2012" s="38">
        <v>2434</v>
      </c>
      <c r="D2012" s="38">
        <v>2717</v>
      </c>
      <c r="E2012" s="38"/>
      <c r="F2012" s="38">
        <v>4260</v>
      </c>
      <c r="G2012" s="38">
        <v>1936</v>
      </c>
      <c r="H2012" s="38">
        <v>2324</v>
      </c>
      <c r="I2012" s="38"/>
      <c r="J2012" s="38">
        <v>891</v>
      </c>
      <c r="K2012" s="38">
        <v>498</v>
      </c>
      <c r="L2012" s="38">
        <v>393</v>
      </c>
    </row>
    <row r="2013" spans="1:12" ht="13.9" customHeight="1" x14ac:dyDescent="0.2">
      <c r="A2013" s="45" t="s">
        <v>200</v>
      </c>
      <c r="B2013" s="38">
        <v>4008</v>
      </c>
      <c r="C2013" s="38">
        <v>1943</v>
      </c>
      <c r="D2013" s="38">
        <v>2065</v>
      </c>
      <c r="E2013" s="38"/>
      <c r="F2013" s="38">
        <v>3295</v>
      </c>
      <c r="G2013" s="38">
        <v>1546</v>
      </c>
      <c r="H2013" s="38">
        <v>1749</v>
      </c>
      <c r="I2013" s="38"/>
      <c r="J2013" s="38">
        <v>713</v>
      </c>
      <c r="K2013" s="38">
        <v>397</v>
      </c>
      <c r="L2013" s="38">
        <v>316</v>
      </c>
    </row>
    <row r="2014" spans="1:12" ht="13.9" customHeight="1" x14ac:dyDescent="0.2">
      <c r="A2014" s="45" t="s">
        <v>201</v>
      </c>
      <c r="B2014" s="38">
        <v>3408</v>
      </c>
      <c r="C2014" s="38">
        <v>1635</v>
      </c>
      <c r="D2014" s="38">
        <v>1773</v>
      </c>
      <c r="E2014" s="38"/>
      <c r="F2014" s="38">
        <v>2890</v>
      </c>
      <c r="G2014" s="38">
        <v>1345</v>
      </c>
      <c r="H2014" s="38">
        <v>1545</v>
      </c>
      <c r="I2014" s="38"/>
      <c r="J2014" s="38">
        <v>518</v>
      </c>
      <c r="K2014" s="38">
        <v>290</v>
      </c>
      <c r="L2014" s="38">
        <v>228</v>
      </c>
    </row>
    <row r="2015" spans="1:12" ht="13.9" customHeight="1" x14ac:dyDescent="0.2">
      <c r="A2015" s="45" t="s">
        <v>202</v>
      </c>
      <c r="B2015" s="38">
        <v>2438</v>
      </c>
      <c r="C2015" s="38">
        <v>1103</v>
      </c>
      <c r="D2015" s="38">
        <v>1335</v>
      </c>
      <c r="E2015" s="38"/>
      <c r="F2015" s="38">
        <v>2085</v>
      </c>
      <c r="G2015" s="38">
        <v>918</v>
      </c>
      <c r="H2015" s="38">
        <v>1167</v>
      </c>
      <c r="I2015" s="38"/>
      <c r="J2015" s="38">
        <v>353</v>
      </c>
      <c r="K2015" s="38">
        <v>185</v>
      </c>
      <c r="L2015" s="38">
        <v>168</v>
      </c>
    </row>
    <row r="2016" spans="1:12" ht="13.9" customHeight="1" x14ac:dyDescent="0.2">
      <c r="A2016" s="45" t="s">
        <v>203</v>
      </c>
      <c r="B2016" s="38">
        <v>1299</v>
      </c>
      <c r="C2016" s="38">
        <v>582</v>
      </c>
      <c r="D2016" s="38">
        <v>717</v>
      </c>
      <c r="E2016" s="38"/>
      <c r="F2016" s="38">
        <v>1109</v>
      </c>
      <c r="G2016" s="38">
        <v>472</v>
      </c>
      <c r="H2016" s="38">
        <v>637</v>
      </c>
      <c r="I2016" s="38"/>
      <c r="J2016" s="38">
        <v>190</v>
      </c>
      <c r="K2016" s="38">
        <v>110</v>
      </c>
      <c r="L2016" s="38">
        <v>80</v>
      </c>
    </row>
    <row r="2017" spans="1:12" ht="13.9" customHeight="1" x14ac:dyDescent="0.2">
      <c r="A2017" s="45" t="s">
        <v>575</v>
      </c>
      <c r="B2017" s="38">
        <v>926</v>
      </c>
      <c r="C2017" s="38">
        <v>409</v>
      </c>
      <c r="D2017" s="38">
        <v>517</v>
      </c>
      <c r="E2017" s="38"/>
      <c r="F2017" s="38">
        <v>713</v>
      </c>
      <c r="G2017" s="38">
        <v>293</v>
      </c>
      <c r="H2017" s="38">
        <v>420</v>
      </c>
      <c r="I2017" s="38"/>
      <c r="J2017" s="38">
        <v>213</v>
      </c>
      <c r="K2017" s="38">
        <v>116</v>
      </c>
      <c r="L2017" s="38">
        <v>97</v>
      </c>
    </row>
    <row r="2018" spans="1:12" ht="13.9" customHeight="1" x14ac:dyDescent="0.2">
      <c r="A2018" s="277" t="s">
        <v>332</v>
      </c>
      <c r="B2018" s="126">
        <f>SUM(B2019:B2024)</f>
        <v>17230</v>
      </c>
      <c r="C2018" s="126">
        <f>SUM(C2019:C2024)</f>
        <v>8106</v>
      </c>
      <c r="D2018" s="126">
        <f>SUM(D2019:D2024)</f>
        <v>9124</v>
      </c>
      <c r="E2018" s="279"/>
      <c r="F2018" s="126">
        <f>SUM(F2019:F2024)</f>
        <v>14352</v>
      </c>
      <c r="G2018" s="126">
        <f>SUM(G2019:G2024)</f>
        <v>6510</v>
      </c>
      <c r="H2018" s="126">
        <f>SUM(H2019:H2024)</f>
        <v>7842</v>
      </c>
      <c r="I2018" s="279"/>
      <c r="J2018" s="126">
        <f>SUM(J2019:J2024)</f>
        <v>2878</v>
      </c>
      <c r="K2018" s="126">
        <f>SUM(K2019:K2024)</f>
        <v>1596</v>
      </c>
      <c r="L2018" s="126">
        <f>SUM(L2019:L2024)</f>
        <v>1282</v>
      </c>
    </row>
    <row r="2019" spans="1:12" ht="13.9" customHeight="1" x14ac:dyDescent="0.2">
      <c r="A2019" s="45" t="s">
        <v>199</v>
      </c>
      <c r="B2019" s="38">
        <v>5151</v>
      </c>
      <c r="C2019" s="38">
        <v>2434</v>
      </c>
      <c r="D2019" s="38">
        <v>2717</v>
      </c>
      <c r="E2019" s="38"/>
      <c r="F2019" s="38">
        <v>4260</v>
      </c>
      <c r="G2019" s="38">
        <v>1936</v>
      </c>
      <c r="H2019" s="38">
        <v>2324</v>
      </c>
      <c r="I2019" s="38"/>
      <c r="J2019" s="38">
        <v>891</v>
      </c>
      <c r="K2019" s="38">
        <v>498</v>
      </c>
      <c r="L2019" s="38">
        <v>393</v>
      </c>
    </row>
    <row r="2020" spans="1:12" ht="13.9" customHeight="1" x14ac:dyDescent="0.2">
      <c r="A2020" s="45" t="s">
        <v>200</v>
      </c>
      <c r="B2020" s="38">
        <v>4008</v>
      </c>
      <c r="C2020" s="38">
        <v>1943</v>
      </c>
      <c r="D2020" s="38">
        <v>2065</v>
      </c>
      <c r="E2020" s="38"/>
      <c r="F2020" s="38">
        <v>3295</v>
      </c>
      <c r="G2020" s="38">
        <v>1546</v>
      </c>
      <c r="H2020" s="38">
        <v>1749</v>
      </c>
      <c r="I2020" s="38"/>
      <c r="J2020" s="38">
        <v>713</v>
      </c>
      <c r="K2020" s="38">
        <v>397</v>
      </c>
      <c r="L2020" s="38">
        <v>316</v>
      </c>
    </row>
    <row r="2021" spans="1:12" ht="13.9" customHeight="1" x14ac:dyDescent="0.2">
      <c r="A2021" s="45" t="s">
        <v>201</v>
      </c>
      <c r="B2021" s="38">
        <v>3408</v>
      </c>
      <c r="C2021" s="38">
        <v>1635</v>
      </c>
      <c r="D2021" s="38">
        <v>1773</v>
      </c>
      <c r="E2021" s="38"/>
      <c r="F2021" s="38">
        <v>2890</v>
      </c>
      <c r="G2021" s="38">
        <v>1345</v>
      </c>
      <c r="H2021" s="38">
        <v>1545</v>
      </c>
      <c r="I2021" s="38"/>
      <c r="J2021" s="38">
        <v>518</v>
      </c>
      <c r="K2021" s="38">
        <v>290</v>
      </c>
      <c r="L2021" s="38">
        <v>228</v>
      </c>
    </row>
    <row r="2022" spans="1:12" ht="13.9" customHeight="1" x14ac:dyDescent="0.2">
      <c r="A2022" s="45" t="s">
        <v>202</v>
      </c>
      <c r="B2022" s="38">
        <v>2438</v>
      </c>
      <c r="C2022" s="38">
        <v>1103</v>
      </c>
      <c r="D2022" s="38">
        <v>1335</v>
      </c>
      <c r="E2022" s="38"/>
      <c r="F2022" s="38">
        <v>2085</v>
      </c>
      <c r="G2022" s="38">
        <v>918</v>
      </c>
      <c r="H2022" s="38">
        <v>1167</v>
      </c>
      <c r="I2022" s="38"/>
      <c r="J2022" s="38">
        <v>353</v>
      </c>
      <c r="K2022" s="38">
        <v>185</v>
      </c>
      <c r="L2022" s="38">
        <v>168</v>
      </c>
    </row>
    <row r="2023" spans="1:12" ht="13.9" customHeight="1" x14ac:dyDescent="0.2">
      <c r="A2023" s="45" t="s">
        <v>203</v>
      </c>
      <c r="B2023" s="38">
        <v>1299</v>
      </c>
      <c r="C2023" s="38">
        <v>582</v>
      </c>
      <c r="D2023" s="38">
        <v>717</v>
      </c>
      <c r="E2023" s="38"/>
      <c r="F2023" s="38">
        <v>1109</v>
      </c>
      <c r="G2023" s="38">
        <v>472</v>
      </c>
      <c r="H2023" s="38">
        <v>637</v>
      </c>
      <c r="I2023" s="38"/>
      <c r="J2023" s="38">
        <v>190</v>
      </c>
      <c r="K2023" s="38">
        <v>110</v>
      </c>
      <c r="L2023" s="38">
        <v>80</v>
      </c>
    </row>
    <row r="2024" spans="1:12" ht="13.9" customHeight="1" x14ac:dyDescent="0.2">
      <c r="A2024" s="75" t="s">
        <v>575</v>
      </c>
      <c r="B2024" s="38">
        <v>926</v>
      </c>
      <c r="C2024" s="38">
        <v>409</v>
      </c>
      <c r="D2024" s="38">
        <v>517</v>
      </c>
      <c r="E2024" s="38"/>
      <c r="F2024" s="38">
        <v>713</v>
      </c>
      <c r="G2024" s="38">
        <v>293</v>
      </c>
      <c r="H2024" s="38">
        <v>420</v>
      </c>
      <c r="I2024" s="38"/>
      <c r="J2024" s="38">
        <v>213</v>
      </c>
      <c r="K2024" s="38">
        <v>116</v>
      </c>
      <c r="L2024" s="38">
        <v>97</v>
      </c>
    </row>
    <row r="2025" spans="1:12" ht="5.0999999999999996" customHeight="1" x14ac:dyDescent="0.2">
      <c r="A2025" s="114"/>
      <c r="B2025" s="93"/>
      <c r="C2025" s="93"/>
      <c r="D2025" s="93"/>
      <c r="E2025" s="93"/>
      <c r="F2025" s="93"/>
      <c r="G2025" s="93"/>
      <c r="H2025" s="93"/>
      <c r="I2025" s="93"/>
      <c r="J2025" s="93"/>
      <c r="K2025" s="93"/>
      <c r="L2025" s="93"/>
    </row>
    <row r="2026" spans="1:12" ht="15" customHeight="1" x14ac:dyDescent="0.2">
      <c r="A2026" s="45"/>
      <c r="B2026" s="38"/>
      <c r="C2026" s="38"/>
      <c r="D2026" s="38"/>
      <c r="E2026" s="38"/>
      <c r="F2026" s="38"/>
      <c r="G2026" s="38"/>
      <c r="H2026" s="38"/>
      <c r="I2026" s="38"/>
      <c r="J2026" s="38"/>
      <c r="K2026" s="38"/>
      <c r="L2026" s="38"/>
    </row>
    <row r="2027" spans="1:12" ht="4.9000000000000004" customHeight="1" x14ac:dyDescent="0.2">
      <c r="A2027" s="45"/>
      <c r="B2027" s="38"/>
      <c r="C2027" s="38"/>
      <c r="D2027" s="38"/>
      <c r="E2027" s="38"/>
      <c r="F2027" s="38"/>
      <c r="G2027" s="38"/>
      <c r="H2027" s="38"/>
      <c r="I2027" s="38"/>
      <c r="J2027" s="38"/>
      <c r="K2027" s="38"/>
      <c r="L2027" s="38"/>
    </row>
    <row r="2028" spans="1:12" ht="15" customHeight="1" x14ac:dyDescent="0.2">
      <c r="A2028" s="45"/>
      <c r="B2028" s="45"/>
      <c r="C2028" s="45"/>
      <c r="D2028" s="45"/>
      <c r="E2028" s="45"/>
      <c r="F2028" s="45"/>
      <c r="G2028" s="45"/>
      <c r="H2028" s="45"/>
      <c r="I2028" s="45"/>
      <c r="J2028" s="45"/>
      <c r="K2028" s="45"/>
      <c r="L2028" s="45"/>
    </row>
    <row r="2029" spans="1:12" ht="15" customHeight="1" x14ac:dyDescent="0.2">
      <c r="A2029" s="45"/>
      <c r="B2029" s="45"/>
      <c r="C2029" s="45"/>
      <c r="D2029" s="45"/>
      <c r="E2029" s="45"/>
      <c r="F2029" s="45"/>
      <c r="G2029" s="45"/>
      <c r="H2029" s="45"/>
      <c r="I2029" s="45"/>
      <c r="J2029" s="45"/>
      <c r="K2029" s="45"/>
      <c r="L2029" s="45"/>
    </row>
    <row r="2030" spans="1:12" ht="15" customHeight="1" x14ac:dyDescent="0.2">
      <c r="A2030" s="45"/>
      <c r="B2030" s="45"/>
      <c r="C2030" s="45"/>
      <c r="D2030" s="45"/>
      <c r="E2030" s="45"/>
      <c r="F2030" s="45"/>
      <c r="G2030" s="45"/>
      <c r="H2030" s="45"/>
      <c r="I2030" s="45"/>
      <c r="J2030" s="45"/>
      <c r="K2030" s="45"/>
      <c r="L2030" s="45"/>
    </row>
    <row r="2031" spans="1:12" ht="15" customHeight="1" x14ac:dyDescent="0.2">
      <c r="A2031" s="45"/>
      <c r="B2031" s="45"/>
      <c r="C2031" s="45"/>
      <c r="D2031" s="45"/>
      <c r="E2031" s="45"/>
      <c r="F2031" s="45"/>
      <c r="G2031" s="45"/>
      <c r="H2031" s="45"/>
      <c r="I2031" s="45"/>
      <c r="J2031" s="45"/>
      <c r="K2031" s="45"/>
      <c r="L2031" s="45"/>
    </row>
    <row r="2032" spans="1:12" ht="15" customHeight="1" x14ac:dyDescent="0.2">
      <c r="A2032" s="45"/>
      <c r="B2032" s="45"/>
      <c r="C2032" s="45"/>
      <c r="D2032" s="45"/>
      <c r="E2032" s="45"/>
      <c r="F2032" s="45"/>
      <c r="G2032" s="45"/>
      <c r="H2032" s="45"/>
      <c r="I2032" s="45"/>
      <c r="J2032" s="45"/>
      <c r="K2032" s="45"/>
      <c r="L2032" s="45"/>
    </row>
    <row r="2033" spans="1:12" ht="15" customHeight="1" x14ac:dyDescent="0.2">
      <c r="A2033" s="45"/>
      <c r="B2033" s="45"/>
      <c r="C2033" s="45"/>
      <c r="D2033" s="45"/>
      <c r="E2033" s="45"/>
      <c r="F2033" s="45"/>
      <c r="G2033" s="45"/>
      <c r="H2033" s="45"/>
      <c r="I2033" s="45"/>
      <c r="J2033" s="45"/>
      <c r="K2033" s="45"/>
      <c r="L2033" s="45"/>
    </row>
    <row r="2034" spans="1:12" ht="15" customHeight="1" x14ac:dyDescent="0.2">
      <c r="A2034" s="45"/>
      <c r="B2034" s="45"/>
      <c r="C2034" s="45"/>
      <c r="D2034" s="45"/>
      <c r="E2034" s="45"/>
      <c r="F2034" s="45"/>
      <c r="G2034" s="45"/>
      <c r="H2034" s="45"/>
      <c r="I2034" s="45"/>
      <c r="J2034" s="45"/>
      <c r="K2034" s="45"/>
      <c r="L2034" s="45"/>
    </row>
    <row r="2035" spans="1:12" ht="15" customHeight="1" x14ac:dyDescent="0.2">
      <c r="A2035" s="45"/>
      <c r="B2035" s="45"/>
      <c r="C2035" s="45"/>
      <c r="D2035" s="45"/>
      <c r="E2035" s="45"/>
      <c r="F2035" s="45"/>
      <c r="G2035" s="45"/>
      <c r="H2035" s="45"/>
      <c r="I2035" s="45"/>
      <c r="J2035" s="45"/>
      <c r="K2035" s="45"/>
      <c r="L2035" s="45"/>
    </row>
    <row r="2036" spans="1:12" ht="15" customHeight="1" x14ac:dyDescent="0.2">
      <c r="A2036" s="45"/>
      <c r="B2036" s="45"/>
      <c r="C2036" s="45"/>
      <c r="D2036" s="45"/>
      <c r="E2036" s="45"/>
      <c r="F2036" s="45"/>
      <c r="G2036" s="45"/>
      <c r="H2036" s="45"/>
      <c r="I2036" s="45"/>
      <c r="J2036" s="45"/>
      <c r="K2036" s="45"/>
      <c r="L2036" s="45"/>
    </row>
    <row r="2037" spans="1:12" ht="15" customHeight="1" x14ac:dyDescent="0.2">
      <c r="A2037" s="45"/>
      <c r="B2037" s="45"/>
      <c r="C2037" s="45"/>
      <c r="D2037" s="45"/>
      <c r="E2037" s="45"/>
      <c r="F2037" s="45"/>
      <c r="G2037" s="45"/>
      <c r="H2037" s="45"/>
      <c r="I2037" s="45"/>
      <c r="J2037" s="45"/>
      <c r="K2037" s="45"/>
      <c r="L2037" s="45"/>
    </row>
    <row r="2038" spans="1:12" ht="15" customHeight="1" x14ac:dyDescent="0.2">
      <c r="A2038" s="45"/>
      <c r="B2038" s="45"/>
      <c r="C2038" s="45"/>
      <c r="D2038" s="45"/>
      <c r="E2038" s="45"/>
      <c r="F2038" s="45"/>
      <c r="G2038" s="45"/>
      <c r="H2038" s="45"/>
      <c r="I2038" s="45"/>
      <c r="J2038" s="45"/>
      <c r="K2038" s="45"/>
      <c r="L2038" s="45"/>
    </row>
    <row r="2039" spans="1:12" ht="15" customHeight="1" x14ac:dyDescent="0.2">
      <c r="A2039" s="45"/>
      <c r="B2039" s="45"/>
      <c r="C2039" s="45"/>
      <c r="D2039" s="45"/>
      <c r="E2039" s="45"/>
      <c r="F2039" s="45"/>
      <c r="G2039" s="45"/>
      <c r="H2039" s="45"/>
      <c r="I2039" s="45"/>
      <c r="J2039" s="45"/>
      <c r="K2039" s="45"/>
      <c r="L2039" s="45"/>
    </row>
    <row r="2040" spans="1:12" ht="15" customHeight="1" x14ac:dyDescent="0.2">
      <c r="A2040" s="45"/>
      <c r="B2040" s="45"/>
      <c r="C2040" s="45"/>
      <c r="D2040" s="45"/>
      <c r="E2040" s="45"/>
      <c r="F2040" s="45"/>
      <c r="G2040" s="45"/>
      <c r="H2040" s="45"/>
      <c r="I2040" s="45"/>
      <c r="J2040" s="45"/>
      <c r="K2040" s="45"/>
      <c r="L2040" s="45"/>
    </row>
    <row r="2041" spans="1:12" ht="15" customHeight="1" x14ac:dyDescent="0.2">
      <c r="A2041" s="45"/>
      <c r="B2041" s="45"/>
      <c r="C2041" s="45"/>
      <c r="D2041" s="45"/>
      <c r="E2041" s="45"/>
      <c r="F2041" s="45"/>
      <c r="G2041" s="45"/>
      <c r="H2041" s="45"/>
      <c r="I2041" s="45"/>
      <c r="J2041" s="45"/>
      <c r="K2041" s="45"/>
      <c r="L2041" s="45"/>
    </row>
    <row r="2042" spans="1:12" ht="15" customHeight="1" x14ac:dyDescent="0.2">
      <c r="A2042" s="45"/>
      <c r="B2042" s="45"/>
      <c r="C2042" s="45"/>
      <c r="D2042" s="45"/>
      <c r="E2042" s="45"/>
      <c r="F2042" s="45"/>
      <c r="G2042" s="45"/>
      <c r="H2042" s="45"/>
      <c r="I2042" s="45"/>
      <c r="J2042" s="45"/>
      <c r="K2042" s="45"/>
      <c r="L2042" s="45"/>
    </row>
    <row r="2043" spans="1:12" ht="15" customHeight="1" x14ac:dyDescent="0.2">
      <c r="A2043" s="45"/>
      <c r="B2043" s="45"/>
      <c r="C2043" s="45"/>
      <c r="D2043" s="45"/>
      <c r="E2043" s="45"/>
      <c r="F2043" s="45"/>
      <c r="G2043" s="45"/>
      <c r="H2043" s="45"/>
      <c r="I2043" s="45"/>
      <c r="J2043" s="45"/>
      <c r="K2043" s="45"/>
      <c r="L2043" s="45"/>
    </row>
    <row r="2044" spans="1:12" ht="15" customHeight="1" x14ac:dyDescent="0.2">
      <c r="A2044" s="45"/>
      <c r="B2044" s="45"/>
      <c r="C2044" s="45"/>
      <c r="D2044" s="45"/>
      <c r="E2044" s="45"/>
      <c r="F2044" s="45"/>
      <c r="G2044" s="45"/>
      <c r="H2044" s="45"/>
      <c r="I2044" s="45"/>
      <c r="J2044" s="45"/>
      <c r="K2044" s="45"/>
      <c r="L2044" s="45"/>
    </row>
  </sheetData>
  <mergeCells count="112">
    <mergeCell ref="A10:A11"/>
    <mergeCell ref="C56:L56"/>
    <mergeCell ref="D63:L63"/>
    <mergeCell ref="A65:A66"/>
    <mergeCell ref="A230:A231"/>
    <mergeCell ref="C332:L332"/>
    <mergeCell ref="D118:L118"/>
    <mergeCell ref="A120:A121"/>
    <mergeCell ref="D173:L173"/>
    <mergeCell ref="A175:A176"/>
    <mergeCell ref="A450:A451"/>
    <mergeCell ref="D503:L503"/>
    <mergeCell ref="A505:A506"/>
    <mergeCell ref="A395:A396"/>
    <mergeCell ref="D283:L283"/>
    <mergeCell ref="A285:A286"/>
    <mergeCell ref="D338:L338"/>
    <mergeCell ref="A340:A341"/>
    <mergeCell ref="C387:L387"/>
    <mergeCell ref="D393:L393"/>
    <mergeCell ref="A724:A725"/>
    <mergeCell ref="D776:L776"/>
    <mergeCell ref="A778:A779"/>
    <mergeCell ref="D831:L831"/>
    <mergeCell ref="C716:L716"/>
    <mergeCell ref="C770:L770"/>
    <mergeCell ref="C825:L825"/>
    <mergeCell ref="A559:A560"/>
    <mergeCell ref="D612:L612"/>
    <mergeCell ref="A614:A615"/>
    <mergeCell ref="D667:L667"/>
    <mergeCell ref="A669:A670"/>
    <mergeCell ref="A833:A834"/>
    <mergeCell ref="D886:L886"/>
    <mergeCell ref="A888:A889"/>
    <mergeCell ref="D941:L941"/>
    <mergeCell ref="A943:A944"/>
    <mergeCell ref="D996:L996"/>
    <mergeCell ref="C880:L880"/>
    <mergeCell ref="C935:L935"/>
    <mergeCell ref="C990:L990"/>
    <mergeCell ref="A998:A999"/>
    <mergeCell ref="D1051:L1051"/>
    <mergeCell ref="A1053:A1054"/>
    <mergeCell ref="D1106:L1106"/>
    <mergeCell ref="A1108:A1109"/>
    <mergeCell ref="D1161:L1161"/>
    <mergeCell ref="C1045:L1045"/>
    <mergeCell ref="C1100:L1100"/>
    <mergeCell ref="C1155:L1155"/>
    <mergeCell ref="A1438:A1439"/>
    <mergeCell ref="C1375:L1375"/>
    <mergeCell ref="C1430:L1430"/>
    <mergeCell ref="A1163:A1164"/>
    <mergeCell ref="D1215:L1215"/>
    <mergeCell ref="A1217:A1218"/>
    <mergeCell ref="D1270:L1270"/>
    <mergeCell ref="A1272:A1273"/>
    <mergeCell ref="D1325:L1325"/>
    <mergeCell ref="C1209:L1209"/>
    <mergeCell ref="C1264:L1264"/>
    <mergeCell ref="C1319:L1319"/>
    <mergeCell ref="D1984:L1984"/>
    <mergeCell ref="A1986:A1987"/>
    <mergeCell ref="A1767:A1768"/>
    <mergeCell ref="D1820:L1820"/>
    <mergeCell ref="A1822:A1823"/>
    <mergeCell ref="D1874:L1874"/>
    <mergeCell ref="A1876:A1877"/>
    <mergeCell ref="C1814:L1814"/>
    <mergeCell ref="C1868:L1868"/>
    <mergeCell ref="D1929:L1929"/>
    <mergeCell ref="C1923:L1923"/>
    <mergeCell ref="C1978:L1978"/>
    <mergeCell ref="C2:L2"/>
    <mergeCell ref="C57:L57"/>
    <mergeCell ref="C112:L112"/>
    <mergeCell ref="C167:L167"/>
    <mergeCell ref="C222:L222"/>
    <mergeCell ref="C277:L277"/>
    <mergeCell ref="D228:L228"/>
    <mergeCell ref="D8:L8"/>
    <mergeCell ref="A1931:A1932"/>
    <mergeCell ref="D1655:L1655"/>
    <mergeCell ref="A1657:A1658"/>
    <mergeCell ref="D1710:L1710"/>
    <mergeCell ref="A1712:A1713"/>
    <mergeCell ref="D1765:L1765"/>
    <mergeCell ref="D1491:L1491"/>
    <mergeCell ref="A1493:A1494"/>
    <mergeCell ref="D1546:L1546"/>
    <mergeCell ref="A1548:A1549"/>
    <mergeCell ref="D1601:L1601"/>
    <mergeCell ref="A1603:A1604"/>
    <mergeCell ref="A1327:A1328"/>
    <mergeCell ref="D1381:L1381"/>
    <mergeCell ref="A1383:A1384"/>
    <mergeCell ref="D1436:L1436"/>
    <mergeCell ref="C1485:L1485"/>
    <mergeCell ref="C1540:L1540"/>
    <mergeCell ref="C1595:L1595"/>
    <mergeCell ref="C1649:L1649"/>
    <mergeCell ref="C1704:L1704"/>
    <mergeCell ref="C1759:L1759"/>
    <mergeCell ref="C442:L442"/>
    <mergeCell ref="C497:L497"/>
    <mergeCell ref="C551:L551"/>
    <mergeCell ref="C606:L606"/>
    <mergeCell ref="C661:L661"/>
    <mergeCell ref="D557:L557"/>
    <mergeCell ref="D722:L722"/>
    <mergeCell ref="D448:L448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84" orientation="portrait" r:id="rId1"/>
  <rowBreaks count="36" manualBreakCount="36">
    <brk id="55" max="11" man="1"/>
    <brk id="110" max="11" man="1"/>
    <brk id="165" max="11" man="1"/>
    <brk id="220" max="11" man="1"/>
    <brk id="275" max="11" man="1"/>
    <brk id="330" max="11" man="1"/>
    <brk id="385" max="11" man="1"/>
    <brk id="440" max="11" man="1"/>
    <brk id="495" max="11" man="1"/>
    <brk id="549" max="11" man="1"/>
    <brk id="604" max="11" man="1"/>
    <brk id="659" max="11" man="1"/>
    <brk id="714" max="11" man="1"/>
    <brk id="768" max="11" man="1"/>
    <brk id="823" max="11" man="1"/>
    <brk id="878" max="11" man="1"/>
    <brk id="933" max="11" man="1"/>
    <brk id="988" max="11" man="1"/>
    <brk id="1043" max="11" man="1"/>
    <brk id="1098" max="11" man="1"/>
    <brk id="1153" max="11" man="1"/>
    <brk id="1207" max="11" man="1"/>
    <brk id="1262" max="11" man="1"/>
    <brk id="1317" max="11" man="1"/>
    <brk id="1373" max="11" man="1"/>
    <brk id="1428" max="11" man="1"/>
    <brk id="1483" max="11" man="1"/>
    <brk id="1538" max="11" man="1"/>
    <brk id="1593" max="11" man="1"/>
    <brk id="1647" max="11" man="1"/>
    <brk id="1702" max="11" man="1"/>
    <brk id="1757" max="11" man="1"/>
    <brk id="1812" max="11" man="1"/>
    <brk id="1866" max="11" man="1"/>
    <brk id="1921" max="11" man="1"/>
    <brk id="1976" max="11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O262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5" customHeight="1" x14ac:dyDescent="0.25"/>
  <cols>
    <col min="1" max="1" width="18.75" style="13" customWidth="1"/>
    <col min="2" max="4" width="7.5" style="13" customWidth="1"/>
    <col min="5" max="5" width="0.875" style="13" customWidth="1"/>
    <col min="6" max="8" width="7.5" style="13" customWidth="1"/>
    <col min="9" max="9" width="0.875" style="13" customWidth="1"/>
    <col min="10" max="12" width="7.5" style="13" customWidth="1"/>
    <col min="13" max="16384" width="9.875" style="13"/>
  </cols>
  <sheetData>
    <row r="1" spans="1:41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41" ht="15" customHeight="1" x14ac:dyDescent="0.25">
      <c r="A2" s="1"/>
      <c r="B2" s="1"/>
      <c r="C2" s="301" t="s">
        <v>390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41" ht="4.9000000000000004" customHeight="1" x14ac:dyDescent="0.25">
      <c r="A3" s="85"/>
      <c r="B3" s="85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41" ht="4.9000000000000004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8"/>
    </row>
    <row r="5" spans="1:41" ht="15" customHeight="1" x14ac:dyDescent="0.25">
      <c r="A5" s="84" t="s">
        <v>448</v>
      </c>
      <c r="B5" s="3"/>
      <c r="C5" s="3"/>
      <c r="D5" s="3"/>
      <c r="E5" s="3"/>
      <c r="F5" s="3"/>
      <c r="G5" s="3"/>
      <c r="H5" s="3"/>
      <c r="I5" s="3"/>
      <c r="J5" s="3"/>
      <c r="K5" s="33"/>
      <c r="L5" s="34"/>
    </row>
    <row r="6" spans="1:41" ht="1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40" t="s">
        <v>333</v>
      </c>
    </row>
    <row r="7" spans="1:41" ht="4.9000000000000004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41" ht="4.9000000000000004" customHeight="1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90"/>
    </row>
    <row r="9" spans="1:41" ht="15" customHeight="1" x14ac:dyDescent="0.25">
      <c r="A9" s="305" t="s">
        <v>2</v>
      </c>
      <c r="B9" s="267"/>
      <c r="C9" s="267" t="s">
        <v>3</v>
      </c>
      <c r="D9" s="267"/>
      <c r="E9" s="268"/>
      <c r="F9" s="267" t="s">
        <v>4</v>
      </c>
      <c r="G9" s="267" t="s">
        <v>574</v>
      </c>
      <c r="H9" s="267"/>
      <c r="I9" s="268"/>
      <c r="J9" s="267"/>
      <c r="K9" s="269" t="s">
        <v>5</v>
      </c>
      <c r="L9" s="267"/>
    </row>
    <row r="10" spans="1:41" ht="15" customHeight="1" x14ac:dyDescent="0.25">
      <c r="A10" s="305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</row>
    <row r="11" spans="1:41" ht="4.9000000000000004" customHeight="1" x14ac:dyDescent="0.25">
      <c r="A11" s="118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</row>
    <row r="12" spans="1:41" ht="4.9000000000000004" customHeight="1" x14ac:dyDescent="0.25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</row>
    <row r="13" spans="1:41" s="21" customFormat="1" ht="15" customHeight="1" x14ac:dyDescent="0.2">
      <c r="A13" s="126" t="s">
        <v>9</v>
      </c>
      <c r="B13" s="129">
        <v>21.863228722003289</v>
      </c>
      <c r="C13" s="129">
        <v>20.309753848368103</v>
      </c>
      <c r="D13" s="129">
        <v>23.387841174580725</v>
      </c>
      <c r="E13" s="129"/>
      <c r="F13" s="129">
        <v>22.162747889080428</v>
      </c>
      <c r="G13" s="129">
        <v>20.081472944422202</v>
      </c>
      <c r="H13" s="129">
        <v>24.111146698975602</v>
      </c>
      <c r="I13" s="129"/>
      <c r="J13" s="129">
        <v>20.87772278281351</v>
      </c>
      <c r="K13" s="129">
        <v>20.989681258319781</v>
      </c>
      <c r="L13" s="129">
        <v>20.749358289946347</v>
      </c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</row>
    <row r="14" spans="1:41" customFormat="1" ht="4.9000000000000004" customHeight="1" x14ac:dyDescent="0.25">
      <c r="A14" s="38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s="21" customFormat="1" ht="13.9" customHeight="1" x14ac:dyDescent="0.2">
      <c r="A15" s="126" t="s">
        <v>10</v>
      </c>
      <c r="B15" s="129">
        <v>22.513051412319552</v>
      </c>
      <c r="C15" s="129">
        <v>21.686341460029286</v>
      </c>
      <c r="D15" s="129">
        <v>23.355431804119156</v>
      </c>
      <c r="E15" s="129"/>
      <c r="F15" s="129">
        <v>22.660981154410084</v>
      </c>
      <c r="G15" s="129">
        <v>21.199493357166748</v>
      </c>
      <c r="H15" s="129">
        <v>24.068811797515423</v>
      </c>
      <c r="I15" s="129"/>
      <c r="J15" s="129">
        <v>22.237162955455432</v>
      </c>
      <c r="K15" s="129">
        <v>22.52549405060061</v>
      </c>
      <c r="L15" s="129">
        <v>21.910863450164175</v>
      </c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</row>
    <row r="16" spans="1:41" customFormat="1" ht="13.9" customHeight="1" x14ac:dyDescent="0.25">
      <c r="A16" s="36" t="s">
        <v>11</v>
      </c>
      <c r="B16" s="52">
        <v>22.011777362550252</v>
      </c>
      <c r="C16" s="52">
        <v>22.016203577836986</v>
      </c>
      <c r="D16" s="52">
        <v>22.006969464296262</v>
      </c>
      <c r="E16" s="52"/>
      <c r="F16" s="52">
        <v>21.473722232255735</v>
      </c>
      <c r="G16" s="52">
        <v>20.808062789867996</v>
      </c>
      <c r="H16" s="52">
        <v>22.156181419166057</v>
      </c>
      <c r="I16" s="52"/>
      <c r="J16" s="52">
        <v>22.916350387126158</v>
      </c>
      <c r="K16" s="52">
        <v>23.903050564145424</v>
      </c>
      <c r="L16" s="52">
        <v>21.734778982485402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customFormat="1" ht="13.9" customHeight="1" x14ac:dyDescent="0.25">
      <c r="A17" s="37" t="s">
        <v>12</v>
      </c>
      <c r="B17" s="71">
        <v>22.074799261453908</v>
      </c>
      <c r="C17" s="71">
        <v>22.384</v>
      </c>
      <c r="D17" s="71">
        <v>21.716563166187782</v>
      </c>
      <c r="E17" s="71"/>
      <c r="F17" s="71">
        <v>20.797573246522642</v>
      </c>
      <c r="G17" s="71">
        <v>20.277935337492909</v>
      </c>
      <c r="H17" s="71">
        <v>21.364480198019802</v>
      </c>
      <c r="I17" s="71"/>
      <c r="J17" s="71">
        <v>23.841195129438248</v>
      </c>
      <c r="K17" s="71">
        <v>25.110132158590311</v>
      </c>
      <c r="L17" s="71">
        <v>22.24277456647399</v>
      </c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customFormat="1" ht="13.9" customHeight="1" x14ac:dyDescent="0.25">
      <c r="A18" s="37" t="s">
        <v>13</v>
      </c>
      <c r="B18" s="71">
        <v>22.893938415854368</v>
      </c>
      <c r="C18" s="71">
        <v>22.718470860141171</v>
      </c>
      <c r="D18" s="71">
        <v>23.081546784211582</v>
      </c>
      <c r="E18" s="71"/>
      <c r="F18" s="71">
        <v>21.818452233404393</v>
      </c>
      <c r="G18" s="71">
        <v>21.283916633896972</v>
      </c>
      <c r="H18" s="71">
        <v>22.362236223622361</v>
      </c>
      <c r="I18" s="71"/>
      <c r="J18" s="71">
        <v>24.900564240125796</v>
      </c>
      <c r="K18" s="71">
        <v>25.218434127120098</v>
      </c>
      <c r="L18" s="71">
        <v>24.527543224768795</v>
      </c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customFormat="1" ht="13.9" customHeight="1" x14ac:dyDescent="0.25">
      <c r="A19" s="37" t="s">
        <v>14</v>
      </c>
      <c r="B19" s="71">
        <v>21.672910612373517</v>
      </c>
      <c r="C19" s="71">
        <v>21.338940981798125</v>
      </c>
      <c r="D19" s="71">
        <v>22.017500177847335</v>
      </c>
      <c r="E19" s="71"/>
      <c r="F19" s="71">
        <v>20.617413632119515</v>
      </c>
      <c r="G19" s="71">
        <v>19.628147799482232</v>
      </c>
      <c r="H19" s="71">
        <v>21.590645982866405</v>
      </c>
      <c r="I19" s="71"/>
      <c r="J19" s="71">
        <v>23.256017505470457</v>
      </c>
      <c r="K19" s="71">
        <v>23.759573759573762</v>
      </c>
      <c r="L19" s="71">
        <v>22.697914744417787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customFormat="1" ht="13.9" customHeight="1" x14ac:dyDescent="0.25">
      <c r="A20" s="37" t="s">
        <v>15</v>
      </c>
      <c r="B20" s="71">
        <v>22.307507795634447</v>
      </c>
      <c r="C20" s="71">
        <v>21.852787405275215</v>
      </c>
      <c r="D20" s="71">
        <v>22.78155428991365</v>
      </c>
      <c r="E20" s="71"/>
      <c r="F20" s="71">
        <v>20.811158010644153</v>
      </c>
      <c r="G20" s="71">
        <v>19.298681919920419</v>
      </c>
      <c r="H20" s="71">
        <v>22.275737507525587</v>
      </c>
      <c r="I20" s="71"/>
      <c r="J20" s="71">
        <v>23.745957071449574</v>
      </c>
      <c r="K20" s="71">
        <v>24.139850796125152</v>
      </c>
      <c r="L20" s="71">
        <v>23.305084745762709</v>
      </c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customFormat="1" ht="13.9" customHeight="1" x14ac:dyDescent="0.25">
      <c r="A21" s="37" t="s">
        <v>16</v>
      </c>
      <c r="B21" s="71">
        <v>21.053055958716335</v>
      </c>
      <c r="C21" s="71">
        <v>20.114364377614233</v>
      </c>
      <c r="D21" s="71">
        <v>22.020852666630276</v>
      </c>
      <c r="E21" s="71"/>
      <c r="F21" s="71">
        <v>19.985504620402246</v>
      </c>
      <c r="G21" s="71">
        <v>18.510190759411039</v>
      </c>
      <c r="H21" s="71">
        <v>21.458574739281573</v>
      </c>
      <c r="I21" s="71"/>
      <c r="J21" s="71">
        <v>24.118197898241597</v>
      </c>
      <c r="K21" s="71">
        <v>24.450980392156861</v>
      </c>
      <c r="L21" s="71">
        <v>23.741964087785412</v>
      </c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customFormat="1" ht="13.9" customHeight="1" x14ac:dyDescent="0.25">
      <c r="A22" s="37" t="s">
        <v>17</v>
      </c>
      <c r="B22" s="71">
        <v>22.674794495243372</v>
      </c>
      <c r="C22" s="71">
        <v>22.189159494598059</v>
      </c>
      <c r="D22" s="71">
        <v>23.169027208348865</v>
      </c>
      <c r="E22" s="71"/>
      <c r="F22" s="71">
        <v>22.274478497795979</v>
      </c>
      <c r="G22" s="71">
        <v>21.063394683026583</v>
      </c>
      <c r="H22" s="71">
        <v>23.448393711551606</v>
      </c>
      <c r="I22" s="71"/>
      <c r="J22" s="71">
        <v>23.470373180658065</v>
      </c>
      <c r="K22" s="71">
        <v>24.272478141719951</v>
      </c>
      <c r="L22" s="71">
        <v>22.570968685981853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customFormat="1" ht="13.9" customHeight="1" x14ac:dyDescent="0.25">
      <c r="A23" s="37" t="s">
        <v>10</v>
      </c>
      <c r="B23" s="71">
        <v>23.459306047543851</v>
      </c>
      <c r="C23" s="71">
        <v>21.889741372705682</v>
      </c>
      <c r="D23" s="71">
        <v>24.9518635318117</v>
      </c>
      <c r="E23" s="71"/>
      <c r="F23" s="71">
        <v>24.630001707179346</v>
      </c>
      <c r="G23" s="71">
        <v>22.762744640873368</v>
      </c>
      <c r="H23" s="71">
        <v>26.345027398123072</v>
      </c>
      <c r="I23" s="71"/>
      <c r="J23" s="71">
        <v>18.386913229018493</v>
      </c>
      <c r="K23" s="71">
        <v>18.440446515660561</v>
      </c>
      <c r="L23" s="71">
        <v>18.32774317201725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customFormat="1" ht="13.9" customHeight="1" x14ac:dyDescent="0.25">
      <c r="A24" s="37" t="s">
        <v>18</v>
      </c>
      <c r="B24" s="71">
        <v>21.572270630445924</v>
      </c>
      <c r="C24" s="71">
        <v>20.815120359539492</v>
      </c>
      <c r="D24" s="71">
        <v>22.393641888733054</v>
      </c>
      <c r="E24" s="71"/>
      <c r="F24" s="71">
        <v>20.490916955017301</v>
      </c>
      <c r="G24" s="71">
        <v>19.267864971503727</v>
      </c>
      <c r="H24" s="71">
        <v>21.681604780196327</v>
      </c>
      <c r="I24" s="71"/>
      <c r="J24" s="71">
        <v>22.027494537509103</v>
      </c>
      <c r="K24" s="71">
        <v>21.419399024056158</v>
      </c>
      <c r="L24" s="71">
        <v>22.717993584135314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customFormat="1" ht="13.9" customHeight="1" x14ac:dyDescent="0.25">
      <c r="A25" s="37" t="s">
        <v>19</v>
      </c>
      <c r="B25" s="71">
        <v>22.320410490307868</v>
      </c>
      <c r="C25" s="71">
        <v>21.38021198113648</v>
      </c>
      <c r="D25" s="71">
        <v>23.294163160694424</v>
      </c>
      <c r="E25" s="71"/>
      <c r="F25" s="71">
        <v>22.449480990111173</v>
      </c>
      <c r="G25" s="71">
        <v>20.691382765531063</v>
      </c>
      <c r="H25" s="71">
        <v>24.141255875617691</v>
      </c>
      <c r="I25" s="71"/>
      <c r="J25" s="71">
        <v>22.239008328491185</v>
      </c>
      <c r="K25" s="71">
        <v>21.789622571279686</v>
      </c>
      <c r="L25" s="71">
        <v>22.726538523663383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customFormat="1" ht="13.9" customHeight="1" x14ac:dyDescent="0.25">
      <c r="A26" s="37" t="s">
        <v>20</v>
      </c>
      <c r="B26" s="71">
        <v>21.006213670074164</v>
      </c>
      <c r="C26" s="71">
        <v>20.625654017734206</v>
      </c>
      <c r="D26" s="71">
        <v>21.418346653942503</v>
      </c>
      <c r="E26" s="71"/>
      <c r="F26" s="71">
        <v>20.255389546606008</v>
      </c>
      <c r="G26" s="71">
        <v>19.003369753905851</v>
      </c>
      <c r="H26" s="71">
        <v>21.539267015706805</v>
      </c>
      <c r="I26" s="71"/>
      <c r="J26" s="71">
        <v>21.938382541720152</v>
      </c>
      <c r="K26" s="71">
        <v>22.525107604017215</v>
      </c>
      <c r="L26" s="71">
        <v>21.258314855875831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customFormat="1" ht="13.9" customHeight="1" x14ac:dyDescent="0.25">
      <c r="A27" s="126" t="s">
        <v>21</v>
      </c>
      <c r="B27" s="129">
        <v>19.398270250903192</v>
      </c>
      <c r="C27" s="129">
        <v>18.226231188112912</v>
      </c>
      <c r="D27" s="129">
        <v>20.575701471574043</v>
      </c>
      <c r="E27" s="129"/>
      <c r="F27" s="129">
        <v>19.18871774331647</v>
      </c>
      <c r="G27" s="129">
        <v>17.283414442606762</v>
      </c>
      <c r="H27" s="129">
        <v>21.003655322886853</v>
      </c>
      <c r="I27" s="129"/>
      <c r="J27" s="129">
        <v>19.855680291933808</v>
      </c>
      <c r="K27" s="129">
        <v>20.119976578277548</v>
      </c>
      <c r="L27" s="129">
        <v>19.557449333207479</v>
      </c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s="21" customFormat="1" ht="13.9" customHeight="1" x14ac:dyDescent="0.2">
      <c r="A28" s="37" t="s">
        <v>22</v>
      </c>
      <c r="B28" s="71">
        <v>19.660600911043453</v>
      </c>
      <c r="C28" s="71">
        <v>19.429840464104423</v>
      </c>
      <c r="D28" s="71">
        <v>19.911351883772468</v>
      </c>
      <c r="E28" s="71"/>
      <c r="F28" s="71">
        <v>18.619815250860352</v>
      </c>
      <c r="G28" s="71">
        <v>17.677742050732405</v>
      </c>
      <c r="H28" s="71">
        <v>19.588537839823658</v>
      </c>
      <c r="I28" s="71"/>
      <c r="J28" s="71">
        <v>21.606610674613925</v>
      </c>
      <c r="K28" s="71">
        <v>22.46870739868633</v>
      </c>
      <c r="L28" s="71">
        <v>20.567587752053772</v>
      </c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</row>
    <row r="29" spans="1:41" customFormat="1" ht="13.9" customHeight="1" x14ac:dyDescent="0.25">
      <c r="A29" s="36" t="s">
        <v>23</v>
      </c>
      <c r="B29" s="71">
        <v>18.800766633202521</v>
      </c>
      <c r="C29" s="71">
        <v>17.710947839182221</v>
      </c>
      <c r="D29" s="71">
        <v>19.890485968514714</v>
      </c>
      <c r="E29" s="71"/>
      <c r="F29" s="71">
        <v>18.723054814206527</v>
      </c>
      <c r="G29" s="71">
        <v>17.340279025208073</v>
      </c>
      <c r="H29" s="71">
        <v>20.050586341687744</v>
      </c>
      <c r="I29" s="71"/>
      <c r="J29" s="71">
        <v>19.07306546089816</v>
      </c>
      <c r="K29" s="71">
        <v>18.898695318495779</v>
      </c>
      <c r="L29" s="71">
        <v>19.274175702589069</v>
      </c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customFormat="1" ht="13.9" customHeight="1" x14ac:dyDescent="0.25">
      <c r="A30" s="37" t="s">
        <v>24</v>
      </c>
      <c r="B30" s="71">
        <v>22.05412550949216</v>
      </c>
      <c r="C30" s="71">
        <v>20.664620911608409</v>
      </c>
      <c r="D30" s="71">
        <v>23.392445213379471</v>
      </c>
      <c r="E30" s="71"/>
      <c r="F30" s="71">
        <v>21.51102258838441</v>
      </c>
      <c r="G30" s="71">
        <v>19.422695972078106</v>
      </c>
      <c r="H30" s="71">
        <v>23.437771975630984</v>
      </c>
      <c r="I30" s="71"/>
      <c r="J30" s="71">
        <v>24.387397899649944</v>
      </c>
      <c r="K30" s="71">
        <v>25.434782608695649</v>
      </c>
      <c r="L30" s="71">
        <v>23.173803526448363</v>
      </c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customFormat="1" ht="13.9" customHeight="1" x14ac:dyDescent="0.25">
      <c r="A31" s="37" t="s">
        <v>25</v>
      </c>
      <c r="B31" s="71">
        <v>18.962320934151919</v>
      </c>
      <c r="C31" s="71">
        <v>17.490842490842489</v>
      </c>
      <c r="D31" s="71">
        <v>20.431038629912926</v>
      </c>
      <c r="E31" s="71"/>
      <c r="F31" s="71">
        <v>18.328161365399534</v>
      </c>
      <c r="G31" s="71">
        <v>15.997450605481198</v>
      </c>
      <c r="H31" s="71">
        <v>20.539764136679768</v>
      </c>
      <c r="I31" s="71"/>
      <c r="J31" s="71">
        <v>20</v>
      </c>
      <c r="K31" s="71">
        <v>19.777940458760369</v>
      </c>
      <c r="L31" s="71">
        <v>20.240772588966792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customFormat="1" ht="13.9" customHeight="1" x14ac:dyDescent="0.25">
      <c r="A32" s="37" t="s">
        <v>26</v>
      </c>
      <c r="B32" s="71">
        <v>20.504954691315668</v>
      </c>
      <c r="C32" s="71">
        <v>18.919582565991405</v>
      </c>
      <c r="D32" s="71">
        <v>22.047463566138408</v>
      </c>
      <c r="E32" s="71"/>
      <c r="F32" s="71">
        <v>20.76435456831517</v>
      </c>
      <c r="G32" s="71">
        <v>18.615816161398211</v>
      </c>
      <c r="H32" s="71">
        <v>22.792545065688969</v>
      </c>
      <c r="I32" s="71"/>
      <c r="J32" s="71">
        <v>19.63422140156511</v>
      </c>
      <c r="K32" s="71">
        <v>19.874512463964727</v>
      </c>
      <c r="L32" s="71">
        <v>19.3754565376187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customFormat="1" ht="13.9" customHeight="1" x14ac:dyDescent="0.25">
      <c r="A33" s="37" t="s">
        <v>27</v>
      </c>
      <c r="B33" s="71">
        <v>19.719556601685877</v>
      </c>
      <c r="C33" s="71">
        <v>18.107833163784335</v>
      </c>
      <c r="D33" s="71">
        <v>21.295559446124461</v>
      </c>
      <c r="E33" s="71"/>
      <c r="F33" s="71">
        <v>20.790464612921397</v>
      </c>
      <c r="G33" s="71">
        <v>18.24336800640118</v>
      </c>
      <c r="H33" s="71">
        <v>23.157894736842106</v>
      </c>
      <c r="I33" s="71"/>
      <c r="J33" s="71">
        <v>17.459324155193993</v>
      </c>
      <c r="K33" s="71">
        <v>17.843419788664747</v>
      </c>
      <c r="L33" s="71">
        <v>17.041296393099845</v>
      </c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customFormat="1" ht="13.9" customHeight="1" x14ac:dyDescent="0.25">
      <c r="A34" s="37" t="s">
        <v>28</v>
      </c>
      <c r="B34" s="71">
        <v>18.753475205984937</v>
      </c>
      <c r="C34" s="71">
        <v>17.259831389772327</v>
      </c>
      <c r="D34" s="71">
        <v>20.251050260667107</v>
      </c>
      <c r="E34" s="71"/>
      <c r="F34" s="71">
        <v>19.599654377880185</v>
      </c>
      <c r="G34" s="71">
        <v>17.605216360403084</v>
      </c>
      <c r="H34" s="71">
        <v>21.484593837535016</v>
      </c>
      <c r="I34" s="71"/>
      <c r="J34" s="71">
        <v>16.759966072943172</v>
      </c>
      <c r="K34" s="71">
        <v>16.521463646443845</v>
      </c>
      <c r="L34" s="71">
        <v>17.034873105714805</v>
      </c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customFormat="1" ht="13.9" customHeight="1" x14ac:dyDescent="0.25">
      <c r="A35" s="37" t="s">
        <v>29</v>
      </c>
      <c r="B35" s="71">
        <v>16.168138897349984</v>
      </c>
      <c r="C35" s="71">
        <v>14.868856332703215</v>
      </c>
      <c r="D35" s="71">
        <v>17.551251414916365</v>
      </c>
      <c r="E35" s="71"/>
      <c r="F35" s="71">
        <v>14.81382445350625</v>
      </c>
      <c r="G35" s="71">
        <v>12.220726783310901</v>
      </c>
      <c r="H35" s="71">
        <v>17.372825076371363</v>
      </c>
      <c r="I35" s="71"/>
      <c r="J35" s="71">
        <v>17.301773823512953</v>
      </c>
      <c r="K35" s="71">
        <v>16.940408507054116</v>
      </c>
      <c r="L35" s="71">
        <v>17.711692344440465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customFormat="1" ht="13.9" customHeight="1" x14ac:dyDescent="0.25">
      <c r="A36" s="37" t="s">
        <v>21</v>
      </c>
      <c r="B36" s="71">
        <v>19.976551119743245</v>
      </c>
      <c r="C36" s="71">
        <v>18.82576657951034</v>
      </c>
      <c r="D36" s="71">
        <v>21.119214520050036</v>
      </c>
      <c r="E36" s="71"/>
      <c r="F36" s="71">
        <v>19.212048233638043</v>
      </c>
      <c r="G36" s="71">
        <v>17.285978956199532</v>
      </c>
      <c r="H36" s="71">
        <v>21.027144551324284</v>
      </c>
      <c r="I36" s="71"/>
      <c r="J36" s="71">
        <v>21.745956979117601</v>
      </c>
      <c r="K36" s="71">
        <v>22.097600831909677</v>
      </c>
      <c r="L36" s="71">
        <v>21.351868808790478</v>
      </c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customFormat="1" ht="13.9" customHeight="1" x14ac:dyDescent="0.25">
      <c r="A37" s="37" t="s">
        <v>30</v>
      </c>
      <c r="B37" s="71">
        <v>18.365691933406477</v>
      </c>
      <c r="C37" s="71">
        <v>17.209477957141509</v>
      </c>
      <c r="D37" s="71">
        <v>19.546769527483125</v>
      </c>
      <c r="E37" s="71"/>
      <c r="F37" s="71">
        <v>15.85929800621636</v>
      </c>
      <c r="G37" s="71">
        <v>13.784577345078041</v>
      </c>
      <c r="H37" s="71">
        <v>17.857142857142858</v>
      </c>
      <c r="I37" s="71"/>
      <c r="J37" s="71">
        <v>22.619660319094184</v>
      </c>
      <c r="K37" s="71">
        <v>22.586123241145074</v>
      </c>
      <c r="L37" s="71">
        <v>22.657534246575342</v>
      </c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customFormat="1" ht="13.9" customHeight="1" x14ac:dyDescent="0.25">
      <c r="A38" s="44" t="s">
        <v>31</v>
      </c>
      <c r="B38" s="120">
        <v>19.318989284597677</v>
      </c>
      <c r="C38" s="120">
        <v>18.648824880220001</v>
      </c>
      <c r="D38" s="120">
        <v>19.992591115037186</v>
      </c>
      <c r="E38" s="120"/>
      <c r="F38" s="120">
        <v>18.874543341082699</v>
      </c>
      <c r="G38" s="120">
        <v>17.391675196178781</v>
      </c>
      <c r="H38" s="120">
        <v>20.280653510190877</v>
      </c>
      <c r="I38" s="120"/>
      <c r="J38" s="120">
        <v>20.28391167192429</v>
      </c>
      <c r="K38" s="120">
        <v>21.141649048625794</v>
      </c>
      <c r="L38" s="120">
        <v>19.305354558610709</v>
      </c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customFormat="1" ht="13.9" customHeight="1" x14ac:dyDescent="0.25">
      <c r="A39" s="126" t="s">
        <v>32</v>
      </c>
      <c r="B39" s="129">
        <v>23.335088574360583</v>
      </c>
      <c r="C39" s="129">
        <v>20.486554509164801</v>
      </c>
      <c r="D39" s="129">
        <v>25.911094320614531</v>
      </c>
      <c r="E39" s="129"/>
      <c r="F39" s="129">
        <v>23.335088574360583</v>
      </c>
      <c r="G39" s="129">
        <v>20.486554509164801</v>
      </c>
      <c r="H39" s="129">
        <v>25.911094320614531</v>
      </c>
      <c r="I39" s="129"/>
      <c r="J39" s="129" t="s">
        <v>185</v>
      </c>
      <c r="K39" s="129" t="s">
        <v>185</v>
      </c>
      <c r="L39" s="129" t="s">
        <v>185</v>
      </c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customFormat="1" ht="13.9" customHeight="1" x14ac:dyDescent="0.25">
      <c r="A40" s="37" t="s">
        <v>33</v>
      </c>
      <c r="B40" s="71">
        <v>26.010683823746422</v>
      </c>
      <c r="C40" s="71">
        <v>22.275129573365334</v>
      </c>
      <c r="D40" s="71">
        <v>29.22343847783841</v>
      </c>
      <c r="E40" s="71"/>
      <c r="F40" s="71">
        <v>26.010683823746422</v>
      </c>
      <c r="G40" s="71">
        <v>22.275129573365334</v>
      </c>
      <c r="H40" s="71">
        <v>29.22343847783841</v>
      </c>
      <c r="I40" s="71"/>
      <c r="J40" s="73" t="s">
        <v>185</v>
      </c>
      <c r="K40" s="73" t="s">
        <v>185</v>
      </c>
      <c r="L40" s="73" t="s">
        <v>185</v>
      </c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customFormat="1" ht="13.9" customHeight="1" x14ac:dyDescent="0.25">
      <c r="A41" s="37" t="s">
        <v>34</v>
      </c>
      <c r="B41" s="71">
        <v>30.211250456593209</v>
      </c>
      <c r="C41" s="71">
        <v>25.723424207917478</v>
      </c>
      <c r="D41" s="71">
        <v>33.949394632594988</v>
      </c>
      <c r="E41" s="71"/>
      <c r="F41" s="71">
        <v>30.211250456593209</v>
      </c>
      <c r="G41" s="71">
        <v>25.723424207917478</v>
      </c>
      <c r="H41" s="71">
        <v>33.949394632594988</v>
      </c>
      <c r="I41" s="71"/>
      <c r="J41" s="73" t="s">
        <v>185</v>
      </c>
      <c r="K41" s="73" t="s">
        <v>185</v>
      </c>
      <c r="L41" s="73" t="s">
        <v>185</v>
      </c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customFormat="1" ht="13.9" customHeight="1" x14ac:dyDescent="0.25">
      <c r="A42" s="36" t="s">
        <v>35</v>
      </c>
      <c r="B42" s="71">
        <v>23.65092581578843</v>
      </c>
      <c r="C42" s="71">
        <v>19.558483115468409</v>
      </c>
      <c r="D42" s="71">
        <v>27.220762252609386</v>
      </c>
      <c r="E42" s="71"/>
      <c r="F42" s="71">
        <v>23.65092581578843</v>
      </c>
      <c r="G42" s="71">
        <v>19.558483115468409</v>
      </c>
      <c r="H42" s="71">
        <v>27.220762252609386</v>
      </c>
      <c r="I42" s="71"/>
      <c r="J42" s="73" t="s">
        <v>185</v>
      </c>
      <c r="K42" s="73" t="s">
        <v>185</v>
      </c>
      <c r="L42" s="73" t="s">
        <v>185</v>
      </c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customFormat="1" ht="13.9" customHeight="1" x14ac:dyDescent="0.25">
      <c r="A43" s="37" t="s">
        <v>36</v>
      </c>
      <c r="B43" s="71">
        <v>22.158905255453465</v>
      </c>
      <c r="C43" s="71">
        <v>18.757814623539005</v>
      </c>
      <c r="D43" s="71">
        <v>25.30903048765137</v>
      </c>
      <c r="E43" s="71"/>
      <c r="F43" s="71">
        <v>22.158905255453465</v>
      </c>
      <c r="G43" s="71">
        <v>18.757814623539005</v>
      </c>
      <c r="H43" s="71">
        <v>25.30903048765137</v>
      </c>
      <c r="I43" s="71"/>
      <c r="J43" s="73" t="s">
        <v>185</v>
      </c>
      <c r="K43" s="73" t="s">
        <v>185</v>
      </c>
      <c r="L43" s="73" t="s">
        <v>185</v>
      </c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customFormat="1" ht="13.9" customHeight="1" x14ac:dyDescent="0.25">
      <c r="A44" s="37" t="s">
        <v>37</v>
      </c>
      <c r="B44" s="71">
        <v>21.67544984095333</v>
      </c>
      <c r="C44" s="71">
        <v>19.783050175838326</v>
      </c>
      <c r="D44" s="71">
        <v>23.417057938642476</v>
      </c>
      <c r="E44" s="71"/>
      <c r="F44" s="71">
        <v>21.67544984095333</v>
      </c>
      <c r="G44" s="71">
        <v>19.783050175838326</v>
      </c>
      <c r="H44" s="71">
        <v>23.417057938642476</v>
      </c>
      <c r="I44" s="71"/>
      <c r="J44" s="73" t="s">
        <v>185</v>
      </c>
      <c r="K44" s="73" t="s">
        <v>185</v>
      </c>
      <c r="L44" s="73" t="s">
        <v>185</v>
      </c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customFormat="1" ht="13.9" customHeight="1" x14ac:dyDescent="0.25">
      <c r="A45" s="37" t="s">
        <v>38</v>
      </c>
      <c r="B45" s="71">
        <v>25.529360925721416</v>
      </c>
      <c r="C45" s="71">
        <v>22.958789643603218</v>
      </c>
      <c r="D45" s="71">
        <v>27.846310095742378</v>
      </c>
      <c r="E45" s="71"/>
      <c r="F45" s="71">
        <v>25.529360925721416</v>
      </c>
      <c r="G45" s="71">
        <v>22.958789643603218</v>
      </c>
      <c r="H45" s="71">
        <v>27.846310095742378</v>
      </c>
      <c r="I45" s="71"/>
      <c r="J45" s="73" t="s">
        <v>185</v>
      </c>
      <c r="K45" s="73" t="s">
        <v>185</v>
      </c>
      <c r="L45" s="73" t="s">
        <v>185</v>
      </c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customFormat="1" ht="13.9" customHeight="1" x14ac:dyDescent="0.25">
      <c r="A46" s="37" t="s">
        <v>39</v>
      </c>
      <c r="B46" s="71">
        <v>21.294470429099917</v>
      </c>
      <c r="C46" s="71">
        <v>19.335894528407263</v>
      </c>
      <c r="D46" s="71">
        <v>23.113066708572326</v>
      </c>
      <c r="E46" s="71"/>
      <c r="F46" s="71">
        <v>21.294470429099917</v>
      </c>
      <c r="G46" s="71">
        <v>19.335894528407263</v>
      </c>
      <c r="H46" s="71">
        <v>23.113066708572326</v>
      </c>
      <c r="I46" s="71"/>
      <c r="J46" s="73" t="s">
        <v>185</v>
      </c>
      <c r="K46" s="73" t="s">
        <v>185</v>
      </c>
      <c r="L46" s="73" t="s">
        <v>185</v>
      </c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customFormat="1" ht="13.9" customHeight="1" x14ac:dyDescent="0.25">
      <c r="A47" s="37" t="s">
        <v>40</v>
      </c>
      <c r="B47" s="71">
        <v>19.689189891846922</v>
      </c>
      <c r="C47" s="71">
        <v>17.325219779480069</v>
      </c>
      <c r="D47" s="71">
        <v>21.895773904520148</v>
      </c>
      <c r="E47" s="71"/>
      <c r="F47" s="71">
        <v>19.689189891846922</v>
      </c>
      <c r="G47" s="71">
        <v>17.325219779480069</v>
      </c>
      <c r="H47" s="71">
        <v>21.895773904520148</v>
      </c>
      <c r="I47" s="71"/>
      <c r="J47" s="73" t="s">
        <v>185</v>
      </c>
      <c r="K47" s="73" t="s">
        <v>185</v>
      </c>
      <c r="L47" s="73" t="s">
        <v>185</v>
      </c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customFormat="1" ht="13.9" customHeight="1" x14ac:dyDescent="0.25">
      <c r="A48" s="37" t="s">
        <v>41</v>
      </c>
      <c r="B48" s="71">
        <v>25.775691491601059</v>
      </c>
      <c r="C48" s="71">
        <v>22.341297861193997</v>
      </c>
      <c r="D48" s="71">
        <v>28.725860415973703</v>
      </c>
      <c r="E48" s="71"/>
      <c r="F48" s="71">
        <v>25.775691491601059</v>
      </c>
      <c r="G48" s="71">
        <v>22.341297861193997</v>
      </c>
      <c r="H48" s="71">
        <v>28.725860415973703</v>
      </c>
      <c r="I48" s="71"/>
      <c r="J48" s="73" t="s">
        <v>185</v>
      </c>
      <c r="K48" s="73" t="s">
        <v>185</v>
      </c>
      <c r="L48" s="73" t="s">
        <v>185</v>
      </c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customFormat="1" ht="13.9" customHeight="1" x14ac:dyDescent="0.25">
      <c r="A49" s="37" t="s">
        <v>42</v>
      </c>
      <c r="B49" s="71">
        <v>24.229074889867842</v>
      </c>
      <c r="C49" s="71">
        <v>20.950171291848683</v>
      </c>
      <c r="D49" s="71">
        <v>27.085669166995658</v>
      </c>
      <c r="E49" s="71"/>
      <c r="F49" s="71">
        <v>24.229074889867842</v>
      </c>
      <c r="G49" s="71">
        <v>20.950171291848683</v>
      </c>
      <c r="H49" s="71">
        <v>27.085669166995658</v>
      </c>
      <c r="I49" s="71"/>
      <c r="J49" s="73" t="s">
        <v>185</v>
      </c>
      <c r="K49" s="73" t="s">
        <v>185</v>
      </c>
      <c r="L49" s="73" t="s">
        <v>185</v>
      </c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customFormat="1" ht="13.9" customHeight="1" x14ac:dyDescent="0.25">
      <c r="A50" s="37" t="s">
        <v>43</v>
      </c>
      <c r="B50" s="71">
        <v>22.584019775740622</v>
      </c>
      <c r="C50" s="71">
        <v>19.805163175840235</v>
      </c>
      <c r="D50" s="71">
        <v>25.121188312554665</v>
      </c>
      <c r="E50" s="71"/>
      <c r="F50" s="71">
        <v>22.584019775740622</v>
      </c>
      <c r="G50" s="71">
        <v>19.805163175840235</v>
      </c>
      <c r="H50" s="71">
        <v>25.121188312554665</v>
      </c>
      <c r="I50" s="71"/>
      <c r="J50" s="73" t="s">
        <v>185</v>
      </c>
      <c r="K50" s="73" t="s">
        <v>185</v>
      </c>
      <c r="L50" s="73" t="s">
        <v>185</v>
      </c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customFormat="1" ht="13.9" customHeight="1" x14ac:dyDescent="0.25">
      <c r="A51" s="37" t="s">
        <v>44</v>
      </c>
      <c r="B51" s="71">
        <v>21.632523311669964</v>
      </c>
      <c r="C51" s="71">
        <v>19.347803663262749</v>
      </c>
      <c r="D51" s="71">
        <v>23.736380042606893</v>
      </c>
      <c r="E51" s="71"/>
      <c r="F51" s="71">
        <v>21.632523311669964</v>
      </c>
      <c r="G51" s="71">
        <v>19.347803663262749</v>
      </c>
      <c r="H51" s="71">
        <v>23.736380042606893</v>
      </c>
      <c r="I51" s="71"/>
      <c r="J51" s="73" t="s">
        <v>185</v>
      </c>
      <c r="K51" s="73" t="s">
        <v>185</v>
      </c>
      <c r="L51" s="73" t="s">
        <v>185</v>
      </c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customFormat="1" ht="13.9" customHeight="1" x14ac:dyDescent="0.25">
      <c r="A52" s="37" t="s">
        <v>45</v>
      </c>
      <c r="B52" s="71">
        <v>21.538516774633656</v>
      </c>
      <c r="C52" s="71">
        <v>19.955744787952515</v>
      </c>
      <c r="D52" s="71">
        <v>23.053678810573132</v>
      </c>
      <c r="E52" s="71"/>
      <c r="F52" s="71">
        <v>21.538516774633656</v>
      </c>
      <c r="G52" s="71">
        <v>19.955744787952515</v>
      </c>
      <c r="H52" s="71">
        <v>23.053678810573132</v>
      </c>
      <c r="I52" s="71"/>
      <c r="J52" s="73" t="s">
        <v>185</v>
      </c>
      <c r="K52" s="73" t="s">
        <v>185</v>
      </c>
      <c r="L52" s="73" t="s">
        <v>185</v>
      </c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customFormat="1" ht="13.9" customHeight="1" x14ac:dyDescent="0.25">
      <c r="A53" s="37" t="s">
        <v>46</v>
      </c>
      <c r="B53" s="71">
        <v>20.725776093557862</v>
      </c>
      <c r="C53" s="71">
        <v>18.48155243804462</v>
      </c>
      <c r="D53" s="71">
        <v>22.858765137201541</v>
      </c>
      <c r="E53" s="71"/>
      <c r="F53" s="71">
        <v>20.725776093557862</v>
      </c>
      <c r="G53" s="71">
        <v>18.48155243804462</v>
      </c>
      <c r="H53" s="71">
        <v>22.858765137201541</v>
      </c>
      <c r="I53" s="71"/>
      <c r="J53" s="73" t="s">
        <v>185</v>
      </c>
      <c r="K53" s="73" t="s">
        <v>185</v>
      </c>
      <c r="L53" s="73" t="s">
        <v>185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customFormat="1" ht="13.9" customHeight="1" x14ac:dyDescent="0.25">
      <c r="A54" s="37" t="s">
        <v>47</v>
      </c>
      <c r="B54" s="71">
        <v>21.413011999647438</v>
      </c>
      <c r="C54" s="71">
        <v>19.527919309555994</v>
      </c>
      <c r="D54" s="71">
        <v>23.183805035286074</v>
      </c>
      <c r="E54" s="71"/>
      <c r="F54" s="71">
        <v>21.413011999647438</v>
      </c>
      <c r="G54" s="71">
        <v>19.527919309555994</v>
      </c>
      <c r="H54" s="71">
        <v>23.183805035286074</v>
      </c>
      <c r="I54" s="71"/>
      <c r="J54" s="73" t="s">
        <v>185</v>
      </c>
      <c r="K54" s="73" t="s">
        <v>185</v>
      </c>
      <c r="L54" s="73" t="s">
        <v>185</v>
      </c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customFormat="1" ht="5.0999999999999996" customHeight="1" x14ac:dyDescent="0.25">
      <c r="A55" s="92"/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s="21" customFormat="1" ht="14.25" customHeight="1" x14ac:dyDescent="0.2">
      <c r="A56" s="37"/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</row>
    <row r="57" spans="1:41" customFormat="1" ht="1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customFormat="1" ht="15" customHeight="1" x14ac:dyDescent="0.25">
      <c r="A58" s="1"/>
      <c r="B58" s="1"/>
      <c r="C58" s="301" t="s">
        <v>390</v>
      </c>
      <c r="D58" s="301"/>
      <c r="E58" s="301"/>
      <c r="F58" s="301"/>
      <c r="G58" s="301"/>
      <c r="H58" s="301"/>
      <c r="I58" s="301"/>
      <c r="J58" s="301"/>
      <c r="K58" s="301"/>
      <c r="L58" s="301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customFormat="1" ht="5.0999999999999996" customHeight="1" x14ac:dyDescent="0.25">
      <c r="A59" s="85"/>
      <c r="B59" s="85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customFormat="1" ht="5.0999999999999996" customHeight="1" x14ac:dyDescent="0.25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8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customFormat="1" ht="15" customHeight="1" x14ac:dyDescent="0.25">
      <c r="A61" s="84" t="s">
        <v>448</v>
      </c>
      <c r="B61" s="3"/>
      <c r="C61" s="3"/>
      <c r="D61" s="3"/>
      <c r="E61" s="3"/>
      <c r="F61" s="3"/>
      <c r="G61" s="3"/>
      <c r="H61" s="3"/>
      <c r="I61" s="3"/>
      <c r="J61" s="3"/>
      <c r="K61" s="33"/>
      <c r="L61" s="34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customFormat="1" ht="15" customHeight="1" x14ac:dyDescent="0.25">
      <c r="A62" s="84" t="s">
        <v>386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40" t="s">
        <v>333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customFormat="1" ht="5.0999999999999996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7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customFormat="1" ht="5.0999999999999996" customHeight="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90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customFormat="1" ht="15" customHeight="1" x14ac:dyDescent="0.25">
      <c r="A65" s="305" t="s">
        <v>2</v>
      </c>
      <c r="B65" s="267"/>
      <c r="C65" s="267" t="s">
        <v>3</v>
      </c>
      <c r="D65" s="267"/>
      <c r="E65" s="268"/>
      <c r="F65" s="267" t="s">
        <v>4</v>
      </c>
      <c r="G65" s="267" t="s">
        <v>574</v>
      </c>
      <c r="H65" s="267"/>
      <c r="I65" s="268"/>
      <c r="J65" s="267"/>
      <c r="K65" s="269" t="s">
        <v>5</v>
      </c>
      <c r="L65" s="267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customFormat="1" ht="15" customHeight="1" x14ac:dyDescent="0.25">
      <c r="A66" s="305"/>
      <c r="B66" s="262" t="s">
        <v>6</v>
      </c>
      <c r="C66" s="262" t="s">
        <v>7</v>
      </c>
      <c r="D66" s="262" t="s">
        <v>8</v>
      </c>
      <c r="E66" s="262"/>
      <c r="F66" s="262" t="s">
        <v>6</v>
      </c>
      <c r="G66" s="262" t="s">
        <v>7</v>
      </c>
      <c r="H66" s="262" t="s">
        <v>8</v>
      </c>
      <c r="I66" s="262"/>
      <c r="J66" s="262" t="s">
        <v>6</v>
      </c>
      <c r="K66" s="262" t="s">
        <v>7</v>
      </c>
      <c r="L66" s="262" t="s">
        <v>8</v>
      </c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customFormat="1" ht="5.0999999999999996" customHeight="1" x14ac:dyDescent="0.25">
      <c r="A67" s="118"/>
      <c r="B67" s="118"/>
      <c r="C67" s="118"/>
      <c r="D67" s="118"/>
      <c r="E67" s="118"/>
      <c r="F67" s="118"/>
      <c r="G67" s="118"/>
      <c r="H67" s="118"/>
      <c r="I67" s="118"/>
      <c r="J67" s="118"/>
      <c r="K67" s="118"/>
      <c r="L67" s="118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customFormat="1" ht="5.0999999999999996" customHeight="1" x14ac:dyDescent="0.25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customFormat="1" ht="13.9" customHeight="1" x14ac:dyDescent="0.25">
      <c r="A69" s="126" t="s">
        <v>48</v>
      </c>
      <c r="B69" s="129">
        <v>21.309331157801822</v>
      </c>
      <c r="C69" s="129">
        <v>20.087452249265475</v>
      </c>
      <c r="D69" s="129">
        <v>22.548185177603724</v>
      </c>
      <c r="E69" s="129"/>
      <c r="F69" s="129">
        <v>21.469723998465621</v>
      </c>
      <c r="G69" s="129">
        <v>19.636241927263598</v>
      </c>
      <c r="H69" s="129">
        <v>23.228409654729592</v>
      </c>
      <c r="I69" s="129"/>
      <c r="J69" s="129">
        <v>20.900495528848893</v>
      </c>
      <c r="K69" s="129">
        <v>21.132567481852139</v>
      </c>
      <c r="L69" s="129">
        <v>20.629399415469475</v>
      </c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customFormat="1" ht="13.9" customHeight="1" x14ac:dyDescent="0.25">
      <c r="A70" s="37" t="s">
        <v>49</v>
      </c>
      <c r="B70" s="71">
        <v>20.718019961247393</v>
      </c>
      <c r="C70" s="71">
        <v>19.780140824831154</v>
      </c>
      <c r="D70" s="71">
        <v>21.68961667286937</v>
      </c>
      <c r="E70" s="71"/>
      <c r="F70" s="71">
        <v>20.606395261282064</v>
      </c>
      <c r="G70" s="71">
        <v>19.331003494757862</v>
      </c>
      <c r="H70" s="71">
        <v>21.895820714718354</v>
      </c>
      <c r="I70" s="71"/>
      <c r="J70" s="71">
        <v>21.017222820236814</v>
      </c>
      <c r="K70" s="71">
        <v>20.932615936459133</v>
      </c>
      <c r="L70" s="71">
        <v>21.110796259563617</v>
      </c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customFormat="1" ht="13.9" customHeight="1" x14ac:dyDescent="0.25">
      <c r="A71" s="37" t="s">
        <v>50</v>
      </c>
      <c r="B71" s="71">
        <v>19.599969598702881</v>
      </c>
      <c r="C71" s="71">
        <v>18.416607505691694</v>
      </c>
      <c r="D71" s="71">
        <v>20.868880430502688</v>
      </c>
      <c r="E71" s="71"/>
      <c r="F71" s="71">
        <v>19.747387937194617</v>
      </c>
      <c r="G71" s="71">
        <v>17.738768457430098</v>
      </c>
      <c r="H71" s="71">
        <v>21.691050731521948</v>
      </c>
      <c r="I71" s="71"/>
      <c r="J71" s="71">
        <v>19.31897662433278</v>
      </c>
      <c r="K71" s="71">
        <v>19.538511537211569</v>
      </c>
      <c r="L71" s="71">
        <v>19.032258064516128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s="21" customFormat="1" ht="13.9" customHeight="1" x14ac:dyDescent="0.2">
      <c r="A72" s="37" t="s">
        <v>51</v>
      </c>
      <c r="B72" s="71">
        <v>23.419311615442592</v>
      </c>
      <c r="C72" s="71">
        <v>21.868113239532125</v>
      </c>
      <c r="D72" s="71">
        <v>24.933796756041048</v>
      </c>
      <c r="E72" s="71"/>
      <c r="F72" s="71">
        <v>22.312878916652501</v>
      </c>
      <c r="G72" s="71">
        <v>20.110031604822662</v>
      </c>
      <c r="H72" s="71">
        <v>24.379529980232814</v>
      </c>
      <c r="I72" s="71"/>
      <c r="J72" s="71">
        <v>26.552222043959574</v>
      </c>
      <c r="K72" s="71">
        <v>26.482334869431646</v>
      </c>
      <c r="L72" s="71">
        <v>26.628609805238412</v>
      </c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</row>
    <row r="73" spans="1:41" customFormat="1" ht="13.9" customHeight="1" x14ac:dyDescent="0.25">
      <c r="A73" s="37" t="s">
        <v>52</v>
      </c>
      <c r="B73" s="71">
        <v>22.789709562889236</v>
      </c>
      <c r="C73" s="71">
        <v>22.299895141558896</v>
      </c>
      <c r="D73" s="71">
        <v>23.278669458013493</v>
      </c>
      <c r="E73" s="71"/>
      <c r="F73" s="71">
        <v>22.800558588295036</v>
      </c>
      <c r="G73" s="71">
        <v>21.925225612376451</v>
      </c>
      <c r="H73" s="71">
        <v>23.649549849949985</v>
      </c>
      <c r="I73" s="71"/>
      <c r="J73" s="71">
        <v>22.765818656229612</v>
      </c>
      <c r="K73" s="71">
        <v>23.088049177363949</v>
      </c>
      <c r="L73" s="71">
        <v>22.423076923076923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customFormat="1" ht="13.9" customHeight="1" x14ac:dyDescent="0.25">
      <c r="A74" s="37" t="s">
        <v>53</v>
      </c>
      <c r="B74" s="71">
        <v>24.095460998350152</v>
      </c>
      <c r="C74" s="71">
        <v>22.353124756183192</v>
      </c>
      <c r="D74" s="71">
        <v>25.781367960138912</v>
      </c>
      <c r="E74" s="71"/>
      <c r="F74" s="71">
        <v>24.069839950114321</v>
      </c>
      <c r="G74" s="71">
        <v>21.855091242846346</v>
      </c>
      <c r="H74" s="71">
        <v>26.124411499549232</v>
      </c>
      <c r="I74" s="71"/>
      <c r="J74" s="71">
        <v>24.167766534682507</v>
      </c>
      <c r="K74" s="71">
        <v>23.650168728908884</v>
      </c>
      <c r="L74" s="71">
        <v>24.731841863315967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customFormat="1" ht="13.9" customHeight="1" x14ac:dyDescent="0.25">
      <c r="A75" s="37" t="s">
        <v>54</v>
      </c>
      <c r="B75" s="71">
        <v>22.525270128964799</v>
      </c>
      <c r="C75" s="71">
        <v>21.480282769781109</v>
      </c>
      <c r="D75" s="71">
        <v>23.619659263223618</v>
      </c>
      <c r="E75" s="71"/>
      <c r="F75" s="71">
        <v>22.322784425681832</v>
      </c>
      <c r="G75" s="71">
        <v>20.270434888536972</v>
      </c>
      <c r="H75" s="71">
        <v>24.36394475405864</v>
      </c>
      <c r="I75" s="71"/>
      <c r="J75" s="71">
        <v>23.038989058406536</v>
      </c>
      <c r="K75" s="71">
        <v>24.292185730464329</v>
      </c>
      <c r="L75" s="71">
        <v>21.54210348326006</v>
      </c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customFormat="1" ht="13.9" customHeight="1" x14ac:dyDescent="0.25">
      <c r="A76" s="37" t="s">
        <v>55</v>
      </c>
      <c r="B76" s="71">
        <v>21.590852843637084</v>
      </c>
      <c r="C76" s="71">
        <v>20.677593443933638</v>
      </c>
      <c r="D76" s="71">
        <v>22.487005982151615</v>
      </c>
      <c r="E76" s="71"/>
      <c r="F76" s="71">
        <v>22.023121387283236</v>
      </c>
      <c r="G76" s="71">
        <v>20.887831946095918</v>
      </c>
      <c r="H76" s="71">
        <v>23.097112860892388</v>
      </c>
      <c r="I76" s="71"/>
      <c r="J76" s="71">
        <v>20.138139434491688</v>
      </c>
      <c r="K76" s="71">
        <v>20.024620434961019</v>
      </c>
      <c r="L76" s="71">
        <v>20.264116575591988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customFormat="1" ht="13.9" customHeight="1" x14ac:dyDescent="0.25">
      <c r="A77" s="37" t="s">
        <v>56</v>
      </c>
      <c r="B77" s="71">
        <v>22.564810313191035</v>
      </c>
      <c r="C77" s="71">
        <v>20.783661989836684</v>
      </c>
      <c r="D77" s="71">
        <v>24.280963232124162</v>
      </c>
      <c r="E77" s="71"/>
      <c r="F77" s="71">
        <v>22.882120586289176</v>
      </c>
      <c r="G77" s="71">
        <v>20.588235294117645</v>
      </c>
      <c r="H77" s="71">
        <v>25.004825695865346</v>
      </c>
      <c r="I77" s="71"/>
      <c r="J77" s="71">
        <v>21.425485961123112</v>
      </c>
      <c r="K77" s="71">
        <v>21.423691761169557</v>
      </c>
      <c r="L77" s="71">
        <v>21.427484401156597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customFormat="1" ht="13.9" customHeight="1" x14ac:dyDescent="0.25">
      <c r="A78" s="37" t="s">
        <v>57</v>
      </c>
      <c r="B78" s="71">
        <v>19.812403332834407</v>
      </c>
      <c r="C78" s="71">
        <v>19.122841444270016</v>
      </c>
      <c r="D78" s="71">
        <v>20.525834940615166</v>
      </c>
      <c r="E78" s="71"/>
      <c r="F78" s="71">
        <v>21.063717746182199</v>
      </c>
      <c r="G78" s="71">
        <v>19.589665653495441</v>
      </c>
      <c r="H78" s="71">
        <v>22.508565469983612</v>
      </c>
      <c r="I78" s="71"/>
      <c r="J78" s="71">
        <v>17.348148148148148</v>
      </c>
      <c r="K78" s="71">
        <v>18.272425249169437</v>
      </c>
      <c r="L78" s="71">
        <v>16.2842574888464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customFormat="1" ht="13.9" customHeight="1" x14ac:dyDescent="0.25">
      <c r="A79" s="37" t="s">
        <v>58</v>
      </c>
      <c r="B79" s="71">
        <v>18.191989259342133</v>
      </c>
      <c r="C79" s="71">
        <v>17.324642619065251</v>
      </c>
      <c r="D79" s="71">
        <v>19.071584165852926</v>
      </c>
      <c r="E79" s="71"/>
      <c r="F79" s="71">
        <v>18.225714826737359</v>
      </c>
      <c r="G79" s="71">
        <v>17.183610951560404</v>
      </c>
      <c r="H79" s="71">
        <v>19.245176999438097</v>
      </c>
      <c r="I79" s="71"/>
      <c r="J79" s="71">
        <v>18.066783831282955</v>
      </c>
      <c r="K79" s="71">
        <v>17.806873977086742</v>
      </c>
      <c r="L79" s="71">
        <v>18.368121442125236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customFormat="1" ht="13.9" customHeight="1" x14ac:dyDescent="0.25">
      <c r="A80" s="37" t="s">
        <v>59</v>
      </c>
      <c r="B80" s="71">
        <v>20.535350793866197</v>
      </c>
      <c r="C80" s="71">
        <v>19.257028112449799</v>
      </c>
      <c r="D80" s="71">
        <v>21.849201981287834</v>
      </c>
      <c r="E80" s="71"/>
      <c r="F80" s="71">
        <v>21.010718220975658</v>
      </c>
      <c r="G80" s="71">
        <v>18.466577950660252</v>
      </c>
      <c r="H80" s="71">
        <v>23.448072962636068</v>
      </c>
      <c r="I80" s="71"/>
      <c r="J80" s="71">
        <v>19.537329127234489</v>
      </c>
      <c r="K80" s="71">
        <v>20.750338425836397</v>
      </c>
      <c r="L80" s="71">
        <v>18.091726204194515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customFormat="1" ht="13.9" customHeight="1" x14ac:dyDescent="0.25">
      <c r="A81" s="126" t="s">
        <v>60</v>
      </c>
      <c r="B81" s="129">
        <v>21.754609557729871</v>
      </c>
      <c r="C81" s="129">
        <v>20.434659321072672</v>
      </c>
      <c r="D81" s="129">
        <v>23.059539678816414</v>
      </c>
      <c r="E81" s="129"/>
      <c r="F81" s="129">
        <v>22.378635072269418</v>
      </c>
      <c r="G81" s="129">
        <v>20.816718984191624</v>
      </c>
      <c r="H81" s="129">
        <v>23.872472783825817</v>
      </c>
      <c r="I81" s="129"/>
      <c r="J81" s="129">
        <v>18.655486705916683</v>
      </c>
      <c r="K81" s="129">
        <v>18.711333630971364</v>
      </c>
      <c r="L81" s="129">
        <v>18.590386974461918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customFormat="1" ht="13.9" customHeight="1" x14ac:dyDescent="0.25">
      <c r="A82" s="37" t="s">
        <v>60</v>
      </c>
      <c r="B82" s="71">
        <v>22.137268960616233</v>
      </c>
      <c r="C82" s="71">
        <v>20.43466249194217</v>
      </c>
      <c r="D82" s="71">
        <v>23.723495526412549</v>
      </c>
      <c r="E82" s="71"/>
      <c r="F82" s="71">
        <v>22.431762127551405</v>
      </c>
      <c r="G82" s="71">
        <v>20.571092224646836</v>
      </c>
      <c r="H82" s="71">
        <v>24.139339402642918</v>
      </c>
      <c r="I82" s="71"/>
      <c r="J82" s="71">
        <v>18.578781338203555</v>
      </c>
      <c r="K82" s="71">
        <v>18.939751455088878</v>
      </c>
      <c r="L82" s="71">
        <v>18.175426261205835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customFormat="1" ht="13.9" customHeight="1" x14ac:dyDescent="0.25">
      <c r="A83" s="37" t="s">
        <v>61</v>
      </c>
      <c r="B83" s="71">
        <v>19.617902576253044</v>
      </c>
      <c r="C83" s="71">
        <v>18.294418384019394</v>
      </c>
      <c r="D83" s="71">
        <v>20.917027743646123</v>
      </c>
      <c r="E83" s="71"/>
      <c r="F83" s="71">
        <v>20.409402560354749</v>
      </c>
      <c r="G83" s="71">
        <v>18.980010399214279</v>
      </c>
      <c r="H83" s="71">
        <v>21.776611176348691</v>
      </c>
      <c r="I83" s="71"/>
      <c r="J83" s="71">
        <v>9.9430346970481622</v>
      </c>
      <c r="K83" s="71">
        <v>11.162860576923077</v>
      </c>
      <c r="L83" s="71">
        <v>8.2961460446247468</v>
      </c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 customFormat="1" ht="13.9" customHeight="1" x14ac:dyDescent="0.25">
      <c r="A84" s="36" t="s">
        <v>62</v>
      </c>
      <c r="B84" s="71">
        <v>22.766651141127152</v>
      </c>
      <c r="C84" s="71">
        <v>21.66590389016018</v>
      </c>
      <c r="D84" s="71">
        <v>23.907064959696537</v>
      </c>
      <c r="E84" s="71"/>
      <c r="F84" s="71">
        <v>23.045205787540297</v>
      </c>
      <c r="G84" s="71">
        <v>21.885826178641363</v>
      </c>
      <c r="H84" s="71">
        <v>24.194029850746269</v>
      </c>
      <c r="I84" s="71"/>
      <c r="J84" s="71">
        <v>22.30967900627229</v>
      </c>
      <c r="K84" s="71">
        <v>21.325244983667755</v>
      </c>
      <c r="L84" s="71">
        <v>23.407022106631988</v>
      </c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customFormat="1" ht="13.9" customHeight="1" x14ac:dyDescent="0.25">
      <c r="A85" s="37" t="s">
        <v>63</v>
      </c>
      <c r="B85" s="71">
        <v>22.730870909443937</v>
      </c>
      <c r="C85" s="71">
        <v>21.349266374224776</v>
      </c>
      <c r="D85" s="71">
        <v>24.078116703050327</v>
      </c>
      <c r="E85" s="71"/>
      <c r="F85" s="71">
        <v>23.890760127446516</v>
      </c>
      <c r="G85" s="71">
        <v>22.17676862450741</v>
      </c>
      <c r="H85" s="71">
        <v>25.505657708628004</v>
      </c>
      <c r="I85" s="71"/>
      <c r="J85" s="71">
        <v>17.43431992018623</v>
      </c>
      <c r="K85" s="71">
        <v>17.909516380655226</v>
      </c>
      <c r="L85" s="71">
        <v>16.892132431470273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 customFormat="1" ht="13.9" customHeight="1" x14ac:dyDescent="0.25">
      <c r="A86" s="37" t="s">
        <v>64</v>
      </c>
      <c r="B86" s="71">
        <v>20.992444353685929</v>
      </c>
      <c r="C86" s="71">
        <v>19.584549589301474</v>
      </c>
      <c r="D86" s="71">
        <v>22.408026755852841</v>
      </c>
      <c r="E86" s="71"/>
      <c r="F86" s="71">
        <v>21.04586547233972</v>
      </c>
      <c r="G86" s="71">
        <v>19.385004212299918</v>
      </c>
      <c r="H86" s="71">
        <v>22.655994772950017</v>
      </c>
      <c r="I86" s="71"/>
      <c r="J86" s="71">
        <v>20.747911921032649</v>
      </c>
      <c r="K86" s="71">
        <v>20.412443201677736</v>
      </c>
      <c r="L86" s="71">
        <v>21.146655587868715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customFormat="1" ht="13.9" customHeight="1" x14ac:dyDescent="0.25">
      <c r="A87" s="37" t="s">
        <v>65</v>
      </c>
      <c r="B87" s="71">
        <v>20.899634424173922</v>
      </c>
      <c r="C87" s="71">
        <v>19.401688614016191</v>
      </c>
      <c r="D87" s="71">
        <v>22.448099992816609</v>
      </c>
      <c r="E87" s="71"/>
      <c r="F87" s="71">
        <v>22.653812774142096</v>
      </c>
      <c r="G87" s="71">
        <v>21.215391834819332</v>
      </c>
      <c r="H87" s="71">
        <v>24.091356750926231</v>
      </c>
      <c r="I87" s="71"/>
      <c r="J87" s="71">
        <v>15.553967119370979</v>
      </c>
      <c r="K87" s="71">
        <v>14.228349618524962</v>
      </c>
      <c r="L87" s="71">
        <v>17.073170731707318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customFormat="1" ht="13.9" customHeight="1" x14ac:dyDescent="0.25">
      <c r="A88" s="37" t="s">
        <v>66</v>
      </c>
      <c r="B88" s="71">
        <v>24.243967009469504</v>
      </c>
      <c r="C88" s="71">
        <v>22.852740184912236</v>
      </c>
      <c r="D88" s="71">
        <v>25.672422095342917</v>
      </c>
      <c r="E88" s="71"/>
      <c r="F88" s="71">
        <v>25.147928994082839</v>
      </c>
      <c r="G88" s="71">
        <v>23.532918831445361</v>
      </c>
      <c r="H88" s="71">
        <v>26.738820370836478</v>
      </c>
      <c r="I88" s="71"/>
      <c r="J88" s="71">
        <v>20.558331897294501</v>
      </c>
      <c r="K88" s="71">
        <v>20.345368916797486</v>
      </c>
      <c r="L88" s="71">
        <v>20.817417876241407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customFormat="1" ht="13.9" customHeight="1" x14ac:dyDescent="0.25">
      <c r="A89" s="37" t="s">
        <v>67</v>
      </c>
      <c r="B89" s="71">
        <v>21.413390010626994</v>
      </c>
      <c r="C89" s="71">
        <v>20.670602482591583</v>
      </c>
      <c r="D89" s="71">
        <v>22.160475030450669</v>
      </c>
      <c r="E89" s="71"/>
      <c r="F89" s="71">
        <v>23.395066246980456</v>
      </c>
      <c r="G89" s="71">
        <v>22.388506435199044</v>
      </c>
      <c r="H89" s="71">
        <v>24.358790657687347</v>
      </c>
      <c r="I89" s="71"/>
      <c r="J89" s="71">
        <v>19.279577520296368</v>
      </c>
      <c r="K89" s="71">
        <v>18.912710566615619</v>
      </c>
      <c r="L89" s="71">
        <v>19.668669806724054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 customFormat="1" ht="13.9" customHeight="1" x14ac:dyDescent="0.25">
      <c r="A90" s="37" t="s">
        <v>68</v>
      </c>
      <c r="B90" s="71">
        <v>26.159272748128821</v>
      </c>
      <c r="C90" s="71">
        <v>24.795116712824282</v>
      </c>
      <c r="D90" s="71">
        <v>27.564326464081969</v>
      </c>
      <c r="E90" s="71"/>
      <c r="F90" s="71">
        <v>26.417092077897525</v>
      </c>
      <c r="G90" s="71">
        <v>24.208266237251745</v>
      </c>
      <c r="H90" s="71">
        <v>28.566099671739781</v>
      </c>
      <c r="I90" s="71"/>
      <c r="J90" s="71">
        <v>25.350106812247802</v>
      </c>
      <c r="K90" s="71">
        <v>26.440240756663801</v>
      </c>
      <c r="L90" s="71">
        <v>24.006359300476948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customFormat="1" ht="13.9" customHeight="1" x14ac:dyDescent="0.25">
      <c r="A91" s="37" t="s">
        <v>69</v>
      </c>
      <c r="B91" s="71">
        <v>16.841178197475291</v>
      </c>
      <c r="C91" s="71">
        <v>16.204323703845418</v>
      </c>
      <c r="D91" s="71">
        <v>17.508012820512818</v>
      </c>
      <c r="E91" s="71"/>
      <c r="F91" s="71">
        <v>16.918178042364669</v>
      </c>
      <c r="G91" s="71">
        <v>16.115815350996996</v>
      </c>
      <c r="H91" s="71">
        <v>17.742841100505334</v>
      </c>
      <c r="I91" s="71"/>
      <c r="J91" s="71">
        <v>16.65554072096128</v>
      </c>
      <c r="K91" s="71">
        <v>16.41123882503193</v>
      </c>
      <c r="L91" s="71">
        <v>16.923076923076923</v>
      </c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customFormat="1" ht="13.9" customHeight="1" x14ac:dyDescent="0.25">
      <c r="A92" s="37" t="s">
        <v>70</v>
      </c>
      <c r="B92" s="71">
        <v>22.231121866425806</v>
      </c>
      <c r="C92" s="71">
        <v>21.526273022751894</v>
      </c>
      <c r="D92" s="71">
        <v>22.94547575747178</v>
      </c>
      <c r="E92" s="71"/>
      <c r="F92" s="71">
        <v>22.959717918581045</v>
      </c>
      <c r="G92" s="71">
        <v>21.90331671363538</v>
      </c>
      <c r="H92" s="71">
        <v>23.986514959966286</v>
      </c>
      <c r="I92" s="71"/>
      <c r="J92" s="71">
        <v>19.362167620329856</v>
      </c>
      <c r="K92" s="71">
        <v>20.18235203214341</v>
      </c>
      <c r="L92" s="71">
        <v>18.38167374838352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customFormat="1" ht="13.9" customHeight="1" x14ac:dyDescent="0.25">
      <c r="A93" s="37" t="s">
        <v>71</v>
      </c>
      <c r="B93" s="71">
        <v>22.410691338987405</v>
      </c>
      <c r="C93" s="71">
        <v>20.945945945945947</v>
      </c>
      <c r="D93" s="71">
        <v>23.939962476547844</v>
      </c>
      <c r="E93" s="71"/>
      <c r="F93" s="71">
        <v>22.76706827309237</v>
      </c>
      <c r="G93" s="71">
        <v>21.231895591278054</v>
      </c>
      <c r="H93" s="71">
        <v>24.331117236906113</v>
      </c>
      <c r="I93" s="71"/>
      <c r="J93" s="71">
        <v>18.613607188703465</v>
      </c>
      <c r="K93" s="71">
        <v>18.276374442793461</v>
      </c>
      <c r="L93" s="71">
        <v>19.071644803229063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customFormat="1" ht="13.9" customHeight="1" x14ac:dyDescent="0.25">
      <c r="A94" s="37" t="s">
        <v>72</v>
      </c>
      <c r="B94" s="71">
        <v>23.362587004452898</v>
      </c>
      <c r="C94" s="71">
        <v>22.775831125544826</v>
      </c>
      <c r="D94" s="71">
        <v>23.963254593175854</v>
      </c>
      <c r="E94" s="71"/>
      <c r="F94" s="71">
        <v>23.537513591881115</v>
      </c>
      <c r="G94" s="71">
        <v>22.255017709563162</v>
      </c>
      <c r="H94" s="71">
        <v>24.77560906111982</v>
      </c>
      <c r="I94" s="71"/>
      <c r="J94" s="71">
        <v>23.104113110539846</v>
      </c>
      <c r="K94" s="71">
        <v>23.492385786802032</v>
      </c>
      <c r="L94" s="71">
        <v>22.670596236681025</v>
      </c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customFormat="1" ht="13.9" customHeight="1" x14ac:dyDescent="0.25">
      <c r="A95" s="126" t="s">
        <v>73</v>
      </c>
      <c r="B95" s="129">
        <v>24.886601280269552</v>
      </c>
      <c r="C95" s="129">
        <v>23.235053278885935</v>
      </c>
      <c r="D95" s="129">
        <v>26.515199493350224</v>
      </c>
      <c r="E95" s="129"/>
      <c r="F95" s="129">
        <v>24.166813809607891</v>
      </c>
      <c r="G95" s="129">
        <v>21.941171478280548</v>
      </c>
      <c r="H95" s="129">
        <v>26.26095925734915</v>
      </c>
      <c r="I95" s="129"/>
      <c r="J95" s="129">
        <v>27.366363298114234</v>
      </c>
      <c r="K95" s="129">
        <v>27.260026840912595</v>
      </c>
      <c r="L95" s="129">
        <v>27.48963846202895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customFormat="1" ht="13.9" customHeight="1" x14ac:dyDescent="0.25">
      <c r="A96" s="37" t="s">
        <v>74</v>
      </c>
      <c r="B96" s="71">
        <v>25.018123238018525</v>
      </c>
      <c r="C96" s="71">
        <v>23.623304070231445</v>
      </c>
      <c r="D96" s="71">
        <v>26.439024390243905</v>
      </c>
      <c r="E96" s="71"/>
      <c r="F96" s="71">
        <v>23.917457878272323</v>
      </c>
      <c r="G96" s="71">
        <v>21.900734475851323</v>
      </c>
      <c r="H96" s="71">
        <v>25.879805089334056</v>
      </c>
      <c r="I96" s="71"/>
      <c r="J96" s="71">
        <v>28.052655469813892</v>
      </c>
      <c r="K96" s="71">
        <v>27.990970654627539</v>
      </c>
      <c r="L96" s="71">
        <v>28.123980424143557</v>
      </c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customFormat="1" ht="13.9" customHeight="1" x14ac:dyDescent="0.25">
      <c r="A97" s="36" t="s">
        <v>75</v>
      </c>
      <c r="B97" s="71">
        <v>26.391058180398279</v>
      </c>
      <c r="C97" s="71">
        <v>25.318761384335154</v>
      </c>
      <c r="D97" s="71">
        <v>27.503231579994036</v>
      </c>
      <c r="E97" s="71"/>
      <c r="F97" s="71">
        <v>24.307552595731799</v>
      </c>
      <c r="G97" s="71">
        <v>21.949724095646843</v>
      </c>
      <c r="H97" s="71">
        <v>26.606875934230196</v>
      </c>
      <c r="I97" s="71"/>
      <c r="J97" s="71">
        <v>30.175969205389059</v>
      </c>
      <c r="K97" s="71">
        <v>30.944458663936526</v>
      </c>
      <c r="L97" s="71">
        <v>29.284229284229284</v>
      </c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s="21" customFormat="1" ht="13.9" customHeight="1" x14ac:dyDescent="0.2">
      <c r="A98" s="37" t="s">
        <v>76</v>
      </c>
      <c r="B98" s="71">
        <v>25.123172685063157</v>
      </c>
      <c r="C98" s="71">
        <v>23.109919571045577</v>
      </c>
      <c r="D98" s="71">
        <v>27.069708087414263</v>
      </c>
      <c r="E98" s="71"/>
      <c r="F98" s="71">
        <v>24.930891907855877</v>
      </c>
      <c r="G98" s="71">
        <v>22.701149425287355</v>
      </c>
      <c r="H98" s="71">
        <v>27.031615656403435</v>
      </c>
      <c r="I98" s="71"/>
      <c r="J98" s="71">
        <v>26.286449399656949</v>
      </c>
      <c r="K98" s="71">
        <v>25.370320495556154</v>
      </c>
      <c r="L98" s="71">
        <v>27.322570819372526</v>
      </c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</row>
    <row r="99" spans="1:41" customFormat="1" ht="13.9" customHeight="1" x14ac:dyDescent="0.25">
      <c r="A99" s="37" t="s">
        <v>77</v>
      </c>
      <c r="B99" s="71">
        <v>26.150714126666031</v>
      </c>
      <c r="C99" s="71">
        <v>24.971723011185119</v>
      </c>
      <c r="D99" s="71">
        <v>27.359402177414161</v>
      </c>
      <c r="E99" s="71"/>
      <c r="F99" s="71">
        <v>25.360886750300736</v>
      </c>
      <c r="G99" s="71">
        <v>23.600381911292423</v>
      </c>
      <c r="H99" s="71">
        <v>27.086346235644402</v>
      </c>
      <c r="I99" s="71"/>
      <c r="J99" s="71">
        <v>28.403381938487932</v>
      </c>
      <c r="K99" s="71">
        <v>28.568176644661964</v>
      </c>
      <c r="L99" s="71">
        <v>28.211252653927815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 customFormat="1" ht="13.9" customHeight="1" x14ac:dyDescent="0.25">
      <c r="A100" s="37" t="s">
        <v>78</v>
      </c>
      <c r="B100" s="71">
        <v>25.514836041151828</v>
      </c>
      <c r="C100" s="71">
        <v>24.131429170012918</v>
      </c>
      <c r="D100" s="71">
        <v>26.909001337180662</v>
      </c>
      <c r="E100" s="71"/>
      <c r="F100" s="71">
        <v>24.585162188202546</v>
      </c>
      <c r="G100" s="71">
        <v>22.307100461639919</v>
      </c>
      <c r="H100" s="71">
        <v>26.74770450751252</v>
      </c>
      <c r="I100" s="71"/>
      <c r="J100" s="71">
        <v>27.278728482201796</v>
      </c>
      <c r="K100" s="71">
        <v>27.310159915733028</v>
      </c>
      <c r="L100" s="71">
        <v>27.243243243243242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 customFormat="1" ht="13.9" customHeight="1" x14ac:dyDescent="0.25">
      <c r="A101" s="37" t="s">
        <v>79</v>
      </c>
      <c r="B101" s="71">
        <v>21.053424382406106</v>
      </c>
      <c r="C101" s="71">
        <v>19.276563677467973</v>
      </c>
      <c r="D101" s="71">
        <v>22.828323380338233</v>
      </c>
      <c r="E101" s="71"/>
      <c r="F101" s="71">
        <v>21.161636332515549</v>
      </c>
      <c r="G101" s="71">
        <v>19.102031394275162</v>
      </c>
      <c r="H101" s="71">
        <v>23.174997179284667</v>
      </c>
      <c r="I101" s="71"/>
      <c r="J101" s="71">
        <v>20.259522812892424</v>
      </c>
      <c r="K101" s="71">
        <v>20.450135816841289</v>
      </c>
      <c r="L101" s="71">
        <v>20.036347114947752</v>
      </c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 customFormat="1" ht="13.9" customHeight="1" x14ac:dyDescent="0.25">
      <c r="A102" s="37" t="s">
        <v>80</v>
      </c>
      <c r="B102" s="71">
        <v>26.149890486620318</v>
      </c>
      <c r="C102" s="71">
        <v>24.602074470627599</v>
      </c>
      <c r="D102" s="71">
        <v>27.68581321443817</v>
      </c>
      <c r="E102" s="71"/>
      <c r="F102" s="71">
        <v>24.122370665150651</v>
      </c>
      <c r="G102" s="71">
        <v>21.234950882635349</v>
      </c>
      <c r="H102" s="71">
        <v>26.799041424169808</v>
      </c>
      <c r="I102" s="71"/>
      <c r="J102" s="71">
        <v>30.266955266955264</v>
      </c>
      <c r="K102" s="71">
        <v>30.777567054998645</v>
      </c>
      <c r="L102" s="71">
        <v>29.685087990120408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 customFormat="1" ht="13.9" customHeight="1" x14ac:dyDescent="0.25">
      <c r="A103" s="37" t="s">
        <v>81</v>
      </c>
      <c r="B103" s="71">
        <v>26.166325454432659</v>
      </c>
      <c r="C103" s="71">
        <v>24.45633467880722</v>
      </c>
      <c r="D103" s="71">
        <v>27.846972352923089</v>
      </c>
      <c r="E103" s="71"/>
      <c r="F103" s="71">
        <v>24.982107711576308</v>
      </c>
      <c r="G103" s="71">
        <v>22.437686011904763</v>
      </c>
      <c r="H103" s="71">
        <v>27.339710444674246</v>
      </c>
      <c r="I103" s="71"/>
      <c r="J103" s="71">
        <v>28.845375430074881</v>
      </c>
      <c r="K103" s="71">
        <v>28.608321377331418</v>
      </c>
      <c r="L103" s="71">
        <v>29.111612418090022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 customFormat="1" ht="13.9" customHeight="1" x14ac:dyDescent="0.25">
      <c r="A104" s="37" t="s">
        <v>82</v>
      </c>
      <c r="B104" s="71">
        <v>24.576224995912138</v>
      </c>
      <c r="C104" s="71">
        <v>22.369988090512109</v>
      </c>
      <c r="D104" s="71">
        <v>26.660795681564291</v>
      </c>
      <c r="E104" s="71"/>
      <c r="F104" s="71">
        <v>24.571483863833237</v>
      </c>
      <c r="G104" s="71">
        <v>22.168141592920353</v>
      </c>
      <c r="H104" s="71">
        <v>26.781228994941099</v>
      </c>
      <c r="I104" s="71"/>
      <c r="J104" s="71">
        <v>24.624121398314948</v>
      </c>
      <c r="K104" s="71">
        <v>24.131274131274129</v>
      </c>
      <c r="L104" s="71">
        <v>25.237746891002192</v>
      </c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 customFormat="1" ht="13.9" customHeight="1" x14ac:dyDescent="0.25">
      <c r="A105" s="37" t="s">
        <v>83</v>
      </c>
      <c r="B105" s="71">
        <v>26.304464766003228</v>
      </c>
      <c r="C105" s="71">
        <v>25.209052550824701</v>
      </c>
      <c r="D105" s="71">
        <v>27.403587098760678</v>
      </c>
      <c r="E105" s="71"/>
      <c r="F105" s="71">
        <v>24.126657383302053</v>
      </c>
      <c r="G105" s="71">
        <v>22.398302969802845</v>
      </c>
      <c r="H105" s="71">
        <v>25.755615665059388</v>
      </c>
      <c r="I105" s="71"/>
      <c r="J105" s="71">
        <v>30.087285729309077</v>
      </c>
      <c r="K105" s="71">
        <v>29.695279824736108</v>
      </c>
      <c r="L105" s="71">
        <v>30.525846702317288</v>
      </c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 customFormat="1" ht="13.9" customHeight="1" x14ac:dyDescent="0.25">
      <c r="A106" s="37" t="s">
        <v>84</v>
      </c>
      <c r="B106" s="71">
        <v>24.965814887616446</v>
      </c>
      <c r="C106" s="71">
        <v>23.838797814207648</v>
      </c>
      <c r="D106" s="71">
        <v>26.094952951240373</v>
      </c>
      <c r="E106" s="71"/>
      <c r="F106" s="71">
        <v>23.901000714796282</v>
      </c>
      <c r="G106" s="71">
        <v>22.241905925473425</v>
      </c>
      <c r="H106" s="71">
        <v>25.479483900964777</v>
      </c>
      <c r="I106" s="71"/>
      <c r="J106" s="71">
        <v>27.668581796189901</v>
      </c>
      <c r="K106" s="71">
        <v>27.544655514601647</v>
      </c>
      <c r="L106" s="71">
        <v>27.810171687722708</v>
      </c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 customFormat="1" ht="13.9" customHeight="1" x14ac:dyDescent="0.25">
      <c r="A107" s="37" t="s">
        <v>85</v>
      </c>
      <c r="B107" s="71">
        <v>24.910139432002211</v>
      </c>
      <c r="C107" s="71">
        <v>23.120382442416339</v>
      </c>
      <c r="D107" s="71">
        <v>26.699048296015484</v>
      </c>
      <c r="E107" s="71"/>
      <c r="F107" s="71">
        <v>23.340214237893328</v>
      </c>
      <c r="G107" s="71">
        <v>20.994791368553603</v>
      </c>
      <c r="H107" s="71">
        <v>25.570005985743048</v>
      </c>
      <c r="I107" s="71"/>
      <c r="J107" s="71">
        <v>28.716353307182469</v>
      </c>
      <c r="K107" s="71">
        <v>27.857142857142858</v>
      </c>
      <c r="L107" s="71">
        <v>29.686150302332276</v>
      </c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 customFormat="1" ht="13.9" customHeight="1" x14ac:dyDescent="0.25">
      <c r="A108" s="37" t="s">
        <v>86</v>
      </c>
      <c r="B108" s="71">
        <v>23.710683607146358</v>
      </c>
      <c r="C108" s="71">
        <v>23.157493810702722</v>
      </c>
      <c r="D108" s="71">
        <v>24.296959095801938</v>
      </c>
      <c r="E108" s="71"/>
      <c r="F108" s="71">
        <v>22.812319335680876</v>
      </c>
      <c r="G108" s="71">
        <v>21.482778750729715</v>
      </c>
      <c r="H108" s="71">
        <v>24.116391650616833</v>
      </c>
      <c r="I108" s="71"/>
      <c r="J108" s="71">
        <v>25.185504745470233</v>
      </c>
      <c r="K108" s="71">
        <v>25.649530127142068</v>
      </c>
      <c r="L108" s="71">
        <v>24.626794713321289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 customFormat="1" ht="5.0999999999999996" customHeight="1" x14ac:dyDescent="0.25">
      <c r="A109" s="92"/>
      <c r="B109" s="121"/>
      <c r="C109" s="121"/>
      <c r="D109" s="121"/>
      <c r="E109" s="121"/>
      <c r="F109" s="121"/>
      <c r="G109" s="121"/>
      <c r="H109" s="121"/>
      <c r="I109" s="121"/>
      <c r="J109" s="121"/>
      <c r="K109" s="121"/>
      <c r="L109" s="121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 customFormat="1" ht="15" customHeight="1" x14ac:dyDescent="0.25">
      <c r="A110" s="37"/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 customFormat="1" ht="15" customHeight="1" x14ac:dyDescent="0.25">
      <c r="A111" s="37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 customFormat="1" ht="15" customHeight="1" x14ac:dyDescent="0.25">
      <c r="A112" s="37"/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 customFormat="1" ht="1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 customFormat="1" ht="15" customHeight="1" x14ac:dyDescent="0.25">
      <c r="A114" s="1"/>
      <c r="B114" s="1"/>
      <c r="C114" s="301" t="s">
        <v>390</v>
      </c>
      <c r="D114" s="301"/>
      <c r="E114" s="301"/>
      <c r="F114" s="301"/>
      <c r="G114" s="301"/>
      <c r="H114" s="301"/>
      <c r="I114" s="301"/>
      <c r="J114" s="301"/>
      <c r="K114" s="301"/>
      <c r="L114" s="301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 customFormat="1" ht="5.0999999999999996" customHeight="1" x14ac:dyDescent="0.25">
      <c r="A115" s="85"/>
      <c r="B115" s="85"/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 customFormat="1" ht="5.0999999999999996" customHeight="1" x14ac:dyDescent="0.25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8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 customFormat="1" ht="15" customHeight="1" x14ac:dyDescent="0.25">
      <c r="A117" s="84" t="s">
        <v>448</v>
      </c>
      <c r="B117" s="3"/>
      <c r="C117" s="3"/>
      <c r="D117" s="3"/>
      <c r="E117" s="3"/>
      <c r="F117" s="3"/>
      <c r="G117" s="3"/>
      <c r="H117" s="3"/>
      <c r="I117" s="3"/>
      <c r="J117" s="3"/>
      <c r="K117" s="33"/>
      <c r="L117" s="34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 customFormat="1" ht="15" customHeight="1" x14ac:dyDescent="0.25">
      <c r="A118" s="84" t="s">
        <v>386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40" t="s">
        <v>333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 customFormat="1" ht="5.0999999999999996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7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 customFormat="1" ht="5.0999999999999996" customHeight="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90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 customFormat="1" ht="15" customHeight="1" x14ac:dyDescent="0.25">
      <c r="A121" s="305" t="s">
        <v>2</v>
      </c>
      <c r="B121" s="267"/>
      <c r="C121" s="267" t="s">
        <v>3</v>
      </c>
      <c r="D121" s="267"/>
      <c r="E121" s="268"/>
      <c r="F121" s="267" t="s">
        <v>4</v>
      </c>
      <c r="G121" s="267" t="s">
        <v>574</v>
      </c>
      <c r="H121" s="267"/>
      <c r="I121" s="268"/>
      <c r="J121" s="267"/>
      <c r="K121" s="269" t="s">
        <v>5</v>
      </c>
      <c r="L121" s="267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 customFormat="1" ht="15" customHeight="1" x14ac:dyDescent="0.25">
      <c r="A122" s="305"/>
      <c r="B122" s="262" t="s">
        <v>6</v>
      </c>
      <c r="C122" s="262" t="s">
        <v>7</v>
      </c>
      <c r="D122" s="262" t="s">
        <v>8</v>
      </c>
      <c r="E122" s="262"/>
      <c r="F122" s="262" t="s">
        <v>6</v>
      </c>
      <c r="G122" s="262" t="s">
        <v>7</v>
      </c>
      <c r="H122" s="262" t="s">
        <v>8</v>
      </c>
      <c r="I122" s="262"/>
      <c r="J122" s="262" t="s">
        <v>6</v>
      </c>
      <c r="K122" s="262" t="s">
        <v>7</v>
      </c>
      <c r="L122" s="262" t="s">
        <v>8</v>
      </c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 customFormat="1" ht="5.0999999999999996" customHeight="1" x14ac:dyDescent="0.25">
      <c r="A123" s="118"/>
      <c r="B123" s="118"/>
      <c r="C123" s="118"/>
      <c r="D123" s="118"/>
      <c r="E123" s="118"/>
      <c r="F123" s="118"/>
      <c r="G123" s="118"/>
      <c r="H123" s="118"/>
      <c r="I123" s="118"/>
      <c r="J123" s="118"/>
      <c r="K123" s="118"/>
      <c r="L123" s="118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 customFormat="1" ht="5.0999999999999996" customHeight="1" x14ac:dyDescent="0.25">
      <c r="A124" s="65"/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 customFormat="1" ht="13.9" customHeight="1" x14ac:dyDescent="0.25">
      <c r="A125" s="126" t="s">
        <v>87</v>
      </c>
      <c r="B125" s="129">
        <v>21.782624185667753</v>
      </c>
      <c r="C125" s="129">
        <v>20.793405879486762</v>
      </c>
      <c r="D125" s="129">
        <v>22.777335456475583</v>
      </c>
      <c r="E125" s="129"/>
      <c r="F125" s="129">
        <v>21.545045743526128</v>
      </c>
      <c r="G125" s="129">
        <v>20.273157572969122</v>
      </c>
      <c r="H125" s="129">
        <v>22.777143485136182</v>
      </c>
      <c r="I125" s="129"/>
      <c r="J125" s="129">
        <v>22.869096582045103</v>
      </c>
      <c r="K125" s="129">
        <v>22.945178697114258</v>
      </c>
      <c r="L125" s="129">
        <v>22.778313477868675</v>
      </c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 customFormat="1" ht="13.9" customHeight="1" x14ac:dyDescent="0.25">
      <c r="A126" s="37" t="s">
        <v>88</v>
      </c>
      <c r="B126" s="71">
        <v>22.13997090673994</v>
      </c>
      <c r="C126" s="71">
        <v>21.493183845075805</v>
      </c>
      <c r="D126" s="71">
        <v>22.806326704731902</v>
      </c>
      <c r="E126" s="71"/>
      <c r="F126" s="71">
        <v>21.942628903413215</v>
      </c>
      <c r="G126" s="71">
        <v>21.057211224711768</v>
      </c>
      <c r="H126" s="71">
        <v>22.830751327369263</v>
      </c>
      <c r="I126" s="71"/>
      <c r="J126" s="71">
        <v>23.740795287187037</v>
      </c>
      <c r="K126" s="71">
        <v>24.646040901940218</v>
      </c>
      <c r="L126" s="71">
        <v>22.58064516129032</v>
      </c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 customFormat="1" ht="13.9" customHeight="1" x14ac:dyDescent="0.25">
      <c r="A127" s="37" t="s">
        <v>89</v>
      </c>
      <c r="B127" s="71">
        <v>22.684041501976285</v>
      </c>
      <c r="C127" s="71">
        <v>22.2228952150212</v>
      </c>
      <c r="D127" s="71">
        <v>23.163663852841125</v>
      </c>
      <c r="E127" s="71"/>
      <c r="F127" s="71">
        <v>22.228786983593146</v>
      </c>
      <c r="G127" s="71">
        <v>21.533113794365168</v>
      </c>
      <c r="H127" s="71">
        <v>22.915725770029809</v>
      </c>
      <c r="I127" s="71"/>
      <c r="J127" s="71">
        <v>23.64897408727483</v>
      </c>
      <c r="K127" s="71">
        <v>23.57475797776981</v>
      </c>
      <c r="L127" s="71">
        <v>23.735165521549032</v>
      </c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 customFormat="1" ht="13.9" customHeight="1" x14ac:dyDescent="0.25">
      <c r="A128" s="36" t="s">
        <v>90</v>
      </c>
      <c r="B128" s="71">
        <v>21.570184914532632</v>
      </c>
      <c r="C128" s="71">
        <v>20.587308589073036</v>
      </c>
      <c r="D128" s="71">
        <v>22.56968920217879</v>
      </c>
      <c r="E128" s="71"/>
      <c r="F128" s="71">
        <v>20.868270511715384</v>
      </c>
      <c r="G128" s="71">
        <v>19.597910400506567</v>
      </c>
      <c r="H128" s="71">
        <v>22.113594040968344</v>
      </c>
      <c r="I128" s="71"/>
      <c r="J128" s="71">
        <v>24.579973118279568</v>
      </c>
      <c r="K128" s="71">
        <v>24.451313755795979</v>
      </c>
      <c r="L128" s="71">
        <v>24.733161575266838</v>
      </c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 customFormat="1" ht="13.9" customHeight="1" x14ac:dyDescent="0.25">
      <c r="A129" s="37" t="s">
        <v>91</v>
      </c>
      <c r="B129" s="71">
        <v>23.2343861315602</v>
      </c>
      <c r="C129" s="71">
        <v>22.61037883675915</v>
      </c>
      <c r="D129" s="71">
        <v>23.897707231040563</v>
      </c>
      <c r="E129" s="71"/>
      <c r="F129" s="71">
        <v>22.619210274627683</v>
      </c>
      <c r="G129" s="71">
        <v>21.552660152008688</v>
      </c>
      <c r="H129" s="71">
        <v>23.700137551581843</v>
      </c>
      <c r="I129" s="71"/>
      <c r="J129" s="71">
        <v>24.637681159420293</v>
      </c>
      <c r="K129" s="71">
        <v>24.849181269750073</v>
      </c>
      <c r="L129" s="71">
        <v>24.38692098092643</v>
      </c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 customFormat="1" ht="13.9" customHeight="1" x14ac:dyDescent="0.25">
      <c r="A130" s="37" t="s">
        <v>92</v>
      </c>
      <c r="B130" s="71">
        <v>23.630160829910185</v>
      </c>
      <c r="C130" s="71">
        <v>21.990424076607386</v>
      </c>
      <c r="D130" s="71">
        <v>25.329646958740959</v>
      </c>
      <c r="E130" s="71"/>
      <c r="F130" s="71">
        <v>22.770313816865798</v>
      </c>
      <c r="G130" s="71">
        <v>20.554110822164436</v>
      </c>
      <c r="H130" s="71">
        <v>24.948392804482452</v>
      </c>
      <c r="I130" s="71"/>
      <c r="J130" s="71">
        <v>25.657510227936882</v>
      </c>
      <c r="K130" s="71">
        <v>25.097360450021633</v>
      </c>
      <c r="L130" s="71">
        <v>26.315789473684209</v>
      </c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 s="21" customFormat="1" ht="13.9" customHeight="1" x14ac:dyDescent="0.2">
      <c r="A131" s="37" t="s">
        <v>93</v>
      </c>
      <c r="B131" s="71">
        <v>22.509968700424473</v>
      </c>
      <c r="C131" s="71">
        <v>21.919639127892406</v>
      </c>
      <c r="D131" s="71">
        <v>23.132487667371386</v>
      </c>
      <c r="E131" s="71"/>
      <c r="F131" s="71">
        <v>22.959934587080948</v>
      </c>
      <c r="G131" s="71">
        <v>21.82247899159664</v>
      </c>
      <c r="H131" s="71">
        <v>24.089161180994591</v>
      </c>
      <c r="I131" s="71"/>
      <c r="J131" s="71">
        <v>21.653910770953892</v>
      </c>
      <c r="K131" s="71">
        <v>22.089552238805972</v>
      </c>
      <c r="L131" s="71">
        <v>21.138432278223068</v>
      </c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</row>
    <row r="132" spans="1:41" customFormat="1" ht="13.9" customHeight="1" x14ac:dyDescent="0.25">
      <c r="A132" s="37" t="s">
        <v>87</v>
      </c>
      <c r="B132" s="71">
        <v>21.233012309161417</v>
      </c>
      <c r="C132" s="71">
        <v>19.851270152894283</v>
      </c>
      <c r="D132" s="71">
        <v>22.557214043809935</v>
      </c>
      <c r="E132" s="71"/>
      <c r="F132" s="71">
        <v>21.315077018826827</v>
      </c>
      <c r="G132" s="71">
        <v>19.849033351305554</v>
      </c>
      <c r="H132" s="71">
        <v>22.69470988318011</v>
      </c>
      <c r="I132" s="71"/>
      <c r="J132" s="71">
        <v>20.041565013102016</v>
      </c>
      <c r="K132" s="71">
        <v>19.879616072881078</v>
      </c>
      <c r="L132" s="71">
        <v>20.243902439024392</v>
      </c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 customFormat="1" ht="13.9" customHeight="1" x14ac:dyDescent="0.25">
      <c r="A133" s="44" t="s">
        <v>94</v>
      </c>
      <c r="B133" s="120">
        <v>19.891326088405894</v>
      </c>
      <c r="C133" s="120">
        <v>19.740494480666193</v>
      </c>
      <c r="D133" s="120">
        <v>20.052388502102435</v>
      </c>
      <c r="E133" s="120"/>
      <c r="F133" s="120">
        <v>18.944012004126417</v>
      </c>
      <c r="G133" s="120">
        <v>18.529139685476412</v>
      </c>
      <c r="H133" s="120">
        <v>19.370483073411943</v>
      </c>
      <c r="I133" s="120"/>
      <c r="J133" s="120">
        <v>22.220940959409592</v>
      </c>
      <c r="K133" s="120">
        <v>22.537919248023925</v>
      </c>
      <c r="L133" s="120">
        <v>21.849160611375595</v>
      </c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 customFormat="1" ht="13.9" customHeight="1" x14ac:dyDescent="0.25">
      <c r="A134" s="126" t="s">
        <v>95</v>
      </c>
      <c r="B134" s="129">
        <v>22.816654020489018</v>
      </c>
      <c r="C134" s="129">
        <v>21.732409358119895</v>
      </c>
      <c r="D134" s="129">
        <v>23.904642030899598</v>
      </c>
      <c r="E134" s="129"/>
      <c r="F134" s="129">
        <v>22.584239396610833</v>
      </c>
      <c r="G134" s="129">
        <v>20.908035518182675</v>
      </c>
      <c r="H134" s="129">
        <v>24.180526256028397</v>
      </c>
      <c r="I134" s="129"/>
      <c r="J134" s="129">
        <v>23.422331065180803</v>
      </c>
      <c r="K134" s="129">
        <v>23.691431298279099</v>
      </c>
      <c r="L134" s="129">
        <v>23.112811101010276</v>
      </c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 customFormat="1" ht="13.9" customHeight="1" x14ac:dyDescent="0.25">
      <c r="A135" s="37" t="s">
        <v>96</v>
      </c>
      <c r="B135" s="71">
        <v>25.481573358891957</v>
      </c>
      <c r="C135" s="71">
        <v>24.626672101382148</v>
      </c>
      <c r="D135" s="71">
        <v>26.361348383160465</v>
      </c>
      <c r="E135" s="71"/>
      <c r="F135" s="71">
        <v>24.158680026138097</v>
      </c>
      <c r="G135" s="71">
        <v>22.71225635943178</v>
      </c>
      <c r="H135" s="71">
        <v>25.573629214693526</v>
      </c>
      <c r="I135" s="71"/>
      <c r="J135" s="71">
        <v>28.429290784444579</v>
      </c>
      <c r="K135" s="71">
        <v>28.56657223796034</v>
      </c>
      <c r="L135" s="71">
        <v>28.271089057195091</v>
      </c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 customFormat="1" ht="13.9" customHeight="1" x14ac:dyDescent="0.25">
      <c r="A136" s="37" t="s">
        <v>97</v>
      </c>
      <c r="B136" s="71">
        <v>21.98185117967332</v>
      </c>
      <c r="C136" s="71">
        <v>21.101047939684197</v>
      </c>
      <c r="D136" s="71">
        <v>22.899782565724454</v>
      </c>
      <c r="E136" s="71"/>
      <c r="F136" s="71">
        <v>23.725956011954938</v>
      </c>
      <c r="G136" s="71">
        <v>22.132983241949187</v>
      </c>
      <c r="H136" s="71">
        <v>25.29469921667047</v>
      </c>
      <c r="I136" s="71"/>
      <c r="J136" s="71">
        <v>18.99257897156367</v>
      </c>
      <c r="K136" s="71">
        <v>19.45945945945946</v>
      </c>
      <c r="L136" s="71">
        <v>18.45632848878228</v>
      </c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 customFormat="1" ht="13.9" customHeight="1" x14ac:dyDescent="0.25">
      <c r="A137" s="37" t="s">
        <v>98</v>
      </c>
      <c r="B137" s="71">
        <v>23.158806783017699</v>
      </c>
      <c r="C137" s="71">
        <v>22.290289318857283</v>
      </c>
      <c r="D137" s="71">
        <v>24.063427885526565</v>
      </c>
      <c r="E137" s="71"/>
      <c r="F137" s="71">
        <v>22.495963091118799</v>
      </c>
      <c r="G137" s="71">
        <v>20.543356903609975</v>
      </c>
      <c r="H137" s="71">
        <v>24.416582776608401</v>
      </c>
      <c r="I137" s="71"/>
      <c r="J137" s="71">
        <v>24.508974720421012</v>
      </c>
      <c r="K137" s="71">
        <v>25.561944589649766</v>
      </c>
      <c r="L137" s="71">
        <v>23.276213790289678</v>
      </c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 customFormat="1" ht="13.9" customHeight="1" x14ac:dyDescent="0.25">
      <c r="A138" s="37" t="s">
        <v>99</v>
      </c>
      <c r="B138" s="71">
        <v>25.174455825864278</v>
      </c>
      <c r="C138" s="71">
        <v>23.932976044424358</v>
      </c>
      <c r="D138" s="71">
        <v>26.394972386212149</v>
      </c>
      <c r="E138" s="71"/>
      <c r="F138" s="71">
        <v>24.394306851865462</v>
      </c>
      <c r="G138" s="71">
        <v>22.29162400163834</v>
      </c>
      <c r="H138" s="71">
        <v>26.323453426652261</v>
      </c>
      <c r="I138" s="71"/>
      <c r="J138" s="71">
        <v>26.644812779906736</v>
      </c>
      <c r="K138" s="71">
        <v>26.734836567033739</v>
      </c>
      <c r="L138" s="71">
        <v>26.543995301947731</v>
      </c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 s="21" customFormat="1" ht="13.9" customHeight="1" x14ac:dyDescent="0.2">
      <c r="A139" s="37" t="s">
        <v>100</v>
      </c>
      <c r="B139" s="71">
        <v>25.97118600463082</v>
      </c>
      <c r="C139" s="71">
        <v>24.811597905224168</v>
      </c>
      <c r="D139" s="71">
        <v>27.147298872910998</v>
      </c>
      <c r="E139" s="71"/>
      <c r="F139" s="71">
        <v>26.368797827696866</v>
      </c>
      <c r="G139" s="71">
        <v>24.722726356120187</v>
      </c>
      <c r="H139" s="71">
        <v>27.948147431556546</v>
      </c>
      <c r="I139" s="71"/>
      <c r="J139" s="71">
        <v>25.228299972327278</v>
      </c>
      <c r="K139" s="71">
        <v>24.965156794425088</v>
      </c>
      <c r="L139" s="71">
        <v>25.524406979023723</v>
      </c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</row>
    <row r="140" spans="1:41" customFormat="1" ht="13.9" customHeight="1" x14ac:dyDescent="0.25">
      <c r="A140" s="37" t="s">
        <v>101</v>
      </c>
      <c r="B140" s="71">
        <v>20.674810168372399</v>
      </c>
      <c r="C140" s="71">
        <v>19.740751452685824</v>
      </c>
      <c r="D140" s="71">
        <v>21.617319325055714</v>
      </c>
      <c r="E140" s="71"/>
      <c r="F140" s="71">
        <v>19.822143655976046</v>
      </c>
      <c r="G140" s="71">
        <v>18.449886021030959</v>
      </c>
      <c r="H140" s="71">
        <v>21.143767705382434</v>
      </c>
      <c r="I140" s="71"/>
      <c r="J140" s="71">
        <v>23.004879972396118</v>
      </c>
      <c r="K140" s="71">
        <v>22.981079833871711</v>
      </c>
      <c r="L140" s="71">
        <v>23.032162505289886</v>
      </c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 customFormat="1" ht="13.9" customHeight="1" x14ac:dyDescent="0.25">
      <c r="A141" s="37" t="s">
        <v>95</v>
      </c>
      <c r="B141" s="71">
        <v>21.946862017750927</v>
      </c>
      <c r="C141" s="71">
        <v>20.645754035962725</v>
      </c>
      <c r="D141" s="71">
        <v>23.20697155447586</v>
      </c>
      <c r="E141" s="71"/>
      <c r="F141" s="71">
        <v>22.039979057771369</v>
      </c>
      <c r="G141" s="71">
        <v>20.29842242085396</v>
      </c>
      <c r="H141" s="71">
        <v>23.660706888266585</v>
      </c>
      <c r="I141" s="71"/>
      <c r="J141" s="71">
        <v>21.472312133671593</v>
      </c>
      <c r="K141" s="71">
        <v>22.217745184946409</v>
      </c>
      <c r="L141" s="71">
        <v>20.587391179565675</v>
      </c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 customFormat="1" ht="13.9" customHeight="1" x14ac:dyDescent="0.25">
      <c r="A142" s="37" t="s">
        <v>102</v>
      </c>
      <c r="B142" s="71">
        <v>17.952908419587192</v>
      </c>
      <c r="C142" s="71">
        <v>17.076851636870209</v>
      </c>
      <c r="D142" s="71">
        <v>18.907297331478436</v>
      </c>
      <c r="E142" s="71"/>
      <c r="F142" s="71">
        <v>20.43222003929273</v>
      </c>
      <c r="G142" s="71">
        <v>19.099445155783183</v>
      </c>
      <c r="H142" s="71">
        <v>21.827524575513852</v>
      </c>
      <c r="I142" s="71"/>
      <c r="J142" s="71">
        <v>14.866150292159261</v>
      </c>
      <c r="K142" s="71">
        <v>14.663951120162933</v>
      </c>
      <c r="L142" s="71">
        <v>15.097639172252988</v>
      </c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 customFormat="1" ht="13.9" customHeight="1" x14ac:dyDescent="0.25">
      <c r="A143" s="126" t="s">
        <v>103</v>
      </c>
      <c r="B143" s="129">
        <v>20.463774869707461</v>
      </c>
      <c r="C143" s="129">
        <v>19.351826837857182</v>
      </c>
      <c r="D143" s="129">
        <v>21.58311824006794</v>
      </c>
      <c r="E143" s="129"/>
      <c r="F143" s="129">
        <v>21.098766756729514</v>
      </c>
      <c r="G143" s="129">
        <v>19.535994359564462</v>
      </c>
      <c r="H143" s="129">
        <v>22.59318152906755</v>
      </c>
      <c r="I143" s="129"/>
      <c r="J143" s="129">
        <v>18.735899636376505</v>
      </c>
      <c r="K143" s="129">
        <v>18.895300906842539</v>
      </c>
      <c r="L143" s="129">
        <v>18.551327822218827</v>
      </c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 customFormat="1" ht="13.9" customHeight="1" x14ac:dyDescent="0.25">
      <c r="A144" s="37" t="s">
        <v>104</v>
      </c>
      <c r="B144" s="71">
        <v>22.362787614286109</v>
      </c>
      <c r="C144" s="71">
        <v>21.40980970249263</v>
      </c>
      <c r="D144" s="71">
        <v>23.375883291543197</v>
      </c>
      <c r="E144" s="71"/>
      <c r="F144" s="71">
        <v>23.156045086358375</v>
      </c>
      <c r="G144" s="71">
        <v>21.748019422438027</v>
      </c>
      <c r="H144" s="71">
        <v>24.58168017940314</v>
      </c>
      <c r="I144" s="71"/>
      <c r="J144" s="71">
        <v>20.924630924630925</v>
      </c>
      <c r="K144" s="71">
        <v>20.835743204164256</v>
      </c>
      <c r="L144" s="71">
        <v>21.027880416526703</v>
      </c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 customFormat="1" ht="13.9" customHeight="1" x14ac:dyDescent="0.25">
      <c r="A145" s="37" t="s">
        <v>105</v>
      </c>
      <c r="B145" s="71">
        <v>19.891745602165088</v>
      </c>
      <c r="C145" s="71">
        <v>18.4515974632045</v>
      </c>
      <c r="D145" s="71">
        <v>21.284722222222221</v>
      </c>
      <c r="E145" s="71"/>
      <c r="F145" s="71">
        <v>20.124487916415255</v>
      </c>
      <c r="G145" s="71">
        <v>18.640744976311062</v>
      </c>
      <c r="H145" s="71">
        <v>21.527198591418774</v>
      </c>
      <c r="I145" s="71"/>
      <c r="J145" s="71">
        <v>16.966067864271455</v>
      </c>
      <c r="K145" s="71">
        <v>16.400991852639034</v>
      </c>
      <c r="L145" s="71">
        <v>17.695473251028808</v>
      </c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 customFormat="1" ht="13.9" customHeight="1" x14ac:dyDescent="0.25">
      <c r="A146" s="37" t="s">
        <v>106</v>
      </c>
      <c r="B146" s="71">
        <v>17.615266564355775</v>
      </c>
      <c r="C146" s="71">
        <v>17.249022164276401</v>
      </c>
      <c r="D146" s="71">
        <v>17.99917999179992</v>
      </c>
      <c r="E146" s="71"/>
      <c r="F146" s="71">
        <v>18.258050089445437</v>
      </c>
      <c r="G146" s="71">
        <v>17.242927705433321</v>
      </c>
      <c r="H146" s="71">
        <v>19.265033407572382</v>
      </c>
      <c r="I146" s="71"/>
      <c r="J146" s="71">
        <v>16.663908654641734</v>
      </c>
      <c r="K146" s="71">
        <v>17.257462686567166</v>
      </c>
      <c r="L146" s="71">
        <v>15.988680580120269</v>
      </c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 customFormat="1" ht="13.9" customHeight="1" x14ac:dyDescent="0.25">
      <c r="A147" s="37" t="s">
        <v>107</v>
      </c>
      <c r="B147" s="71">
        <v>19.001436781609197</v>
      </c>
      <c r="C147" s="71">
        <v>18.510768157642339</v>
      </c>
      <c r="D147" s="71">
        <v>19.522354901416271</v>
      </c>
      <c r="E147" s="71"/>
      <c r="F147" s="71">
        <v>20.708485018202182</v>
      </c>
      <c r="G147" s="71">
        <v>19.655365648641077</v>
      </c>
      <c r="H147" s="71">
        <v>21.760425412818361</v>
      </c>
      <c r="I147" s="71"/>
      <c r="J147" s="71">
        <v>15.948923385077615</v>
      </c>
      <c r="K147" s="71">
        <v>16.624336181020549</v>
      </c>
      <c r="L147" s="71">
        <v>15.14902925895543</v>
      </c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 customFormat="1" ht="13.9" customHeight="1" x14ac:dyDescent="0.25">
      <c r="A148" s="37" t="s">
        <v>108</v>
      </c>
      <c r="B148" s="71">
        <v>19.017443217823431</v>
      </c>
      <c r="C148" s="71">
        <v>18.082958911245687</v>
      </c>
      <c r="D148" s="71">
        <v>19.998632572131818</v>
      </c>
      <c r="E148" s="71"/>
      <c r="F148" s="71">
        <v>19.935537782022202</v>
      </c>
      <c r="G148" s="71">
        <v>18.192698982645123</v>
      </c>
      <c r="H148" s="71">
        <v>21.669246338849863</v>
      </c>
      <c r="I148" s="71"/>
      <c r="J148" s="71">
        <v>17.854713130244161</v>
      </c>
      <c r="K148" s="71">
        <v>17.952013710368465</v>
      </c>
      <c r="L148" s="71">
        <v>17.745302713987474</v>
      </c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 customFormat="1" ht="13.9" customHeight="1" x14ac:dyDescent="0.25">
      <c r="A149" s="37" t="s">
        <v>109</v>
      </c>
      <c r="B149" s="71">
        <v>25.589616128141397</v>
      </c>
      <c r="C149" s="71">
        <v>25.074404761904763</v>
      </c>
      <c r="D149" s="71">
        <v>26.146947223180405</v>
      </c>
      <c r="E149" s="71"/>
      <c r="F149" s="71">
        <v>24.540574024365064</v>
      </c>
      <c r="G149" s="71">
        <v>22.714108398841539</v>
      </c>
      <c r="H149" s="71">
        <v>26.360263808738665</v>
      </c>
      <c r="I149" s="71"/>
      <c r="J149" s="71">
        <v>26.796531654590805</v>
      </c>
      <c r="K149" s="71">
        <v>27.568867512024486</v>
      </c>
      <c r="L149" s="71">
        <v>25.8777633289987</v>
      </c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 customFormat="1" ht="13.9" customHeight="1" x14ac:dyDescent="0.25">
      <c r="A150" s="37" t="s">
        <v>110</v>
      </c>
      <c r="B150" s="71">
        <v>22.114950084220037</v>
      </c>
      <c r="C150" s="71">
        <v>21.484659596859064</v>
      </c>
      <c r="D150" s="71">
        <v>22.764431097764433</v>
      </c>
      <c r="E150" s="71"/>
      <c r="F150" s="71">
        <v>23.031168213181061</v>
      </c>
      <c r="G150" s="71">
        <v>21.443667696309543</v>
      </c>
      <c r="H150" s="71">
        <v>24.543202229792506</v>
      </c>
      <c r="I150" s="71"/>
      <c r="J150" s="71">
        <v>21.130242072962837</v>
      </c>
      <c r="K150" s="71">
        <v>21.525314414704937</v>
      </c>
      <c r="L150" s="71">
        <v>20.687160940325498</v>
      </c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 s="21" customFormat="1" ht="13.9" customHeight="1" x14ac:dyDescent="0.2">
      <c r="A151" s="37" t="s">
        <v>111</v>
      </c>
      <c r="B151" s="71">
        <v>20.964870757188862</v>
      </c>
      <c r="C151" s="71">
        <v>19.444558115426062</v>
      </c>
      <c r="D151" s="71">
        <v>22.418425102376172</v>
      </c>
      <c r="E151" s="71"/>
      <c r="F151" s="71">
        <v>21.591453100564902</v>
      </c>
      <c r="G151" s="71">
        <v>19.833061753849222</v>
      </c>
      <c r="H151" s="71">
        <v>23.213683080227028</v>
      </c>
      <c r="I151" s="71"/>
      <c r="J151" s="71">
        <v>17.779940787605952</v>
      </c>
      <c r="K151" s="71">
        <v>17.670286278381049</v>
      </c>
      <c r="L151" s="71">
        <v>17.905640668523677</v>
      </c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</row>
    <row r="152" spans="1:41" customFormat="1" ht="13.9" customHeight="1" x14ac:dyDescent="0.25">
      <c r="A152" s="37" t="s">
        <v>112</v>
      </c>
      <c r="B152" s="71">
        <v>18.433252763799185</v>
      </c>
      <c r="C152" s="71">
        <v>17.571297148114077</v>
      </c>
      <c r="D152" s="71">
        <v>19.355367834003118</v>
      </c>
      <c r="E152" s="71"/>
      <c r="F152" s="71">
        <v>19.377855667522063</v>
      </c>
      <c r="G152" s="71">
        <v>18.110821866865006</v>
      </c>
      <c r="H152" s="71">
        <v>20.670037926675093</v>
      </c>
      <c r="I152" s="71"/>
      <c r="J152" s="71">
        <v>16.803455723542115</v>
      </c>
      <c r="K152" s="71">
        <v>16.696805304400243</v>
      </c>
      <c r="L152" s="71">
        <v>16.927387345318699</v>
      </c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 customFormat="1" ht="13.9" customHeight="1" x14ac:dyDescent="0.25">
      <c r="A153" s="37" t="s">
        <v>113</v>
      </c>
      <c r="B153" s="71">
        <v>18.299615714421826</v>
      </c>
      <c r="C153" s="71">
        <v>17.707694195606823</v>
      </c>
      <c r="D153" s="71">
        <v>18.934755415103037</v>
      </c>
      <c r="E153" s="71"/>
      <c r="F153" s="71">
        <v>19.506396467791237</v>
      </c>
      <c r="G153" s="71">
        <v>18.243395800406411</v>
      </c>
      <c r="H153" s="71">
        <v>20.776566757493185</v>
      </c>
      <c r="I153" s="71"/>
      <c r="J153" s="71">
        <v>16.757108747558064</v>
      </c>
      <c r="K153" s="71">
        <v>17.06989247311828</v>
      </c>
      <c r="L153" s="71">
        <v>16.392414981977748</v>
      </c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 customFormat="1" ht="13.9" customHeight="1" x14ac:dyDescent="0.25">
      <c r="A154" s="126" t="s">
        <v>114</v>
      </c>
      <c r="B154" s="129">
        <v>22.137925832944997</v>
      </c>
      <c r="C154" s="129">
        <v>20.932483206193783</v>
      </c>
      <c r="D154" s="129">
        <v>23.328158458244111</v>
      </c>
      <c r="E154" s="129"/>
      <c r="F154" s="129">
        <v>22.522193616160223</v>
      </c>
      <c r="G154" s="129">
        <v>20.753916169714952</v>
      </c>
      <c r="H154" s="129">
        <v>24.173101705243599</v>
      </c>
      <c r="I154" s="129"/>
      <c r="J154" s="129">
        <v>20.758833381746715</v>
      </c>
      <c r="K154" s="129">
        <v>21.49813580386397</v>
      </c>
      <c r="L154" s="129">
        <v>19.866013562374643</v>
      </c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 customFormat="1" ht="13.9" customHeight="1" x14ac:dyDescent="0.25">
      <c r="A155" s="37" t="s">
        <v>115</v>
      </c>
      <c r="B155" s="71">
        <v>20.598987007267123</v>
      </c>
      <c r="C155" s="71">
        <v>19.939603106125968</v>
      </c>
      <c r="D155" s="71">
        <v>21.28654970760234</v>
      </c>
      <c r="E155" s="71"/>
      <c r="F155" s="71">
        <v>21.623567528649428</v>
      </c>
      <c r="G155" s="71">
        <v>20.235351207084797</v>
      </c>
      <c r="H155" s="71">
        <v>22.981956315289647</v>
      </c>
      <c r="I155" s="71"/>
      <c r="J155" s="71">
        <v>17.770785028155018</v>
      </c>
      <c r="K155" s="71">
        <v>19.211233940842547</v>
      </c>
      <c r="L155" s="71">
        <v>15.97918989223337</v>
      </c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 customFormat="1" ht="13.9" customHeight="1" x14ac:dyDescent="0.25">
      <c r="A156" s="36" t="s">
        <v>116</v>
      </c>
      <c r="B156" s="71">
        <v>21.171464845760561</v>
      </c>
      <c r="C156" s="71">
        <v>20.240426825150269</v>
      </c>
      <c r="D156" s="71">
        <v>22.133091517857142</v>
      </c>
      <c r="E156" s="71"/>
      <c r="F156" s="71">
        <v>21.681247622670217</v>
      </c>
      <c r="G156" s="71">
        <v>20.281798140515672</v>
      </c>
      <c r="H156" s="71">
        <v>23.058779130106615</v>
      </c>
      <c r="I156" s="71"/>
      <c r="J156" s="71">
        <v>19.849586980643572</v>
      </c>
      <c r="K156" s="71">
        <v>20.141746684956559</v>
      </c>
      <c r="L156" s="71">
        <v>19.507626438319509</v>
      </c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 customFormat="1" ht="13.9" customHeight="1" x14ac:dyDescent="0.25">
      <c r="A157" s="37" t="s">
        <v>117</v>
      </c>
      <c r="B157" s="71">
        <v>18.811770618124964</v>
      </c>
      <c r="C157" s="71">
        <v>18.5217203371515</v>
      </c>
      <c r="D157" s="71">
        <v>19.121894858463314</v>
      </c>
      <c r="E157" s="71"/>
      <c r="F157" s="71">
        <v>18.660192250520264</v>
      </c>
      <c r="G157" s="71">
        <v>18.289026584049569</v>
      </c>
      <c r="H157" s="71">
        <v>19.025157232704405</v>
      </c>
      <c r="I157" s="71"/>
      <c r="J157" s="71">
        <v>19.007418777180867</v>
      </c>
      <c r="K157" s="71">
        <v>18.795577511173843</v>
      </c>
      <c r="L157" s="71">
        <v>19.259882253994952</v>
      </c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 customFormat="1" ht="13.9" customHeight="1" x14ac:dyDescent="0.25">
      <c r="A158" s="37" t="s">
        <v>118</v>
      </c>
      <c r="B158" s="71">
        <v>21.188312596113519</v>
      </c>
      <c r="C158" s="71">
        <v>20.686070686070686</v>
      </c>
      <c r="D158" s="71">
        <v>21.713272716875391</v>
      </c>
      <c r="E158" s="71"/>
      <c r="F158" s="71">
        <v>21.080992143474148</v>
      </c>
      <c r="G158" s="71">
        <v>19.884153909805544</v>
      </c>
      <c r="H158" s="71">
        <v>22.264027482414527</v>
      </c>
      <c r="I158" s="71"/>
      <c r="J158" s="71">
        <v>21.416099179326</v>
      </c>
      <c r="K158" s="71">
        <v>22.250928467624735</v>
      </c>
      <c r="L158" s="71">
        <v>20.43337768485079</v>
      </c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 customFormat="1" ht="13.9" customHeight="1" x14ac:dyDescent="0.25">
      <c r="A159" s="37" t="s">
        <v>119</v>
      </c>
      <c r="B159" s="71">
        <v>21.913486005089059</v>
      </c>
      <c r="C159" s="71">
        <v>21.053704962610471</v>
      </c>
      <c r="D159" s="71">
        <v>22.77006434134778</v>
      </c>
      <c r="E159" s="71"/>
      <c r="F159" s="71">
        <v>22.430922073890098</v>
      </c>
      <c r="G159" s="71">
        <v>21.064291527262863</v>
      </c>
      <c r="H159" s="71">
        <v>23.746518105849582</v>
      </c>
      <c r="I159" s="71"/>
      <c r="J159" s="71">
        <v>20.229503464203233</v>
      </c>
      <c r="K159" s="71">
        <v>21.021637907422626</v>
      </c>
      <c r="L159" s="71">
        <v>19.346963686298444</v>
      </c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 customFormat="1" ht="13.9" customHeight="1" x14ac:dyDescent="0.25">
      <c r="A160" s="37" t="s">
        <v>120</v>
      </c>
      <c r="B160" s="71">
        <v>25.283134374043463</v>
      </c>
      <c r="C160" s="71">
        <v>24.222173531989483</v>
      </c>
      <c r="D160" s="71">
        <v>26.378598495560208</v>
      </c>
      <c r="E160" s="71"/>
      <c r="F160" s="71">
        <v>24.966540476463614</v>
      </c>
      <c r="G160" s="71">
        <v>22.998749218261413</v>
      </c>
      <c r="H160" s="71">
        <v>26.850812186540907</v>
      </c>
      <c r="I160" s="71"/>
      <c r="J160" s="71">
        <v>26.12916411199673</v>
      </c>
      <c r="K160" s="71">
        <v>27.086383601756953</v>
      </c>
      <c r="L160" s="71">
        <v>24.919018972697828</v>
      </c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 customFormat="1" ht="13.9" customHeight="1" x14ac:dyDescent="0.25">
      <c r="A161" s="37" t="s">
        <v>121</v>
      </c>
      <c r="B161" s="71">
        <v>21.67718789885819</v>
      </c>
      <c r="C161" s="71">
        <v>21.200374281513167</v>
      </c>
      <c r="D161" s="71">
        <v>22.185784558351752</v>
      </c>
      <c r="E161" s="71"/>
      <c r="F161" s="71">
        <v>22.336902527872834</v>
      </c>
      <c r="G161" s="71">
        <v>20.9707666850524</v>
      </c>
      <c r="H161" s="71">
        <v>23.704849221252626</v>
      </c>
      <c r="I161" s="71"/>
      <c r="J161" s="71">
        <v>20.577683745745563</v>
      </c>
      <c r="K161" s="71">
        <v>21.553332202814989</v>
      </c>
      <c r="L161" s="71">
        <v>19.420989143546443</v>
      </c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 customFormat="1" ht="13.9" customHeight="1" x14ac:dyDescent="0.25">
      <c r="A162" s="37" t="s">
        <v>114</v>
      </c>
      <c r="B162" s="71">
        <v>23.178297464970846</v>
      </c>
      <c r="C162" s="71">
        <v>21.267287518039854</v>
      </c>
      <c r="D162" s="71">
        <v>24.944232804865653</v>
      </c>
      <c r="E162" s="71"/>
      <c r="F162" s="71">
        <v>23.285202741423117</v>
      </c>
      <c r="G162" s="71">
        <v>21.220842909736145</v>
      </c>
      <c r="H162" s="71">
        <v>25.146780899584225</v>
      </c>
      <c r="I162" s="71"/>
      <c r="J162" s="71">
        <v>21.552028218694886</v>
      </c>
      <c r="K162" s="71">
        <v>21.851916989096026</v>
      </c>
      <c r="L162" s="71">
        <v>21.149533813289274</v>
      </c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 customFormat="1" ht="13.9" customHeight="1" x14ac:dyDescent="0.25">
      <c r="A163" s="37" t="s">
        <v>122</v>
      </c>
      <c r="B163" s="71">
        <v>22.331792501284024</v>
      </c>
      <c r="C163" s="71">
        <v>21.175120630810877</v>
      </c>
      <c r="D163" s="71">
        <v>23.482741458559005</v>
      </c>
      <c r="E163" s="71"/>
      <c r="F163" s="71">
        <v>22.580994690649042</v>
      </c>
      <c r="G163" s="71">
        <v>20.888048074782994</v>
      </c>
      <c r="H163" s="71">
        <v>24.187077702702702</v>
      </c>
      <c r="I163" s="71"/>
      <c r="J163" s="71">
        <v>21.251272414063109</v>
      </c>
      <c r="K163" s="71">
        <v>22.275960170697012</v>
      </c>
      <c r="L163" s="71">
        <v>19.99651628636126</v>
      </c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 customFormat="1" ht="13.9" customHeight="1" x14ac:dyDescent="0.25">
      <c r="A164" s="37" t="s">
        <v>123</v>
      </c>
      <c r="B164" s="71">
        <v>20.012350761630302</v>
      </c>
      <c r="C164" s="71">
        <v>19.65091905836827</v>
      </c>
      <c r="D164" s="71">
        <v>20.389533905434966</v>
      </c>
      <c r="E164" s="71"/>
      <c r="F164" s="71">
        <v>20.330742411156958</v>
      </c>
      <c r="G164" s="71">
        <v>19.1169747240546</v>
      </c>
      <c r="H164" s="71">
        <v>21.495737211634903</v>
      </c>
      <c r="I164" s="71"/>
      <c r="J164" s="71">
        <v>19.437546919212334</v>
      </c>
      <c r="K164" s="71">
        <v>20.511740549647257</v>
      </c>
      <c r="L164" s="71">
        <v>18.132992327365731</v>
      </c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 customFormat="1" ht="13.9" customHeight="1" x14ac:dyDescent="0.25">
      <c r="A165" s="37" t="s">
        <v>124</v>
      </c>
      <c r="B165" s="71">
        <v>18.299989844622726</v>
      </c>
      <c r="C165" s="71">
        <v>18.494459304547192</v>
      </c>
      <c r="D165" s="71">
        <v>18.079340992846305</v>
      </c>
      <c r="E165" s="71"/>
      <c r="F165" s="71">
        <v>14.769915883226126</v>
      </c>
      <c r="G165" s="71">
        <v>13.097609561752988</v>
      </c>
      <c r="H165" s="71">
        <v>16.420845624385446</v>
      </c>
      <c r="I165" s="71"/>
      <c r="J165" s="71">
        <v>19.211602351137238</v>
      </c>
      <c r="K165" s="71">
        <v>19.775413711583926</v>
      </c>
      <c r="L165" s="71">
        <v>18.548387096774192</v>
      </c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 customFormat="1" ht="13.9" customHeight="1" x14ac:dyDescent="0.25">
      <c r="A166" s="36" t="s">
        <v>125</v>
      </c>
      <c r="B166" s="71">
        <v>19.467891147275306</v>
      </c>
      <c r="C166" s="71">
        <v>20.390704800817161</v>
      </c>
      <c r="D166" s="71">
        <v>18.431990827003009</v>
      </c>
      <c r="E166" s="71"/>
      <c r="F166" s="71">
        <v>16.836855853716457</v>
      </c>
      <c r="G166" s="71">
        <v>16.698564593301434</v>
      </c>
      <c r="H166" s="71">
        <v>16.973125884016973</v>
      </c>
      <c r="I166" s="71"/>
      <c r="J166" s="71">
        <v>20.513304397056046</v>
      </c>
      <c r="K166" s="71">
        <v>21.734587251828628</v>
      </c>
      <c r="L166" s="71">
        <v>19.069192751235583</v>
      </c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 customFormat="1" ht="13.9" customHeight="1" x14ac:dyDescent="0.25">
      <c r="A167" s="37" t="s">
        <v>126</v>
      </c>
      <c r="B167" s="71">
        <v>20.658891547049439</v>
      </c>
      <c r="C167" s="71">
        <v>20.087905718701702</v>
      </c>
      <c r="D167" s="71">
        <v>21.267504118616145</v>
      </c>
      <c r="E167" s="71"/>
      <c r="F167" s="71">
        <v>19.867225093566208</v>
      </c>
      <c r="G167" s="71">
        <v>18.322395037310077</v>
      </c>
      <c r="H167" s="71">
        <v>21.385036657539086</v>
      </c>
      <c r="I167" s="71"/>
      <c r="J167" s="71">
        <v>21.663650757747117</v>
      </c>
      <c r="K167" s="71">
        <v>22.137563928608706</v>
      </c>
      <c r="L167" s="71">
        <v>21.103295075897815</v>
      </c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 customFormat="1" ht="4.9000000000000004" customHeight="1" x14ac:dyDescent="0.25">
      <c r="A168" s="92"/>
      <c r="B168" s="121"/>
      <c r="C168" s="121"/>
      <c r="D168" s="121"/>
      <c r="E168" s="121"/>
      <c r="F168" s="121"/>
      <c r="G168" s="121"/>
      <c r="H168" s="121"/>
      <c r="I168" s="121"/>
      <c r="J168" s="121"/>
      <c r="K168" s="121"/>
      <c r="L168" s="121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 customFormat="1" ht="1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 customFormat="1" ht="15" customHeight="1" x14ac:dyDescent="0.25">
      <c r="A170" s="1"/>
      <c r="B170" s="1"/>
      <c r="C170" s="301" t="s">
        <v>390</v>
      </c>
      <c r="D170" s="301"/>
      <c r="E170" s="301"/>
      <c r="F170" s="301"/>
      <c r="G170" s="301"/>
      <c r="H170" s="301"/>
      <c r="I170" s="301"/>
      <c r="J170" s="301"/>
      <c r="K170" s="301"/>
      <c r="L170" s="301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 customFormat="1" ht="4.9000000000000004" customHeight="1" x14ac:dyDescent="0.25">
      <c r="A171" s="85"/>
      <c r="B171" s="85"/>
      <c r="C171" s="99"/>
      <c r="D171" s="99"/>
      <c r="E171" s="99"/>
      <c r="F171" s="99"/>
      <c r="G171" s="99"/>
      <c r="H171" s="99"/>
      <c r="I171" s="99"/>
      <c r="J171" s="99"/>
      <c r="K171" s="99"/>
      <c r="L171" s="99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 customFormat="1" ht="4.9000000000000004" customHeight="1" x14ac:dyDescent="0.25">
      <c r="A172" s="61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8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 customFormat="1" ht="15" customHeight="1" x14ac:dyDescent="0.25">
      <c r="A173" s="84" t="s">
        <v>448</v>
      </c>
      <c r="B173" s="3"/>
      <c r="C173" s="3"/>
      <c r="D173" s="3"/>
      <c r="E173" s="3"/>
      <c r="F173" s="3"/>
      <c r="G173" s="3"/>
      <c r="H173" s="3"/>
      <c r="I173" s="3"/>
      <c r="J173" s="3"/>
      <c r="K173" s="33"/>
      <c r="L173" s="34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 customFormat="1" ht="15" customHeight="1" x14ac:dyDescent="0.25">
      <c r="A174" s="84" t="s">
        <v>386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40" t="s">
        <v>333</v>
      </c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 customFormat="1" ht="4.9000000000000004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7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 customFormat="1" ht="4.9000000000000004" customHeight="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90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 s="21" customFormat="1" ht="15" customHeight="1" x14ac:dyDescent="0.2">
      <c r="A177" s="305" t="s">
        <v>2</v>
      </c>
      <c r="B177" s="267"/>
      <c r="C177" s="267" t="s">
        <v>3</v>
      </c>
      <c r="D177" s="267"/>
      <c r="E177" s="268"/>
      <c r="F177" s="267" t="s">
        <v>4</v>
      </c>
      <c r="G177" s="267" t="s">
        <v>574</v>
      </c>
      <c r="H177" s="267"/>
      <c r="I177" s="268"/>
      <c r="J177" s="267"/>
      <c r="K177" s="269" t="s">
        <v>5</v>
      </c>
      <c r="L177" s="267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</row>
    <row r="178" spans="1:41" customFormat="1" ht="15" customHeight="1" x14ac:dyDescent="0.25">
      <c r="A178" s="305"/>
      <c r="B178" s="262" t="s">
        <v>6</v>
      </c>
      <c r="C178" s="262" t="s">
        <v>7</v>
      </c>
      <c r="D178" s="262" t="s">
        <v>8</v>
      </c>
      <c r="E178" s="262"/>
      <c r="F178" s="262" t="s">
        <v>6</v>
      </c>
      <c r="G178" s="262" t="s">
        <v>7</v>
      </c>
      <c r="H178" s="262" t="s">
        <v>8</v>
      </c>
      <c r="I178" s="262"/>
      <c r="J178" s="262" t="s">
        <v>6</v>
      </c>
      <c r="K178" s="262" t="s">
        <v>7</v>
      </c>
      <c r="L178" s="262" t="s">
        <v>8</v>
      </c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 customFormat="1" ht="4.9000000000000004" customHeight="1" x14ac:dyDescent="0.25">
      <c r="A179" s="118"/>
      <c r="B179" s="118"/>
      <c r="C179" s="118"/>
      <c r="D179" s="118"/>
      <c r="E179" s="118"/>
      <c r="F179" s="118"/>
      <c r="G179" s="118"/>
      <c r="H179" s="118"/>
      <c r="I179" s="118"/>
      <c r="J179" s="118"/>
      <c r="K179" s="118"/>
      <c r="L179" s="118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 customFormat="1" ht="4.9000000000000004" customHeight="1" x14ac:dyDescent="0.25">
      <c r="A180" s="65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 customFormat="1" ht="15" customHeight="1" x14ac:dyDescent="0.25">
      <c r="A181" s="126" t="s">
        <v>127</v>
      </c>
      <c r="B181" s="129">
        <v>21.448002034000694</v>
      </c>
      <c r="C181" s="129">
        <v>20.223932290385218</v>
      </c>
      <c r="D181" s="129">
        <v>22.696972037695041</v>
      </c>
      <c r="E181" s="129"/>
      <c r="F181" s="129">
        <v>21.171403913196535</v>
      </c>
      <c r="G181" s="129">
        <v>19.403746290801188</v>
      </c>
      <c r="H181" s="129">
        <v>22.86867000556483</v>
      </c>
      <c r="I181" s="129"/>
      <c r="J181" s="129">
        <v>22.018225127733913</v>
      </c>
      <c r="K181" s="129">
        <v>21.768165599118316</v>
      </c>
      <c r="L181" s="129">
        <v>22.307498106538752</v>
      </c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 customFormat="1" ht="15" customHeight="1" x14ac:dyDescent="0.25">
      <c r="A182" s="37" t="s">
        <v>128</v>
      </c>
      <c r="B182" s="71">
        <v>20.992432960212014</v>
      </c>
      <c r="C182" s="71">
        <v>19.976052684094991</v>
      </c>
      <c r="D182" s="71">
        <v>22.112283787745529</v>
      </c>
      <c r="E182" s="71"/>
      <c r="F182" s="71">
        <v>20.320124926800702</v>
      </c>
      <c r="G182" s="71">
        <v>18.645819873368652</v>
      </c>
      <c r="H182" s="71">
        <v>22.018348623853214</v>
      </c>
      <c r="I182" s="71"/>
      <c r="J182" s="71">
        <v>21.768860835587617</v>
      </c>
      <c r="K182" s="71">
        <v>21.387441732931176</v>
      </c>
      <c r="L182" s="71">
        <v>22.231459926837381</v>
      </c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 customFormat="1" ht="15" customHeight="1" x14ac:dyDescent="0.25">
      <c r="A183" s="37" t="s">
        <v>129</v>
      </c>
      <c r="B183" s="71">
        <v>23.394377095692544</v>
      </c>
      <c r="C183" s="71">
        <v>21.975949591764287</v>
      </c>
      <c r="D183" s="71">
        <v>24.844100773260163</v>
      </c>
      <c r="E183" s="71"/>
      <c r="F183" s="71">
        <v>23.451969592259847</v>
      </c>
      <c r="G183" s="71">
        <v>21.377002993484766</v>
      </c>
      <c r="H183" s="71">
        <v>25.450228929964393</v>
      </c>
      <c r="I183" s="71"/>
      <c r="J183" s="71">
        <v>23.287846345594581</v>
      </c>
      <c r="K183" s="71">
        <v>22.995742639563471</v>
      </c>
      <c r="L183" s="71">
        <v>23.621185164910361</v>
      </c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 customFormat="1" ht="15" customHeight="1" x14ac:dyDescent="0.25">
      <c r="A184" s="37" t="s">
        <v>130</v>
      </c>
      <c r="B184" s="71">
        <v>22.933623875750389</v>
      </c>
      <c r="C184" s="71">
        <v>21.618694547423665</v>
      </c>
      <c r="D184" s="71">
        <v>24.318042276993246</v>
      </c>
      <c r="E184" s="71"/>
      <c r="F184" s="71">
        <v>23.033491595021172</v>
      </c>
      <c r="G184" s="71">
        <v>21.267028170876866</v>
      </c>
      <c r="H184" s="71">
        <v>24.697819314641745</v>
      </c>
      <c r="I184" s="71"/>
      <c r="J184" s="71">
        <v>22.883771578643948</v>
      </c>
      <c r="K184" s="71">
        <v>21.780372126960962</v>
      </c>
      <c r="L184" s="71">
        <v>24.111795357650404</v>
      </c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 customFormat="1" ht="15" customHeight="1" x14ac:dyDescent="0.25">
      <c r="A185" s="37" t="s">
        <v>131</v>
      </c>
      <c r="B185" s="71">
        <v>20.09284638368274</v>
      </c>
      <c r="C185" s="71">
        <v>19.454588570073511</v>
      </c>
      <c r="D185" s="71">
        <v>20.786111683494745</v>
      </c>
      <c r="E185" s="71"/>
      <c r="F185" s="71">
        <v>17.453294001966569</v>
      </c>
      <c r="G185" s="71">
        <v>16.326530612244898</v>
      </c>
      <c r="H185" s="71">
        <v>18.622960206126539</v>
      </c>
      <c r="I185" s="71"/>
      <c r="J185" s="71">
        <v>21.524048897520849</v>
      </c>
      <c r="K185" s="71">
        <v>21.094484204438661</v>
      </c>
      <c r="L185" s="71">
        <v>22.002253339771446</v>
      </c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 customFormat="1" ht="15" customHeight="1" x14ac:dyDescent="0.25">
      <c r="A186" s="37" t="s">
        <v>127</v>
      </c>
      <c r="B186" s="71">
        <v>20.711721033583352</v>
      </c>
      <c r="C186" s="71">
        <v>19.118116636186826</v>
      </c>
      <c r="D186" s="71">
        <v>22.260035724358371</v>
      </c>
      <c r="E186" s="71"/>
      <c r="F186" s="71">
        <v>20.700968678108097</v>
      </c>
      <c r="G186" s="71">
        <v>18.791660920332827</v>
      </c>
      <c r="H186" s="71">
        <v>22.496784166207263</v>
      </c>
      <c r="I186" s="71"/>
      <c r="J186" s="71">
        <v>20.775650791547989</v>
      </c>
      <c r="K186" s="71">
        <v>20.857055402509946</v>
      </c>
      <c r="L186" s="71">
        <v>20.679702720253985</v>
      </c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 s="21" customFormat="1" ht="15" customHeight="1" x14ac:dyDescent="0.2">
      <c r="A187" s="37" t="s">
        <v>132</v>
      </c>
      <c r="B187" s="71">
        <v>21.223225044881097</v>
      </c>
      <c r="C187" s="71">
        <v>20.541908869304333</v>
      </c>
      <c r="D187" s="71">
        <v>21.975065956236097</v>
      </c>
      <c r="E187" s="71"/>
      <c r="F187" s="71">
        <v>19.50227796012345</v>
      </c>
      <c r="G187" s="71">
        <v>17.98828125</v>
      </c>
      <c r="H187" s="71">
        <v>21.026245945148926</v>
      </c>
      <c r="I187" s="71"/>
      <c r="J187" s="71">
        <v>22.958024691358027</v>
      </c>
      <c r="K187" s="71">
        <v>22.89938694554634</v>
      </c>
      <c r="L187" s="71">
        <v>23.029045643153527</v>
      </c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</row>
    <row r="188" spans="1:41" customFormat="1" ht="15" customHeight="1" x14ac:dyDescent="0.25">
      <c r="A188" s="37" t="s">
        <v>133</v>
      </c>
      <c r="B188" s="71">
        <v>21.709603366917484</v>
      </c>
      <c r="C188" s="71">
        <v>21.249763541206885</v>
      </c>
      <c r="D188" s="71">
        <v>22.179941954208321</v>
      </c>
      <c r="E188" s="71"/>
      <c r="F188" s="71">
        <v>22.281956724574577</v>
      </c>
      <c r="G188" s="71">
        <v>21.465214652146521</v>
      </c>
      <c r="H188" s="71">
        <v>23.078273078273078</v>
      </c>
      <c r="I188" s="71"/>
      <c r="J188" s="71">
        <v>20.255165405893642</v>
      </c>
      <c r="K188" s="71">
        <v>20.74557708508846</v>
      </c>
      <c r="L188" s="71">
        <v>19.688488683377951</v>
      </c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 customFormat="1" ht="15" customHeight="1" x14ac:dyDescent="0.25">
      <c r="A189" s="36" t="s">
        <v>134</v>
      </c>
      <c r="B189" s="71">
        <v>20.900880996437348</v>
      </c>
      <c r="C189" s="71">
        <v>20.154996748319963</v>
      </c>
      <c r="D189" s="71">
        <v>21.675958776820409</v>
      </c>
      <c r="E189" s="71"/>
      <c r="F189" s="71">
        <v>21.116432205926369</v>
      </c>
      <c r="G189" s="71">
        <v>19.623696539217168</v>
      </c>
      <c r="H189" s="71">
        <v>22.580406106417666</v>
      </c>
      <c r="I189" s="71"/>
      <c r="J189" s="71">
        <v>20.293218014977324</v>
      </c>
      <c r="K189" s="71">
        <v>21.502491376006134</v>
      </c>
      <c r="L189" s="71">
        <v>18.813042458362656</v>
      </c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 customFormat="1" ht="15" customHeight="1" x14ac:dyDescent="0.25">
      <c r="A190" s="126" t="s">
        <v>135</v>
      </c>
      <c r="B190" s="129">
        <v>21.723861709119312</v>
      </c>
      <c r="C190" s="129">
        <v>20.486728400604171</v>
      </c>
      <c r="D190" s="129">
        <v>22.963894794314523</v>
      </c>
      <c r="E190" s="129"/>
      <c r="F190" s="129">
        <v>22.465041860465114</v>
      </c>
      <c r="G190" s="129">
        <v>20.766598262263095</v>
      </c>
      <c r="H190" s="129">
        <v>24.075233837250433</v>
      </c>
      <c r="I190" s="129"/>
      <c r="J190" s="129">
        <v>20.211709618940905</v>
      </c>
      <c r="K190" s="129">
        <v>19.961424979621828</v>
      </c>
      <c r="L190" s="129">
        <v>20.492802021751885</v>
      </c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 customFormat="1" ht="15" customHeight="1" x14ac:dyDescent="0.25">
      <c r="A191" s="37" t="s">
        <v>136</v>
      </c>
      <c r="B191" s="71">
        <v>24.35613044480295</v>
      </c>
      <c r="C191" s="71">
        <v>23.22359474161378</v>
      </c>
      <c r="D191" s="71">
        <v>25.527426160337551</v>
      </c>
      <c r="E191" s="71"/>
      <c r="F191" s="71">
        <v>22.116772710260385</v>
      </c>
      <c r="G191" s="71">
        <v>20.22312925170068</v>
      </c>
      <c r="H191" s="71">
        <v>23.945142136514107</v>
      </c>
      <c r="I191" s="71"/>
      <c r="J191" s="71">
        <v>26.972328065463174</v>
      </c>
      <c r="K191" s="71">
        <v>26.481886413332546</v>
      </c>
      <c r="L191" s="71">
        <v>27.522024243227133</v>
      </c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 customFormat="1" ht="15" customHeight="1" x14ac:dyDescent="0.25">
      <c r="A192" s="37" t="s">
        <v>137</v>
      </c>
      <c r="B192" s="71">
        <v>20.035848316809499</v>
      </c>
      <c r="C192" s="71">
        <v>19.339760444054924</v>
      </c>
      <c r="D192" s="71">
        <v>20.764087870105062</v>
      </c>
      <c r="E192" s="71"/>
      <c r="F192" s="71">
        <v>17.598550067965565</v>
      </c>
      <c r="G192" s="71">
        <v>16.343869906815275</v>
      </c>
      <c r="H192" s="71">
        <v>18.833153541891406</v>
      </c>
      <c r="I192" s="71"/>
      <c r="J192" s="71">
        <v>21.744101114674965</v>
      </c>
      <c r="K192" s="71">
        <v>21.334712252098793</v>
      </c>
      <c r="L192" s="71">
        <v>22.191216530463091</v>
      </c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 customFormat="1" ht="15" customHeight="1" x14ac:dyDescent="0.25">
      <c r="A193" s="37" t="s">
        <v>138</v>
      </c>
      <c r="B193" s="71">
        <v>24.216353706890104</v>
      </c>
      <c r="C193" s="71">
        <v>22.978257005746787</v>
      </c>
      <c r="D193" s="71">
        <v>25.479940744323848</v>
      </c>
      <c r="E193" s="71"/>
      <c r="F193" s="71">
        <v>24.60072061942606</v>
      </c>
      <c r="G193" s="71">
        <v>22.6881552182757</v>
      </c>
      <c r="H193" s="71">
        <v>26.437875751503004</v>
      </c>
      <c r="I193" s="71"/>
      <c r="J193" s="71">
        <v>23.673380983322502</v>
      </c>
      <c r="K193" s="71">
        <v>23.359616043880699</v>
      </c>
      <c r="L193" s="71">
        <v>24.022261187771594</v>
      </c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 ht="15" customHeight="1" x14ac:dyDescent="0.25">
      <c r="A194" s="37" t="s">
        <v>139</v>
      </c>
      <c r="B194" s="71">
        <v>17.261399037099974</v>
      </c>
      <c r="C194" s="71">
        <v>16.31924882629108</v>
      </c>
      <c r="D194" s="71">
        <v>18.213743356112378</v>
      </c>
      <c r="E194" s="71"/>
      <c r="F194" s="71">
        <v>18.127502701328417</v>
      </c>
      <c r="G194" s="71">
        <v>16.763754045307444</v>
      </c>
      <c r="H194" s="71">
        <v>19.443056943056945</v>
      </c>
      <c r="I194" s="71"/>
      <c r="J194" s="71">
        <v>14.762516046213095</v>
      </c>
      <c r="K194" s="71">
        <v>15.145299145299147</v>
      </c>
      <c r="L194" s="71">
        <v>14.319620253164558</v>
      </c>
    </row>
    <row r="195" spans="1:41" ht="15" customHeight="1" x14ac:dyDescent="0.25">
      <c r="A195" s="37" t="s">
        <v>140</v>
      </c>
      <c r="B195" s="71">
        <v>22.573682025736822</v>
      </c>
      <c r="C195" s="71">
        <v>21.71925566343042</v>
      </c>
      <c r="D195" s="71">
        <v>23.473998294970162</v>
      </c>
      <c r="E195" s="71"/>
      <c r="F195" s="71">
        <v>21.487173561358912</v>
      </c>
      <c r="G195" s="71">
        <v>19.413066262955631</v>
      </c>
      <c r="H195" s="71">
        <v>23.52941176470588</v>
      </c>
      <c r="I195" s="71"/>
      <c r="J195" s="71">
        <v>23.182819383259911</v>
      </c>
      <c r="K195" s="71">
        <v>22.946755098245831</v>
      </c>
      <c r="L195" s="71">
        <v>23.441210394192279</v>
      </c>
    </row>
    <row r="196" spans="1:41" ht="15" customHeight="1" x14ac:dyDescent="0.25">
      <c r="A196" s="37" t="s">
        <v>135</v>
      </c>
      <c r="B196" s="71">
        <v>22.100174736745299</v>
      </c>
      <c r="C196" s="71">
        <v>20.230342855116827</v>
      </c>
      <c r="D196" s="71">
        <v>23.870617593411144</v>
      </c>
      <c r="E196" s="71"/>
      <c r="F196" s="71">
        <v>23.335454406861672</v>
      </c>
      <c r="G196" s="71">
        <v>21.3766865065665</v>
      </c>
      <c r="H196" s="71">
        <v>25.143396130216434</v>
      </c>
      <c r="I196" s="71"/>
      <c r="J196" s="71">
        <v>14.03565710329309</v>
      </c>
      <c r="K196" s="71">
        <v>13.426229508196721</v>
      </c>
      <c r="L196" s="71">
        <v>14.717205976716471</v>
      </c>
    </row>
    <row r="197" spans="1:41" ht="15" customHeight="1" x14ac:dyDescent="0.25">
      <c r="A197" s="37" t="s">
        <v>141</v>
      </c>
      <c r="B197" s="71">
        <v>21.988585160708922</v>
      </c>
      <c r="C197" s="71">
        <v>20.940295251254454</v>
      </c>
      <c r="D197" s="71">
        <v>23.107677975312477</v>
      </c>
      <c r="E197" s="71"/>
      <c r="F197" s="71">
        <v>21.987691953758556</v>
      </c>
      <c r="G197" s="71">
        <v>20.14881990466225</v>
      </c>
      <c r="H197" s="71">
        <v>23.787844297746418</v>
      </c>
      <c r="I197" s="71"/>
      <c r="J197" s="71">
        <v>21.989018033837834</v>
      </c>
      <c r="K197" s="71">
        <v>21.300460293106184</v>
      </c>
      <c r="L197" s="71">
        <v>22.755655042412819</v>
      </c>
    </row>
    <row r="198" spans="1:41" ht="15" customHeight="1" x14ac:dyDescent="0.25">
      <c r="A198" s="37" t="s">
        <v>142</v>
      </c>
      <c r="B198" s="71">
        <v>19.832985386221296</v>
      </c>
      <c r="C198" s="71">
        <v>19.14288516230264</v>
      </c>
      <c r="D198" s="71">
        <v>20.578267316246556</v>
      </c>
      <c r="E198" s="71"/>
      <c r="F198" s="71">
        <v>19.555147701450796</v>
      </c>
      <c r="G198" s="71">
        <v>18.387430939226519</v>
      </c>
      <c r="H198" s="71">
        <v>20.752212389380531</v>
      </c>
      <c r="I198" s="71"/>
      <c r="J198" s="71">
        <v>20.220812492375259</v>
      </c>
      <c r="K198" s="71">
        <v>20.136208853575482</v>
      </c>
      <c r="L198" s="71">
        <v>20.319092827004219</v>
      </c>
    </row>
    <row r="199" spans="1:41" ht="15" customHeight="1" x14ac:dyDescent="0.25">
      <c r="A199" s="37" t="s">
        <v>143</v>
      </c>
      <c r="B199" s="71">
        <v>21.219685225570824</v>
      </c>
      <c r="C199" s="71">
        <v>20.226804123711339</v>
      </c>
      <c r="D199" s="71">
        <v>22.251996355646071</v>
      </c>
      <c r="E199" s="71"/>
      <c r="F199" s="71">
        <v>23.545568039950062</v>
      </c>
      <c r="G199" s="71">
        <v>22.082205683355884</v>
      </c>
      <c r="H199" s="71">
        <v>24.963132885466162</v>
      </c>
      <c r="I199" s="71"/>
      <c r="J199" s="71">
        <v>17.23572599615083</v>
      </c>
      <c r="K199" s="71">
        <v>17.331045406546991</v>
      </c>
      <c r="L199" s="71">
        <v>17.123818379048505</v>
      </c>
    </row>
    <row r="200" spans="1:41" ht="15" customHeight="1" x14ac:dyDescent="0.25">
      <c r="A200" s="37" t="s">
        <v>144</v>
      </c>
      <c r="B200" s="71">
        <v>20.857485185065251</v>
      </c>
      <c r="C200" s="71">
        <v>20.039020706148907</v>
      </c>
      <c r="D200" s="71">
        <v>21.724919957310565</v>
      </c>
      <c r="E200" s="71"/>
      <c r="F200" s="71">
        <v>20.85820895522388</v>
      </c>
      <c r="G200" s="71">
        <v>19.263482568464344</v>
      </c>
      <c r="H200" s="71">
        <v>22.446699562424357</v>
      </c>
      <c r="I200" s="71"/>
      <c r="J200" s="71">
        <v>20.855841542209511</v>
      </c>
      <c r="K200" s="71">
        <v>21.637764932562618</v>
      </c>
      <c r="L200" s="71">
        <v>19.901199717713482</v>
      </c>
    </row>
    <row r="201" spans="1:41" ht="15" customHeight="1" x14ac:dyDescent="0.25">
      <c r="A201" s="36" t="s">
        <v>145</v>
      </c>
      <c r="B201" s="71">
        <v>22.668756777650128</v>
      </c>
      <c r="C201" s="71">
        <v>21.267257542185103</v>
      </c>
      <c r="D201" s="71">
        <v>24.092552109261707</v>
      </c>
      <c r="E201" s="71"/>
      <c r="F201" s="71">
        <v>23.671668434968591</v>
      </c>
      <c r="G201" s="71">
        <v>21.539097770272601</v>
      </c>
      <c r="H201" s="71">
        <v>25.709768789934788</v>
      </c>
      <c r="I201" s="71"/>
      <c r="J201" s="71">
        <v>20.904674447538358</v>
      </c>
      <c r="K201" s="71">
        <v>20.827055081198729</v>
      </c>
      <c r="L201" s="71">
        <v>20.992486899425469</v>
      </c>
    </row>
    <row r="202" spans="1:41" ht="15" customHeight="1" x14ac:dyDescent="0.25">
      <c r="A202" s="37" t="s">
        <v>146</v>
      </c>
      <c r="B202" s="71">
        <v>21.132411948283551</v>
      </c>
      <c r="C202" s="71">
        <v>20.677346334668293</v>
      </c>
      <c r="D202" s="71">
        <v>21.610014619883042</v>
      </c>
      <c r="E202" s="71"/>
      <c r="F202" s="71">
        <v>22.616017231251224</v>
      </c>
      <c r="G202" s="71">
        <v>21.146166134185304</v>
      </c>
      <c r="H202" s="71">
        <v>24.029965424510181</v>
      </c>
      <c r="I202" s="71"/>
      <c r="J202" s="71">
        <v>19.891944990176817</v>
      </c>
      <c r="K202" s="71">
        <v>20.314912009879592</v>
      </c>
      <c r="L202" s="71">
        <v>19.414430115022657</v>
      </c>
    </row>
    <row r="203" spans="1:41" ht="15" customHeight="1" x14ac:dyDescent="0.25">
      <c r="A203" s="37" t="s">
        <v>147</v>
      </c>
      <c r="B203" s="71">
        <v>21.044394480447913</v>
      </c>
      <c r="C203" s="71">
        <v>20.360259662095352</v>
      </c>
      <c r="D203" s="71">
        <v>21.764306717937117</v>
      </c>
      <c r="E203" s="71"/>
      <c r="F203" s="71">
        <v>23.889332269220535</v>
      </c>
      <c r="G203" s="71">
        <v>22.256234806878545</v>
      </c>
      <c r="H203" s="71">
        <v>25.47392329868088</v>
      </c>
      <c r="I203" s="71"/>
      <c r="J203" s="71">
        <v>18.231632474136418</v>
      </c>
      <c r="K203" s="71">
        <v>18.627612308704951</v>
      </c>
      <c r="L203" s="71">
        <v>17.7800713079377</v>
      </c>
    </row>
    <row r="204" spans="1:41" ht="15" customHeight="1" x14ac:dyDescent="0.25">
      <c r="A204" s="37" t="s">
        <v>148</v>
      </c>
      <c r="B204" s="71">
        <v>17.89846879667239</v>
      </c>
      <c r="C204" s="71">
        <v>17.629885774212749</v>
      </c>
      <c r="D204" s="71">
        <v>18.159067158022111</v>
      </c>
      <c r="E204" s="71"/>
      <c r="F204" s="71">
        <v>19.782849033876211</v>
      </c>
      <c r="G204" s="71">
        <v>19.691577698695138</v>
      </c>
      <c r="H204" s="71">
        <v>19.869444980384589</v>
      </c>
      <c r="I204" s="71"/>
      <c r="J204" s="71">
        <v>7.5543478260869561</v>
      </c>
      <c r="K204" s="71">
        <v>7.0983379501385047</v>
      </c>
      <c r="L204" s="71">
        <v>8.0547112462006076</v>
      </c>
    </row>
    <row r="205" spans="1:41" ht="15" customHeight="1" x14ac:dyDescent="0.25">
      <c r="A205" s="126" t="s">
        <v>149</v>
      </c>
      <c r="B205" s="129">
        <v>20.626505904263652</v>
      </c>
      <c r="C205" s="129">
        <v>19.413659873350532</v>
      </c>
      <c r="D205" s="129">
        <v>21.856897056945144</v>
      </c>
      <c r="E205" s="129"/>
      <c r="F205" s="129">
        <v>20.833904057079188</v>
      </c>
      <c r="G205" s="129">
        <v>18.761341388964908</v>
      </c>
      <c r="H205" s="129">
        <v>22.790207844851569</v>
      </c>
      <c r="I205" s="129"/>
      <c r="J205" s="129">
        <v>20.304642611258643</v>
      </c>
      <c r="K205" s="129">
        <v>20.338426644383432</v>
      </c>
      <c r="L205" s="129">
        <v>20.266307255721337</v>
      </c>
    </row>
    <row r="206" spans="1:41" ht="15" customHeight="1" x14ac:dyDescent="0.25">
      <c r="A206" s="37" t="s">
        <v>150</v>
      </c>
      <c r="B206" s="71">
        <v>17.740702727491101</v>
      </c>
      <c r="C206" s="71">
        <v>17.08874228559268</v>
      </c>
      <c r="D206" s="71">
        <v>18.427661673692707</v>
      </c>
      <c r="E206" s="71"/>
      <c r="F206" s="71">
        <v>17.729954876778898</v>
      </c>
      <c r="G206" s="71">
        <v>16.516893068617204</v>
      </c>
      <c r="H206" s="71">
        <v>18.93462469733656</v>
      </c>
      <c r="I206" s="71"/>
      <c r="J206" s="71">
        <v>17.758935405994229</v>
      </c>
      <c r="K206" s="71">
        <v>17.986870897155359</v>
      </c>
      <c r="L206" s="71">
        <v>17.493306132857324</v>
      </c>
    </row>
    <row r="207" spans="1:41" ht="15" customHeight="1" x14ac:dyDescent="0.25">
      <c r="A207" s="37" t="s">
        <v>151</v>
      </c>
      <c r="B207" s="71">
        <v>18.624823351688512</v>
      </c>
      <c r="C207" s="71">
        <v>18.216655762220768</v>
      </c>
      <c r="D207" s="71">
        <v>19.069435960089596</v>
      </c>
      <c r="E207" s="71"/>
      <c r="F207" s="71">
        <v>16.584983336600668</v>
      </c>
      <c r="G207" s="71">
        <v>15.030060120240481</v>
      </c>
      <c r="H207" s="71">
        <v>18.073676132003069</v>
      </c>
      <c r="I207" s="71"/>
      <c r="J207" s="71">
        <v>19.299610894941637</v>
      </c>
      <c r="K207" s="71">
        <v>19.185763042418333</v>
      </c>
      <c r="L207" s="71">
        <v>19.429046563192905</v>
      </c>
    </row>
    <row r="208" spans="1:41" ht="15" customHeight="1" x14ac:dyDescent="0.25">
      <c r="A208" s="37" t="s">
        <v>152</v>
      </c>
      <c r="B208" s="71">
        <v>21.506213809217435</v>
      </c>
      <c r="C208" s="71">
        <v>20.438029874848606</v>
      </c>
      <c r="D208" s="71">
        <v>22.588451837207717</v>
      </c>
      <c r="E208" s="71"/>
      <c r="F208" s="71">
        <v>20.869823363514918</v>
      </c>
      <c r="G208" s="71">
        <v>18.590649382564354</v>
      </c>
      <c r="H208" s="71">
        <v>23.000919117647058</v>
      </c>
      <c r="I208" s="71"/>
      <c r="J208" s="71">
        <v>22.35094770855499</v>
      </c>
      <c r="K208" s="71">
        <v>22.674202424332567</v>
      </c>
      <c r="L208" s="71">
        <v>21.986588432523053</v>
      </c>
    </row>
    <row r="209" spans="1:12" ht="15" customHeight="1" x14ac:dyDescent="0.25">
      <c r="A209" s="37" t="s">
        <v>153</v>
      </c>
      <c r="B209" s="71">
        <v>20.782946627336305</v>
      </c>
      <c r="C209" s="71">
        <v>19.058952287473833</v>
      </c>
      <c r="D209" s="71">
        <v>22.439610703971422</v>
      </c>
      <c r="E209" s="71"/>
      <c r="F209" s="71">
        <v>21.149778314232108</v>
      </c>
      <c r="G209" s="71">
        <v>18.788858804653028</v>
      </c>
      <c r="H209" s="71">
        <v>23.300372239603554</v>
      </c>
      <c r="I209" s="71"/>
      <c r="J209" s="71">
        <v>19.874517231684401</v>
      </c>
      <c r="K209" s="71">
        <v>19.668467652965973</v>
      </c>
      <c r="L209" s="71">
        <v>20.100533697405982</v>
      </c>
    </row>
    <row r="210" spans="1:12" ht="15" customHeight="1" x14ac:dyDescent="0.25">
      <c r="A210" s="37" t="s">
        <v>154</v>
      </c>
      <c r="B210" s="71">
        <v>20.852538810428111</v>
      </c>
      <c r="C210" s="71">
        <v>19.982801246909599</v>
      </c>
      <c r="D210" s="71">
        <v>21.77446921645334</v>
      </c>
      <c r="E210" s="71"/>
      <c r="F210" s="71">
        <v>19.216650759856105</v>
      </c>
      <c r="G210" s="71">
        <v>17.235784349878312</v>
      </c>
      <c r="H210" s="71">
        <v>21.179565884674414</v>
      </c>
      <c r="I210" s="71"/>
      <c r="J210" s="71">
        <v>22.503333827233664</v>
      </c>
      <c r="K210" s="71">
        <v>22.578397212543557</v>
      </c>
      <c r="L210" s="71">
        <v>22.418155938636723</v>
      </c>
    </row>
    <row r="211" spans="1:12" ht="15" customHeight="1" x14ac:dyDescent="0.25">
      <c r="A211" s="37" t="s">
        <v>155</v>
      </c>
      <c r="B211" s="71">
        <v>21.863117870722434</v>
      </c>
      <c r="C211" s="71">
        <v>20.003908603814146</v>
      </c>
      <c r="D211" s="71">
        <v>23.698297619238993</v>
      </c>
      <c r="E211" s="71"/>
      <c r="F211" s="71">
        <v>22.000319380402019</v>
      </c>
      <c r="G211" s="71">
        <v>19.836627465468055</v>
      </c>
      <c r="H211" s="71">
        <v>24.048493326339106</v>
      </c>
      <c r="I211" s="71"/>
      <c r="J211" s="71">
        <v>21.276050563717117</v>
      </c>
      <c r="K211" s="71">
        <v>20.646687697160885</v>
      </c>
      <c r="L211" s="71">
        <v>22.019374068554395</v>
      </c>
    </row>
    <row r="212" spans="1:12" ht="15" customHeight="1" x14ac:dyDescent="0.25">
      <c r="A212" s="37" t="s">
        <v>156</v>
      </c>
      <c r="B212" s="71">
        <v>21.252335553106885</v>
      </c>
      <c r="C212" s="71">
        <v>20.189363606387488</v>
      </c>
      <c r="D212" s="71">
        <v>22.352195740117949</v>
      </c>
      <c r="E212" s="71"/>
      <c r="F212" s="71">
        <v>20.826965178239497</v>
      </c>
      <c r="G212" s="71">
        <v>18.841803140300524</v>
      </c>
      <c r="H212" s="71">
        <v>22.729111057186767</v>
      </c>
      <c r="I212" s="71"/>
      <c r="J212" s="71">
        <v>21.8395392598506</v>
      </c>
      <c r="K212" s="71">
        <v>21.890653309176169</v>
      </c>
      <c r="L212" s="71">
        <v>21.780721118469462</v>
      </c>
    </row>
    <row r="213" spans="1:12" ht="15" customHeight="1" x14ac:dyDescent="0.25">
      <c r="A213" s="37" t="s">
        <v>157</v>
      </c>
      <c r="B213" s="71">
        <v>21.022512891460192</v>
      </c>
      <c r="C213" s="71">
        <v>20.495948333637969</v>
      </c>
      <c r="D213" s="71">
        <v>21.584042622311742</v>
      </c>
      <c r="E213" s="71"/>
      <c r="F213" s="71">
        <v>22.414377755171245</v>
      </c>
      <c r="G213" s="71">
        <v>20.969066520667944</v>
      </c>
      <c r="H213" s="71">
        <v>23.833848635569296</v>
      </c>
      <c r="I213" s="71"/>
      <c r="J213" s="71">
        <v>19.819450143619203</v>
      </c>
      <c r="K213" s="71">
        <v>20.116393982650706</v>
      </c>
      <c r="L213" s="71">
        <v>19.479376257545272</v>
      </c>
    </row>
    <row r="214" spans="1:12" ht="15" customHeight="1" x14ac:dyDescent="0.25">
      <c r="A214" s="37" t="s">
        <v>158</v>
      </c>
      <c r="B214" s="71">
        <v>19.108295655117384</v>
      </c>
      <c r="C214" s="71">
        <v>18.082933548662901</v>
      </c>
      <c r="D214" s="71">
        <v>20.171377917856791</v>
      </c>
      <c r="E214" s="71"/>
      <c r="F214" s="71">
        <v>19.903921059465073</v>
      </c>
      <c r="G214" s="71">
        <v>18.140149845747025</v>
      </c>
      <c r="H214" s="71">
        <v>21.605305671286455</v>
      </c>
      <c r="I214" s="71"/>
      <c r="J214" s="71">
        <v>18.101134060154493</v>
      </c>
      <c r="K214" s="71">
        <v>18.016069221260818</v>
      </c>
      <c r="L214" s="71">
        <v>18.197776477472203</v>
      </c>
    </row>
    <row r="215" spans="1:12" ht="15" customHeight="1" x14ac:dyDescent="0.25">
      <c r="A215" s="37" t="s">
        <v>159</v>
      </c>
      <c r="B215" s="71">
        <v>19.274604219350817</v>
      </c>
      <c r="C215" s="71">
        <v>19.035687681993636</v>
      </c>
      <c r="D215" s="71">
        <v>19.524822695035461</v>
      </c>
      <c r="E215" s="71"/>
      <c r="F215" s="71">
        <v>18.408795907459723</v>
      </c>
      <c r="G215" s="71">
        <v>17.125193199381762</v>
      </c>
      <c r="H215" s="71">
        <v>19.661988833559679</v>
      </c>
      <c r="I215" s="71"/>
      <c r="J215" s="71">
        <v>19.993658845909955</v>
      </c>
      <c r="K215" s="71">
        <v>20.525491141376399</v>
      </c>
      <c r="L215" s="71">
        <v>19.403184798608322</v>
      </c>
    </row>
    <row r="216" spans="1:12" ht="15" customHeight="1" x14ac:dyDescent="0.25">
      <c r="A216" s="37" t="s">
        <v>160</v>
      </c>
      <c r="B216" s="71">
        <v>20.261326637015596</v>
      </c>
      <c r="C216" s="71">
        <v>19.662759613407363</v>
      </c>
      <c r="D216" s="71">
        <v>20.903157523372727</v>
      </c>
      <c r="E216" s="71"/>
      <c r="F216" s="71">
        <v>20.569792129561051</v>
      </c>
      <c r="G216" s="71">
        <v>18.972881692659183</v>
      </c>
      <c r="H216" s="71">
        <v>22.148046338111133</v>
      </c>
      <c r="I216" s="71"/>
      <c r="J216" s="71">
        <v>20.027675966788841</v>
      </c>
      <c r="K216" s="71">
        <v>20.150196518809658</v>
      </c>
      <c r="L216" s="71">
        <v>19.88791032826261</v>
      </c>
    </row>
    <row r="217" spans="1:12" ht="15" customHeight="1" x14ac:dyDescent="0.25">
      <c r="A217" s="37" t="s">
        <v>161</v>
      </c>
      <c r="B217" s="71">
        <v>19.549728340436605</v>
      </c>
      <c r="C217" s="71">
        <v>19.153086264393128</v>
      </c>
      <c r="D217" s="71">
        <v>19.974400431150631</v>
      </c>
      <c r="E217" s="71"/>
      <c r="F217" s="71">
        <v>19.940029985007495</v>
      </c>
      <c r="G217" s="71">
        <v>18.217750628817821</v>
      </c>
      <c r="H217" s="71">
        <v>21.600554304521047</v>
      </c>
      <c r="I217" s="71"/>
      <c r="J217" s="71">
        <v>19.321579544282915</v>
      </c>
      <c r="K217" s="71">
        <v>19.657209257286723</v>
      </c>
      <c r="L217" s="71">
        <v>18.939477455627827</v>
      </c>
    </row>
    <row r="218" spans="1:12" ht="15" customHeight="1" x14ac:dyDescent="0.25">
      <c r="A218" s="44" t="s">
        <v>162</v>
      </c>
      <c r="B218" s="120">
        <v>21.359657958946119</v>
      </c>
      <c r="C218" s="120">
        <v>20.418620809449369</v>
      </c>
      <c r="D218" s="120">
        <v>22.360822360822361</v>
      </c>
      <c r="E218" s="120"/>
      <c r="F218" s="120">
        <v>22.323838080959522</v>
      </c>
      <c r="G218" s="120">
        <v>19.979445015416239</v>
      </c>
      <c r="H218" s="120">
        <v>24.542801556420233</v>
      </c>
      <c r="I218" s="120"/>
      <c r="J218" s="120">
        <v>20.577383124518509</v>
      </c>
      <c r="K218" s="120">
        <v>20.739960896375393</v>
      </c>
      <c r="L218" s="120">
        <v>20.387153541575014</v>
      </c>
    </row>
    <row r="219" spans="1:12" ht="4.9000000000000004" customHeight="1" x14ac:dyDescent="0.25">
      <c r="A219" s="92"/>
      <c r="B219" s="121"/>
      <c r="C219" s="121"/>
      <c r="D219" s="121"/>
      <c r="E219" s="121"/>
      <c r="F219" s="121"/>
      <c r="G219" s="121"/>
      <c r="H219" s="121"/>
      <c r="I219" s="121"/>
      <c r="J219" s="121"/>
      <c r="K219" s="121"/>
      <c r="L219" s="121"/>
    </row>
    <row r="220" spans="1:12" ht="14.25" customHeight="1" x14ac:dyDescent="0.25">
      <c r="A220" s="37"/>
      <c r="B220" s="71"/>
      <c r="C220" s="71"/>
      <c r="D220" s="71"/>
      <c r="E220" s="71"/>
      <c r="F220" s="71"/>
      <c r="G220" s="71"/>
      <c r="H220" s="71"/>
      <c r="I220" s="71"/>
      <c r="J220" s="71"/>
      <c r="K220" s="71"/>
      <c r="L220" s="71"/>
    </row>
    <row r="221" spans="1:12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2" ht="1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2" ht="15" customHeight="1" x14ac:dyDescent="0.25">
      <c r="A223" s="1"/>
      <c r="B223" s="1"/>
      <c r="C223" s="301" t="s">
        <v>390</v>
      </c>
      <c r="D223" s="301"/>
      <c r="E223" s="301"/>
      <c r="F223" s="301"/>
      <c r="G223" s="301"/>
      <c r="H223" s="301"/>
      <c r="I223" s="301"/>
      <c r="J223" s="301"/>
      <c r="K223" s="301"/>
      <c r="L223" s="301"/>
    </row>
    <row r="224" spans="1:12" ht="4.9000000000000004" customHeight="1" x14ac:dyDescent="0.25">
      <c r="A224" s="85"/>
      <c r="B224" s="85"/>
      <c r="C224" s="99"/>
      <c r="D224" s="99"/>
      <c r="E224" s="99"/>
      <c r="F224" s="99"/>
      <c r="G224" s="99"/>
      <c r="H224" s="99"/>
      <c r="I224" s="99"/>
      <c r="J224" s="99"/>
      <c r="K224" s="99"/>
      <c r="L224" s="99"/>
    </row>
    <row r="225" spans="1:12" ht="4.9000000000000004" customHeight="1" x14ac:dyDescent="0.25">
      <c r="A225" s="61"/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8"/>
    </row>
    <row r="226" spans="1:12" ht="15" customHeight="1" x14ac:dyDescent="0.25">
      <c r="A226" s="84" t="s">
        <v>448</v>
      </c>
      <c r="B226" s="3"/>
      <c r="C226" s="3"/>
      <c r="D226" s="3"/>
      <c r="E226" s="3"/>
      <c r="F226" s="3"/>
      <c r="G226" s="3"/>
      <c r="H226" s="3"/>
      <c r="I226" s="3"/>
      <c r="J226" s="3"/>
      <c r="K226" s="33"/>
      <c r="L226" s="34"/>
    </row>
    <row r="227" spans="1:12" ht="15" customHeight="1" x14ac:dyDescent="0.25">
      <c r="A227" s="84" t="s">
        <v>387</v>
      </c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40" t="s">
        <v>333</v>
      </c>
    </row>
    <row r="228" spans="1:12" ht="4.9000000000000004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7"/>
    </row>
    <row r="229" spans="1:12" ht="4.9000000000000004" customHeight="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90"/>
    </row>
    <row r="230" spans="1:12" ht="15" customHeight="1" x14ac:dyDescent="0.25">
      <c r="A230" s="305" t="s">
        <v>2</v>
      </c>
      <c r="B230" s="267"/>
      <c r="C230" s="267" t="s">
        <v>3</v>
      </c>
      <c r="D230" s="267"/>
      <c r="E230" s="268"/>
      <c r="F230" s="267" t="s">
        <v>4</v>
      </c>
      <c r="G230" s="267" t="s">
        <v>574</v>
      </c>
      <c r="H230" s="267"/>
      <c r="I230" s="268"/>
      <c r="J230" s="267"/>
      <c r="K230" s="269" t="s">
        <v>5</v>
      </c>
      <c r="L230" s="267"/>
    </row>
    <row r="231" spans="1:12" ht="15" customHeight="1" x14ac:dyDescent="0.25">
      <c r="A231" s="305"/>
      <c r="B231" s="262" t="s">
        <v>6</v>
      </c>
      <c r="C231" s="262" t="s">
        <v>7</v>
      </c>
      <c r="D231" s="262" t="s">
        <v>8</v>
      </c>
      <c r="E231" s="262"/>
      <c r="F231" s="262" t="s">
        <v>6</v>
      </c>
      <c r="G231" s="262" t="s">
        <v>7</v>
      </c>
      <c r="H231" s="262" t="s">
        <v>8</v>
      </c>
      <c r="I231" s="262"/>
      <c r="J231" s="262" t="s">
        <v>6</v>
      </c>
      <c r="K231" s="262" t="s">
        <v>7</v>
      </c>
      <c r="L231" s="262" t="s">
        <v>8</v>
      </c>
    </row>
    <row r="232" spans="1:12" ht="4.9000000000000004" customHeight="1" x14ac:dyDescent="0.25">
      <c r="A232" s="118"/>
      <c r="B232" s="118"/>
      <c r="C232" s="118"/>
      <c r="D232" s="118"/>
      <c r="E232" s="118"/>
      <c r="F232" s="118"/>
      <c r="G232" s="118"/>
      <c r="H232" s="118"/>
      <c r="I232" s="118"/>
      <c r="J232" s="118"/>
      <c r="K232" s="118"/>
      <c r="L232" s="118"/>
    </row>
    <row r="233" spans="1:12" ht="4.9000000000000004" customHeight="1" x14ac:dyDescent="0.25">
      <c r="A233" s="65"/>
      <c r="B233" s="65"/>
      <c r="C233" s="65"/>
      <c r="D233" s="65"/>
      <c r="E233" s="65"/>
      <c r="F233" s="65"/>
      <c r="G233" s="65"/>
      <c r="H233" s="65"/>
      <c r="I233" s="65"/>
      <c r="J233" s="65"/>
      <c r="K233" s="65"/>
      <c r="L233" s="65"/>
    </row>
    <row r="234" spans="1:12" ht="15" customHeight="1" x14ac:dyDescent="0.25">
      <c r="A234" s="126" t="s">
        <v>163</v>
      </c>
      <c r="B234" s="129">
        <v>20.429875108438054</v>
      </c>
      <c r="C234" s="129">
        <v>18.797380712089563</v>
      </c>
      <c r="D234" s="129">
        <v>22.033738718051694</v>
      </c>
      <c r="E234" s="129"/>
      <c r="F234" s="129">
        <v>20.835177036754057</v>
      </c>
      <c r="G234" s="129">
        <v>18.448931041680368</v>
      </c>
      <c r="H234" s="129">
        <v>23.043159624201984</v>
      </c>
      <c r="I234" s="129"/>
      <c r="J234" s="129">
        <v>19.459658610560112</v>
      </c>
      <c r="K234" s="129">
        <v>19.551720509312847</v>
      </c>
      <c r="L234" s="129">
        <v>19.355246345881131</v>
      </c>
    </row>
    <row r="235" spans="1:12" ht="15" customHeight="1" x14ac:dyDescent="0.25">
      <c r="A235" s="37" t="s">
        <v>164</v>
      </c>
      <c r="B235" s="71">
        <v>20.525613839821151</v>
      </c>
      <c r="C235" s="71">
        <v>19.34603872238851</v>
      </c>
      <c r="D235" s="71">
        <v>21.736171867405464</v>
      </c>
      <c r="E235" s="71"/>
      <c r="F235" s="71">
        <v>21.01994700307252</v>
      </c>
      <c r="G235" s="71">
        <v>18.971990563843573</v>
      </c>
      <c r="H235" s="71">
        <v>22.981920040743571</v>
      </c>
      <c r="I235" s="71"/>
      <c r="J235" s="71">
        <v>19.81361805750679</v>
      </c>
      <c r="K235" s="71">
        <v>19.842214288862444</v>
      </c>
      <c r="L235" s="71">
        <v>19.781207852540085</v>
      </c>
    </row>
    <row r="236" spans="1:12" ht="15" customHeight="1" x14ac:dyDescent="0.25">
      <c r="A236" s="37" t="s">
        <v>165</v>
      </c>
      <c r="B236" s="71">
        <v>18.145707055846525</v>
      </c>
      <c r="C236" s="71">
        <v>17.359720871703939</v>
      </c>
      <c r="D236" s="71">
        <v>18.978367569532811</v>
      </c>
      <c r="E236" s="71"/>
      <c r="F236" s="71">
        <v>19.006019060357797</v>
      </c>
      <c r="G236" s="71">
        <v>17.659786950732357</v>
      </c>
      <c r="H236" s="71">
        <v>20.364460866644272</v>
      </c>
      <c r="I236" s="71"/>
      <c r="J236" s="71">
        <v>16.100178890876567</v>
      </c>
      <c r="K236" s="71">
        <v>16.700201207243463</v>
      </c>
      <c r="L236" s="71">
        <v>15.386289445048968</v>
      </c>
    </row>
    <row r="237" spans="1:12" ht="15" customHeight="1" x14ac:dyDescent="0.25">
      <c r="A237" s="37" t="s">
        <v>18</v>
      </c>
      <c r="B237" s="71">
        <v>19.311712732799258</v>
      </c>
      <c r="C237" s="71">
        <v>18.419775785898516</v>
      </c>
      <c r="D237" s="71">
        <v>20.219317620767612</v>
      </c>
      <c r="E237" s="71"/>
      <c r="F237" s="71">
        <v>19.324024957827774</v>
      </c>
      <c r="G237" s="71">
        <v>17.486063959093006</v>
      </c>
      <c r="H237" s="71">
        <v>21.054292929292927</v>
      </c>
      <c r="I237" s="71"/>
      <c r="J237" s="71">
        <v>19.290411055241041</v>
      </c>
      <c r="K237" s="71">
        <v>19.875816993464053</v>
      </c>
      <c r="L237" s="71">
        <v>18.608722124971457</v>
      </c>
    </row>
    <row r="238" spans="1:12" ht="15" customHeight="1" x14ac:dyDescent="0.25">
      <c r="A238" s="37" t="s">
        <v>166</v>
      </c>
      <c r="B238" s="71">
        <v>19.224463434022258</v>
      </c>
      <c r="C238" s="71">
        <v>18.87859580692345</v>
      </c>
      <c r="D238" s="71">
        <v>19.583713157095108</v>
      </c>
      <c r="E238" s="71"/>
      <c r="F238" s="71">
        <v>18.155930116216425</v>
      </c>
      <c r="G238" s="71">
        <v>16.693290734824281</v>
      </c>
      <c r="H238" s="71">
        <v>19.515817614733404</v>
      </c>
      <c r="I238" s="71"/>
      <c r="J238" s="71">
        <v>19.733705021457652</v>
      </c>
      <c r="K238" s="71">
        <v>19.838596491228071</v>
      </c>
      <c r="L238" s="71">
        <v>19.618842695765775</v>
      </c>
    </row>
    <row r="239" spans="1:12" ht="15" customHeight="1" x14ac:dyDescent="0.25">
      <c r="A239" s="37" t="s">
        <v>577</v>
      </c>
      <c r="B239" s="71">
        <v>18.88499189771138</v>
      </c>
      <c r="C239" s="71">
        <v>18.276623950508174</v>
      </c>
      <c r="D239" s="71">
        <v>19.499085597038228</v>
      </c>
      <c r="E239" s="71"/>
      <c r="F239" s="71">
        <v>18.222300938693927</v>
      </c>
      <c r="G239" s="71">
        <v>16.674556835516281</v>
      </c>
      <c r="H239" s="71">
        <v>19.656786271450859</v>
      </c>
      <c r="I239" s="71"/>
      <c r="J239" s="71">
        <v>19.402867029164607</v>
      </c>
      <c r="K239" s="71">
        <v>19.436930930702122</v>
      </c>
      <c r="L239" s="71">
        <v>19.366110334621393</v>
      </c>
    </row>
    <row r="240" spans="1:12" ht="15" customHeight="1" x14ac:dyDescent="0.25">
      <c r="A240" s="36" t="s">
        <v>163</v>
      </c>
      <c r="B240" s="71">
        <v>21.220061747489886</v>
      </c>
      <c r="C240" s="71">
        <v>18.826477292364409</v>
      </c>
      <c r="D240" s="71">
        <v>23.474675130897154</v>
      </c>
      <c r="E240" s="71"/>
      <c r="F240" s="71">
        <v>21.491122773401301</v>
      </c>
      <c r="G240" s="71">
        <v>18.843573504349745</v>
      </c>
      <c r="H240" s="71">
        <v>23.914650393227042</v>
      </c>
      <c r="I240" s="71"/>
      <c r="J240" s="71">
        <v>19.038676826405691</v>
      </c>
      <c r="K240" s="71">
        <v>18.70527542020303</v>
      </c>
      <c r="L240" s="71">
        <v>19.434029285235034</v>
      </c>
    </row>
    <row r="241" spans="1:12" ht="15" customHeight="1" x14ac:dyDescent="0.25">
      <c r="A241" s="37" t="s">
        <v>168</v>
      </c>
      <c r="B241" s="71">
        <v>21.50892455377231</v>
      </c>
      <c r="C241" s="71">
        <v>20.035946449868142</v>
      </c>
      <c r="D241" s="71">
        <v>22.959006498768044</v>
      </c>
      <c r="E241" s="71"/>
      <c r="F241" s="71">
        <v>21.76030165748854</v>
      </c>
      <c r="G241" s="71">
        <v>19.219801528458994</v>
      </c>
      <c r="H241" s="71">
        <v>24.064876610274716</v>
      </c>
      <c r="I241" s="71"/>
      <c r="J241" s="71">
        <v>21.10847018150389</v>
      </c>
      <c r="K241" s="71">
        <v>21.205804210096055</v>
      </c>
      <c r="L241" s="71">
        <v>20.99931239972496</v>
      </c>
    </row>
    <row r="242" spans="1:12" ht="15" customHeight="1" x14ac:dyDescent="0.25">
      <c r="A242" s="37" t="s">
        <v>169</v>
      </c>
      <c r="B242" s="71">
        <v>17.806728232189972</v>
      </c>
      <c r="C242" s="71">
        <v>17.869545999873711</v>
      </c>
      <c r="D242" s="71">
        <v>17.738037699371677</v>
      </c>
      <c r="E242" s="71"/>
      <c r="F242" s="71">
        <v>15.28406663818881</v>
      </c>
      <c r="G242" s="71">
        <v>14.157613381617521</v>
      </c>
      <c r="H242" s="71">
        <v>16.390111750761939</v>
      </c>
      <c r="I242" s="71"/>
      <c r="J242" s="71">
        <v>19.392962664517864</v>
      </c>
      <c r="K242" s="71">
        <v>20.013947001394701</v>
      </c>
      <c r="L242" s="71">
        <v>18.666200303136296</v>
      </c>
    </row>
    <row r="243" spans="1:12" ht="15" customHeight="1" x14ac:dyDescent="0.25">
      <c r="A243" s="37" t="s">
        <v>170</v>
      </c>
      <c r="B243" s="71">
        <v>17.387733552342123</v>
      </c>
      <c r="C243" s="71">
        <v>16.915676287492925</v>
      </c>
      <c r="D243" s="71">
        <v>17.895634171588625</v>
      </c>
      <c r="E243" s="71"/>
      <c r="F243" s="71">
        <v>15.449915110356535</v>
      </c>
      <c r="G243" s="71">
        <v>13.089571614019905</v>
      </c>
      <c r="H243" s="71">
        <v>17.721782590587257</v>
      </c>
      <c r="I243" s="71"/>
      <c r="J243" s="71">
        <v>18.128014917507805</v>
      </c>
      <c r="K243" s="71">
        <v>18.270999386879218</v>
      </c>
      <c r="L243" s="71">
        <v>17.967472678771191</v>
      </c>
    </row>
    <row r="244" spans="1:12" ht="15" customHeight="1" x14ac:dyDescent="0.25">
      <c r="A244" s="126" t="s">
        <v>171</v>
      </c>
      <c r="B244" s="129">
        <v>19.464691385773804</v>
      </c>
      <c r="C244" s="129">
        <v>18.423775002113281</v>
      </c>
      <c r="D244" s="129">
        <v>20.49963379932203</v>
      </c>
      <c r="E244" s="129"/>
      <c r="F244" s="129">
        <v>20.093682173375576</v>
      </c>
      <c r="G244" s="129">
        <v>18.214576695569228</v>
      </c>
      <c r="H244" s="129">
        <v>21.826477882160354</v>
      </c>
      <c r="I244" s="129"/>
      <c r="J244" s="129">
        <v>18.386697964718891</v>
      </c>
      <c r="K244" s="129">
        <v>18.747819663048162</v>
      </c>
      <c r="L244" s="129">
        <v>17.978154128312575</v>
      </c>
    </row>
    <row r="245" spans="1:12" ht="15" customHeight="1" x14ac:dyDescent="0.25">
      <c r="A245" s="37" t="s">
        <v>172</v>
      </c>
      <c r="B245" s="71">
        <v>16.369995927265755</v>
      </c>
      <c r="C245" s="71">
        <v>16.536873709889285</v>
      </c>
      <c r="D245" s="71">
        <v>16.195838433292533</v>
      </c>
      <c r="E245" s="71"/>
      <c r="F245" s="71">
        <v>11.740406565931078</v>
      </c>
      <c r="G245" s="71">
        <v>9.9066271919836026</v>
      </c>
      <c r="H245" s="71">
        <v>13.415141430948418</v>
      </c>
      <c r="I245" s="71"/>
      <c r="J245" s="71">
        <v>17.678692151680906</v>
      </c>
      <c r="K245" s="71">
        <v>18.257016248153619</v>
      </c>
      <c r="L245" s="71">
        <v>17.051930588461293</v>
      </c>
    </row>
    <row r="246" spans="1:12" ht="15" customHeight="1" x14ac:dyDescent="0.25">
      <c r="A246" s="37" t="s">
        <v>173</v>
      </c>
      <c r="B246" s="71">
        <v>17.93460310470109</v>
      </c>
      <c r="C246" s="71">
        <v>17.565452091767881</v>
      </c>
      <c r="D246" s="71">
        <v>18.31863873757511</v>
      </c>
      <c r="E246" s="71"/>
      <c r="F246" s="71">
        <v>17.969690887193899</v>
      </c>
      <c r="G246" s="71">
        <v>16.339665732378283</v>
      </c>
      <c r="H246" s="71">
        <v>19.494900437105393</v>
      </c>
      <c r="I246" s="71"/>
      <c r="J246" s="71">
        <v>17.89197756644721</v>
      </c>
      <c r="K246" s="71">
        <v>18.893387314439948</v>
      </c>
      <c r="L246" s="71">
        <v>16.706602768903089</v>
      </c>
    </row>
    <row r="247" spans="1:12" ht="15" customHeight="1" x14ac:dyDescent="0.25">
      <c r="A247" s="37" t="s">
        <v>174</v>
      </c>
      <c r="B247" s="71">
        <v>15.006930376372749</v>
      </c>
      <c r="C247" s="71">
        <v>15.185866013071895</v>
      </c>
      <c r="D247" s="71">
        <v>14.811510149453492</v>
      </c>
      <c r="E247" s="71"/>
      <c r="F247" s="71">
        <v>13.983322642719692</v>
      </c>
      <c r="G247" s="71">
        <v>13.595360824742267</v>
      </c>
      <c r="H247" s="71">
        <v>14.367816091954023</v>
      </c>
      <c r="I247" s="71"/>
      <c r="J247" s="71">
        <v>15.210997442455243</v>
      </c>
      <c r="K247" s="71">
        <v>15.485436893203882</v>
      </c>
      <c r="L247" s="71">
        <v>14.905405405405405</v>
      </c>
    </row>
    <row r="248" spans="1:12" ht="15" customHeight="1" x14ac:dyDescent="0.25">
      <c r="A248" s="37" t="s">
        <v>175</v>
      </c>
      <c r="B248" s="71">
        <v>21.09346045215791</v>
      </c>
      <c r="C248" s="71">
        <v>20.132866778234192</v>
      </c>
      <c r="D248" s="71">
        <v>22.06962302558685</v>
      </c>
      <c r="E248" s="71"/>
      <c r="F248" s="71">
        <v>21.012798852037864</v>
      </c>
      <c r="G248" s="71">
        <v>19.118276501640747</v>
      </c>
      <c r="H248" s="71">
        <v>22.808836789900809</v>
      </c>
      <c r="I248" s="71"/>
      <c r="J248" s="71">
        <v>21.192922374429223</v>
      </c>
      <c r="K248" s="71">
        <v>21.291619140731086</v>
      </c>
      <c r="L248" s="71">
        <v>21.083649046845871</v>
      </c>
    </row>
    <row r="249" spans="1:12" ht="15" customHeight="1" x14ac:dyDescent="0.25">
      <c r="A249" s="37" t="s">
        <v>176</v>
      </c>
      <c r="B249" s="71">
        <v>18.063558883406369</v>
      </c>
      <c r="C249" s="71">
        <v>18.358474408800475</v>
      </c>
      <c r="D249" s="71">
        <v>17.739130434782606</v>
      </c>
      <c r="E249" s="71"/>
      <c r="F249" s="71">
        <v>16.480630334865399</v>
      </c>
      <c r="G249" s="71">
        <v>16.90046760187041</v>
      </c>
      <c r="H249" s="71">
        <v>16.074887023886379</v>
      </c>
      <c r="I249" s="71"/>
      <c r="J249" s="71">
        <v>18.249469828417197</v>
      </c>
      <c r="K249" s="71">
        <v>18.517977199649224</v>
      </c>
      <c r="L249" s="71">
        <v>17.94955513835605</v>
      </c>
    </row>
    <row r="250" spans="1:12" ht="15" customHeight="1" x14ac:dyDescent="0.25">
      <c r="A250" s="36" t="s">
        <v>177</v>
      </c>
      <c r="B250" s="71">
        <v>17.776822804755767</v>
      </c>
      <c r="C250" s="71">
        <v>17.797323851408255</v>
      </c>
      <c r="D250" s="71">
        <v>17.755460218408736</v>
      </c>
      <c r="E250" s="71"/>
      <c r="F250" s="71">
        <v>17.503163222269087</v>
      </c>
      <c r="G250" s="71">
        <v>16.76263595649392</v>
      </c>
      <c r="H250" s="71">
        <v>18.227320125130344</v>
      </c>
      <c r="I250" s="71"/>
      <c r="J250" s="71">
        <v>18.003316170695523</v>
      </c>
      <c r="K250" s="71">
        <v>18.606202067355785</v>
      </c>
      <c r="L250" s="71">
        <v>17.341146310199598</v>
      </c>
    </row>
    <row r="251" spans="1:12" ht="15" customHeight="1" x14ac:dyDescent="0.25">
      <c r="A251" s="37" t="s">
        <v>178</v>
      </c>
      <c r="B251" s="71">
        <v>17.941542288557212</v>
      </c>
      <c r="C251" s="71">
        <v>17.954528287635018</v>
      </c>
      <c r="D251" s="71">
        <v>17.927776443270076</v>
      </c>
      <c r="E251" s="71"/>
      <c r="F251" s="71">
        <v>15.086206896551724</v>
      </c>
      <c r="G251" s="71">
        <v>13.324299909665763</v>
      </c>
      <c r="H251" s="71">
        <v>16.694146743610883</v>
      </c>
      <c r="I251" s="71"/>
      <c r="J251" s="71">
        <v>18.56980273141123</v>
      </c>
      <c r="K251" s="71">
        <v>18.8843537414966</v>
      </c>
      <c r="L251" s="71">
        <v>18.225181357448079</v>
      </c>
    </row>
    <row r="252" spans="1:12" ht="15" customHeight="1" x14ac:dyDescent="0.25">
      <c r="A252" s="37" t="s">
        <v>179</v>
      </c>
      <c r="B252" s="71">
        <v>15.34992784992785</v>
      </c>
      <c r="C252" s="71">
        <v>14.2603760198652</v>
      </c>
      <c r="D252" s="71">
        <v>16.477064220183486</v>
      </c>
      <c r="E252" s="71"/>
      <c r="F252" s="71">
        <v>16.293485135989879</v>
      </c>
      <c r="G252" s="71">
        <v>14.753682072117828</v>
      </c>
      <c r="H252" s="71">
        <v>17.822031762036801</v>
      </c>
      <c r="I252" s="71"/>
      <c r="J252" s="71">
        <v>13.006597549481622</v>
      </c>
      <c r="K252" s="71">
        <v>13.117647058823529</v>
      </c>
      <c r="L252" s="71">
        <v>12.879298718813217</v>
      </c>
    </row>
    <row r="253" spans="1:12" ht="15" customHeight="1" x14ac:dyDescent="0.25">
      <c r="A253" s="37" t="s">
        <v>171</v>
      </c>
      <c r="B253" s="71">
        <v>20.942344191283972</v>
      </c>
      <c r="C253" s="71">
        <v>18.995124619258224</v>
      </c>
      <c r="D253" s="71">
        <v>22.750558255615395</v>
      </c>
      <c r="E253" s="71"/>
      <c r="F253" s="71">
        <v>21.12327782663376</v>
      </c>
      <c r="G253" s="71">
        <v>19.13726035009725</v>
      </c>
      <c r="H253" s="71">
        <v>22.930626546498818</v>
      </c>
      <c r="I253" s="71"/>
      <c r="J253" s="71">
        <v>16.55978011910215</v>
      </c>
      <c r="K253" s="71">
        <v>16.277746158224247</v>
      </c>
      <c r="L253" s="71">
        <v>16.989309448136378</v>
      </c>
    </row>
    <row r="254" spans="1:12" ht="15" customHeight="1" x14ac:dyDescent="0.25">
      <c r="A254" s="37" t="s">
        <v>180</v>
      </c>
      <c r="B254" s="71">
        <v>18.003202759300322</v>
      </c>
      <c r="C254" s="71">
        <v>18.098016336056009</v>
      </c>
      <c r="D254" s="71">
        <v>17.897208452908949</v>
      </c>
      <c r="E254" s="71"/>
      <c r="F254" s="71">
        <v>8.6102719033232624</v>
      </c>
      <c r="G254" s="71">
        <v>4.6251993620414673</v>
      </c>
      <c r="H254" s="71">
        <v>12.195121951219512</v>
      </c>
      <c r="I254" s="71"/>
      <c r="J254" s="71">
        <v>19.833676773623786</v>
      </c>
      <c r="K254" s="71">
        <v>20.407326407873157</v>
      </c>
      <c r="L254" s="71">
        <v>19.164540816326532</v>
      </c>
    </row>
    <row r="255" spans="1:12" ht="15" customHeight="1" x14ac:dyDescent="0.25">
      <c r="A255" s="126" t="s">
        <v>181</v>
      </c>
      <c r="B255" s="129">
        <v>20.403959140885931</v>
      </c>
      <c r="C255" s="129">
        <v>19.235245623393631</v>
      </c>
      <c r="D255" s="129">
        <v>21.585449553877829</v>
      </c>
      <c r="E255" s="129"/>
      <c r="F255" s="129">
        <v>21.138223545428701</v>
      </c>
      <c r="G255" s="129">
        <v>19.745203563501473</v>
      </c>
      <c r="H255" s="129">
        <v>22.487629594721962</v>
      </c>
      <c r="I255" s="129"/>
      <c r="J255" s="129">
        <v>17.174442324142923</v>
      </c>
      <c r="K255" s="129">
        <v>17.227343469412187</v>
      </c>
      <c r="L255" s="129">
        <v>17.109877264757451</v>
      </c>
    </row>
    <row r="256" spans="1:12" ht="15" customHeight="1" x14ac:dyDescent="0.25">
      <c r="A256" s="37" t="s">
        <v>181</v>
      </c>
      <c r="B256" s="71">
        <v>20.403959140885931</v>
      </c>
      <c r="C256" s="71">
        <v>19.235245623393631</v>
      </c>
      <c r="D256" s="71">
        <v>21.585449553877829</v>
      </c>
      <c r="E256" s="71"/>
      <c r="F256" s="71">
        <v>21.138223545428701</v>
      </c>
      <c r="G256" s="71">
        <v>19.745203563501473</v>
      </c>
      <c r="H256" s="71">
        <v>22.487629594721962</v>
      </c>
      <c r="I256" s="71"/>
      <c r="J256" s="71">
        <v>17.174442324142923</v>
      </c>
      <c r="K256" s="71">
        <v>17.227343469412187</v>
      </c>
      <c r="L256" s="71">
        <v>17.109877264757451</v>
      </c>
    </row>
    <row r="257" spans="1:12" ht="4.9000000000000004" customHeight="1" x14ac:dyDescent="0.25">
      <c r="A257" s="122"/>
      <c r="B257" s="108"/>
      <c r="C257" s="108"/>
      <c r="D257" s="108"/>
      <c r="E257" s="108"/>
      <c r="F257" s="108"/>
      <c r="G257" s="108"/>
      <c r="H257" s="108"/>
      <c r="I257" s="108"/>
      <c r="J257" s="108"/>
      <c r="K257" s="108"/>
      <c r="L257" s="108"/>
    </row>
    <row r="258" spans="1:12" ht="4.9000000000000004" customHeight="1" x14ac:dyDescent="0.25">
      <c r="A258" s="72"/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</row>
    <row r="259" spans="1:12" ht="15" customHeight="1" x14ac:dyDescent="0.25">
      <c r="A259" s="72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</row>
    <row r="260" spans="1:12" ht="15" customHeight="1" x14ac:dyDescent="0.25">
      <c r="A260" s="72"/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</row>
    <row r="261" spans="1:12" ht="15" customHeight="1" x14ac:dyDescent="0.25">
      <c r="A261" s="72"/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</row>
    <row r="262" spans="1:12" ht="15" customHeight="1" x14ac:dyDescent="0.25">
      <c r="A262" s="69"/>
    </row>
  </sheetData>
  <mergeCells count="10">
    <mergeCell ref="C170:L170"/>
    <mergeCell ref="A177:A178"/>
    <mergeCell ref="C223:L223"/>
    <mergeCell ref="A230:A231"/>
    <mergeCell ref="C2:L2"/>
    <mergeCell ref="A9:A10"/>
    <mergeCell ref="C58:L58"/>
    <mergeCell ref="A65:A66"/>
    <mergeCell ref="C114:L114"/>
    <mergeCell ref="A121:A122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6" orientation="portrait" r:id="rId1"/>
  <rowBreaks count="4" manualBreakCount="4">
    <brk id="56" max="11" man="1"/>
    <brk id="112" max="11" man="1"/>
    <brk id="168" max="11" man="1"/>
    <brk id="221" max="11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O264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5" customHeight="1" x14ac:dyDescent="0.25"/>
  <cols>
    <col min="1" max="1" width="19.5" style="13" customWidth="1"/>
    <col min="2" max="4" width="8" style="13" customWidth="1"/>
    <col min="5" max="5" width="0.875" style="13" customWidth="1"/>
    <col min="6" max="8" width="8" style="13" customWidth="1"/>
    <col min="9" max="9" width="0.875" style="13" customWidth="1"/>
    <col min="10" max="12" width="8" style="13" customWidth="1"/>
    <col min="13" max="16384" width="9.875" style="13"/>
  </cols>
  <sheetData>
    <row r="1" spans="1:41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41" ht="15" customHeight="1" x14ac:dyDescent="0.25">
      <c r="A2" s="1"/>
      <c r="B2" s="1"/>
      <c r="C2" s="301" t="s">
        <v>390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41" ht="4.9000000000000004" customHeight="1" x14ac:dyDescent="0.25">
      <c r="A3" s="85"/>
      <c r="B3" s="85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41" ht="4.9000000000000004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8"/>
    </row>
    <row r="5" spans="1:41" ht="15" customHeight="1" x14ac:dyDescent="0.25">
      <c r="A5" s="84" t="s">
        <v>449</v>
      </c>
      <c r="B5" s="3"/>
      <c r="C5" s="3"/>
      <c r="D5" s="3"/>
      <c r="E5" s="3"/>
      <c r="F5" s="3"/>
      <c r="G5" s="3"/>
      <c r="H5" s="3"/>
      <c r="I5" s="3"/>
      <c r="J5" s="3"/>
      <c r="K5" s="33"/>
      <c r="L5" s="34"/>
    </row>
    <row r="6" spans="1:41" ht="1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40" t="s">
        <v>333</v>
      </c>
    </row>
    <row r="7" spans="1:41" ht="4.9000000000000004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41" ht="4.9000000000000004" customHeight="1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90"/>
    </row>
    <row r="9" spans="1:41" ht="15" customHeight="1" x14ac:dyDescent="0.25">
      <c r="A9" s="305" t="s">
        <v>2</v>
      </c>
      <c r="B9" s="267"/>
      <c r="C9" s="267" t="s">
        <v>3</v>
      </c>
      <c r="D9" s="267"/>
      <c r="E9" s="268"/>
      <c r="F9" s="267" t="s">
        <v>4</v>
      </c>
      <c r="G9" s="267" t="s">
        <v>574</v>
      </c>
      <c r="H9" s="267"/>
      <c r="I9" s="268"/>
      <c r="J9" s="267"/>
      <c r="K9" s="269" t="s">
        <v>5</v>
      </c>
      <c r="L9" s="267"/>
    </row>
    <row r="10" spans="1:41" ht="15" customHeight="1" x14ac:dyDescent="0.25">
      <c r="A10" s="305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</row>
    <row r="11" spans="1:41" ht="4.9000000000000004" customHeight="1" x14ac:dyDescent="0.25">
      <c r="A11" s="118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</row>
    <row r="12" spans="1:41" ht="4.9000000000000004" customHeight="1" x14ac:dyDescent="0.25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</row>
    <row r="13" spans="1:41" s="21" customFormat="1" ht="15" customHeight="1" x14ac:dyDescent="0.2">
      <c r="A13" s="126" t="s">
        <v>9</v>
      </c>
      <c r="B13" s="129">
        <v>23.278024281569007</v>
      </c>
      <c r="C13" s="129">
        <v>21.709194713393639</v>
      </c>
      <c r="D13" s="129">
        <v>24.808947559477481</v>
      </c>
      <c r="E13" s="129"/>
      <c r="F13" s="129">
        <v>23.708589772765691</v>
      </c>
      <c r="G13" s="129">
        <v>21.592262341550551</v>
      </c>
      <c r="H13" s="129">
        <v>25.672711617883849</v>
      </c>
      <c r="I13" s="129"/>
      <c r="J13" s="129">
        <v>21.913626760633758</v>
      </c>
      <c r="K13" s="129">
        <v>22.043445331503449</v>
      </c>
      <c r="L13" s="129">
        <v>21.765097127654467</v>
      </c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</row>
    <row r="14" spans="1:41" customFormat="1" ht="4.9000000000000004" customHeight="1" x14ac:dyDescent="0.25">
      <c r="A14" s="38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s="21" customFormat="1" ht="13.9" customHeight="1" x14ac:dyDescent="0.2">
      <c r="A15" s="126" t="s">
        <v>10</v>
      </c>
      <c r="B15" s="129">
        <v>23.931445636301753</v>
      </c>
      <c r="C15" s="129">
        <v>23.114171996536495</v>
      </c>
      <c r="D15" s="129">
        <v>24.758486120315144</v>
      </c>
      <c r="E15" s="129"/>
      <c r="F15" s="129">
        <v>24.340711023470348</v>
      </c>
      <c r="G15" s="129">
        <v>22.886475883162031</v>
      </c>
      <c r="H15" s="129">
        <v>25.727792570122173</v>
      </c>
      <c r="I15" s="129"/>
      <c r="J15" s="129">
        <v>23.185035911744951</v>
      </c>
      <c r="K15" s="129">
        <v>23.496718961768348</v>
      </c>
      <c r="L15" s="129">
        <v>22.833650284156491</v>
      </c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</row>
    <row r="16" spans="1:41" customFormat="1" ht="13.9" customHeight="1" x14ac:dyDescent="0.25">
      <c r="A16" s="36" t="s">
        <v>11</v>
      </c>
      <c r="B16" s="52">
        <v>23.532387158201672</v>
      </c>
      <c r="C16" s="52">
        <v>23.57122384637432</v>
      </c>
      <c r="D16" s="52">
        <v>23.490472655283344</v>
      </c>
      <c r="E16" s="52"/>
      <c r="F16" s="52">
        <v>23.098348059930849</v>
      </c>
      <c r="G16" s="52">
        <v>22.437118902439025</v>
      </c>
      <c r="H16" s="52">
        <v>23.770333075135554</v>
      </c>
      <c r="I16" s="52"/>
      <c r="J16" s="52">
        <v>24.239342980054751</v>
      </c>
      <c r="K16" s="52">
        <v>25.284213555907325</v>
      </c>
      <c r="L16" s="52">
        <v>22.99520219328307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customFormat="1" ht="13.9" customHeight="1" x14ac:dyDescent="0.25">
      <c r="A17" s="37" t="s">
        <v>12</v>
      </c>
      <c r="B17" s="71">
        <v>22.987947551984462</v>
      </c>
      <c r="C17" s="71">
        <v>23.481481481481481</v>
      </c>
      <c r="D17" s="71">
        <v>22.416912674983337</v>
      </c>
      <c r="E17" s="71"/>
      <c r="F17" s="71">
        <v>21.573292402148887</v>
      </c>
      <c r="G17" s="71">
        <v>21.148748159057437</v>
      </c>
      <c r="H17" s="71">
        <v>22.035256410256409</v>
      </c>
      <c r="I17" s="71"/>
      <c r="J17" s="71">
        <v>24.903856148009563</v>
      </c>
      <c r="K17" s="71">
        <v>26.436567164179102</v>
      </c>
      <c r="L17" s="71">
        <v>22.975827270593758</v>
      </c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customFormat="1" ht="13.9" customHeight="1" x14ac:dyDescent="0.25">
      <c r="A18" s="37" t="s">
        <v>13</v>
      </c>
      <c r="B18" s="71">
        <v>23.975614631221269</v>
      </c>
      <c r="C18" s="71">
        <v>23.924835335141417</v>
      </c>
      <c r="D18" s="71">
        <v>24.029727497935589</v>
      </c>
      <c r="E18" s="71"/>
      <c r="F18" s="71">
        <v>22.985074626865671</v>
      </c>
      <c r="G18" s="71">
        <v>22.568093385214009</v>
      </c>
      <c r="H18" s="71">
        <v>23.406456953642383</v>
      </c>
      <c r="I18" s="71"/>
      <c r="J18" s="71">
        <v>25.79335096335474</v>
      </c>
      <c r="K18" s="71">
        <v>26.241258741258743</v>
      </c>
      <c r="L18" s="71">
        <v>25.267050123253902</v>
      </c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customFormat="1" ht="13.9" customHeight="1" x14ac:dyDescent="0.25">
      <c r="A19" s="37" t="s">
        <v>14</v>
      </c>
      <c r="B19" s="71">
        <v>22.930997031351822</v>
      </c>
      <c r="C19" s="71">
        <v>22.705764267278465</v>
      </c>
      <c r="D19" s="71">
        <v>23.160743015942664</v>
      </c>
      <c r="E19" s="71"/>
      <c r="F19" s="71">
        <v>21.895804067672387</v>
      </c>
      <c r="G19" s="71">
        <v>20.985967962250093</v>
      </c>
      <c r="H19" s="71">
        <v>22.776442307692307</v>
      </c>
      <c r="I19" s="71"/>
      <c r="J19" s="71">
        <v>24.43772779802649</v>
      </c>
      <c r="K19" s="71">
        <v>25.055131467345209</v>
      </c>
      <c r="L19" s="71">
        <v>23.757937990287637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customFormat="1" ht="13.9" customHeight="1" x14ac:dyDescent="0.25">
      <c r="A20" s="37" t="s">
        <v>15</v>
      </c>
      <c r="B20" s="71">
        <v>23.684620902598009</v>
      </c>
      <c r="C20" s="71">
        <v>23.1896498865657</v>
      </c>
      <c r="D20" s="71">
        <v>24.197029325885488</v>
      </c>
      <c r="E20" s="71"/>
      <c r="F20" s="71">
        <v>21.891474861771894</v>
      </c>
      <c r="G20" s="71">
        <v>20.320294040430557</v>
      </c>
      <c r="H20" s="71">
        <v>23.399697580645164</v>
      </c>
      <c r="I20" s="71"/>
      <c r="J20" s="71">
        <v>25.374038403295174</v>
      </c>
      <c r="K20" s="71">
        <v>25.704752042342655</v>
      </c>
      <c r="L20" s="71">
        <v>25.006395497569713</v>
      </c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customFormat="1" ht="13.9" customHeight="1" x14ac:dyDescent="0.25">
      <c r="A21" s="37" t="s">
        <v>16</v>
      </c>
      <c r="B21" s="71">
        <v>22.709604199177189</v>
      </c>
      <c r="C21" s="71">
        <v>21.867804795866792</v>
      </c>
      <c r="D21" s="71">
        <v>23.569216653285928</v>
      </c>
      <c r="E21" s="71"/>
      <c r="F21" s="71">
        <v>21.596081154053845</v>
      </c>
      <c r="G21" s="71">
        <v>20.271844660194173</v>
      </c>
      <c r="H21" s="71">
        <v>22.902459581641253</v>
      </c>
      <c r="I21" s="71"/>
      <c r="J21" s="71">
        <v>25.807490074042278</v>
      </c>
      <c r="K21" s="71">
        <v>26.034063260340634</v>
      </c>
      <c r="L21" s="71">
        <v>25.552769546387054</v>
      </c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customFormat="1" ht="13.9" customHeight="1" x14ac:dyDescent="0.25">
      <c r="A22" s="37" t="s">
        <v>17</v>
      </c>
      <c r="B22" s="71">
        <v>23.925003878698188</v>
      </c>
      <c r="C22" s="71">
        <v>23.435387862546541</v>
      </c>
      <c r="D22" s="71">
        <v>24.421007111281952</v>
      </c>
      <c r="E22" s="71"/>
      <c r="F22" s="71">
        <v>23.509898149476403</v>
      </c>
      <c r="G22" s="71">
        <v>22.236414729389438</v>
      </c>
      <c r="H22" s="71">
        <v>24.740014805936475</v>
      </c>
      <c r="I22" s="71"/>
      <c r="J22" s="71">
        <v>24.75109731292153</v>
      </c>
      <c r="K22" s="71">
        <v>25.660300690776104</v>
      </c>
      <c r="L22" s="71">
        <v>23.738402353473635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customFormat="1" ht="13.9" customHeight="1" x14ac:dyDescent="0.25">
      <c r="A23" s="37" t="s">
        <v>10</v>
      </c>
      <c r="B23" s="71">
        <v>25.23943439271758</v>
      </c>
      <c r="C23" s="71">
        <v>23.61549665016021</v>
      </c>
      <c r="D23" s="71">
        <v>26.766675067664558</v>
      </c>
      <c r="E23" s="71"/>
      <c r="F23" s="71">
        <v>26.955416503715291</v>
      </c>
      <c r="G23" s="71">
        <v>25.113142118255556</v>
      </c>
      <c r="H23" s="71">
        <v>28.624094974446336</v>
      </c>
      <c r="I23" s="71"/>
      <c r="J23" s="71">
        <v>17.989496046264605</v>
      </c>
      <c r="K23" s="71">
        <v>17.87945297990883</v>
      </c>
      <c r="L23" s="71">
        <v>18.110773429262544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customFormat="1" ht="13.9" customHeight="1" x14ac:dyDescent="0.25">
      <c r="A24" s="37" t="s">
        <v>18</v>
      </c>
      <c r="B24" s="71">
        <v>22.608236187708464</v>
      </c>
      <c r="C24" s="71">
        <v>21.975575626510622</v>
      </c>
      <c r="D24" s="71">
        <v>23.291434851294731</v>
      </c>
      <c r="E24" s="71"/>
      <c r="F24" s="71">
        <v>21.081264875892554</v>
      </c>
      <c r="G24" s="71">
        <v>19.703977798334876</v>
      </c>
      <c r="H24" s="71">
        <v>22.404978884196488</v>
      </c>
      <c r="I24" s="71"/>
      <c r="J24" s="71">
        <v>23.236089104296767</v>
      </c>
      <c r="K24" s="71">
        <v>22.837339884190207</v>
      </c>
      <c r="L24" s="71">
        <v>23.687872763419481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customFormat="1" ht="13.9" customHeight="1" x14ac:dyDescent="0.25">
      <c r="A25" s="37" t="s">
        <v>19</v>
      </c>
      <c r="B25" s="71">
        <v>23.468758479488887</v>
      </c>
      <c r="C25" s="71">
        <v>22.463768115942027</v>
      </c>
      <c r="D25" s="71">
        <v>24.503178655453773</v>
      </c>
      <c r="E25" s="71"/>
      <c r="F25" s="71">
        <v>23.855314271158377</v>
      </c>
      <c r="G25" s="71">
        <v>22.12227871203233</v>
      </c>
      <c r="H25" s="71">
        <v>25.510458167330679</v>
      </c>
      <c r="I25" s="71"/>
      <c r="J25" s="71">
        <v>23.224351747463359</v>
      </c>
      <c r="K25" s="71">
        <v>22.666976960670233</v>
      </c>
      <c r="L25" s="71">
        <v>23.825868564252826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customFormat="1" ht="13.9" customHeight="1" x14ac:dyDescent="0.25">
      <c r="A26" s="37" t="s">
        <v>20</v>
      </c>
      <c r="B26" s="71">
        <v>22.139177560075037</v>
      </c>
      <c r="C26" s="71">
        <v>21.75981656635139</v>
      </c>
      <c r="D26" s="71">
        <v>22.549262609988848</v>
      </c>
      <c r="E26" s="71"/>
      <c r="F26" s="71">
        <v>21.387661593847159</v>
      </c>
      <c r="G26" s="71">
        <v>20.082100032407908</v>
      </c>
      <c r="H26" s="71">
        <v>22.719259585720582</v>
      </c>
      <c r="I26" s="71"/>
      <c r="J26" s="71">
        <v>23.042622950819673</v>
      </c>
      <c r="K26" s="71">
        <v>23.656570591108938</v>
      </c>
      <c r="L26" s="71">
        <v>22.330784480317188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customFormat="1" ht="13.9" customHeight="1" x14ac:dyDescent="0.25">
      <c r="A27" s="126" t="s">
        <v>21</v>
      </c>
      <c r="B27" s="129">
        <v>20.868807888654239</v>
      </c>
      <c r="C27" s="129">
        <v>19.746040210300038</v>
      </c>
      <c r="D27" s="129">
        <v>21.986824747571124</v>
      </c>
      <c r="E27" s="129"/>
      <c r="F27" s="129">
        <v>20.716692884894314</v>
      </c>
      <c r="G27" s="129">
        <v>18.803921568627452</v>
      </c>
      <c r="H27" s="129">
        <v>22.516650893702124</v>
      </c>
      <c r="I27" s="129"/>
      <c r="J27" s="129">
        <v>21.188873905553368</v>
      </c>
      <c r="K27" s="129">
        <v>21.56386536161488</v>
      </c>
      <c r="L27" s="129">
        <v>20.768251447658422</v>
      </c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s="21" customFormat="1" ht="13.9" customHeight="1" x14ac:dyDescent="0.2">
      <c r="A28" s="37" t="s">
        <v>22</v>
      </c>
      <c r="B28" s="71">
        <v>20.830892403827377</v>
      </c>
      <c r="C28" s="71">
        <v>20.581204593391142</v>
      </c>
      <c r="D28" s="71">
        <v>21.102225844241836</v>
      </c>
      <c r="E28" s="71"/>
      <c r="F28" s="71">
        <v>19.686054447561993</v>
      </c>
      <c r="G28" s="71">
        <v>18.580625842191946</v>
      </c>
      <c r="H28" s="71">
        <v>20.820528580208975</v>
      </c>
      <c r="I28" s="71"/>
      <c r="J28" s="71">
        <v>22.899821844593667</v>
      </c>
      <c r="K28" s="71">
        <v>23.931302494672181</v>
      </c>
      <c r="L28" s="71">
        <v>21.656339730995917</v>
      </c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</row>
    <row r="29" spans="1:41" customFormat="1" ht="13.9" customHeight="1" x14ac:dyDescent="0.25">
      <c r="A29" s="36" t="s">
        <v>23</v>
      </c>
      <c r="B29" s="71">
        <v>20.119526655396559</v>
      </c>
      <c r="C29" s="71">
        <v>18.983407449911539</v>
      </c>
      <c r="D29" s="71">
        <v>21.246324575547757</v>
      </c>
      <c r="E29" s="71"/>
      <c r="F29" s="71">
        <v>20.025266531090157</v>
      </c>
      <c r="G29" s="71">
        <v>18.474758324382385</v>
      </c>
      <c r="H29" s="71">
        <v>21.50117279124316</v>
      </c>
      <c r="I29" s="71"/>
      <c r="J29" s="71">
        <v>20.440020953378731</v>
      </c>
      <c r="K29" s="71">
        <v>20.566260322453793</v>
      </c>
      <c r="L29" s="71">
        <v>20.296030500112135</v>
      </c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customFormat="1" ht="13.9" customHeight="1" x14ac:dyDescent="0.25">
      <c r="A30" s="37" t="s">
        <v>24</v>
      </c>
      <c r="B30" s="71">
        <v>23.817417787886967</v>
      </c>
      <c r="C30" s="71">
        <v>22.548787232361541</v>
      </c>
      <c r="D30" s="71">
        <v>25.026351453094414</v>
      </c>
      <c r="E30" s="71"/>
      <c r="F30" s="71">
        <v>23.485282874617738</v>
      </c>
      <c r="G30" s="71">
        <v>21.41566265060241</v>
      </c>
      <c r="H30" s="71">
        <v>25.364697301239968</v>
      </c>
      <c r="I30" s="71"/>
      <c r="J30" s="71">
        <v>25.204549990021953</v>
      </c>
      <c r="K30" s="71">
        <v>26.733407489803483</v>
      </c>
      <c r="L30" s="71">
        <v>23.422644770959376</v>
      </c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customFormat="1" ht="13.9" customHeight="1" x14ac:dyDescent="0.25">
      <c r="A31" s="37" t="s">
        <v>25</v>
      </c>
      <c r="B31" s="71">
        <v>20.45807647972736</v>
      </c>
      <c r="C31" s="71">
        <v>19.251525697281487</v>
      </c>
      <c r="D31" s="71">
        <v>21.649484536082475</v>
      </c>
      <c r="E31" s="71"/>
      <c r="F31" s="71">
        <v>19.730722154222764</v>
      </c>
      <c r="G31" s="71">
        <v>17.564600574227327</v>
      </c>
      <c r="H31" s="71">
        <v>21.755604673192295</v>
      </c>
      <c r="I31" s="71"/>
      <c r="J31" s="71">
        <v>21.616004156923875</v>
      </c>
      <c r="K31" s="71">
        <v>21.753287413901067</v>
      </c>
      <c r="L31" s="71">
        <v>21.468087977330992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customFormat="1" ht="13.9" customHeight="1" x14ac:dyDescent="0.25">
      <c r="A32" s="37" t="s">
        <v>26</v>
      </c>
      <c r="B32" s="71">
        <v>22.137016480955811</v>
      </c>
      <c r="C32" s="71">
        <v>20.666868224420163</v>
      </c>
      <c r="D32" s="71">
        <v>23.552155656259092</v>
      </c>
      <c r="E32" s="71"/>
      <c r="F32" s="71">
        <v>22.304430958516917</v>
      </c>
      <c r="G32" s="71">
        <v>20.318061775175106</v>
      </c>
      <c r="H32" s="71">
        <v>24.157694573892549</v>
      </c>
      <c r="I32" s="71"/>
      <c r="J32" s="71">
        <v>21.593668495368288</v>
      </c>
      <c r="K32" s="71">
        <v>21.726242371403661</v>
      </c>
      <c r="L32" s="71">
        <v>21.452451708766716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customFormat="1" ht="13.9" customHeight="1" x14ac:dyDescent="0.25">
      <c r="A33" s="37" t="s">
        <v>27</v>
      </c>
      <c r="B33" s="71">
        <v>21.089216382081577</v>
      </c>
      <c r="C33" s="71">
        <v>19.410444284443692</v>
      </c>
      <c r="D33" s="71">
        <v>22.720724428894833</v>
      </c>
      <c r="E33" s="71"/>
      <c r="F33" s="71">
        <v>22.275313570777406</v>
      </c>
      <c r="G33" s="71">
        <v>19.563078134225545</v>
      </c>
      <c r="H33" s="71">
        <v>24.770642201834864</v>
      </c>
      <c r="I33" s="71"/>
      <c r="J33" s="71">
        <v>18.744951848400124</v>
      </c>
      <c r="K33" s="71">
        <v>19.132409177820268</v>
      </c>
      <c r="L33" s="71">
        <v>18.325352659505629</v>
      </c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customFormat="1" ht="13.9" customHeight="1" x14ac:dyDescent="0.25">
      <c r="A34" s="37" t="s">
        <v>28</v>
      </c>
      <c r="B34" s="71">
        <v>20.223860942849615</v>
      </c>
      <c r="C34" s="71">
        <v>18.580243658034913</v>
      </c>
      <c r="D34" s="71">
        <v>21.863327897311798</v>
      </c>
      <c r="E34" s="71"/>
      <c r="F34" s="71">
        <v>21.242851696530689</v>
      </c>
      <c r="G34" s="71">
        <v>19.028084569264752</v>
      </c>
      <c r="H34" s="71">
        <v>23.314150804190646</v>
      </c>
      <c r="I34" s="71"/>
      <c r="J34" s="71">
        <v>17.947189097103919</v>
      </c>
      <c r="K34" s="71">
        <v>17.677008750994432</v>
      </c>
      <c r="L34" s="71">
        <v>18.258478460128323</v>
      </c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customFormat="1" ht="13.9" customHeight="1" x14ac:dyDescent="0.25">
      <c r="A35" s="37" t="s">
        <v>29</v>
      </c>
      <c r="B35" s="71">
        <v>17.357872179503339</v>
      </c>
      <c r="C35" s="71">
        <v>16.151012891344383</v>
      </c>
      <c r="D35" s="71">
        <v>18.631006346328196</v>
      </c>
      <c r="E35" s="71"/>
      <c r="F35" s="71">
        <v>15.83267899207652</v>
      </c>
      <c r="G35" s="71">
        <v>13.408794079233783</v>
      </c>
      <c r="H35" s="71">
        <v>18.179263838156785</v>
      </c>
      <c r="I35" s="71"/>
      <c r="J35" s="71">
        <v>18.563448626079108</v>
      </c>
      <c r="K35" s="71">
        <v>18.161506543249281</v>
      </c>
      <c r="L35" s="71">
        <v>19.017299375300336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customFormat="1" ht="13.9" customHeight="1" x14ac:dyDescent="0.25">
      <c r="A36" s="37" t="s">
        <v>21</v>
      </c>
      <c r="B36" s="71">
        <v>21.495327102803738</v>
      </c>
      <c r="C36" s="71">
        <v>20.462046204620464</v>
      </c>
      <c r="D36" s="71">
        <v>22.511184307556167</v>
      </c>
      <c r="E36" s="71"/>
      <c r="F36" s="71">
        <v>20.969620933775428</v>
      </c>
      <c r="G36" s="71">
        <v>19.179559654864622</v>
      </c>
      <c r="H36" s="71">
        <v>22.634655965683052</v>
      </c>
      <c r="I36" s="71"/>
      <c r="J36" s="71">
        <v>22.674114857533255</v>
      </c>
      <c r="K36" s="71">
        <v>23.092767775404333</v>
      </c>
      <c r="L36" s="71">
        <v>22.208067940552016</v>
      </c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customFormat="1" ht="13.9" customHeight="1" x14ac:dyDescent="0.25">
      <c r="A37" s="37" t="s">
        <v>30</v>
      </c>
      <c r="B37" s="71">
        <v>19.712606784850131</v>
      </c>
      <c r="C37" s="71">
        <v>18.608541625664241</v>
      </c>
      <c r="D37" s="71">
        <v>20.824660521359899</v>
      </c>
      <c r="E37" s="71"/>
      <c r="F37" s="71">
        <v>16.946069903526805</v>
      </c>
      <c r="G37" s="71">
        <v>14.724524622135544</v>
      </c>
      <c r="H37" s="71">
        <v>19.051286000308025</v>
      </c>
      <c r="I37" s="71"/>
      <c r="J37" s="71">
        <v>24.312952005259696</v>
      </c>
      <c r="K37" s="71">
        <v>24.569718134198055</v>
      </c>
      <c r="L37" s="71">
        <v>24.026696329254726</v>
      </c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customFormat="1" ht="13.9" customHeight="1" x14ac:dyDescent="0.25">
      <c r="A38" s="44" t="s">
        <v>31</v>
      </c>
      <c r="B38" s="120">
        <v>21.038156925805144</v>
      </c>
      <c r="C38" s="120">
        <v>20.429782995804789</v>
      </c>
      <c r="D38" s="120">
        <v>21.641522988505745</v>
      </c>
      <c r="E38" s="120"/>
      <c r="F38" s="120">
        <v>20.653926875069036</v>
      </c>
      <c r="G38" s="120">
        <v>19.181468595495328</v>
      </c>
      <c r="H38" s="120">
        <v>22.027240510652831</v>
      </c>
      <c r="I38" s="120"/>
      <c r="J38" s="120">
        <v>21.855611957134798</v>
      </c>
      <c r="K38" s="120">
        <v>22.845247586145806</v>
      </c>
      <c r="L38" s="120">
        <v>20.736958045459097</v>
      </c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customFormat="1" ht="13.9" customHeight="1" x14ac:dyDescent="0.25">
      <c r="A39" s="126" t="s">
        <v>32</v>
      </c>
      <c r="B39" s="129">
        <v>25.15568860722059</v>
      </c>
      <c r="C39" s="129">
        <v>22.314920070072546</v>
      </c>
      <c r="D39" s="129">
        <v>27.699130708413637</v>
      </c>
      <c r="E39" s="129"/>
      <c r="F39" s="129">
        <v>25.15568860722059</v>
      </c>
      <c r="G39" s="129">
        <v>22.314920070072546</v>
      </c>
      <c r="H39" s="129">
        <v>27.699130708413637</v>
      </c>
      <c r="I39" s="129"/>
      <c r="J39" s="281" t="s">
        <v>185</v>
      </c>
      <c r="K39" s="281" t="s">
        <v>185</v>
      </c>
      <c r="L39" s="281" t="s">
        <v>185</v>
      </c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customFormat="1" ht="13.9" customHeight="1" x14ac:dyDescent="0.25">
      <c r="A40" s="37" t="s">
        <v>33</v>
      </c>
      <c r="B40" s="71">
        <v>28.040712149052123</v>
      </c>
      <c r="C40" s="71">
        <v>24.319537912432228</v>
      </c>
      <c r="D40" s="71">
        <v>31.214920690256232</v>
      </c>
      <c r="E40" s="71"/>
      <c r="F40" s="71">
        <v>28.040712149052123</v>
      </c>
      <c r="G40" s="71">
        <v>24.319537912432228</v>
      </c>
      <c r="H40" s="71">
        <v>31.214920690256232</v>
      </c>
      <c r="I40" s="71"/>
      <c r="J40" s="73" t="s">
        <v>185</v>
      </c>
      <c r="K40" s="73" t="s">
        <v>185</v>
      </c>
      <c r="L40" s="73" t="s">
        <v>185</v>
      </c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customFormat="1" ht="13.9" customHeight="1" x14ac:dyDescent="0.25">
      <c r="A41" s="37" t="s">
        <v>34</v>
      </c>
      <c r="B41" s="71">
        <v>32.53129987002945</v>
      </c>
      <c r="C41" s="71">
        <v>27.998689694079964</v>
      </c>
      <c r="D41" s="71">
        <v>36.270021165768497</v>
      </c>
      <c r="E41" s="71"/>
      <c r="F41" s="71">
        <v>32.53129987002945</v>
      </c>
      <c r="G41" s="71">
        <v>27.998689694079964</v>
      </c>
      <c r="H41" s="71">
        <v>36.270021165768497</v>
      </c>
      <c r="I41" s="71"/>
      <c r="J41" s="73" t="s">
        <v>185</v>
      </c>
      <c r="K41" s="73" t="s">
        <v>185</v>
      </c>
      <c r="L41" s="73" t="s">
        <v>185</v>
      </c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customFormat="1" ht="13.9" customHeight="1" x14ac:dyDescent="0.25">
      <c r="A42" s="36" t="s">
        <v>35</v>
      </c>
      <c r="B42" s="71">
        <v>25.484614799861475</v>
      </c>
      <c r="C42" s="71">
        <v>21.457438287337073</v>
      </c>
      <c r="D42" s="71">
        <v>28.97054884102047</v>
      </c>
      <c r="E42" s="71"/>
      <c r="F42" s="71">
        <v>25.484614799861475</v>
      </c>
      <c r="G42" s="71">
        <v>21.457438287337073</v>
      </c>
      <c r="H42" s="71">
        <v>28.97054884102047</v>
      </c>
      <c r="I42" s="71"/>
      <c r="J42" s="73" t="s">
        <v>185</v>
      </c>
      <c r="K42" s="73" t="s">
        <v>185</v>
      </c>
      <c r="L42" s="73" t="s">
        <v>185</v>
      </c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customFormat="1" ht="13.9" customHeight="1" x14ac:dyDescent="0.25">
      <c r="A43" s="37" t="s">
        <v>36</v>
      </c>
      <c r="B43" s="71">
        <v>23.94287859615946</v>
      </c>
      <c r="C43" s="71">
        <v>20.333459423283966</v>
      </c>
      <c r="D43" s="71">
        <v>27.246338215712385</v>
      </c>
      <c r="E43" s="71"/>
      <c r="F43" s="71">
        <v>23.94287859615946</v>
      </c>
      <c r="G43" s="71">
        <v>20.333459423283966</v>
      </c>
      <c r="H43" s="71">
        <v>27.246338215712385</v>
      </c>
      <c r="I43" s="71"/>
      <c r="J43" s="73" t="s">
        <v>185</v>
      </c>
      <c r="K43" s="73" t="s">
        <v>185</v>
      </c>
      <c r="L43" s="73" t="s">
        <v>185</v>
      </c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customFormat="1" ht="13.9" customHeight="1" x14ac:dyDescent="0.25">
      <c r="A44" s="37" t="s">
        <v>37</v>
      </c>
      <c r="B44" s="71">
        <v>23.586144213290243</v>
      </c>
      <c r="C44" s="71">
        <v>21.797383890271675</v>
      </c>
      <c r="D44" s="71">
        <v>25.215922798552469</v>
      </c>
      <c r="E44" s="71"/>
      <c r="F44" s="71">
        <v>23.586144213290243</v>
      </c>
      <c r="G44" s="71">
        <v>21.797383890271675</v>
      </c>
      <c r="H44" s="71">
        <v>25.215922798552469</v>
      </c>
      <c r="I44" s="71"/>
      <c r="J44" s="73" t="s">
        <v>185</v>
      </c>
      <c r="K44" s="73" t="s">
        <v>185</v>
      </c>
      <c r="L44" s="73" t="s">
        <v>185</v>
      </c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customFormat="1" ht="13.9" customHeight="1" x14ac:dyDescent="0.25">
      <c r="A45" s="37" t="s">
        <v>38</v>
      </c>
      <c r="B45" s="71">
        <v>27.330694107790404</v>
      </c>
      <c r="C45" s="71">
        <v>24.673967620676084</v>
      </c>
      <c r="D45" s="71">
        <v>29.698802467642434</v>
      </c>
      <c r="E45" s="71"/>
      <c r="F45" s="71">
        <v>27.330694107790404</v>
      </c>
      <c r="G45" s="71">
        <v>24.673967620676084</v>
      </c>
      <c r="H45" s="71">
        <v>29.698802467642434</v>
      </c>
      <c r="I45" s="71"/>
      <c r="J45" s="73" t="s">
        <v>185</v>
      </c>
      <c r="K45" s="73" t="s">
        <v>185</v>
      </c>
      <c r="L45" s="73" t="s">
        <v>185</v>
      </c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customFormat="1" ht="13.9" customHeight="1" x14ac:dyDescent="0.25">
      <c r="A46" s="37" t="s">
        <v>39</v>
      </c>
      <c r="B46" s="71">
        <v>23.04178997245933</v>
      </c>
      <c r="C46" s="71">
        <v>21.180592799170512</v>
      </c>
      <c r="D46" s="71">
        <v>24.749098064939325</v>
      </c>
      <c r="E46" s="71"/>
      <c r="F46" s="71">
        <v>23.04178997245933</v>
      </c>
      <c r="G46" s="71">
        <v>21.180592799170512</v>
      </c>
      <c r="H46" s="71">
        <v>24.749098064939325</v>
      </c>
      <c r="I46" s="71"/>
      <c r="J46" s="73" t="s">
        <v>185</v>
      </c>
      <c r="K46" s="73" t="s">
        <v>185</v>
      </c>
      <c r="L46" s="73" t="s">
        <v>185</v>
      </c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customFormat="1" ht="13.9" customHeight="1" x14ac:dyDescent="0.25">
      <c r="A47" s="37" t="s">
        <v>40</v>
      </c>
      <c r="B47" s="71">
        <v>21.237946952935072</v>
      </c>
      <c r="C47" s="71">
        <v>18.869641892084079</v>
      </c>
      <c r="D47" s="71">
        <v>23.425553716402618</v>
      </c>
      <c r="E47" s="71"/>
      <c r="F47" s="71">
        <v>21.237946952935072</v>
      </c>
      <c r="G47" s="71">
        <v>18.869641892084079</v>
      </c>
      <c r="H47" s="71">
        <v>23.425553716402618</v>
      </c>
      <c r="I47" s="71"/>
      <c r="J47" s="73" t="s">
        <v>185</v>
      </c>
      <c r="K47" s="73" t="s">
        <v>185</v>
      </c>
      <c r="L47" s="73" t="s">
        <v>185</v>
      </c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customFormat="1" ht="13.9" customHeight="1" x14ac:dyDescent="0.25">
      <c r="A48" s="37" t="s">
        <v>41</v>
      </c>
      <c r="B48" s="71">
        <v>27.860101035643442</v>
      </c>
      <c r="C48" s="71">
        <v>24.574715457104393</v>
      </c>
      <c r="D48" s="71">
        <v>30.649266990139949</v>
      </c>
      <c r="E48" s="71"/>
      <c r="F48" s="71">
        <v>27.860101035643442</v>
      </c>
      <c r="G48" s="71">
        <v>24.574715457104393</v>
      </c>
      <c r="H48" s="71">
        <v>30.649266990139949</v>
      </c>
      <c r="I48" s="71"/>
      <c r="J48" s="73" t="s">
        <v>185</v>
      </c>
      <c r="K48" s="73" t="s">
        <v>185</v>
      </c>
      <c r="L48" s="73" t="s">
        <v>185</v>
      </c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customFormat="1" ht="13.9" customHeight="1" x14ac:dyDescent="0.25">
      <c r="A49" s="37" t="s">
        <v>42</v>
      </c>
      <c r="B49" s="71">
        <v>26.051372675020527</v>
      </c>
      <c r="C49" s="71">
        <v>22.800369330204287</v>
      </c>
      <c r="D49" s="71">
        <v>28.865430084251891</v>
      </c>
      <c r="E49" s="71"/>
      <c r="F49" s="71">
        <v>26.051372675020527</v>
      </c>
      <c r="G49" s="71">
        <v>22.800369330204287</v>
      </c>
      <c r="H49" s="71">
        <v>28.865430084251891</v>
      </c>
      <c r="I49" s="71"/>
      <c r="J49" s="73" t="s">
        <v>185</v>
      </c>
      <c r="K49" s="73" t="s">
        <v>185</v>
      </c>
      <c r="L49" s="73" t="s">
        <v>185</v>
      </c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customFormat="1" ht="13.9" customHeight="1" x14ac:dyDescent="0.25">
      <c r="A50" s="37" t="s">
        <v>43</v>
      </c>
      <c r="B50" s="71">
        <v>24.403952348960296</v>
      </c>
      <c r="C50" s="71">
        <v>21.642523726682398</v>
      </c>
      <c r="D50" s="71">
        <v>26.909073862837317</v>
      </c>
      <c r="E50" s="71"/>
      <c r="F50" s="71">
        <v>24.403952348960296</v>
      </c>
      <c r="G50" s="71">
        <v>21.642523726682398</v>
      </c>
      <c r="H50" s="71">
        <v>26.909073862837317</v>
      </c>
      <c r="I50" s="71"/>
      <c r="J50" s="73" t="s">
        <v>185</v>
      </c>
      <c r="K50" s="73" t="s">
        <v>185</v>
      </c>
      <c r="L50" s="73" t="s">
        <v>185</v>
      </c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customFormat="1" ht="13.9" customHeight="1" x14ac:dyDescent="0.25">
      <c r="A51" s="37" t="s">
        <v>44</v>
      </c>
      <c r="B51" s="71">
        <v>23.217043665895673</v>
      </c>
      <c r="C51" s="71">
        <v>20.883073393073083</v>
      </c>
      <c r="D51" s="71">
        <v>25.342765563886417</v>
      </c>
      <c r="E51" s="71"/>
      <c r="F51" s="71">
        <v>23.217043665895673</v>
      </c>
      <c r="G51" s="71">
        <v>20.883073393073083</v>
      </c>
      <c r="H51" s="71">
        <v>25.342765563886417</v>
      </c>
      <c r="I51" s="71"/>
      <c r="J51" s="73" t="s">
        <v>185</v>
      </c>
      <c r="K51" s="73" t="s">
        <v>185</v>
      </c>
      <c r="L51" s="73" t="s">
        <v>185</v>
      </c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customFormat="1" ht="13.9" customHeight="1" x14ac:dyDescent="0.25">
      <c r="A52" s="37" t="s">
        <v>45</v>
      </c>
      <c r="B52" s="71">
        <v>23.358598127813949</v>
      </c>
      <c r="C52" s="71">
        <v>21.768798056119561</v>
      </c>
      <c r="D52" s="71">
        <v>24.865154717219191</v>
      </c>
      <c r="E52" s="71"/>
      <c r="F52" s="71">
        <v>23.358598127813949</v>
      </c>
      <c r="G52" s="71">
        <v>21.768798056119561</v>
      </c>
      <c r="H52" s="71">
        <v>24.865154717219191</v>
      </c>
      <c r="I52" s="71"/>
      <c r="J52" s="73" t="s">
        <v>185</v>
      </c>
      <c r="K52" s="73" t="s">
        <v>185</v>
      </c>
      <c r="L52" s="73" t="s">
        <v>185</v>
      </c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customFormat="1" ht="13.9" customHeight="1" x14ac:dyDescent="0.25">
      <c r="A53" s="37" t="s">
        <v>46</v>
      </c>
      <c r="B53" s="71">
        <v>22.381745591073742</v>
      </c>
      <c r="C53" s="71">
        <v>20.131692455529226</v>
      </c>
      <c r="D53" s="71">
        <v>24.494504142400132</v>
      </c>
      <c r="E53" s="71"/>
      <c r="F53" s="71">
        <v>22.381745591073742</v>
      </c>
      <c r="G53" s="71">
        <v>20.131692455529226</v>
      </c>
      <c r="H53" s="71">
        <v>24.494504142400132</v>
      </c>
      <c r="I53" s="71"/>
      <c r="J53" s="73" t="s">
        <v>185</v>
      </c>
      <c r="K53" s="73" t="s">
        <v>185</v>
      </c>
      <c r="L53" s="73" t="s">
        <v>185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customFormat="1" ht="13.9" customHeight="1" x14ac:dyDescent="0.25">
      <c r="A54" s="37" t="s">
        <v>47</v>
      </c>
      <c r="B54" s="71">
        <v>23.349238930504093</v>
      </c>
      <c r="C54" s="71">
        <v>21.428175109582202</v>
      </c>
      <c r="D54" s="71">
        <v>25.125705489994871</v>
      </c>
      <c r="E54" s="71"/>
      <c r="F54" s="71">
        <v>23.349238930504093</v>
      </c>
      <c r="G54" s="71">
        <v>21.428175109582202</v>
      </c>
      <c r="H54" s="71">
        <v>25.125705489994871</v>
      </c>
      <c r="I54" s="71"/>
      <c r="J54" s="73" t="s">
        <v>185</v>
      </c>
      <c r="K54" s="73" t="s">
        <v>185</v>
      </c>
      <c r="L54" s="73" t="s">
        <v>185</v>
      </c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customFormat="1" ht="5.0999999999999996" customHeight="1" x14ac:dyDescent="0.25">
      <c r="A55" s="92"/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s="21" customFormat="1" ht="4.9000000000000004" customHeight="1" x14ac:dyDescent="0.2">
      <c r="A56" s="37"/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</row>
    <row r="57" spans="1:41" customFormat="1" ht="4.9000000000000004" customHeight="1" x14ac:dyDescent="0.25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customFormat="1" ht="1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customFormat="1" ht="1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customFormat="1" ht="15" customHeight="1" x14ac:dyDescent="0.25">
      <c r="A60" s="1"/>
      <c r="B60" s="1"/>
      <c r="C60" s="301" t="s">
        <v>390</v>
      </c>
      <c r="D60" s="301"/>
      <c r="E60" s="301"/>
      <c r="F60" s="301"/>
      <c r="G60" s="301"/>
      <c r="H60" s="301"/>
      <c r="I60" s="301"/>
      <c r="J60" s="301"/>
      <c r="K60" s="301"/>
      <c r="L60" s="301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customFormat="1" ht="5.0999999999999996" customHeight="1" x14ac:dyDescent="0.25">
      <c r="A61" s="85"/>
      <c r="B61" s="85"/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customFormat="1" ht="5.0999999999999996" customHeight="1" x14ac:dyDescent="0.25">
      <c r="A62" s="61"/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8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customFormat="1" ht="15" customHeight="1" x14ac:dyDescent="0.25">
      <c r="A63" s="84" t="s">
        <v>449</v>
      </c>
      <c r="B63" s="3"/>
      <c r="C63" s="3"/>
      <c r="D63" s="3"/>
      <c r="E63" s="3"/>
      <c r="F63" s="3"/>
      <c r="G63" s="3"/>
      <c r="H63" s="3"/>
      <c r="I63" s="3"/>
      <c r="J63" s="3"/>
      <c r="K63" s="33"/>
      <c r="L63" s="34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customFormat="1" ht="15" customHeight="1" x14ac:dyDescent="0.25">
      <c r="A64" s="84" t="s">
        <v>386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40" t="s">
        <v>333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customFormat="1" ht="5.0999999999999996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7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customFormat="1" ht="5.0999999999999996" customHeight="1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90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customFormat="1" ht="15" customHeight="1" x14ac:dyDescent="0.25">
      <c r="A67" s="305" t="s">
        <v>2</v>
      </c>
      <c r="B67" s="267"/>
      <c r="C67" s="267" t="s">
        <v>3</v>
      </c>
      <c r="D67" s="267"/>
      <c r="E67" s="268"/>
      <c r="F67" s="267" t="s">
        <v>4</v>
      </c>
      <c r="G67" s="267" t="s">
        <v>574</v>
      </c>
      <c r="H67" s="267"/>
      <c r="I67" s="268"/>
      <c r="J67" s="267"/>
      <c r="K67" s="269" t="s">
        <v>5</v>
      </c>
      <c r="L67" s="267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customFormat="1" ht="15" customHeight="1" x14ac:dyDescent="0.25">
      <c r="A68" s="305"/>
      <c r="B68" s="262" t="s">
        <v>6</v>
      </c>
      <c r="C68" s="262" t="s">
        <v>7</v>
      </c>
      <c r="D68" s="262" t="s">
        <v>8</v>
      </c>
      <c r="E68" s="262"/>
      <c r="F68" s="262" t="s">
        <v>6</v>
      </c>
      <c r="G68" s="262" t="s">
        <v>7</v>
      </c>
      <c r="H68" s="262" t="s">
        <v>8</v>
      </c>
      <c r="I68" s="262"/>
      <c r="J68" s="262" t="s">
        <v>6</v>
      </c>
      <c r="K68" s="262" t="s">
        <v>7</v>
      </c>
      <c r="L68" s="262" t="s">
        <v>8</v>
      </c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customFormat="1" ht="5.0999999999999996" customHeight="1" x14ac:dyDescent="0.25">
      <c r="A69" s="118"/>
      <c r="B69" s="118"/>
      <c r="C69" s="118"/>
      <c r="D69" s="118"/>
      <c r="E69" s="118"/>
      <c r="F69" s="118"/>
      <c r="G69" s="118"/>
      <c r="H69" s="118"/>
      <c r="I69" s="118"/>
      <c r="J69" s="118"/>
      <c r="K69" s="118"/>
      <c r="L69" s="118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customFormat="1" ht="5.0999999999999996" customHeight="1" x14ac:dyDescent="0.25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customFormat="1" ht="13.9" customHeight="1" x14ac:dyDescent="0.25">
      <c r="A71" s="126" t="s">
        <v>48</v>
      </c>
      <c r="B71" s="129">
        <v>22.924213187086</v>
      </c>
      <c r="C71" s="129">
        <v>21.725415666274944</v>
      </c>
      <c r="D71" s="129">
        <v>24.131332061306413</v>
      </c>
      <c r="E71" s="129"/>
      <c r="F71" s="129">
        <v>23.193231788923587</v>
      </c>
      <c r="G71" s="129">
        <v>21.315953027378889</v>
      </c>
      <c r="H71" s="129">
        <v>24.975926443636816</v>
      </c>
      <c r="I71" s="129"/>
      <c r="J71" s="129">
        <v>22.271109735814026</v>
      </c>
      <c r="K71" s="129">
        <v>22.626568039882656</v>
      </c>
      <c r="L71" s="129">
        <v>21.858346046939332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customFormat="1" ht="13.9" customHeight="1" x14ac:dyDescent="0.25">
      <c r="A72" s="37" t="s">
        <v>49</v>
      </c>
      <c r="B72" s="71">
        <v>22.467163376603423</v>
      </c>
      <c r="C72" s="71">
        <v>21.652680123988809</v>
      </c>
      <c r="D72" s="71">
        <v>23.308094606197798</v>
      </c>
      <c r="E72" s="71"/>
      <c r="F72" s="71">
        <v>22.511657822801094</v>
      </c>
      <c r="G72" s="71">
        <v>21.345310661961285</v>
      </c>
      <c r="H72" s="71">
        <v>23.683644960240706</v>
      </c>
      <c r="I72" s="71"/>
      <c r="J72" s="71">
        <v>22.354694485842028</v>
      </c>
      <c r="K72" s="71">
        <v>22.394220846233232</v>
      </c>
      <c r="L72" s="71">
        <v>22.310984308131239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customFormat="1" ht="13.9" customHeight="1" x14ac:dyDescent="0.25">
      <c r="A73" s="37" t="s">
        <v>50</v>
      </c>
      <c r="B73" s="71">
        <v>21.076215401697201</v>
      </c>
      <c r="C73" s="71">
        <v>19.955960671855795</v>
      </c>
      <c r="D73" s="71">
        <v>22.271708836548445</v>
      </c>
      <c r="E73" s="71"/>
      <c r="F73" s="71">
        <v>21.345598328245682</v>
      </c>
      <c r="G73" s="71">
        <v>19.31960833542556</v>
      </c>
      <c r="H73" s="71">
        <v>23.28904587966122</v>
      </c>
      <c r="I73" s="71"/>
      <c r="J73" s="71">
        <v>20.586372611109041</v>
      </c>
      <c r="K73" s="71">
        <v>20.959229449795487</v>
      </c>
      <c r="L73" s="71">
        <v>20.102695763799744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s="21" customFormat="1" ht="13.9" customHeight="1" x14ac:dyDescent="0.2">
      <c r="A74" s="37" t="s">
        <v>51</v>
      </c>
      <c r="B74" s="71">
        <v>25.066406941738979</v>
      </c>
      <c r="C74" s="71">
        <v>23.681125439624854</v>
      </c>
      <c r="D74" s="71">
        <v>26.4022958518132</v>
      </c>
      <c r="E74" s="71"/>
      <c r="F74" s="71">
        <v>23.83107088989442</v>
      </c>
      <c r="G74" s="71">
        <v>21.698705867571302</v>
      </c>
      <c r="H74" s="71">
        <v>25.800835654596099</v>
      </c>
      <c r="I74" s="71"/>
      <c r="J74" s="71">
        <v>28.471644769665723</v>
      </c>
      <c r="K74" s="71">
        <v>28.722044728434504</v>
      </c>
      <c r="L74" s="71">
        <v>28.199791883454733</v>
      </c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</row>
    <row r="75" spans="1:41" customFormat="1" ht="13.9" customHeight="1" x14ac:dyDescent="0.25">
      <c r="A75" s="37" t="s">
        <v>52</v>
      </c>
      <c r="B75" s="71">
        <v>24.437515284910734</v>
      </c>
      <c r="C75" s="71">
        <v>24.108074915566473</v>
      </c>
      <c r="D75" s="71">
        <v>24.764107871187679</v>
      </c>
      <c r="E75" s="71"/>
      <c r="F75" s="71">
        <v>24.527033085268538</v>
      </c>
      <c r="G75" s="71">
        <v>23.769441903019214</v>
      </c>
      <c r="H75" s="71">
        <v>25.254922644163152</v>
      </c>
      <c r="I75" s="71"/>
      <c r="J75" s="71">
        <v>24.245627522583124</v>
      </c>
      <c r="K75" s="71">
        <v>24.799253034547153</v>
      </c>
      <c r="L75" s="71">
        <v>23.658681449217976</v>
      </c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customFormat="1" ht="13.9" customHeight="1" x14ac:dyDescent="0.25">
      <c r="A76" s="37" t="s">
        <v>53</v>
      </c>
      <c r="B76" s="71">
        <v>25.9388181334207</v>
      </c>
      <c r="C76" s="71">
        <v>24.144022882140153</v>
      </c>
      <c r="D76" s="71">
        <v>27.641238429620174</v>
      </c>
      <c r="E76" s="71"/>
      <c r="F76" s="71">
        <v>26.00393147992137</v>
      </c>
      <c r="G76" s="71">
        <v>23.629489603024574</v>
      </c>
      <c r="H76" s="71">
        <v>28.155443742639974</v>
      </c>
      <c r="I76" s="71"/>
      <c r="J76" s="71">
        <v>25.763531902026003</v>
      </c>
      <c r="K76" s="71">
        <v>25.416301489921121</v>
      </c>
      <c r="L76" s="71">
        <v>26.136007521153243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customFormat="1" ht="13.9" customHeight="1" x14ac:dyDescent="0.25">
      <c r="A77" s="37" t="s">
        <v>54</v>
      </c>
      <c r="B77" s="71">
        <v>24.116672800883325</v>
      </c>
      <c r="C77" s="71">
        <v>22.995761565515377</v>
      </c>
      <c r="D77" s="71">
        <v>25.284117591809903</v>
      </c>
      <c r="E77" s="71"/>
      <c r="F77" s="71">
        <v>23.846203637775908</v>
      </c>
      <c r="G77" s="71">
        <v>21.496545430843437</v>
      </c>
      <c r="H77" s="71">
        <v>26.163538184623299</v>
      </c>
      <c r="I77" s="71"/>
      <c r="J77" s="71">
        <v>24.781294735167805</v>
      </c>
      <c r="K77" s="71">
        <v>26.360444704505561</v>
      </c>
      <c r="L77" s="71">
        <v>22.899965144649702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customFormat="1" ht="13.9" customHeight="1" x14ac:dyDescent="0.25">
      <c r="A78" s="37" t="s">
        <v>55</v>
      </c>
      <c r="B78" s="71">
        <v>23.203328133125325</v>
      </c>
      <c r="C78" s="71">
        <v>22.28751311647429</v>
      </c>
      <c r="D78" s="71">
        <v>24.103092783505154</v>
      </c>
      <c r="E78" s="71"/>
      <c r="F78" s="71">
        <v>23.726969882384935</v>
      </c>
      <c r="G78" s="71">
        <v>22.63650328166457</v>
      </c>
      <c r="H78" s="71">
        <v>24.761526232114466</v>
      </c>
      <c r="I78" s="71"/>
      <c r="J78" s="71">
        <v>21.499668214996682</v>
      </c>
      <c r="K78" s="71">
        <v>21.232587589700294</v>
      </c>
      <c r="L78" s="71">
        <v>21.793680297397771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customFormat="1" ht="13.9" customHeight="1" x14ac:dyDescent="0.25">
      <c r="A79" s="37" t="s">
        <v>56</v>
      </c>
      <c r="B79" s="71">
        <v>24.513442259575825</v>
      </c>
      <c r="C79" s="71">
        <v>22.61515704014586</v>
      </c>
      <c r="D79" s="71">
        <v>26.323732038580143</v>
      </c>
      <c r="E79" s="71"/>
      <c r="F79" s="71">
        <v>24.945566974394705</v>
      </c>
      <c r="G79" s="71">
        <v>22.456989001962306</v>
      </c>
      <c r="H79" s="71">
        <v>27.216323131376225</v>
      </c>
      <c r="I79" s="71"/>
      <c r="J79" s="71">
        <v>23.056595463554284</v>
      </c>
      <c r="K79" s="71">
        <v>23.099496925656794</v>
      </c>
      <c r="L79" s="71">
        <v>23.009123241070046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customFormat="1" ht="13.9" customHeight="1" x14ac:dyDescent="0.25">
      <c r="A80" s="37" t="s">
        <v>57</v>
      </c>
      <c r="B80" s="71">
        <v>21.169217909200146</v>
      </c>
      <c r="C80" s="71">
        <v>20.473738414006178</v>
      </c>
      <c r="D80" s="71">
        <v>21.885271975400276</v>
      </c>
      <c r="E80" s="71"/>
      <c r="F80" s="71">
        <v>22.842720935822449</v>
      </c>
      <c r="G80" s="71">
        <v>21.538711248173996</v>
      </c>
      <c r="H80" s="71">
        <v>24.113924050632914</v>
      </c>
      <c r="I80" s="71"/>
      <c r="J80" s="71">
        <v>18.033033033033032</v>
      </c>
      <c r="K80" s="71">
        <v>18.624964778810931</v>
      </c>
      <c r="L80" s="71">
        <v>17.357762777242044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customFormat="1" ht="13.9" customHeight="1" x14ac:dyDescent="0.25">
      <c r="A81" s="37" t="s">
        <v>58</v>
      </c>
      <c r="B81" s="71">
        <v>19.546496010112982</v>
      </c>
      <c r="C81" s="71">
        <v>18.729833949791452</v>
      </c>
      <c r="D81" s="71">
        <v>20.369635916554294</v>
      </c>
      <c r="E81" s="71"/>
      <c r="F81" s="71">
        <v>19.736908933922496</v>
      </c>
      <c r="G81" s="71">
        <v>18.733890091762039</v>
      </c>
      <c r="H81" s="71">
        <v>20.71071071071071</v>
      </c>
      <c r="I81" s="71"/>
      <c r="J81" s="71">
        <v>18.88</v>
      </c>
      <c r="K81" s="71">
        <v>18.716755319148938</v>
      </c>
      <c r="L81" s="71">
        <v>19.067634696217041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customFormat="1" ht="13.9" customHeight="1" x14ac:dyDescent="0.25">
      <c r="A82" s="37" t="s">
        <v>59</v>
      </c>
      <c r="B82" s="71">
        <v>21.976143849029732</v>
      </c>
      <c r="C82" s="71">
        <v>20.721228342020005</v>
      </c>
      <c r="D82" s="71">
        <v>23.259163246201485</v>
      </c>
      <c r="E82" s="71"/>
      <c r="F82" s="71">
        <v>22.471307519038934</v>
      </c>
      <c r="G82" s="71">
        <v>19.753222430318388</v>
      </c>
      <c r="H82" s="71">
        <v>25.049639460758698</v>
      </c>
      <c r="I82" s="71"/>
      <c r="J82" s="71">
        <v>20.997987074902003</v>
      </c>
      <c r="K82" s="71">
        <v>22.437024018746339</v>
      </c>
      <c r="L82" s="71">
        <v>19.291338582677163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customFormat="1" ht="13.9" customHeight="1" x14ac:dyDescent="0.25">
      <c r="A83" s="126" t="s">
        <v>60</v>
      </c>
      <c r="B83" s="129">
        <v>23.235245320583399</v>
      </c>
      <c r="C83" s="129">
        <v>21.880072233168178</v>
      </c>
      <c r="D83" s="129">
        <v>24.565115396453983</v>
      </c>
      <c r="E83" s="129"/>
      <c r="F83" s="129">
        <v>23.953743991512926</v>
      </c>
      <c r="G83" s="129">
        <v>22.352010912743026</v>
      </c>
      <c r="H83" s="129">
        <v>25.470710368937553</v>
      </c>
      <c r="I83" s="129"/>
      <c r="J83" s="129">
        <v>19.790055152039578</v>
      </c>
      <c r="K83" s="129">
        <v>19.833596047906138</v>
      </c>
      <c r="L83" s="129">
        <v>19.739380413813972</v>
      </c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 customFormat="1" ht="13.9" customHeight="1" x14ac:dyDescent="0.25">
      <c r="A84" s="37" t="s">
        <v>60</v>
      </c>
      <c r="B84" s="71">
        <v>24.050394379088484</v>
      </c>
      <c r="C84" s="71">
        <v>22.384476052738737</v>
      </c>
      <c r="D84" s="71">
        <v>25.58389018857682</v>
      </c>
      <c r="E84" s="71"/>
      <c r="F84" s="71">
        <v>24.415951081788791</v>
      </c>
      <c r="G84" s="71">
        <v>22.593060131161675</v>
      </c>
      <c r="H84" s="71">
        <v>26.066053511705682</v>
      </c>
      <c r="I84" s="71"/>
      <c r="J84" s="71">
        <v>19.839932603201348</v>
      </c>
      <c r="K84" s="71">
        <v>20.220412074748442</v>
      </c>
      <c r="L84" s="71">
        <v>19.415225530397574</v>
      </c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customFormat="1" ht="13.9" customHeight="1" x14ac:dyDescent="0.25">
      <c r="A85" s="37" t="s">
        <v>61</v>
      </c>
      <c r="B85" s="71">
        <v>21.296974555305241</v>
      </c>
      <c r="C85" s="71">
        <v>19.922427433244184</v>
      </c>
      <c r="D85" s="71">
        <v>22.636412012716779</v>
      </c>
      <c r="E85" s="71"/>
      <c r="F85" s="71">
        <v>22.183754196795107</v>
      </c>
      <c r="G85" s="71">
        <v>20.699032109387002</v>
      </c>
      <c r="H85" s="71">
        <v>23.591626240111882</v>
      </c>
      <c r="I85" s="71"/>
      <c r="J85" s="71">
        <v>10.489383031076278</v>
      </c>
      <c r="K85" s="71">
        <v>11.932985617196143</v>
      </c>
      <c r="L85" s="71">
        <v>8.5234610417563506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 customFormat="1" ht="13.9" customHeight="1" x14ac:dyDescent="0.25">
      <c r="A86" s="36" t="s">
        <v>62</v>
      </c>
      <c r="B86" s="71">
        <v>23.674844587861244</v>
      </c>
      <c r="C86" s="71">
        <v>22.345794392523363</v>
      </c>
      <c r="D86" s="71">
        <v>25.045791959895887</v>
      </c>
      <c r="E86" s="71"/>
      <c r="F86" s="71">
        <v>23.889187322538564</v>
      </c>
      <c r="G86" s="71">
        <v>22.344379064725921</v>
      </c>
      <c r="H86" s="71">
        <v>25.406967898980682</v>
      </c>
      <c r="I86" s="71"/>
      <c r="J86" s="71">
        <v>23.327530465058445</v>
      </c>
      <c r="K86" s="71">
        <v>22.34794908062235</v>
      </c>
      <c r="L86" s="71">
        <v>24.421052631578945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customFormat="1" ht="13.9" customHeight="1" x14ac:dyDescent="0.25">
      <c r="A87" s="37" t="s">
        <v>63</v>
      </c>
      <c r="B87" s="71">
        <v>24.189176411258551</v>
      </c>
      <c r="C87" s="71">
        <v>22.851179964681329</v>
      </c>
      <c r="D87" s="71">
        <v>25.478968708409422</v>
      </c>
      <c r="E87" s="71"/>
      <c r="F87" s="71">
        <v>25.474112856311809</v>
      </c>
      <c r="G87" s="71">
        <v>23.76481018779721</v>
      </c>
      <c r="H87" s="71">
        <v>27.059351173568547</v>
      </c>
      <c r="I87" s="71"/>
      <c r="J87" s="71">
        <v>18.613261528105017</v>
      </c>
      <c r="K87" s="71">
        <v>19.270257463275943</v>
      </c>
      <c r="L87" s="71">
        <v>17.864217540068431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customFormat="1" ht="13.9" customHeight="1" x14ac:dyDescent="0.25">
      <c r="A88" s="37" t="s">
        <v>64</v>
      </c>
      <c r="B88" s="71">
        <v>22.166059877699624</v>
      </c>
      <c r="C88" s="71">
        <v>20.711859609397113</v>
      </c>
      <c r="D88" s="71">
        <v>23.617487110671657</v>
      </c>
      <c r="E88" s="71"/>
      <c r="F88" s="71">
        <v>22.163051478546997</v>
      </c>
      <c r="G88" s="71">
        <v>20.356953525357838</v>
      </c>
      <c r="H88" s="71">
        <v>23.898463367009086</v>
      </c>
      <c r="I88" s="71"/>
      <c r="J88" s="71">
        <v>22.179437812860993</v>
      </c>
      <c r="K88" s="71">
        <v>22.139303482587064</v>
      </c>
      <c r="L88" s="71">
        <v>22.22689075630252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customFormat="1" ht="13.9" customHeight="1" x14ac:dyDescent="0.25">
      <c r="A89" s="37" t="s">
        <v>65</v>
      </c>
      <c r="B89" s="71">
        <v>22.0962445190526</v>
      </c>
      <c r="C89" s="71">
        <v>20.525552736498732</v>
      </c>
      <c r="D89" s="71">
        <v>23.706207972656685</v>
      </c>
      <c r="E89" s="71"/>
      <c r="F89" s="71">
        <v>23.973997301606769</v>
      </c>
      <c r="G89" s="71">
        <v>22.4448502196121</v>
      </c>
      <c r="H89" s="71">
        <v>25.485318505511657</v>
      </c>
      <c r="I89" s="71"/>
      <c r="J89" s="71">
        <v>16.525978751273467</v>
      </c>
      <c r="K89" s="71">
        <v>15.217688003275557</v>
      </c>
      <c r="L89" s="71">
        <v>18.020265003897116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 customFormat="1" ht="13.9" customHeight="1" x14ac:dyDescent="0.25">
      <c r="A90" s="37" t="s">
        <v>66</v>
      </c>
      <c r="B90" s="71">
        <v>25.383661173134858</v>
      </c>
      <c r="C90" s="71">
        <v>23.922775601566872</v>
      </c>
      <c r="D90" s="71">
        <v>26.884115238163663</v>
      </c>
      <c r="E90" s="71"/>
      <c r="F90" s="71">
        <v>26.474775335883976</v>
      </c>
      <c r="G90" s="71">
        <v>24.825112107623319</v>
      </c>
      <c r="H90" s="71">
        <v>28.09851694915254</v>
      </c>
      <c r="I90" s="71"/>
      <c r="J90" s="71">
        <v>21.108593341467667</v>
      </c>
      <c r="K90" s="71">
        <v>20.724729815638906</v>
      </c>
      <c r="L90" s="71">
        <v>21.574681590119646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customFormat="1" ht="13.9" customHeight="1" x14ac:dyDescent="0.25">
      <c r="A91" s="37" t="s">
        <v>67</v>
      </c>
      <c r="B91" s="71">
        <v>22.623321885732125</v>
      </c>
      <c r="C91" s="71">
        <v>21.777986829727187</v>
      </c>
      <c r="D91" s="71">
        <v>23.461299347217903</v>
      </c>
      <c r="E91" s="71"/>
      <c r="F91" s="71">
        <v>24.486848107039684</v>
      </c>
      <c r="G91" s="71">
        <v>23.343799058084773</v>
      </c>
      <c r="H91" s="71">
        <v>25.560141509433965</v>
      </c>
      <c r="I91" s="71"/>
      <c r="J91" s="71">
        <v>20.657578187650362</v>
      </c>
      <c r="K91" s="71">
        <v>20.216097713748827</v>
      </c>
      <c r="L91" s="71">
        <v>21.120973044049968</v>
      </c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customFormat="1" ht="13.9" customHeight="1" x14ac:dyDescent="0.25">
      <c r="A92" s="37" t="s">
        <v>68</v>
      </c>
      <c r="B92" s="71">
        <v>27.462064861648315</v>
      </c>
      <c r="C92" s="71">
        <v>26.123000940733771</v>
      </c>
      <c r="D92" s="71">
        <v>28.833875436694374</v>
      </c>
      <c r="E92" s="71"/>
      <c r="F92" s="71">
        <v>27.660583076558424</v>
      </c>
      <c r="G92" s="71">
        <v>25.492402926280249</v>
      </c>
      <c r="H92" s="71">
        <v>29.755339805825244</v>
      </c>
      <c r="I92" s="71"/>
      <c r="J92" s="71">
        <v>26.856316297010608</v>
      </c>
      <c r="K92" s="71">
        <v>27.839789888378203</v>
      </c>
      <c r="L92" s="71">
        <v>25.650657365173064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customFormat="1" ht="13.9" customHeight="1" x14ac:dyDescent="0.25">
      <c r="A93" s="37" t="s">
        <v>69</v>
      </c>
      <c r="B93" s="71">
        <v>18.252999796623961</v>
      </c>
      <c r="C93" s="71">
        <v>17.610566339803881</v>
      </c>
      <c r="D93" s="71">
        <v>18.916683894976224</v>
      </c>
      <c r="E93" s="71"/>
      <c r="F93" s="71">
        <v>18.496609435867839</v>
      </c>
      <c r="G93" s="71">
        <v>17.865362485615648</v>
      </c>
      <c r="H93" s="71">
        <v>19.131693198263385</v>
      </c>
      <c r="I93" s="71"/>
      <c r="J93" s="71">
        <v>17.671374440234242</v>
      </c>
      <c r="K93" s="71">
        <v>17.02827087442472</v>
      </c>
      <c r="L93" s="71">
        <v>18.379160636758321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customFormat="1" ht="13.9" customHeight="1" x14ac:dyDescent="0.25">
      <c r="A94" s="37" t="s">
        <v>70</v>
      </c>
      <c r="B94" s="71">
        <v>23.487197661025959</v>
      </c>
      <c r="C94" s="71">
        <v>22.64044547825474</v>
      </c>
      <c r="D94" s="71">
        <v>24.343394747157976</v>
      </c>
      <c r="E94" s="71"/>
      <c r="F94" s="71">
        <v>24.237329926254681</v>
      </c>
      <c r="G94" s="71">
        <v>22.990287720578177</v>
      </c>
      <c r="H94" s="71">
        <v>25.443082620580192</v>
      </c>
      <c r="I94" s="71"/>
      <c r="J94" s="71">
        <v>20.656403315851801</v>
      </c>
      <c r="K94" s="71">
        <v>21.449635263076207</v>
      </c>
      <c r="L94" s="71">
        <v>19.706265105038113</v>
      </c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customFormat="1" ht="13.9" customHeight="1" x14ac:dyDescent="0.25">
      <c r="A95" s="37" t="s">
        <v>71</v>
      </c>
      <c r="B95" s="71">
        <v>23.401908962999581</v>
      </c>
      <c r="C95" s="71">
        <v>21.944692239072257</v>
      </c>
      <c r="D95" s="71">
        <v>24.927987543791357</v>
      </c>
      <c r="E95" s="71"/>
      <c r="F95" s="71">
        <v>23.734322263427643</v>
      </c>
      <c r="G95" s="71">
        <v>22.205724655613295</v>
      </c>
      <c r="H95" s="71">
        <v>25.294712024250586</v>
      </c>
      <c r="I95" s="71"/>
      <c r="J95" s="71">
        <v>19.930374238468232</v>
      </c>
      <c r="K95" s="71">
        <v>19.563581640331076</v>
      </c>
      <c r="L95" s="71">
        <v>20.433436532507741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customFormat="1" ht="13.9" customHeight="1" x14ac:dyDescent="0.25">
      <c r="A96" s="37" t="s">
        <v>72</v>
      </c>
      <c r="B96" s="71">
        <v>24.365391490883091</v>
      </c>
      <c r="C96" s="71">
        <v>23.771580345285525</v>
      </c>
      <c r="D96" s="71">
        <v>24.970670517101347</v>
      </c>
      <c r="E96" s="71"/>
      <c r="F96" s="71">
        <v>24.666565625947257</v>
      </c>
      <c r="G96" s="71">
        <v>23.597768825534551</v>
      </c>
      <c r="H96" s="71">
        <v>25.689706318599821</v>
      </c>
      <c r="I96" s="71"/>
      <c r="J96" s="71">
        <v>23.932461873638346</v>
      </c>
      <c r="K96" s="71">
        <v>24.003305102251602</v>
      </c>
      <c r="L96" s="71">
        <v>23.853422447568565</v>
      </c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customFormat="1" ht="13.9" customHeight="1" x14ac:dyDescent="0.25">
      <c r="A97" s="126" t="s">
        <v>73</v>
      </c>
      <c r="B97" s="129">
        <v>26.567259788467833</v>
      </c>
      <c r="C97" s="129">
        <v>24.940221005419019</v>
      </c>
      <c r="D97" s="129">
        <v>28.157383106233873</v>
      </c>
      <c r="E97" s="129"/>
      <c r="F97" s="129">
        <v>25.87547006021877</v>
      </c>
      <c r="G97" s="129">
        <v>23.641431969336583</v>
      </c>
      <c r="H97" s="129">
        <v>27.950166370037916</v>
      </c>
      <c r="I97" s="129"/>
      <c r="J97" s="129">
        <v>28.843614978396541</v>
      </c>
      <c r="K97" s="129">
        <v>28.777823785489666</v>
      </c>
      <c r="L97" s="129">
        <v>28.919684794844919</v>
      </c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customFormat="1" ht="13.9" customHeight="1" x14ac:dyDescent="0.25">
      <c r="A98" s="37" t="s">
        <v>74</v>
      </c>
      <c r="B98" s="71">
        <v>26.189378379511254</v>
      </c>
      <c r="C98" s="71">
        <v>24.863070539419088</v>
      </c>
      <c r="D98" s="71">
        <v>27.542982976200559</v>
      </c>
      <c r="E98" s="71"/>
      <c r="F98" s="71">
        <v>25.047449243687815</v>
      </c>
      <c r="G98" s="71">
        <v>23.131631106447475</v>
      </c>
      <c r="H98" s="71">
        <v>26.912599318955731</v>
      </c>
      <c r="I98" s="71"/>
      <c r="J98" s="71">
        <v>29.258114374034005</v>
      </c>
      <c r="K98" s="71">
        <v>29.139072847682119</v>
      </c>
      <c r="L98" s="71">
        <v>29.396062729396061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 customFormat="1" ht="13.9" customHeight="1" x14ac:dyDescent="0.25">
      <c r="A99" s="36" t="s">
        <v>75</v>
      </c>
      <c r="B99" s="71">
        <v>28.081099161220603</v>
      </c>
      <c r="C99" s="71">
        <v>27.097298395287428</v>
      </c>
      <c r="D99" s="71">
        <v>29.091478043183479</v>
      </c>
      <c r="E99" s="71"/>
      <c r="F99" s="71">
        <v>25.851606116999758</v>
      </c>
      <c r="G99" s="71">
        <v>23.519682434667548</v>
      </c>
      <c r="H99" s="71">
        <v>28.084904166006652</v>
      </c>
      <c r="I99" s="71"/>
      <c r="J99" s="71">
        <v>31.976251060220527</v>
      </c>
      <c r="K99" s="71">
        <v>32.78947368421052</v>
      </c>
      <c r="L99" s="71">
        <v>31.032376298106289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 s="21" customFormat="1" ht="13.9" customHeight="1" x14ac:dyDescent="0.2">
      <c r="A100" s="37" t="s">
        <v>76</v>
      </c>
      <c r="B100" s="71">
        <v>26.982039285021237</v>
      </c>
      <c r="C100" s="71">
        <v>25.159811312436624</v>
      </c>
      <c r="D100" s="71">
        <v>28.726367319378799</v>
      </c>
      <c r="E100" s="71"/>
      <c r="F100" s="71">
        <v>26.761526191862671</v>
      </c>
      <c r="G100" s="71">
        <v>24.741293270998582</v>
      </c>
      <c r="H100" s="71">
        <v>28.641251221896386</v>
      </c>
      <c r="I100" s="71"/>
      <c r="J100" s="71">
        <v>28.247602441150825</v>
      </c>
      <c r="K100" s="71">
        <v>27.345035655512888</v>
      </c>
      <c r="L100" s="71">
        <v>29.264524103831889</v>
      </c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</row>
    <row r="101" spans="1:41" customFormat="1" ht="13.9" customHeight="1" x14ac:dyDescent="0.25">
      <c r="A101" s="37" t="s">
        <v>77</v>
      </c>
      <c r="B101" s="71">
        <v>27.628948420631751</v>
      </c>
      <c r="C101" s="71">
        <v>26.423434716632578</v>
      </c>
      <c r="D101" s="71">
        <v>28.858970043756312</v>
      </c>
      <c r="E101" s="71"/>
      <c r="F101" s="71">
        <v>26.738041002277907</v>
      </c>
      <c r="G101" s="71">
        <v>24.787509238728749</v>
      </c>
      <c r="H101" s="71">
        <v>28.635628258134098</v>
      </c>
      <c r="I101" s="71"/>
      <c r="J101" s="71">
        <v>30.054577028032746</v>
      </c>
      <c r="K101" s="71">
        <v>30.510039233787211</v>
      </c>
      <c r="L101" s="71">
        <v>29.525341914722446</v>
      </c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 customFormat="1" ht="13.9" customHeight="1" x14ac:dyDescent="0.25">
      <c r="A102" s="37" t="s">
        <v>78</v>
      </c>
      <c r="B102" s="71">
        <v>26.807689507026872</v>
      </c>
      <c r="C102" s="71">
        <v>25.379049558230012</v>
      </c>
      <c r="D102" s="71">
        <v>28.240183747128949</v>
      </c>
      <c r="E102" s="71"/>
      <c r="F102" s="71">
        <v>25.689805811561119</v>
      </c>
      <c r="G102" s="71">
        <v>23.259328141346042</v>
      </c>
      <c r="H102" s="71">
        <v>27.978112175102599</v>
      </c>
      <c r="I102" s="71"/>
      <c r="J102" s="71">
        <v>28.846845920518227</v>
      </c>
      <c r="K102" s="71">
        <v>28.921044964552785</v>
      </c>
      <c r="L102" s="71">
        <v>28.763382128031463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 customFormat="1" ht="13.9" customHeight="1" x14ac:dyDescent="0.25">
      <c r="A103" s="37" t="s">
        <v>79</v>
      </c>
      <c r="B103" s="71">
        <v>22.780426733438109</v>
      </c>
      <c r="C103" s="71">
        <v>20.904258175374537</v>
      </c>
      <c r="D103" s="71">
        <v>24.627339042182047</v>
      </c>
      <c r="E103" s="71"/>
      <c r="F103" s="71">
        <v>22.951119790077502</v>
      </c>
      <c r="G103" s="71">
        <v>20.761181014077486</v>
      </c>
      <c r="H103" s="71">
        <v>25.053827751196174</v>
      </c>
      <c r="I103" s="71"/>
      <c r="J103" s="71">
        <v>21.606880637717644</v>
      </c>
      <c r="K103" s="71">
        <v>21.798365122615802</v>
      </c>
      <c r="L103" s="71">
        <v>21.383075523202912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 customFormat="1" ht="13.9" customHeight="1" x14ac:dyDescent="0.25">
      <c r="A104" s="37" t="s">
        <v>80</v>
      </c>
      <c r="B104" s="71">
        <v>27.716889277243791</v>
      </c>
      <c r="C104" s="71">
        <v>26.201378755094851</v>
      </c>
      <c r="D104" s="71">
        <v>29.209196313546727</v>
      </c>
      <c r="E104" s="71"/>
      <c r="F104" s="71">
        <v>25.521248718240859</v>
      </c>
      <c r="G104" s="71">
        <v>22.529046633773675</v>
      </c>
      <c r="H104" s="71">
        <v>28.252815110788234</v>
      </c>
      <c r="I104" s="71"/>
      <c r="J104" s="71">
        <v>31.929466627805304</v>
      </c>
      <c r="K104" s="71">
        <v>32.516764746133845</v>
      </c>
      <c r="L104" s="71">
        <v>31.260713729156926</v>
      </c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 customFormat="1" ht="13.9" customHeight="1" x14ac:dyDescent="0.25">
      <c r="A105" s="37" t="s">
        <v>81</v>
      </c>
      <c r="B105" s="71">
        <v>27.719752742297793</v>
      </c>
      <c r="C105" s="71">
        <v>25.935005134660617</v>
      </c>
      <c r="D105" s="71">
        <v>29.468865658074151</v>
      </c>
      <c r="E105" s="71"/>
      <c r="F105" s="71">
        <v>26.559196617336152</v>
      </c>
      <c r="G105" s="71">
        <v>23.923277243589745</v>
      </c>
      <c r="H105" s="71">
        <v>28.989656446250461</v>
      </c>
      <c r="I105" s="71"/>
      <c r="J105" s="71">
        <v>30.214304156984252</v>
      </c>
      <c r="K105" s="71">
        <v>29.865936001565714</v>
      </c>
      <c r="L105" s="71">
        <v>30.603542532254536</v>
      </c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 customFormat="1" ht="13.9" customHeight="1" x14ac:dyDescent="0.25">
      <c r="A106" s="37" t="s">
        <v>82</v>
      </c>
      <c r="B106" s="71">
        <v>26.458282710022313</v>
      </c>
      <c r="C106" s="71">
        <v>24.228933945188949</v>
      </c>
      <c r="D106" s="71">
        <v>28.543578079708599</v>
      </c>
      <c r="E106" s="71"/>
      <c r="F106" s="71">
        <v>26.614908952589023</v>
      </c>
      <c r="G106" s="71">
        <v>24.198358286961604</v>
      </c>
      <c r="H106" s="71">
        <v>28.808954473980481</v>
      </c>
      <c r="I106" s="71"/>
      <c r="J106" s="71">
        <v>24.949499694649315</v>
      </c>
      <c r="K106" s="71">
        <v>24.481503428426311</v>
      </c>
      <c r="L106" s="71">
        <v>25.533037787629304</v>
      </c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 customFormat="1" ht="13.9" customHeight="1" x14ac:dyDescent="0.25">
      <c r="A107" s="37" t="s">
        <v>83</v>
      </c>
      <c r="B107" s="71">
        <v>27.868720264494801</v>
      </c>
      <c r="C107" s="71">
        <v>26.844112634910328</v>
      </c>
      <c r="D107" s="71">
        <v>28.88051927237759</v>
      </c>
      <c r="E107" s="71"/>
      <c r="F107" s="71">
        <v>25.624595469255663</v>
      </c>
      <c r="G107" s="71">
        <v>23.898350905650176</v>
      </c>
      <c r="H107" s="71">
        <v>27.21063089915549</v>
      </c>
      <c r="I107" s="71"/>
      <c r="J107" s="71">
        <v>31.57613344739093</v>
      </c>
      <c r="K107" s="71">
        <v>31.269035532994927</v>
      </c>
      <c r="L107" s="71">
        <v>31.917777275807545</v>
      </c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 customFormat="1" ht="13.9" customHeight="1" x14ac:dyDescent="0.25">
      <c r="A108" s="37" t="s">
        <v>84</v>
      </c>
      <c r="B108" s="71">
        <v>26.904848705796574</v>
      </c>
      <c r="C108" s="71">
        <v>25.899379738111648</v>
      </c>
      <c r="D108" s="71">
        <v>27.894046919495548</v>
      </c>
      <c r="E108" s="71"/>
      <c r="F108" s="71">
        <v>25.838601470777967</v>
      </c>
      <c r="G108" s="71">
        <v>24.240595453631062</v>
      </c>
      <c r="H108" s="71">
        <v>27.319619663165746</v>
      </c>
      <c r="I108" s="71"/>
      <c r="J108" s="71">
        <v>29.470661285315121</v>
      </c>
      <c r="K108" s="71">
        <v>29.509632224168126</v>
      </c>
      <c r="L108" s="71">
        <v>29.426392572944298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 customFormat="1" ht="13.9" customHeight="1" x14ac:dyDescent="0.25">
      <c r="A109" s="37" t="s">
        <v>85</v>
      </c>
      <c r="B109" s="71">
        <v>26.645032973934889</v>
      </c>
      <c r="C109" s="71">
        <v>25.047446332925645</v>
      </c>
      <c r="D109" s="71">
        <v>28.219838696266734</v>
      </c>
      <c r="E109" s="71"/>
      <c r="F109" s="71">
        <v>24.803125939284641</v>
      </c>
      <c r="G109" s="71">
        <v>22.626917799675688</v>
      </c>
      <c r="H109" s="71">
        <v>26.827570201902994</v>
      </c>
      <c r="I109" s="71"/>
      <c r="J109" s="71">
        <v>30.87271472921697</v>
      </c>
      <c r="K109" s="71">
        <v>30.102904780513224</v>
      </c>
      <c r="L109" s="71">
        <v>31.739513053681435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 customFormat="1" ht="13.9" customHeight="1" x14ac:dyDescent="0.25">
      <c r="A110" s="37" t="s">
        <v>86</v>
      </c>
      <c r="B110" s="71">
        <v>25.125474769397719</v>
      </c>
      <c r="C110" s="71">
        <v>24.648166501486621</v>
      </c>
      <c r="D110" s="71">
        <v>25.62878840660489</v>
      </c>
      <c r="E110" s="71"/>
      <c r="F110" s="71">
        <v>24.025560873053198</v>
      </c>
      <c r="G110" s="71">
        <v>22.744614003590662</v>
      </c>
      <c r="H110" s="71">
        <v>25.271487039563439</v>
      </c>
      <c r="I110" s="71"/>
      <c r="J110" s="71">
        <v>26.867306260130547</v>
      </c>
      <c r="K110" s="71">
        <v>27.374256789329905</v>
      </c>
      <c r="L110" s="71">
        <v>26.259512571043253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 customFormat="1" ht="5.0999999999999996" customHeight="1" x14ac:dyDescent="0.25">
      <c r="A111" s="92"/>
      <c r="B111" s="121"/>
      <c r="C111" s="121"/>
      <c r="D111" s="121"/>
      <c r="E111" s="121"/>
      <c r="F111" s="121"/>
      <c r="G111" s="121"/>
      <c r="H111" s="121"/>
      <c r="I111" s="121"/>
      <c r="J111" s="121"/>
      <c r="K111" s="121"/>
      <c r="L111" s="121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 customFormat="1" ht="15" customHeight="1" x14ac:dyDescent="0.25">
      <c r="A112" s="37"/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 customFormat="1" ht="15" customHeight="1" x14ac:dyDescent="0.25">
      <c r="A113" s="37"/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 customFormat="1" ht="15" customHeight="1" x14ac:dyDescent="0.25">
      <c r="A114" s="37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 customFormat="1" ht="1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 customFormat="1" ht="15" customHeight="1" x14ac:dyDescent="0.25">
      <c r="A116" s="1"/>
      <c r="B116" s="1"/>
      <c r="C116" s="301" t="s">
        <v>390</v>
      </c>
      <c r="D116" s="301"/>
      <c r="E116" s="301"/>
      <c r="F116" s="301"/>
      <c r="G116" s="301"/>
      <c r="H116" s="301"/>
      <c r="I116" s="301"/>
      <c r="J116" s="301"/>
      <c r="K116" s="301"/>
      <c r="L116" s="301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 customFormat="1" ht="5.0999999999999996" customHeight="1" x14ac:dyDescent="0.25">
      <c r="A117" s="85"/>
      <c r="B117" s="85"/>
      <c r="C117" s="99"/>
      <c r="D117" s="99"/>
      <c r="E117" s="99"/>
      <c r="F117" s="99"/>
      <c r="G117" s="99"/>
      <c r="H117" s="99"/>
      <c r="I117" s="99"/>
      <c r="J117" s="99"/>
      <c r="K117" s="99"/>
      <c r="L117" s="99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 customFormat="1" ht="5.0999999999999996" customHeight="1" x14ac:dyDescent="0.25">
      <c r="A118" s="61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8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 customFormat="1" ht="15" customHeight="1" x14ac:dyDescent="0.25">
      <c r="A119" s="84" t="s">
        <v>449</v>
      </c>
      <c r="B119" s="3"/>
      <c r="C119" s="3"/>
      <c r="D119" s="3"/>
      <c r="E119" s="3"/>
      <c r="F119" s="3"/>
      <c r="G119" s="3"/>
      <c r="H119" s="3"/>
      <c r="I119" s="3"/>
      <c r="J119" s="3"/>
      <c r="K119" s="33"/>
      <c r="L119" s="34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 customFormat="1" ht="15" customHeight="1" x14ac:dyDescent="0.25">
      <c r="A120" s="84" t="s">
        <v>386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40" t="s">
        <v>333</v>
      </c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 customFormat="1" ht="5.0999999999999996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7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 customFormat="1" ht="5.0999999999999996" customHeight="1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90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 customFormat="1" ht="15" customHeight="1" x14ac:dyDescent="0.25">
      <c r="A123" s="305" t="s">
        <v>2</v>
      </c>
      <c r="B123" s="267"/>
      <c r="C123" s="267" t="s">
        <v>3</v>
      </c>
      <c r="D123" s="267"/>
      <c r="E123" s="268"/>
      <c r="F123" s="267" t="s">
        <v>4</v>
      </c>
      <c r="G123" s="267" t="s">
        <v>574</v>
      </c>
      <c r="H123" s="267"/>
      <c r="I123" s="268"/>
      <c r="J123" s="267"/>
      <c r="K123" s="269" t="s">
        <v>5</v>
      </c>
      <c r="L123" s="267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 customFormat="1" ht="15" customHeight="1" x14ac:dyDescent="0.25">
      <c r="A124" s="305"/>
      <c r="B124" s="262" t="s">
        <v>6</v>
      </c>
      <c r="C124" s="262" t="s">
        <v>7</v>
      </c>
      <c r="D124" s="262" t="s">
        <v>8</v>
      </c>
      <c r="E124" s="262"/>
      <c r="F124" s="262" t="s">
        <v>6</v>
      </c>
      <c r="G124" s="262" t="s">
        <v>7</v>
      </c>
      <c r="H124" s="262" t="s">
        <v>8</v>
      </c>
      <c r="I124" s="262"/>
      <c r="J124" s="262" t="s">
        <v>6</v>
      </c>
      <c r="K124" s="262" t="s">
        <v>7</v>
      </c>
      <c r="L124" s="262" t="s">
        <v>8</v>
      </c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 customFormat="1" ht="5.0999999999999996" customHeight="1" x14ac:dyDescent="0.25">
      <c r="A125" s="118"/>
      <c r="B125" s="118"/>
      <c r="C125" s="118"/>
      <c r="D125" s="118"/>
      <c r="E125" s="118"/>
      <c r="F125" s="118"/>
      <c r="G125" s="118"/>
      <c r="H125" s="118"/>
      <c r="I125" s="118"/>
      <c r="J125" s="118"/>
      <c r="K125" s="118"/>
      <c r="L125" s="118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 customFormat="1" ht="5.0999999999999996" customHeight="1" x14ac:dyDescent="0.25">
      <c r="A126" s="65"/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 customFormat="1" ht="13.9" customHeight="1" x14ac:dyDescent="0.25">
      <c r="A127" s="126" t="s">
        <v>87</v>
      </c>
      <c r="B127" s="129">
        <v>23.507607905028006</v>
      </c>
      <c r="C127" s="129">
        <v>22.553504900247834</v>
      </c>
      <c r="D127" s="129">
        <v>24.458893022158854</v>
      </c>
      <c r="E127" s="129"/>
      <c r="F127" s="129">
        <v>23.308887753588557</v>
      </c>
      <c r="G127" s="129">
        <v>22.057674694251386</v>
      </c>
      <c r="H127" s="129">
        <v>24.508253339100232</v>
      </c>
      <c r="I127" s="129"/>
      <c r="J127" s="129">
        <v>24.379137876203416</v>
      </c>
      <c r="K127" s="129">
        <v>24.515630413346482</v>
      </c>
      <c r="L127" s="129">
        <v>24.217343231716949</v>
      </c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 customFormat="1" ht="13.9" customHeight="1" x14ac:dyDescent="0.25">
      <c r="A128" s="37" t="s">
        <v>88</v>
      </c>
      <c r="B128" s="71">
        <v>23.834946440257639</v>
      </c>
      <c r="C128" s="71">
        <v>23.162141831361556</v>
      </c>
      <c r="D128" s="71">
        <v>24.517696044413601</v>
      </c>
      <c r="E128" s="71"/>
      <c r="F128" s="71">
        <v>23.668339753316992</v>
      </c>
      <c r="G128" s="71">
        <v>22.721216396269302</v>
      </c>
      <c r="H128" s="71">
        <v>24.602070777314172</v>
      </c>
      <c r="I128" s="71"/>
      <c r="J128" s="71">
        <v>25.120048019207687</v>
      </c>
      <c r="K128" s="71">
        <v>26.180257510729614</v>
      </c>
      <c r="L128" s="71">
        <v>23.773841961852863</v>
      </c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 customFormat="1" ht="13.9" customHeight="1" x14ac:dyDescent="0.25">
      <c r="A129" s="37" t="s">
        <v>89</v>
      </c>
      <c r="B129" s="71">
        <v>23.902313127076813</v>
      </c>
      <c r="C129" s="71">
        <v>23.512640182474815</v>
      </c>
      <c r="D129" s="71">
        <v>24.306559747600893</v>
      </c>
      <c r="E129" s="71"/>
      <c r="F129" s="71">
        <v>23.267540700187293</v>
      </c>
      <c r="G129" s="71">
        <v>22.764700184055023</v>
      </c>
      <c r="H129" s="71">
        <v>23.761904761904763</v>
      </c>
      <c r="I129" s="71"/>
      <c r="J129" s="71">
        <v>25.201494004324747</v>
      </c>
      <c r="K129" s="71">
        <v>24.926739926739927</v>
      </c>
      <c r="L129" s="71">
        <v>25.519728468392021</v>
      </c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 customFormat="1" ht="13.9" customHeight="1" x14ac:dyDescent="0.25">
      <c r="A130" s="36" t="s">
        <v>90</v>
      </c>
      <c r="B130" s="71">
        <v>22.885986539614848</v>
      </c>
      <c r="C130" s="71">
        <v>21.978972584508917</v>
      </c>
      <c r="D130" s="71">
        <v>23.795542506339252</v>
      </c>
      <c r="E130" s="71"/>
      <c r="F130" s="71">
        <v>22.076313181367691</v>
      </c>
      <c r="G130" s="71">
        <v>20.771363750945298</v>
      </c>
      <c r="H130" s="71">
        <v>23.337393422655296</v>
      </c>
      <c r="I130" s="71"/>
      <c r="J130" s="71">
        <v>26.267678509830976</v>
      </c>
      <c r="K130" s="71">
        <v>26.574992005116727</v>
      </c>
      <c r="L130" s="71">
        <v>25.907899663047544</v>
      </c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 customFormat="1" ht="13.9" customHeight="1" x14ac:dyDescent="0.25">
      <c r="A131" s="37" t="s">
        <v>91</v>
      </c>
      <c r="B131" s="71">
        <v>24.554278922345482</v>
      </c>
      <c r="C131" s="71">
        <v>23.925611871266138</v>
      </c>
      <c r="D131" s="71">
        <v>25.219074791114732</v>
      </c>
      <c r="E131" s="71"/>
      <c r="F131" s="71">
        <v>23.928854324188091</v>
      </c>
      <c r="G131" s="71">
        <v>22.728575523072514</v>
      </c>
      <c r="H131" s="71">
        <v>25.141120277898395</v>
      </c>
      <c r="I131" s="71"/>
      <c r="J131" s="71">
        <v>25.931800158604286</v>
      </c>
      <c r="K131" s="71">
        <v>26.382352941176467</v>
      </c>
      <c r="L131" s="71">
        <v>25.404475043029262</v>
      </c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 customFormat="1" ht="13.9" customHeight="1" x14ac:dyDescent="0.25">
      <c r="A132" s="37" t="s">
        <v>92</v>
      </c>
      <c r="B132" s="71">
        <v>25.30385122272661</v>
      </c>
      <c r="C132" s="71">
        <v>23.799869669104336</v>
      </c>
      <c r="D132" s="71">
        <v>26.841910403554238</v>
      </c>
      <c r="E132" s="71"/>
      <c r="F132" s="71">
        <v>24.418112568768517</v>
      </c>
      <c r="G132" s="71">
        <v>22.254521963824288</v>
      </c>
      <c r="H132" s="71">
        <v>26.507903494176372</v>
      </c>
      <c r="I132" s="71"/>
      <c r="J132" s="71">
        <v>27.294341417023301</v>
      </c>
      <c r="K132" s="71">
        <v>26.973247844351096</v>
      </c>
      <c r="L132" s="71">
        <v>27.667780920545127</v>
      </c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 s="21" customFormat="1" ht="13.9" customHeight="1" x14ac:dyDescent="0.2">
      <c r="A133" s="37" t="s">
        <v>93</v>
      </c>
      <c r="B133" s="71">
        <v>24.060794660172284</v>
      </c>
      <c r="C133" s="71">
        <v>23.423939380589452</v>
      </c>
      <c r="D133" s="71">
        <v>24.728599805977733</v>
      </c>
      <c r="E133" s="71"/>
      <c r="F133" s="71">
        <v>24.666035552750603</v>
      </c>
      <c r="G133" s="71">
        <v>23.445009895391575</v>
      </c>
      <c r="H133" s="71">
        <v>25.867946844778405</v>
      </c>
      <c r="I133" s="71"/>
      <c r="J133" s="71">
        <v>22.969984202211691</v>
      </c>
      <c r="K133" s="71">
        <v>23.389077300900478</v>
      </c>
      <c r="L133" s="71">
        <v>22.477316469617818</v>
      </c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</row>
    <row r="134" spans="1:41" customFormat="1" ht="13.9" customHeight="1" x14ac:dyDescent="0.25">
      <c r="A134" s="37" t="s">
        <v>87</v>
      </c>
      <c r="B134" s="71">
        <v>23.332054265484974</v>
      </c>
      <c r="C134" s="71">
        <v>22.00215969002096</v>
      </c>
      <c r="D134" s="71">
        <v>24.595406765547121</v>
      </c>
      <c r="E134" s="71"/>
      <c r="F134" s="71">
        <v>23.439396652936143</v>
      </c>
      <c r="G134" s="71">
        <v>22.027346759106418</v>
      </c>
      <c r="H134" s="71">
        <v>24.754365064114879</v>
      </c>
      <c r="I134" s="71"/>
      <c r="J134" s="71">
        <v>21.835998890635111</v>
      </c>
      <c r="K134" s="71">
        <v>21.697956471174614</v>
      </c>
      <c r="L134" s="71">
        <v>22.009170487703209</v>
      </c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 customFormat="1" ht="13.9" customHeight="1" x14ac:dyDescent="0.25">
      <c r="A135" s="44" t="s">
        <v>94</v>
      </c>
      <c r="B135" s="120">
        <v>21.121000721674285</v>
      </c>
      <c r="C135" s="120">
        <v>21.003071991451851</v>
      </c>
      <c r="D135" s="120">
        <v>21.246017699115043</v>
      </c>
      <c r="E135" s="120"/>
      <c r="F135" s="120">
        <v>20.07870190439176</v>
      </c>
      <c r="G135" s="120">
        <v>19.711399711399711</v>
      </c>
      <c r="H135" s="120">
        <v>20.453430169790952</v>
      </c>
      <c r="I135" s="120"/>
      <c r="J135" s="120">
        <v>23.640634174985319</v>
      </c>
      <c r="K135" s="120">
        <v>23.935357064861325</v>
      </c>
      <c r="L135" s="120">
        <v>23.297764227642276</v>
      </c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 customFormat="1" ht="13.9" customHeight="1" x14ac:dyDescent="0.25">
      <c r="A136" s="126" t="s">
        <v>95</v>
      </c>
      <c r="B136" s="129">
        <v>24.210363216732116</v>
      </c>
      <c r="C136" s="129">
        <v>23.127603285873803</v>
      </c>
      <c r="D136" s="129">
        <v>25.289383648611835</v>
      </c>
      <c r="E136" s="129"/>
      <c r="F136" s="129">
        <v>24.043839733645118</v>
      </c>
      <c r="G136" s="129">
        <v>22.339331276132462</v>
      </c>
      <c r="H136" s="129">
        <v>25.648409549618655</v>
      </c>
      <c r="I136" s="129"/>
      <c r="J136" s="129">
        <v>24.626171625435695</v>
      </c>
      <c r="K136" s="129">
        <v>24.912652196929592</v>
      </c>
      <c r="L136" s="129">
        <v>24.296986339462617</v>
      </c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 customFormat="1" ht="13.9" customHeight="1" x14ac:dyDescent="0.25">
      <c r="A137" s="37" t="s">
        <v>96</v>
      </c>
      <c r="B137" s="71">
        <v>26.768720748829956</v>
      </c>
      <c r="C137" s="71">
        <v>25.837412789577151</v>
      </c>
      <c r="D137" s="71">
        <v>27.722303350830803</v>
      </c>
      <c r="E137" s="71"/>
      <c r="F137" s="71">
        <v>25.389501267481272</v>
      </c>
      <c r="G137" s="71">
        <v>23.84699959493085</v>
      </c>
      <c r="H137" s="71">
        <v>26.884675790890732</v>
      </c>
      <c r="I137" s="71"/>
      <c r="J137" s="71">
        <v>29.763156267392244</v>
      </c>
      <c r="K137" s="71">
        <v>29.808358346802123</v>
      </c>
      <c r="L137" s="71">
        <v>29.711013450526035</v>
      </c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 customFormat="1" ht="13.9" customHeight="1" x14ac:dyDescent="0.25">
      <c r="A138" s="37" t="s">
        <v>97</v>
      </c>
      <c r="B138" s="71">
        <v>23.289124668435012</v>
      </c>
      <c r="C138" s="71">
        <v>22.564636990720064</v>
      </c>
      <c r="D138" s="71">
        <v>24.040341669239478</v>
      </c>
      <c r="E138" s="71"/>
      <c r="F138" s="71">
        <v>25.415802529380667</v>
      </c>
      <c r="G138" s="71">
        <v>23.942038531203689</v>
      </c>
      <c r="H138" s="71">
        <v>26.854158296504622</v>
      </c>
      <c r="I138" s="71"/>
      <c r="J138" s="71">
        <v>19.801253834867278</v>
      </c>
      <c r="K138" s="71">
        <v>20.474703310430982</v>
      </c>
      <c r="L138" s="71">
        <v>19.029904135069394</v>
      </c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 customFormat="1" ht="13.9" customHeight="1" x14ac:dyDescent="0.25">
      <c r="A139" s="37" t="s">
        <v>98</v>
      </c>
      <c r="B139" s="71">
        <v>24.346010829147367</v>
      </c>
      <c r="C139" s="71">
        <v>23.448408377634024</v>
      </c>
      <c r="D139" s="71">
        <v>25.277500830840811</v>
      </c>
      <c r="E139" s="71"/>
      <c r="F139" s="71">
        <v>23.576873576873577</v>
      </c>
      <c r="G139" s="71">
        <v>21.584754262788366</v>
      </c>
      <c r="H139" s="71">
        <v>25.517982799061766</v>
      </c>
      <c r="I139" s="71"/>
      <c r="J139" s="71">
        <v>25.832058148431525</v>
      </c>
      <c r="K139" s="71">
        <v>26.741095162147793</v>
      </c>
      <c r="L139" s="71">
        <v>24.766258051111574</v>
      </c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 customFormat="1" ht="13.9" customHeight="1" x14ac:dyDescent="0.25">
      <c r="A140" s="37" t="s">
        <v>99</v>
      </c>
      <c r="B140" s="71">
        <v>26.77601178083583</v>
      </c>
      <c r="C140" s="71">
        <v>25.588235294117645</v>
      </c>
      <c r="D140" s="71">
        <v>27.939944368108847</v>
      </c>
      <c r="E140" s="71"/>
      <c r="F140" s="71">
        <v>25.880235082331765</v>
      </c>
      <c r="G140" s="71">
        <v>23.811641741257574</v>
      </c>
      <c r="H140" s="71">
        <v>27.760650932430387</v>
      </c>
      <c r="I140" s="71"/>
      <c r="J140" s="71">
        <v>28.364233747946493</v>
      </c>
      <c r="K140" s="71">
        <v>28.427974762285611</v>
      </c>
      <c r="L140" s="71">
        <v>28.292877039395147</v>
      </c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 s="21" customFormat="1" ht="13.9" customHeight="1" x14ac:dyDescent="0.2">
      <c r="A141" s="37" t="s">
        <v>100</v>
      </c>
      <c r="B141" s="71">
        <v>27.42897346555883</v>
      </c>
      <c r="C141" s="71">
        <v>26.326652906318664</v>
      </c>
      <c r="D141" s="71">
        <v>28.545417762492413</v>
      </c>
      <c r="E141" s="71"/>
      <c r="F141" s="71">
        <v>28.048082427017746</v>
      </c>
      <c r="G141" s="71">
        <v>26.391554702495203</v>
      </c>
      <c r="H141" s="71">
        <v>29.626994613273705</v>
      </c>
      <c r="I141" s="71"/>
      <c r="J141" s="71">
        <v>26.30984855610949</v>
      </c>
      <c r="K141" s="71">
        <v>26.218755539797904</v>
      </c>
      <c r="L141" s="71">
        <v>26.412825651302608</v>
      </c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</row>
    <row r="142" spans="1:41" customFormat="1" ht="13.9" customHeight="1" x14ac:dyDescent="0.25">
      <c r="A142" s="37" t="s">
        <v>101</v>
      </c>
      <c r="B142" s="71">
        <v>22.0292316754106</v>
      </c>
      <c r="C142" s="71">
        <v>21.061282634304028</v>
      </c>
      <c r="D142" s="71">
        <v>22.997260273972604</v>
      </c>
      <c r="E142" s="71"/>
      <c r="F142" s="71">
        <v>21.229229607250755</v>
      </c>
      <c r="G142" s="71">
        <v>19.771362139120324</v>
      </c>
      <c r="H142" s="71">
        <v>22.614619775363654</v>
      </c>
      <c r="I142" s="71"/>
      <c r="J142" s="71">
        <v>24.143092351444395</v>
      </c>
      <c r="K142" s="71">
        <v>24.172742568704429</v>
      </c>
      <c r="L142" s="71">
        <v>24.109149277688605</v>
      </c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 customFormat="1" ht="13.9" customHeight="1" x14ac:dyDescent="0.25">
      <c r="A143" s="37" t="s">
        <v>95</v>
      </c>
      <c r="B143" s="71">
        <v>23.501876893853737</v>
      </c>
      <c r="C143" s="71">
        <v>22.204923465848658</v>
      </c>
      <c r="D143" s="71">
        <v>24.742967563022731</v>
      </c>
      <c r="E143" s="71"/>
      <c r="F143" s="71">
        <v>23.679806450439305</v>
      </c>
      <c r="G143" s="71">
        <v>21.914942178940962</v>
      </c>
      <c r="H143" s="71">
        <v>25.2971936552205</v>
      </c>
      <c r="I143" s="71"/>
      <c r="J143" s="71">
        <v>22.640845070422536</v>
      </c>
      <c r="K143" s="71">
        <v>23.444742620151256</v>
      </c>
      <c r="L143" s="71">
        <v>21.692411014103424</v>
      </c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 customFormat="1" ht="13.9" customHeight="1" x14ac:dyDescent="0.25">
      <c r="A144" s="37" t="s">
        <v>102</v>
      </c>
      <c r="B144" s="71">
        <v>18.484197606627799</v>
      </c>
      <c r="C144" s="71">
        <v>17.394888705688377</v>
      </c>
      <c r="D144" s="71">
        <v>19.669400307534598</v>
      </c>
      <c r="E144" s="71"/>
      <c r="F144" s="71">
        <v>20.832403481365766</v>
      </c>
      <c r="G144" s="71">
        <v>19.300546448087434</v>
      </c>
      <c r="H144" s="71">
        <v>22.429906542056074</v>
      </c>
      <c r="I144" s="71"/>
      <c r="J144" s="71">
        <v>15.614346106641211</v>
      </c>
      <c r="K144" s="71">
        <v>15.168539325842698</v>
      </c>
      <c r="L144" s="71">
        <v>16.125256072578285</v>
      </c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 customFormat="1" ht="13.9" customHeight="1" x14ac:dyDescent="0.25">
      <c r="A145" s="126" t="s">
        <v>103</v>
      </c>
      <c r="B145" s="129">
        <v>21.755692040449158</v>
      </c>
      <c r="C145" s="129">
        <v>20.608437702734157</v>
      </c>
      <c r="D145" s="129">
        <v>22.907962277665035</v>
      </c>
      <c r="E145" s="129"/>
      <c r="F145" s="129">
        <v>22.457818930041149</v>
      </c>
      <c r="G145" s="129">
        <v>20.823130400517886</v>
      </c>
      <c r="H145" s="129">
        <v>24.01193438762677</v>
      </c>
      <c r="I145" s="129"/>
      <c r="J145" s="129">
        <v>19.917396184062849</v>
      </c>
      <c r="K145" s="129">
        <v>20.098309675477754</v>
      </c>
      <c r="L145" s="129">
        <v>19.707547901636801</v>
      </c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 customFormat="1" ht="13.9" customHeight="1" x14ac:dyDescent="0.25">
      <c r="A146" s="37" t="s">
        <v>104</v>
      </c>
      <c r="B146" s="71">
        <v>23.277504478630533</v>
      </c>
      <c r="C146" s="71">
        <v>22.303948678243557</v>
      </c>
      <c r="D146" s="71">
        <v>24.307872402692421</v>
      </c>
      <c r="E146" s="71"/>
      <c r="F146" s="71">
        <v>23.857529866323222</v>
      </c>
      <c r="G146" s="71">
        <v>22.509290391081223</v>
      </c>
      <c r="H146" s="71">
        <v>25.216228265715557</v>
      </c>
      <c r="I146" s="71"/>
      <c r="J146" s="71">
        <v>22.245059288537551</v>
      </c>
      <c r="K146" s="71">
        <v>21.961651917404129</v>
      </c>
      <c r="L146" s="71">
        <v>22.572402044293018</v>
      </c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 customFormat="1" ht="13.9" customHeight="1" x14ac:dyDescent="0.25">
      <c r="A147" s="37" t="s">
        <v>105</v>
      </c>
      <c r="B147" s="71">
        <v>21.418947172791896</v>
      </c>
      <c r="C147" s="71">
        <v>19.929185634800202</v>
      </c>
      <c r="D147" s="71">
        <v>22.849682727631539</v>
      </c>
      <c r="E147" s="71"/>
      <c r="F147" s="71">
        <v>21.6967357556432</v>
      </c>
      <c r="G147" s="71">
        <v>20.148502827799174</v>
      </c>
      <c r="H147" s="71">
        <v>23.147185021453648</v>
      </c>
      <c r="I147" s="71"/>
      <c r="J147" s="71">
        <v>18.097913322632426</v>
      </c>
      <c r="K147" s="71">
        <v>17.68054073283529</v>
      </c>
      <c r="L147" s="71">
        <v>18.637827887712842</v>
      </c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 customFormat="1" ht="13.9" customHeight="1" x14ac:dyDescent="0.25">
      <c r="A148" s="37" t="s">
        <v>106</v>
      </c>
      <c r="B148" s="71">
        <v>18.3552091878589</v>
      </c>
      <c r="C148" s="71">
        <v>17.812249264509227</v>
      </c>
      <c r="D148" s="71">
        <v>18.923076923076923</v>
      </c>
      <c r="E148" s="71"/>
      <c r="F148" s="71">
        <v>18.978861037310846</v>
      </c>
      <c r="G148" s="71">
        <v>17.673117276754489</v>
      </c>
      <c r="H148" s="71">
        <v>20.260989010989011</v>
      </c>
      <c r="I148" s="71"/>
      <c r="J148" s="71">
        <v>17.451013230614638</v>
      </c>
      <c r="K148" s="71">
        <v>17.999372844151772</v>
      </c>
      <c r="L148" s="71">
        <v>16.822429906542055</v>
      </c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 customFormat="1" ht="13.9" customHeight="1" x14ac:dyDescent="0.25">
      <c r="A149" s="37" t="s">
        <v>107</v>
      </c>
      <c r="B149" s="71">
        <v>19.824318076745261</v>
      </c>
      <c r="C149" s="71">
        <v>19.376572044556234</v>
      </c>
      <c r="D149" s="71">
        <v>20.299104591350734</v>
      </c>
      <c r="E149" s="71"/>
      <c r="F149" s="71">
        <v>21.48094373865699</v>
      </c>
      <c r="G149" s="71">
        <v>20.457192778101341</v>
      </c>
      <c r="H149" s="71">
        <v>22.498914145070216</v>
      </c>
      <c r="I149" s="71"/>
      <c r="J149" s="71">
        <v>16.919159770846594</v>
      </c>
      <c r="K149" s="71">
        <v>17.636022514071296</v>
      </c>
      <c r="L149" s="71">
        <v>16.067947646895014</v>
      </c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 customFormat="1" ht="13.9" customHeight="1" x14ac:dyDescent="0.25">
      <c r="A150" s="37" t="s">
        <v>108</v>
      </c>
      <c r="B150" s="71">
        <v>20.152929425136914</v>
      </c>
      <c r="C150" s="71">
        <v>19.002487060563286</v>
      </c>
      <c r="D150" s="71">
        <v>21.361966657247812</v>
      </c>
      <c r="E150" s="71"/>
      <c r="F150" s="71">
        <v>21.090298089489078</v>
      </c>
      <c r="G150" s="71">
        <v>18.974550898203592</v>
      </c>
      <c r="H150" s="71">
        <v>23.196324351173477</v>
      </c>
      <c r="I150" s="71"/>
      <c r="J150" s="71">
        <v>18.991052144399877</v>
      </c>
      <c r="K150" s="71">
        <v>19.035126074916192</v>
      </c>
      <c r="L150" s="71">
        <v>18.941504178272979</v>
      </c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 customFormat="1" ht="13.9" customHeight="1" x14ac:dyDescent="0.25">
      <c r="A151" s="37" t="s">
        <v>109</v>
      </c>
      <c r="B151" s="71">
        <v>26.65012693284099</v>
      </c>
      <c r="C151" s="71">
        <v>25.985821887461231</v>
      </c>
      <c r="D151" s="71">
        <v>27.372350674373795</v>
      </c>
      <c r="E151" s="71"/>
      <c r="F151" s="71">
        <v>25.54472790977773</v>
      </c>
      <c r="G151" s="71">
        <v>23.391684901531729</v>
      </c>
      <c r="H151" s="71">
        <v>27.701073854920011</v>
      </c>
      <c r="I151" s="71"/>
      <c r="J151" s="71">
        <v>27.881448957189903</v>
      </c>
      <c r="K151" s="71">
        <v>28.645132346343651</v>
      </c>
      <c r="L151" s="71">
        <v>26.971398021919274</v>
      </c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 customFormat="1" ht="13.9" customHeight="1" x14ac:dyDescent="0.25">
      <c r="A152" s="37" t="s">
        <v>110</v>
      </c>
      <c r="B152" s="71">
        <v>23.286850885447858</v>
      </c>
      <c r="C152" s="71">
        <v>22.740696987595985</v>
      </c>
      <c r="D152" s="71">
        <v>23.848356033660103</v>
      </c>
      <c r="E152" s="71"/>
      <c r="F152" s="71">
        <v>24.187604690117254</v>
      </c>
      <c r="G152" s="71">
        <v>22.643460279165947</v>
      </c>
      <c r="H152" s="71">
        <v>25.64771060778882</v>
      </c>
      <c r="I152" s="71"/>
      <c r="J152" s="71">
        <v>22.346564084630181</v>
      </c>
      <c r="K152" s="71">
        <v>22.833994708994709</v>
      </c>
      <c r="L152" s="71">
        <v>21.799628942486084</v>
      </c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 s="21" customFormat="1" ht="13.9" customHeight="1" x14ac:dyDescent="0.2">
      <c r="A153" s="37" t="s">
        <v>111</v>
      </c>
      <c r="B153" s="71">
        <v>22.597393473144344</v>
      </c>
      <c r="C153" s="71">
        <v>21.055892566389534</v>
      </c>
      <c r="D153" s="71">
        <v>24.064222447692433</v>
      </c>
      <c r="E153" s="71"/>
      <c r="F153" s="71">
        <v>23.334210548655737</v>
      </c>
      <c r="G153" s="71">
        <v>21.528617134731604</v>
      </c>
      <c r="H153" s="71">
        <v>24.984968392999335</v>
      </c>
      <c r="I153" s="71"/>
      <c r="J153" s="71">
        <v>19.060233107832751</v>
      </c>
      <c r="K153" s="71">
        <v>19.032037135682216</v>
      </c>
      <c r="L153" s="71">
        <v>19.092743704483635</v>
      </c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</row>
    <row r="154" spans="1:41" customFormat="1" ht="13.9" customHeight="1" x14ac:dyDescent="0.25">
      <c r="A154" s="37" t="s">
        <v>112</v>
      </c>
      <c r="B154" s="71">
        <v>19.541223951898527</v>
      </c>
      <c r="C154" s="71">
        <v>18.675559790376369</v>
      </c>
      <c r="D154" s="71">
        <v>20.473990417522245</v>
      </c>
      <c r="E154" s="71"/>
      <c r="F154" s="71">
        <v>20.579671784012703</v>
      </c>
      <c r="G154" s="71">
        <v>19.20062695924765</v>
      </c>
      <c r="H154" s="71">
        <v>21.995708154506438</v>
      </c>
      <c r="I154" s="71"/>
      <c r="J154" s="71">
        <v>17.829880043620502</v>
      </c>
      <c r="K154" s="71">
        <v>17.861482381530987</v>
      </c>
      <c r="L154" s="71">
        <v>17.793005671077506</v>
      </c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 customFormat="1" ht="13.9" customHeight="1" x14ac:dyDescent="0.25">
      <c r="A155" s="37" t="s">
        <v>113</v>
      </c>
      <c r="B155" s="71">
        <v>19.130661964011626</v>
      </c>
      <c r="C155" s="71">
        <v>18.641180923542773</v>
      </c>
      <c r="D155" s="71">
        <v>19.656036292233733</v>
      </c>
      <c r="E155" s="71"/>
      <c r="F155" s="71">
        <v>19.853070819864826</v>
      </c>
      <c r="G155" s="71">
        <v>18.673074668854763</v>
      </c>
      <c r="H155" s="71">
        <v>21.03960396039604</v>
      </c>
      <c r="I155" s="71"/>
      <c r="J155" s="71">
        <v>18.22725268264001</v>
      </c>
      <c r="K155" s="71">
        <v>18.604015844829942</v>
      </c>
      <c r="L155" s="71">
        <v>17.788385043754971</v>
      </c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 customFormat="1" ht="13.9" customHeight="1" x14ac:dyDescent="0.25">
      <c r="A156" s="126" t="s">
        <v>114</v>
      </c>
      <c r="B156" s="129">
        <v>23.792109159694228</v>
      </c>
      <c r="C156" s="129">
        <v>22.543064849755815</v>
      </c>
      <c r="D156" s="129">
        <v>25.017685501257635</v>
      </c>
      <c r="E156" s="129"/>
      <c r="F156" s="129">
        <v>24.289215865874301</v>
      </c>
      <c r="G156" s="129">
        <v>22.435185926849829</v>
      </c>
      <c r="H156" s="129">
        <v>26.002544914928638</v>
      </c>
      <c r="I156" s="129"/>
      <c r="J156" s="129">
        <v>22.094834218377649</v>
      </c>
      <c r="K156" s="129">
        <v>22.866823874172944</v>
      </c>
      <c r="L156" s="129">
        <v>21.164903958853298</v>
      </c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 customFormat="1" ht="13.9" customHeight="1" x14ac:dyDescent="0.25">
      <c r="A157" s="37" t="s">
        <v>115</v>
      </c>
      <c r="B157" s="71">
        <v>21.862385321100916</v>
      </c>
      <c r="C157" s="71">
        <v>21.12802955221191</v>
      </c>
      <c r="D157" s="71">
        <v>22.624053826745165</v>
      </c>
      <c r="E157" s="71"/>
      <c r="F157" s="71">
        <v>22.834745226956631</v>
      </c>
      <c r="G157" s="71">
        <v>21.343264415050726</v>
      </c>
      <c r="H157" s="71">
        <v>24.280911468061262</v>
      </c>
      <c r="I157" s="71"/>
      <c r="J157" s="71">
        <v>19.291206954195921</v>
      </c>
      <c r="K157" s="71">
        <v>20.621980676328501</v>
      </c>
      <c r="L157" s="71">
        <v>17.640449438202246</v>
      </c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 customFormat="1" ht="13.9" customHeight="1" x14ac:dyDescent="0.25">
      <c r="A158" s="36" t="s">
        <v>116</v>
      </c>
      <c r="B158" s="71">
        <v>22.461132506061904</v>
      </c>
      <c r="C158" s="71">
        <v>21.645204419111955</v>
      </c>
      <c r="D158" s="71">
        <v>23.299356611002676</v>
      </c>
      <c r="E158" s="71"/>
      <c r="F158" s="71">
        <v>23.124562980721205</v>
      </c>
      <c r="G158" s="71">
        <v>21.711456859971712</v>
      </c>
      <c r="H158" s="71">
        <v>24.506124061635717</v>
      </c>
      <c r="I158" s="71"/>
      <c r="J158" s="71">
        <v>20.80528546497133</v>
      </c>
      <c r="K158" s="71">
        <v>21.493160213308602</v>
      </c>
      <c r="L158" s="71">
        <v>20.005392289026691</v>
      </c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 customFormat="1" ht="13.9" customHeight="1" x14ac:dyDescent="0.25">
      <c r="A159" s="37" t="s">
        <v>117</v>
      </c>
      <c r="B159" s="71">
        <v>20.18411572988736</v>
      </c>
      <c r="C159" s="71">
        <v>20.028834423866034</v>
      </c>
      <c r="D159" s="71">
        <v>20.349386213408877</v>
      </c>
      <c r="E159" s="71"/>
      <c r="F159" s="71">
        <v>19.997938356870428</v>
      </c>
      <c r="G159" s="71">
        <v>19.733555370524563</v>
      </c>
      <c r="H159" s="71">
        <v>20.25730038799265</v>
      </c>
      <c r="I159" s="71"/>
      <c r="J159" s="71">
        <v>20.416024653312789</v>
      </c>
      <c r="K159" s="71">
        <v>20.365535248041773</v>
      </c>
      <c r="L159" s="71">
        <v>20.475524475524477</v>
      </c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 customFormat="1" ht="13.9" customHeight="1" x14ac:dyDescent="0.25">
      <c r="A160" s="37" t="s">
        <v>118</v>
      </c>
      <c r="B160" s="71">
        <v>22.48021717784324</v>
      </c>
      <c r="C160" s="71">
        <v>21.906003741708712</v>
      </c>
      <c r="D160" s="71">
        <v>23.076470241949725</v>
      </c>
      <c r="E160" s="71"/>
      <c r="F160" s="71">
        <v>22.154506437768241</v>
      </c>
      <c r="G160" s="71">
        <v>20.764033264033262</v>
      </c>
      <c r="H160" s="71">
        <v>23.519904729499828</v>
      </c>
      <c r="I160" s="71"/>
      <c r="J160" s="71">
        <v>23.150273706515982</v>
      </c>
      <c r="K160" s="71">
        <v>24.068908941755538</v>
      </c>
      <c r="L160" s="71">
        <v>22.079908239342384</v>
      </c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 customFormat="1" ht="13.9" customHeight="1" x14ac:dyDescent="0.25">
      <c r="A161" s="37" t="s">
        <v>119</v>
      </c>
      <c r="B161" s="71">
        <v>23.317021087285344</v>
      </c>
      <c r="C161" s="71">
        <v>22.431243517756876</v>
      </c>
      <c r="D161" s="71">
        <v>24.194233902387193</v>
      </c>
      <c r="E161" s="71"/>
      <c r="F161" s="71">
        <v>23.771950362912666</v>
      </c>
      <c r="G161" s="71">
        <v>22.295160517489219</v>
      </c>
      <c r="H161" s="71">
        <v>25.183150183150182</v>
      </c>
      <c r="I161" s="71"/>
      <c r="J161" s="71">
        <v>21.876158694846126</v>
      </c>
      <c r="K161" s="71">
        <v>22.831758567197859</v>
      </c>
      <c r="L161" s="71">
        <v>20.816390365968097</v>
      </c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 customFormat="1" ht="13.9" customHeight="1" x14ac:dyDescent="0.25">
      <c r="A162" s="37" t="s">
        <v>120</v>
      </c>
      <c r="B162" s="71">
        <v>26.655343159834178</v>
      </c>
      <c r="C162" s="71">
        <v>25.437255900832064</v>
      </c>
      <c r="D162" s="71">
        <v>27.916105219989458</v>
      </c>
      <c r="E162" s="71"/>
      <c r="F162" s="71">
        <v>26.353401469179179</v>
      </c>
      <c r="G162" s="71">
        <v>24.224616389160953</v>
      </c>
      <c r="H162" s="71">
        <v>28.391684901531729</v>
      </c>
      <c r="I162" s="71"/>
      <c r="J162" s="71">
        <v>27.43600330305533</v>
      </c>
      <c r="K162" s="71">
        <v>28.180978762696213</v>
      </c>
      <c r="L162" s="71">
        <v>26.49192604727358</v>
      </c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 customFormat="1" ht="13.9" customHeight="1" x14ac:dyDescent="0.25">
      <c r="A163" s="37" t="s">
        <v>121</v>
      </c>
      <c r="B163" s="71">
        <v>22.913117546848383</v>
      </c>
      <c r="C163" s="71">
        <v>22.201569599339116</v>
      </c>
      <c r="D163" s="71">
        <v>23.670329670329672</v>
      </c>
      <c r="E163" s="71"/>
      <c r="F163" s="71">
        <v>23.517934002869438</v>
      </c>
      <c r="G163" s="71">
        <v>21.852704257767549</v>
      </c>
      <c r="H163" s="71">
        <v>25.174585002862049</v>
      </c>
      <c r="I163" s="71"/>
      <c r="J163" s="71">
        <v>21.932843456422656</v>
      </c>
      <c r="K163" s="71">
        <v>22.721041809458534</v>
      </c>
      <c r="L163" s="71">
        <v>20.996948118006102</v>
      </c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 customFormat="1" ht="13.9" customHeight="1" x14ac:dyDescent="0.25">
      <c r="A164" s="37" t="s">
        <v>114</v>
      </c>
      <c r="B164" s="71">
        <v>25.213070300768081</v>
      </c>
      <c r="C164" s="71">
        <v>23.245011040286631</v>
      </c>
      <c r="D164" s="71">
        <v>27.011031254162887</v>
      </c>
      <c r="E164" s="71"/>
      <c r="F164" s="71">
        <v>25.375977185988113</v>
      </c>
      <c r="G164" s="71">
        <v>23.236661467634139</v>
      </c>
      <c r="H164" s="71">
        <v>27.278758837918438</v>
      </c>
      <c r="I164" s="71"/>
      <c r="J164" s="71">
        <v>22.885093010289424</v>
      </c>
      <c r="K164" s="71">
        <v>23.343066985222546</v>
      </c>
      <c r="L164" s="71">
        <v>22.271001423825343</v>
      </c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 customFormat="1" ht="13.9" customHeight="1" x14ac:dyDescent="0.25">
      <c r="A165" s="37" t="s">
        <v>122</v>
      </c>
      <c r="B165" s="71">
        <v>24.107784057201737</v>
      </c>
      <c r="C165" s="71">
        <v>23.018039215686276</v>
      </c>
      <c r="D165" s="71">
        <v>25.187233910314177</v>
      </c>
      <c r="E165" s="71"/>
      <c r="F165" s="71">
        <v>24.530431905327287</v>
      </c>
      <c r="G165" s="71">
        <v>22.871934823614399</v>
      </c>
      <c r="H165" s="71">
        <v>26.092214663643237</v>
      </c>
      <c r="I165" s="71"/>
      <c r="J165" s="71">
        <v>22.394888380531672</v>
      </c>
      <c r="K165" s="71">
        <v>23.541247484909455</v>
      </c>
      <c r="L165" s="71">
        <v>21.00017485574401</v>
      </c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 customFormat="1" ht="13.9" customHeight="1" x14ac:dyDescent="0.25">
      <c r="A166" s="37" t="s">
        <v>123</v>
      </c>
      <c r="B166" s="71">
        <v>21.473153214774282</v>
      </c>
      <c r="C166" s="71">
        <v>21.157232704402514</v>
      </c>
      <c r="D166" s="71">
        <v>21.801691811284556</v>
      </c>
      <c r="E166" s="71"/>
      <c r="F166" s="71">
        <v>21.89726790719665</v>
      </c>
      <c r="G166" s="71">
        <v>20.751453086078051</v>
      </c>
      <c r="H166" s="71">
        <v>22.989643116300549</v>
      </c>
      <c r="I166" s="71"/>
      <c r="J166" s="71">
        <v>20.741862225586676</v>
      </c>
      <c r="K166" s="71">
        <v>21.781230048946583</v>
      </c>
      <c r="L166" s="71">
        <v>19.485530546623796</v>
      </c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 customFormat="1" ht="13.9" customHeight="1" x14ac:dyDescent="0.25">
      <c r="A167" s="37" t="s">
        <v>124</v>
      </c>
      <c r="B167" s="71">
        <v>19.061736100275652</v>
      </c>
      <c r="C167" s="71">
        <v>19.111154714019424</v>
      </c>
      <c r="D167" s="71">
        <v>19.00597741864069</v>
      </c>
      <c r="E167" s="71"/>
      <c r="F167" s="71">
        <v>13.934207007221183</v>
      </c>
      <c r="G167" s="71">
        <v>11.244541484716157</v>
      </c>
      <c r="H167" s="71">
        <v>16.518091242789723</v>
      </c>
      <c r="I167" s="71"/>
      <c r="J167" s="71">
        <v>20.299586776859506</v>
      </c>
      <c r="K167" s="71">
        <v>20.834828369812222</v>
      </c>
      <c r="L167" s="71">
        <v>19.671671109863897</v>
      </c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 customFormat="1" ht="13.9" customHeight="1" x14ac:dyDescent="0.25">
      <c r="A168" s="36" t="s">
        <v>125</v>
      </c>
      <c r="B168" s="71">
        <v>20.608737663054733</v>
      </c>
      <c r="C168" s="71">
        <v>21.32429614181439</v>
      </c>
      <c r="D168" s="71">
        <v>19.803432594983132</v>
      </c>
      <c r="E168" s="71"/>
      <c r="F168" s="71">
        <v>17.74598393574297</v>
      </c>
      <c r="G168" s="71">
        <v>17.176350662589197</v>
      </c>
      <c r="H168" s="71">
        <v>18.298714144411473</v>
      </c>
      <c r="I168" s="71"/>
      <c r="J168" s="71">
        <v>21.694431223227035</v>
      </c>
      <c r="K168" s="71">
        <v>22.749562171628721</v>
      </c>
      <c r="L168" s="71">
        <v>20.437956204379564</v>
      </c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 customFormat="1" ht="13.9" customHeight="1" x14ac:dyDescent="0.25">
      <c r="A169" s="37" t="s">
        <v>126</v>
      </c>
      <c r="B169" s="71">
        <v>22.144825076675158</v>
      </c>
      <c r="C169" s="71">
        <v>21.557339797000456</v>
      </c>
      <c r="D169" s="71">
        <v>22.767928873654331</v>
      </c>
      <c r="E169" s="71"/>
      <c r="F169" s="71">
        <v>21.382431986420858</v>
      </c>
      <c r="G169" s="71">
        <v>19.745405819295559</v>
      </c>
      <c r="H169" s="71">
        <v>22.971842765542235</v>
      </c>
      <c r="I169" s="71"/>
      <c r="J169" s="71">
        <v>23.081378511439329</v>
      </c>
      <c r="K169" s="71">
        <v>23.58097274184928</v>
      </c>
      <c r="L169" s="71">
        <v>22.490518331226294</v>
      </c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 customFormat="1" ht="4.9000000000000004" customHeight="1" x14ac:dyDescent="0.25">
      <c r="A170" s="92"/>
      <c r="B170" s="121"/>
      <c r="C170" s="121"/>
      <c r="D170" s="121"/>
      <c r="E170" s="121"/>
      <c r="F170" s="121"/>
      <c r="G170" s="121"/>
      <c r="H170" s="121"/>
      <c r="I170" s="121"/>
      <c r="J170" s="121"/>
      <c r="K170" s="121"/>
      <c r="L170" s="121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 customFormat="1" ht="1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 customFormat="1" ht="15" customHeight="1" x14ac:dyDescent="0.25">
      <c r="A172" s="1"/>
      <c r="B172" s="1"/>
      <c r="C172" s="301" t="s">
        <v>390</v>
      </c>
      <c r="D172" s="301"/>
      <c r="E172" s="301"/>
      <c r="F172" s="301"/>
      <c r="G172" s="301"/>
      <c r="H172" s="301"/>
      <c r="I172" s="301"/>
      <c r="J172" s="301"/>
      <c r="K172" s="301"/>
      <c r="L172" s="301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 customFormat="1" ht="4.9000000000000004" customHeight="1" x14ac:dyDescent="0.25">
      <c r="A173" s="85"/>
      <c r="B173" s="85"/>
      <c r="C173" s="99"/>
      <c r="D173" s="99"/>
      <c r="E173" s="99"/>
      <c r="F173" s="99"/>
      <c r="G173" s="99"/>
      <c r="H173" s="99"/>
      <c r="I173" s="99"/>
      <c r="J173" s="99"/>
      <c r="K173" s="99"/>
      <c r="L173" s="99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 customFormat="1" ht="4.9000000000000004" customHeight="1" x14ac:dyDescent="0.25">
      <c r="A174" s="61"/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8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 customFormat="1" ht="15" customHeight="1" x14ac:dyDescent="0.25">
      <c r="A175" s="84" t="s">
        <v>449</v>
      </c>
      <c r="B175" s="3"/>
      <c r="C175" s="3"/>
      <c r="D175" s="3"/>
      <c r="E175" s="3"/>
      <c r="F175" s="3"/>
      <c r="G175" s="3"/>
      <c r="H175" s="3"/>
      <c r="I175" s="3"/>
      <c r="J175" s="3"/>
      <c r="K175" s="33"/>
      <c r="L175" s="34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 customFormat="1" ht="15" customHeight="1" x14ac:dyDescent="0.25">
      <c r="A176" s="84" t="s">
        <v>386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40" t="s">
        <v>333</v>
      </c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 customFormat="1" ht="4.9000000000000004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7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 customFormat="1" ht="4.9000000000000004" customHeight="1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90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 s="21" customFormat="1" ht="15" customHeight="1" x14ac:dyDescent="0.2">
      <c r="A179" s="305" t="s">
        <v>2</v>
      </c>
      <c r="B179" s="267"/>
      <c r="C179" s="267" t="s">
        <v>3</v>
      </c>
      <c r="D179" s="267"/>
      <c r="E179" s="268"/>
      <c r="F179" s="267" t="s">
        <v>4</v>
      </c>
      <c r="G179" s="267" t="s">
        <v>574</v>
      </c>
      <c r="H179" s="267"/>
      <c r="I179" s="268"/>
      <c r="J179" s="267"/>
      <c r="K179" s="269" t="s">
        <v>5</v>
      </c>
      <c r="L179" s="267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</row>
    <row r="180" spans="1:41" customFormat="1" ht="15" customHeight="1" x14ac:dyDescent="0.25">
      <c r="A180" s="305"/>
      <c r="B180" s="262" t="s">
        <v>6</v>
      </c>
      <c r="C180" s="262" t="s">
        <v>7</v>
      </c>
      <c r="D180" s="262" t="s">
        <v>8</v>
      </c>
      <c r="E180" s="262"/>
      <c r="F180" s="262" t="s">
        <v>6</v>
      </c>
      <c r="G180" s="262" t="s">
        <v>7</v>
      </c>
      <c r="H180" s="262" t="s">
        <v>8</v>
      </c>
      <c r="I180" s="262"/>
      <c r="J180" s="262" t="s">
        <v>6</v>
      </c>
      <c r="K180" s="262" t="s">
        <v>7</v>
      </c>
      <c r="L180" s="262" t="s">
        <v>8</v>
      </c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 customFormat="1" ht="4.9000000000000004" customHeight="1" x14ac:dyDescent="0.25">
      <c r="A181" s="118"/>
      <c r="B181" s="118"/>
      <c r="C181" s="118"/>
      <c r="D181" s="118"/>
      <c r="E181" s="118"/>
      <c r="F181" s="118"/>
      <c r="G181" s="118"/>
      <c r="H181" s="118"/>
      <c r="I181" s="118"/>
      <c r="J181" s="118"/>
      <c r="K181" s="118"/>
      <c r="L181" s="118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 customFormat="1" ht="4.9000000000000004" customHeight="1" x14ac:dyDescent="0.25">
      <c r="A182" s="65"/>
      <c r="B182" s="65"/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 customFormat="1" ht="15" customHeight="1" x14ac:dyDescent="0.25">
      <c r="A183" s="126" t="s">
        <v>127</v>
      </c>
      <c r="B183" s="129">
        <v>22.804999008133304</v>
      </c>
      <c r="C183" s="129">
        <v>21.537571161977652</v>
      </c>
      <c r="D183" s="129">
        <v>24.092170394479055</v>
      </c>
      <c r="E183" s="129"/>
      <c r="F183" s="129">
        <v>22.714340134758697</v>
      </c>
      <c r="G183" s="129">
        <v>20.868870748465209</v>
      </c>
      <c r="H183" s="129">
        <v>24.474499793579447</v>
      </c>
      <c r="I183" s="129"/>
      <c r="J183" s="129">
        <v>22.986221830902124</v>
      </c>
      <c r="K183" s="129">
        <v>22.756727317187032</v>
      </c>
      <c r="L183" s="129">
        <v>23.250515213189455</v>
      </c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 customFormat="1" ht="15" customHeight="1" x14ac:dyDescent="0.25">
      <c r="A184" s="37" t="s">
        <v>128</v>
      </c>
      <c r="B184" s="71">
        <v>22.277101870346833</v>
      </c>
      <c r="C184" s="71">
        <v>21.156245667544709</v>
      </c>
      <c r="D184" s="71">
        <v>23.510565260508049</v>
      </c>
      <c r="E184" s="71"/>
      <c r="F184" s="71">
        <v>21.799972561393883</v>
      </c>
      <c r="G184" s="71">
        <v>19.852740659940004</v>
      </c>
      <c r="H184" s="71">
        <v>23.771397018221975</v>
      </c>
      <c r="I184" s="71"/>
      <c r="J184" s="71">
        <v>22.813922975997531</v>
      </c>
      <c r="K184" s="71">
        <v>22.504230118443317</v>
      </c>
      <c r="L184" s="71">
        <v>23.188405797101449</v>
      </c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 customFormat="1" ht="15" customHeight="1" x14ac:dyDescent="0.25">
      <c r="A185" s="37" t="s">
        <v>129</v>
      </c>
      <c r="B185" s="71">
        <v>25.05631095439697</v>
      </c>
      <c r="C185" s="71">
        <v>23.687234691245106</v>
      </c>
      <c r="D185" s="71">
        <v>26.441007637933488</v>
      </c>
      <c r="E185" s="71"/>
      <c r="F185" s="71">
        <v>25.359576078728235</v>
      </c>
      <c r="G185" s="71">
        <v>23.282008495145632</v>
      </c>
      <c r="H185" s="71">
        <v>27.330622818695353</v>
      </c>
      <c r="I185" s="71"/>
      <c r="J185" s="71">
        <v>24.520172346259304</v>
      </c>
      <c r="K185" s="71">
        <v>24.343924774138038</v>
      </c>
      <c r="L185" s="71">
        <v>24.719805081796032</v>
      </c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 customFormat="1" ht="15" customHeight="1" x14ac:dyDescent="0.25">
      <c r="A186" s="37" t="s">
        <v>130</v>
      </c>
      <c r="B186" s="71">
        <v>23.940500814153058</v>
      </c>
      <c r="C186" s="71">
        <v>22.548893187191059</v>
      </c>
      <c r="D186" s="71">
        <v>25.40011721743835</v>
      </c>
      <c r="E186" s="71"/>
      <c r="F186" s="71">
        <v>24.640824071564111</v>
      </c>
      <c r="G186" s="71">
        <v>22.599663110612013</v>
      </c>
      <c r="H186" s="71">
        <v>26.546121593291407</v>
      </c>
      <c r="I186" s="71"/>
      <c r="J186" s="71">
        <v>23.60377973281199</v>
      </c>
      <c r="K186" s="71">
        <v>22.52648534787188</v>
      </c>
      <c r="L186" s="71">
        <v>24.798955254656676</v>
      </c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 customFormat="1" ht="15" customHeight="1" x14ac:dyDescent="0.25">
      <c r="A187" s="37" t="s">
        <v>131</v>
      </c>
      <c r="B187" s="71">
        <v>20.95890064920302</v>
      </c>
      <c r="C187" s="71">
        <v>20.248797317653917</v>
      </c>
      <c r="D187" s="71">
        <v>21.727693602693606</v>
      </c>
      <c r="E187" s="71"/>
      <c r="F187" s="71">
        <v>18.32623294100657</v>
      </c>
      <c r="G187" s="71">
        <v>17.033356990773598</v>
      </c>
      <c r="H187" s="71">
        <v>19.664902998236329</v>
      </c>
      <c r="I187" s="71"/>
      <c r="J187" s="71">
        <v>22.375475949957259</v>
      </c>
      <c r="K187" s="71">
        <v>21.922565390867447</v>
      </c>
      <c r="L187" s="71">
        <v>22.877745001638807</v>
      </c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 customFormat="1" ht="15" customHeight="1" x14ac:dyDescent="0.25">
      <c r="A188" s="37" t="s">
        <v>127</v>
      </c>
      <c r="B188" s="71">
        <v>22.221395846968527</v>
      </c>
      <c r="C188" s="71">
        <v>20.575181068049307</v>
      </c>
      <c r="D188" s="71">
        <v>23.812774256460266</v>
      </c>
      <c r="E188" s="71"/>
      <c r="F188" s="71">
        <v>22.296154608754478</v>
      </c>
      <c r="G188" s="71">
        <v>20.329265790394803</v>
      </c>
      <c r="H188" s="71">
        <v>24.134857323389035</v>
      </c>
      <c r="I188" s="71"/>
      <c r="J188" s="71">
        <v>21.796993974707014</v>
      </c>
      <c r="K188" s="71">
        <v>21.826444758336915</v>
      </c>
      <c r="L188" s="71">
        <v>21.762551174315881</v>
      </c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 s="21" customFormat="1" ht="15" customHeight="1" x14ac:dyDescent="0.2">
      <c r="A189" s="37" t="s">
        <v>132</v>
      </c>
      <c r="B189" s="71">
        <v>22.157757990061295</v>
      </c>
      <c r="C189" s="71">
        <v>21.335065935123691</v>
      </c>
      <c r="D189" s="71">
        <v>23.063874900609594</v>
      </c>
      <c r="E189" s="71"/>
      <c r="F189" s="71">
        <v>20.528434826371413</v>
      </c>
      <c r="G189" s="71">
        <v>18.720498142010648</v>
      </c>
      <c r="H189" s="71">
        <v>22.344396247351959</v>
      </c>
      <c r="I189" s="71"/>
      <c r="J189" s="71">
        <v>23.795074090932079</v>
      </c>
      <c r="K189" s="71">
        <v>23.740874226041957</v>
      </c>
      <c r="L189" s="71">
        <v>23.860589812332439</v>
      </c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20"/>
      <c r="AO189" s="20"/>
    </row>
    <row r="190" spans="1:41" customFormat="1" ht="15" customHeight="1" x14ac:dyDescent="0.25">
      <c r="A190" s="37" t="s">
        <v>133</v>
      </c>
      <c r="B190" s="71">
        <v>23.202764976958527</v>
      </c>
      <c r="C190" s="71">
        <v>22.888585010093117</v>
      </c>
      <c r="D190" s="71">
        <v>23.523929974039806</v>
      </c>
      <c r="E190" s="71"/>
      <c r="F190" s="71">
        <v>23.87272811358276</v>
      </c>
      <c r="G190" s="71">
        <v>23.154834474350558</v>
      </c>
      <c r="H190" s="71">
        <v>24.571167883211679</v>
      </c>
      <c r="I190" s="71"/>
      <c r="J190" s="71">
        <v>21.548475505310037</v>
      </c>
      <c r="K190" s="71">
        <v>22.283766510438856</v>
      </c>
      <c r="L190" s="71">
        <v>20.698990893428501</v>
      </c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 customFormat="1" ht="15" customHeight="1" x14ac:dyDescent="0.25">
      <c r="A191" s="36" t="s">
        <v>134</v>
      </c>
      <c r="B191" s="71">
        <v>22.130866735183282</v>
      </c>
      <c r="C191" s="71">
        <v>21.296296296296298</v>
      </c>
      <c r="D191" s="71">
        <v>22.995118549511854</v>
      </c>
      <c r="E191" s="71"/>
      <c r="F191" s="71">
        <v>22.422449694469311</v>
      </c>
      <c r="G191" s="71">
        <v>20.887522660991568</v>
      </c>
      <c r="H191" s="71">
        <v>23.919729355681994</v>
      </c>
      <c r="I191" s="71"/>
      <c r="J191" s="71">
        <v>21.328334226031064</v>
      </c>
      <c r="K191" s="71">
        <v>22.30664328852523</v>
      </c>
      <c r="L191" s="71">
        <v>20.133269871489766</v>
      </c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 customFormat="1" ht="15" customHeight="1" x14ac:dyDescent="0.25">
      <c r="A192" s="126" t="s">
        <v>135</v>
      </c>
      <c r="B192" s="129">
        <v>22.995988191658469</v>
      </c>
      <c r="C192" s="129">
        <v>21.726492428156181</v>
      </c>
      <c r="D192" s="129">
        <v>24.264333982836533</v>
      </c>
      <c r="E192" s="129"/>
      <c r="F192" s="129">
        <v>24.041052056505112</v>
      </c>
      <c r="G192" s="129">
        <v>22.309327963301925</v>
      </c>
      <c r="H192" s="129">
        <v>25.673385103808798</v>
      </c>
      <c r="I192" s="129"/>
      <c r="J192" s="129">
        <v>20.927991400851884</v>
      </c>
      <c r="K192" s="129">
        <v>20.667710756068768</v>
      </c>
      <c r="L192" s="129">
        <v>21.219804626845136</v>
      </c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 customFormat="1" ht="15" customHeight="1" x14ac:dyDescent="0.25">
      <c r="A193" s="37" t="s">
        <v>136</v>
      </c>
      <c r="B193" s="71">
        <v>25.781379695446795</v>
      </c>
      <c r="C193" s="71">
        <v>24.629000536384769</v>
      </c>
      <c r="D193" s="71">
        <v>26.963887105158545</v>
      </c>
      <c r="E193" s="71"/>
      <c r="F193" s="71">
        <v>23.569013923107775</v>
      </c>
      <c r="G193" s="71">
        <v>21.568742655699179</v>
      </c>
      <c r="H193" s="71">
        <v>25.472436542547243</v>
      </c>
      <c r="I193" s="71"/>
      <c r="J193" s="71">
        <v>28.244299154839737</v>
      </c>
      <c r="K193" s="71">
        <v>27.778449631152498</v>
      </c>
      <c r="L193" s="71">
        <v>28.764257272052372</v>
      </c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 customFormat="1" ht="15" customHeight="1" x14ac:dyDescent="0.25">
      <c r="A194" s="37" t="s">
        <v>137</v>
      </c>
      <c r="B194" s="71">
        <v>21.010181901384282</v>
      </c>
      <c r="C194" s="71">
        <v>20.268857356235998</v>
      </c>
      <c r="D194" s="71">
        <v>21.783682693056964</v>
      </c>
      <c r="E194" s="71"/>
      <c r="F194" s="71">
        <v>18.542026415270456</v>
      </c>
      <c r="G194" s="71">
        <v>17.167341557585463</v>
      </c>
      <c r="H194" s="71">
        <v>19.892672094744633</v>
      </c>
      <c r="I194" s="71"/>
      <c r="J194" s="71">
        <v>22.715110093813472</v>
      </c>
      <c r="K194" s="71">
        <v>22.306787946290452</v>
      </c>
      <c r="L194" s="71">
        <v>23.159240813030017</v>
      </c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 customFormat="1" ht="15" customHeight="1" x14ac:dyDescent="0.25">
      <c r="A195" s="37" t="s">
        <v>138</v>
      </c>
      <c r="B195" s="71">
        <v>25.474149933479779</v>
      </c>
      <c r="C195" s="71">
        <v>24.126925673602159</v>
      </c>
      <c r="D195" s="71">
        <v>26.843648614923882</v>
      </c>
      <c r="E195" s="71"/>
      <c r="F195" s="71">
        <v>26.115331122285223</v>
      </c>
      <c r="G195" s="71">
        <v>24.201938345288287</v>
      </c>
      <c r="H195" s="71">
        <v>27.942483660130719</v>
      </c>
      <c r="I195" s="71"/>
      <c r="J195" s="71">
        <v>24.594554927717034</v>
      </c>
      <c r="K195" s="71">
        <v>24.03127836347134</v>
      </c>
      <c r="L195" s="71">
        <v>25.218467249245997</v>
      </c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 ht="15" customHeight="1" x14ac:dyDescent="0.25">
      <c r="A196" s="37" t="s">
        <v>139</v>
      </c>
      <c r="B196" s="71">
        <v>18.26973969109368</v>
      </c>
      <c r="C196" s="71">
        <v>17.359577532405186</v>
      </c>
      <c r="D196" s="71">
        <v>19.184027777777779</v>
      </c>
      <c r="E196" s="71"/>
      <c r="F196" s="71">
        <v>19.158058857922434</v>
      </c>
      <c r="G196" s="71">
        <v>17.809675704412548</v>
      </c>
      <c r="H196" s="71">
        <v>20.447324945990598</v>
      </c>
      <c r="I196" s="71"/>
      <c r="J196" s="71">
        <v>15.732838589981446</v>
      </c>
      <c r="K196" s="71">
        <v>16.188170183327568</v>
      </c>
      <c r="L196" s="71">
        <v>15.20608243297319</v>
      </c>
    </row>
    <row r="197" spans="1:41" ht="15" customHeight="1" x14ac:dyDescent="0.25">
      <c r="A197" s="37" t="s">
        <v>140</v>
      </c>
      <c r="B197" s="71">
        <v>23.432175587868013</v>
      </c>
      <c r="C197" s="71">
        <v>22.587040019824062</v>
      </c>
      <c r="D197" s="71">
        <v>24.320569592775897</v>
      </c>
      <c r="E197" s="71"/>
      <c r="F197" s="71">
        <v>22.410714285714288</v>
      </c>
      <c r="G197" s="71">
        <v>20.382625436168933</v>
      </c>
      <c r="H197" s="71">
        <v>24.396277535634351</v>
      </c>
      <c r="I197" s="71"/>
      <c r="J197" s="71">
        <v>23.995795973330704</v>
      </c>
      <c r="K197" s="71">
        <v>23.739152307885799</v>
      </c>
      <c r="L197" s="71">
        <v>24.276383636988655</v>
      </c>
    </row>
    <row r="198" spans="1:41" ht="15" customHeight="1" x14ac:dyDescent="0.25">
      <c r="A198" s="37" t="s">
        <v>135</v>
      </c>
      <c r="B198" s="71">
        <v>23.847109817829104</v>
      </c>
      <c r="C198" s="71">
        <v>21.983379918027651</v>
      </c>
      <c r="D198" s="71">
        <v>25.592917860329685</v>
      </c>
      <c r="E198" s="71"/>
      <c r="F198" s="71">
        <v>25.411516853932586</v>
      </c>
      <c r="G198" s="71">
        <v>23.491287248302374</v>
      </c>
      <c r="H198" s="71">
        <v>27.161090308813463</v>
      </c>
      <c r="I198" s="71"/>
      <c r="J198" s="71">
        <v>13.970294834848149</v>
      </c>
      <c r="K198" s="71">
        <v>13.376492349083572</v>
      </c>
      <c r="L198" s="71">
        <v>14.632773661007409</v>
      </c>
    </row>
    <row r="199" spans="1:41" ht="15" customHeight="1" x14ac:dyDescent="0.25">
      <c r="A199" s="37" t="s">
        <v>141</v>
      </c>
      <c r="B199" s="71">
        <v>22.891635748476517</v>
      </c>
      <c r="C199" s="71">
        <v>21.868720696584059</v>
      </c>
      <c r="D199" s="71">
        <v>23.9848876516206</v>
      </c>
      <c r="E199" s="71"/>
      <c r="F199" s="71">
        <v>22.995552350042072</v>
      </c>
      <c r="G199" s="71">
        <v>20.978682170542637</v>
      </c>
      <c r="H199" s="71">
        <v>24.982104509663564</v>
      </c>
      <c r="I199" s="71"/>
      <c r="J199" s="71">
        <v>22.84276871767333</v>
      </c>
      <c r="K199" s="71">
        <v>22.263401009775485</v>
      </c>
      <c r="L199" s="71">
        <v>23.486249478017061</v>
      </c>
    </row>
    <row r="200" spans="1:41" ht="15" customHeight="1" x14ac:dyDescent="0.25">
      <c r="A200" s="37" t="s">
        <v>142</v>
      </c>
      <c r="B200" s="71">
        <v>20.704170456021824</v>
      </c>
      <c r="C200" s="71">
        <v>19.919819594086697</v>
      </c>
      <c r="D200" s="71">
        <v>21.548839719373987</v>
      </c>
      <c r="E200" s="71"/>
      <c r="F200" s="71">
        <v>20.265482757074306</v>
      </c>
      <c r="G200" s="71">
        <v>19.061141183778506</v>
      </c>
      <c r="H200" s="71">
        <v>21.495920217588395</v>
      </c>
      <c r="I200" s="71"/>
      <c r="J200" s="71">
        <v>21.308538242925987</v>
      </c>
      <c r="K200" s="71">
        <v>21.033847570803594</v>
      </c>
      <c r="L200" s="71">
        <v>21.626666666666665</v>
      </c>
    </row>
    <row r="201" spans="1:41" ht="15" customHeight="1" x14ac:dyDescent="0.25">
      <c r="A201" s="37" t="s">
        <v>143</v>
      </c>
      <c r="B201" s="71">
        <v>22.279665859432395</v>
      </c>
      <c r="C201" s="71">
        <v>21.27807486631016</v>
      </c>
      <c r="D201" s="71">
        <v>23.31726774139937</v>
      </c>
      <c r="E201" s="71"/>
      <c r="F201" s="71">
        <v>25.089652759555669</v>
      </c>
      <c r="G201" s="71">
        <v>23.58440170940171</v>
      </c>
      <c r="H201" s="71">
        <v>26.542891524840982</v>
      </c>
      <c r="I201" s="71"/>
      <c r="J201" s="71">
        <v>17.652142599927981</v>
      </c>
      <c r="K201" s="71">
        <v>17.8093197643278</v>
      </c>
      <c r="L201" s="71">
        <v>17.469222378058284</v>
      </c>
    </row>
    <row r="202" spans="1:41" ht="15" customHeight="1" x14ac:dyDescent="0.25">
      <c r="A202" s="37" t="s">
        <v>144</v>
      </c>
      <c r="B202" s="71">
        <v>21.641518819432932</v>
      </c>
      <c r="C202" s="71">
        <v>20.740169622205087</v>
      </c>
      <c r="D202" s="71">
        <v>22.602974436296346</v>
      </c>
      <c r="E202" s="71"/>
      <c r="F202" s="71">
        <v>21.590690517407193</v>
      </c>
      <c r="G202" s="71">
        <v>19.815491062848356</v>
      </c>
      <c r="H202" s="71">
        <v>23.368623676612128</v>
      </c>
      <c r="I202" s="71"/>
      <c r="J202" s="71">
        <v>21.75446094668234</v>
      </c>
      <c r="K202" s="71">
        <v>22.605661108956959</v>
      </c>
      <c r="L202" s="71">
        <v>20.709354915496313</v>
      </c>
    </row>
    <row r="203" spans="1:41" ht="15" customHeight="1" x14ac:dyDescent="0.25">
      <c r="A203" s="36" t="s">
        <v>145</v>
      </c>
      <c r="B203" s="71">
        <v>23.725967686337306</v>
      </c>
      <c r="C203" s="71">
        <v>22.259406856161519</v>
      </c>
      <c r="D203" s="71">
        <v>25.222411933860535</v>
      </c>
      <c r="E203" s="71"/>
      <c r="F203" s="71">
        <v>24.812930260401078</v>
      </c>
      <c r="G203" s="71">
        <v>22.554093882538996</v>
      </c>
      <c r="H203" s="71">
        <v>26.981880931837793</v>
      </c>
      <c r="I203" s="71"/>
      <c r="J203" s="71">
        <v>21.862739180298181</v>
      </c>
      <c r="K203" s="71">
        <v>21.793487526282888</v>
      </c>
      <c r="L203" s="71">
        <v>21.94117268455944</v>
      </c>
    </row>
    <row r="204" spans="1:41" ht="15" customHeight="1" x14ac:dyDescent="0.25">
      <c r="A204" s="37" t="s">
        <v>146</v>
      </c>
      <c r="B204" s="71">
        <v>21.838088315464294</v>
      </c>
      <c r="C204" s="71">
        <v>21.358276442947069</v>
      </c>
      <c r="D204" s="71">
        <v>22.342308767353021</v>
      </c>
      <c r="E204" s="71"/>
      <c r="F204" s="71">
        <v>23.372988103568929</v>
      </c>
      <c r="G204" s="71">
        <v>21.780766096169518</v>
      </c>
      <c r="H204" s="71">
        <v>24.906771344455347</v>
      </c>
      <c r="I204" s="71"/>
      <c r="J204" s="71">
        <v>20.559580314763927</v>
      </c>
      <c r="K204" s="71">
        <v>21.032804897190395</v>
      </c>
      <c r="L204" s="71">
        <v>20.024831500532102</v>
      </c>
    </row>
    <row r="205" spans="1:41" ht="15" customHeight="1" x14ac:dyDescent="0.25">
      <c r="A205" s="37" t="s">
        <v>147</v>
      </c>
      <c r="B205" s="71">
        <v>21.895255087061589</v>
      </c>
      <c r="C205" s="71">
        <v>21.109107700426581</v>
      </c>
      <c r="D205" s="71">
        <v>22.725162488393686</v>
      </c>
      <c r="E205" s="71"/>
      <c r="F205" s="71">
        <v>24.813543811484788</v>
      </c>
      <c r="G205" s="71">
        <v>22.906220984215413</v>
      </c>
      <c r="H205" s="71">
        <v>26.666666666666668</v>
      </c>
      <c r="I205" s="71"/>
      <c r="J205" s="71">
        <v>19.051016767748841</v>
      </c>
      <c r="K205" s="71">
        <v>19.492021054390509</v>
      </c>
      <c r="L205" s="71">
        <v>18.546150167384027</v>
      </c>
    </row>
    <row r="206" spans="1:41" ht="15" customHeight="1" x14ac:dyDescent="0.25">
      <c r="A206" s="37" t="s">
        <v>148</v>
      </c>
      <c r="B206" s="71">
        <v>19.046659566506431</v>
      </c>
      <c r="C206" s="71">
        <v>18.727246250182031</v>
      </c>
      <c r="D206" s="71">
        <v>19.358693487353118</v>
      </c>
      <c r="E206" s="71"/>
      <c r="F206" s="71">
        <v>21.37452711223203</v>
      </c>
      <c r="G206" s="71">
        <v>21.284384478611024</v>
      </c>
      <c r="H206" s="71">
        <v>21.460715357178572</v>
      </c>
      <c r="I206" s="71"/>
      <c r="J206" s="71">
        <v>6.3981481481481488</v>
      </c>
      <c r="K206" s="71">
        <v>5.7501769285208777</v>
      </c>
      <c r="L206" s="71">
        <v>7.1095571095571088</v>
      </c>
    </row>
    <row r="207" spans="1:41" ht="15" customHeight="1" x14ac:dyDescent="0.25">
      <c r="A207" s="126" t="s">
        <v>149</v>
      </c>
      <c r="B207" s="129">
        <v>21.651529054134247</v>
      </c>
      <c r="C207" s="129">
        <v>20.395187695119166</v>
      </c>
      <c r="D207" s="129">
        <v>22.922030087346222</v>
      </c>
      <c r="E207" s="129"/>
      <c r="F207" s="129">
        <v>21.974773061551947</v>
      </c>
      <c r="G207" s="129">
        <v>19.846270548050317</v>
      </c>
      <c r="H207" s="129">
        <v>23.971616618675444</v>
      </c>
      <c r="I207" s="129"/>
      <c r="J207" s="129">
        <v>21.164051647430114</v>
      </c>
      <c r="K207" s="129">
        <v>21.149662200847359</v>
      </c>
      <c r="L207" s="129">
        <v>21.180349353920505</v>
      </c>
    </row>
    <row r="208" spans="1:41" ht="15" customHeight="1" x14ac:dyDescent="0.25">
      <c r="A208" s="37" t="s">
        <v>150</v>
      </c>
      <c r="B208" s="71">
        <v>18.434678704195434</v>
      </c>
      <c r="C208" s="71">
        <v>17.693536548508266</v>
      </c>
      <c r="D208" s="71">
        <v>19.213835050610502</v>
      </c>
      <c r="E208" s="71"/>
      <c r="F208" s="71">
        <v>18.406253315884413</v>
      </c>
      <c r="G208" s="71">
        <v>17.10142867296894</v>
      </c>
      <c r="H208" s="71">
        <v>19.698676429174881</v>
      </c>
      <c r="I208" s="71"/>
      <c r="J208" s="71">
        <v>18.482179797860393</v>
      </c>
      <c r="K208" s="71">
        <v>18.609766827980643</v>
      </c>
      <c r="L208" s="71">
        <v>18.333972147693881</v>
      </c>
    </row>
    <row r="209" spans="1:12" ht="15" customHeight="1" x14ac:dyDescent="0.25">
      <c r="A209" s="37" t="s">
        <v>151</v>
      </c>
      <c r="B209" s="71">
        <v>19.304373493383185</v>
      </c>
      <c r="C209" s="71">
        <v>18.708219565012708</v>
      </c>
      <c r="D209" s="71">
        <v>19.95672779723882</v>
      </c>
      <c r="E209" s="71"/>
      <c r="F209" s="71">
        <v>17.104216388225936</v>
      </c>
      <c r="G209" s="71">
        <v>15.169902912621358</v>
      </c>
      <c r="H209" s="71">
        <v>18.974960876369327</v>
      </c>
      <c r="I209" s="71"/>
      <c r="J209" s="71">
        <v>20.027452774691156</v>
      </c>
      <c r="K209" s="71">
        <v>19.781568290587803</v>
      </c>
      <c r="L209" s="71">
        <v>20.307692307692307</v>
      </c>
    </row>
    <row r="210" spans="1:12" ht="15" customHeight="1" x14ac:dyDescent="0.25">
      <c r="A210" s="37" t="s">
        <v>152</v>
      </c>
      <c r="B210" s="71">
        <v>22.448099125062555</v>
      </c>
      <c r="C210" s="71">
        <v>21.399587345254471</v>
      </c>
      <c r="D210" s="71">
        <v>23.504347524855369</v>
      </c>
      <c r="E210" s="71"/>
      <c r="F210" s="71">
        <v>21.665343996093036</v>
      </c>
      <c r="G210" s="71">
        <v>19.339084105036154</v>
      </c>
      <c r="H210" s="71">
        <v>23.823252530007061</v>
      </c>
      <c r="I210" s="71"/>
      <c r="J210" s="71">
        <v>23.466349017272186</v>
      </c>
      <c r="K210" s="71">
        <v>23.8395673726904</v>
      </c>
      <c r="L210" s="71">
        <v>23.047763457164518</v>
      </c>
    </row>
    <row r="211" spans="1:12" ht="15" customHeight="1" x14ac:dyDescent="0.25">
      <c r="A211" s="37" t="s">
        <v>153</v>
      </c>
      <c r="B211" s="71">
        <v>21.970597133373964</v>
      </c>
      <c r="C211" s="71">
        <v>20.196491857700416</v>
      </c>
      <c r="D211" s="71">
        <v>23.666157883002622</v>
      </c>
      <c r="E211" s="71"/>
      <c r="F211" s="71">
        <v>22.478036770146172</v>
      </c>
      <c r="G211" s="71">
        <v>20.0398176769529</v>
      </c>
      <c r="H211" s="71">
        <v>24.681319461705073</v>
      </c>
      <c r="I211" s="71"/>
      <c r="J211" s="71">
        <v>20.75673746207389</v>
      </c>
      <c r="K211" s="71">
        <v>20.537214800467144</v>
      </c>
      <c r="L211" s="71">
        <v>20.996607426312679</v>
      </c>
    </row>
    <row r="212" spans="1:12" ht="15" customHeight="1" x14ac:dyDescent="0.25">
      <c r="A212" s="37" t="s">
        <v>154</v>
      </c>
      <c r="B212" s="71">
        <v>21.859556156867164</v>
      </c>
      <c r="C212" s="71">
        <v>20.852058898754063</v>
      </c>
      <c r="D212" s="71">
        <v>22.926338594862273</v>
      </c>
      <c r="E212" s="71"/>
      <c r="F212" s="71">
        <v>20.000757174225789</v>
      </c>
      <c r="G212" s="71">
        <v>17.900670322973795</v>
      </c>
      <c r="H212" s="71">
        <v>22.07586933614331</v>
      </c>
      <c r="I212" s="71"/>
      <c r="J212" s="71">
        <v>23.691377830839834</v>
      </c>
      <c r="K212" s="71">
        <v>23.572782810195914</v>
      </c>
      <c r="L212" s="71">
        <v>23.825823913389588</v>
      </c>
    </row>
    <row r="213" spans="1:12" ht="15" customHeight="1" x14ac:dyDescent="0.25">
      <c r="A213" s="37" t="s">
        <v>155</v>
      </c>
      <c r="B213" s="71">
        <v>23.103170067569838</v>
      </c>
      <c r="C213" s="71">
        <v>21.240843733043953</v>
      </c>
      <c r="D213" s="71">
        <v>24.933346664000531</v>
      </c>
      <c r="E213" s="71"/>
      <c r="F213" s="71">
        <v>23.320772835923716</v>
      </c>
      <c r="G213" s="71">
        <v>21.194364255245809</v>
      </c>
      <c r="H213" s="71">
        <v>25.319428976409842</v>
      </c>
      <c r="I213" s="71"/>
      <c r="J213" s="71">
        <v>22.20401121414708</v>
      </c>
      <c r="K213" s="71">
        <v>21.412645325688803</v>
      </c>
      <c r="L213" s="71">
        <v>23.139173802578338</v>
      </c>
    </row>
    <row r="214" spans="1:12" ht="15" customHeight="1" x14ac:dyDescent="0.25">
      <c r="A214" s="37" t="s">
        <v>156</v>
      </c>
      <c r="B214" s="71">
        <v>22.676348030042167</v>
      </c>
      <c r="C214" s="71">
        <v>21.686924856060234</v>
      </c>
      <c r="D214" s="71">
        <v>23.694067625025308</v>
      </c>
      <c r="E214" s="71"/>
      <c r="F214" s="71">
        <v>22.472698565852376</v>
      </c>
      <c r="G214" s="71">
        <v>20.505415162454874</v>
      </c>
      <c r="H214" s="71">
        <v>24.332394846856069</v>
      </c>
      <c r="I214" s="71"/>
      <c r="J214" s="71">
        <v>22.945126186617273</v>
      </c>
      <c r="K214" s="71">
        <v>23.10356022075533</v>
      </c>
      <c r="L214" s="71">
        <v>22.762912258867456</v>
      </c>
    </row>
    <row r="215" spans="1:12" ht="15" customHeight="1" x14ac:dyDescent="0.25">
      <c r="A215" s="37" t="s">
        <v>157</v>
      </c>
      <c r="B215" s="71">
        <v>21.905283152506357</v>
      </c>
      <c r="C215" s="71">
        <v>21.285240982684254</v>
      </c>
      <c r="D215" s="71">
        <v>22.563728093467869</v>
      </c>
      <c r="E215" s="71"/>
      <c r="F215" s="71">
        <v>23.53106550463874</v>
      </c>
      <c r="G215" s="71">
        <v>21.906116642958747</v>
      </c>
      <c r="H215" s="71">
        <v>25.118088357877188</v>
      </c>
      <c r="I215" s="71"/>
      <c r="J215" s="71">
        <v>20.531099625735163</v>
      </c>
      <c r="K215" s="71">
        <v>20.798483327757332</v>
      </c>
      <c r="L215" s="71">
        <v>20.226290363590135</v>
      </c>
    </row>
    <row r="216" spans="1:12" ht="15" customHeight="1" x14ac:dyDescent="0.25">
      <c r="A216" s="37" t="s">
        <v>158</v>
      </c>
      <c r="B216" s="71">
        <v>19.976751088246932</v>
      </c>
      <c r="C216" s="71">
        <v>18.88349514563107</v>
      </c>
      <c r="D216" s="71">
        <v>21.112343686970554</v>
      </c>
      <c r="E216" s="71"/>
      <c r="F216" s="71">
        <v>20.858100558659217</v>
      </c>
      <c r="G216" s="71">
        <v>19.020356234096692</v>
      </c>
      <c r="H216" s="71">
        <v>22.636531527570135</v>
      </c>
      <c r="I216" s="71"/>
      <c r="J216" s="71">
        <v>18.884643074707867</v>
      </c>
      <c r="K216" s="71">
        <v>18.726552730304295</v>
      </c>
      <c r="L216" s="71">
        <v>19.063940432572981</v>
      </c>
    </row>
    <row r="217" spans="1:12" ht="15" customHeight="1" x14ac:dyDescent="0.25">
      <c r="A217" s="37" t="s">
        <v>159</v>
      </c>
      <c r="B217" s="71">
        <v>20.15127528583993</v>
      </c>
      <c r="C217" s="71">
        <v>20.020675396278428</v>
      </c>
      <c r="D217" s="71">
        <v>20.287459575997126</v>
      </c>
      <c r="E217" s="71"/>
      <c r="F217" s="71">
        <v>19.330884077229733</v>
      </c>
      <c r="G217" s="71">
        <v>18.173168411037107</v>
      </c>
      <c r="H217" s="71">
        <v>20.456297209804227</v>
      </c>
      <c r="I217" s="71"/>
      <c r="J217" s="71">
        <v>20.82267144319345</v>
      </c>
      <c r="K217" s="71">
        <v>21.440760604583133</v>
      </c>
      <c r="L217" s="71">
        <v>20.140010770059234</v>
      </c>
    </row>
    <row r="218" spans="1:12" ht="15" customHeight="1" x14ac:dyDescent="0.25">
      <c r="A218" s="37" t="s">
        <v>160</v>
      </c>
      <c r="B218" s="71">
        <v>21.016376397192619</v>
      </c>
      <c r="C218" s="71">
        <v>20.313219714417318</v>
      </c>
      <c r="D218" s="71">
        <v>21.769959161692771</v>
      </c>
      <c r="E218" s="71"/>
      <c r="F218" s="71">
        <v>21.575775988657654</v>
      </c>
      <c r="G218" s="71">
        <v>19.914259467183832</v>
      </c>
      <c r="H218" s="71">
        <v>23.211414790996784</v>
      </c>
      <c r="I218" s="71"/>
      <c r="J218" s="71">
        <v>20.598144993374977</v>
      </c>
      <c r="K218" s="71">
        <v>20.590741266685601</v>
      </c>
      <c r="L218" s="71">
        <v>20.606601248884925</v>
      </c>
    </row>
    <row r="219" spans="1:12" ht="15" customHeight="1" x14ac:dyDescent="0.25">
      <c r="A219" s="37" t="s">
        <v>161</v>
      </c>
      <c r="B219" s="71">
        <v>20.198653643083421</v>
      </c>
      <c r="C219" s="71">
        <v>19.778885480572598</v>
      </c>
      <c r="D219" s="71">
        <v>20.646834061135372</v>
      </c>
      <c r="E219" s="71"/>
      <c r="F219" s="71">
        <v>20.574639717212001</v>
      </c>
      <c r="G219" s="71">
        <v>18.795180722891565</v>
      </c>
      <c r="H219" s="71">
        <v>22.277403334515785</v>
      </c>
      <c r="I219" s="71"/>
      <c r="J219" s="71">
        <v>19.983394738207668</v>
      </c>
      <c r="K219" s="71">
        <v>20.296498585779769</v>
      </c>
      <c r="L219" s="71">
        <v>19.627411842980706</v>
      </c>
    </row>
    <row r="220" spans="1:12" ht="15" customHeight="1" x14ac:dyDescent="0.25">
      <c r="A220" s="44" t="s">
        <v>162</v>
      </c>
      <c r="B220" s="120">
        <v>22.230418145774745</v>
      </c>
      <c r="C220" s="120">
        <v>21.232846095391356</v>
      </c>
      <c r="D220" s="120">
        <v>23.292561039455524</v>
      </c>
      <c r="E220" s="120"/>
      <c r="F220" s="120">
        <v>23.359731473225992</v>
      </c>
      <c r="G220" s="120">
        <v>20.843243243243244</v>
      </c>
      <c r="H220" s="120">
        <v>25.730875012733012</v>
      </c>
      <c r="I220" s="120"/>
      <c r="J220" s="120">
        <v>21.344848858729179</v>
      </c>
      <c r="K220" s="120">
        <v>21.50750704976755</v>
      </c>
      <c r="L220" s="120">
        <v>21.154189744505985</v>
      </c>
    </row>
    <row r="221" spans="1:12" ht="4.9000000000000004" customHeight="1" x14ac:dyDescent="0.25">
      <c r="A221" s="92"/>
      <c r="B221" s="121"/>
      <c r="C221" s="121"/>
      <c r="D221" s="121"/>
      <c r="E221" s="121"/>
      <c r="F221" s="121"/>
      <c r="G221" s="121"/>
      <c r="H221" s="121"/>
      <c r="I221" s="121"/>
      <c r="J221" s="121"/>
      <c r="K221" s="121"/>
      <c r="L221" s="121"/>
    </row>
    <row r="222" spans="1:12" ht="4.9000000000000004" customHeight="1" x14ac:dyDescent="0.25">
      <c r="A222" s="37"/>
      <c r="B222" s="71"/>
      <c r="C222" s="71"/>
      <c r="D222" s="71"/>
      <c r="E222" s="71"/>
      <c r="F222" s="71"/>
      <c r="G222" s="71"/>
      <c r="H222" s="71"/>
      <c r="I222" s="71"/>
      <c r="J222" s="71"/>
      <c r="K222" s="71"/>
      <c r="L222" s="71"/>
    </row>
    <row r="223" spans="1:12" ht="1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2" ht="1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2" ht="15" customHeight="1" x14ac:dyDescent="0.25">
      <c r="A225" s="1"/>
      <c r="B225" s="1"/>
      <c r="C225" s="301" t="s">
        <v>390</v>
      </c>
      <c r="D225" s="301"/>
      <c r="E225" s="301"/>
      <c r="F225" s="301"/>
      <c r="G225" s="301"/>
      <c r="H225" s="301"/>
      <c r="I225" s="301"/>
      <c r="J225" s="301"/>
      <c r="K225" s="301"/>
      <c r="L225" s="301"/>
    </row>
    <row r="226" spans="1:12" ht="4.9000000000000004" customHeight="1" x14ac:dyDescent="0.25">
      <c r="A226" s="85"/>
      <c r="B226" s="85"/>
      <c r="C226" s="99"/>
      <c r="D226" s="99"/>
      <c r="E226" s="99"/>
      <c r="F226" s="99"/>
      <c r="G226" s="99"/>
      <c r="H226" s="99"/>
      <c r="I226" s="99"/>
      <c r="J226" s="99"/>
      <c r="K226" s="99"/>
      <c r="L226" s="99"/>
    </row>
    <row r="227" spans="1:12" ht="4.9000000000000004" customHeight="1" x14ac:dyDescent="0.25">
      <c r="A227" s="61"/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8"/>
    </row>
    <row r="228" spans="1:12" ht="15" customHeight="1" x14ac:dyDescent="0.25">
      <c r="A228" s="84" t="s">
        <v>449</v>
      </c>
      <c r="B228" s="3"/>
      <c r="C228" s="3"/>
      <c r="D228" s="3"/>
      <c r="E228" s="3"/>
      <c r="F228" s="3"/>
      <c r="G228" s="3"/>
      <c r="H228" s="3"/>
      <c r="I228" s="3"/>
      <c r="J228" s="3"/>
      <c r="K228" s="33"/>
      <c r="L228" s="34"/>
    </row>
    <row r="229" spans="1:12" ht="15" customHeight="1" x14ac:dyDescent="0.25">
      <c r="A229" s="84" t="s">
        <v>387</v>
      </c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40" t="s">
        <v>333</v>
      </c>
    </row>
    <row r="230" spans="1:12" ht="4.9000000000000004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7"/>
    </row>
    <row r="231" spans="1:12" ht="4.9000000000000004" customHeight="1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90"/>
    </row>
    <row r="232" spans="1:12" ht="15" customHeight="1" x14ac:dyDescent="0.25">
      <c r="A232" s="305" t="s">
        <v>2</v>
      </c>
      <c r="B232" s="267"/>
      <c r="C232" s="267" t="s">
        <v>3</v>
      </c>
      <c r="D232" s="267"/>
      <c r="E232" s="268"/>
      <c r="F232" s="267" t="s">
        <v>4</v>
      </c>
      <c r="G232" s="267" t="s">
        <v>574</v>
      </c>
      <c r="H232" s="267"/>
      <c r="I232" s="268"/>
      <c r="J232" s="267"/>
      <c r="K232" s="269" t="s">
        <v>5</v>
      </c>
      <c r="L232" s="267"/>
    </row>
    <row r="233" spans="1:12" ht="15" customHeight="1" x14ac:dyDescent="0.25">
      <c r="A233" s="305"/>
      <c r="B233" s="262" t="s">
        <v>6</v>
      </c>
      <c r="C233" s="262" t="s">
        <v>7</v>
      </c>
      <c r="D233" s="262" t="s">
        <v>8</v>
      </c>
      <c r="E233" s="262"/>
      <c r="F233" s="262" t="s">
        <v>6</v>
      </c>
      <c r="G233" s="262" t="s">
        <v>7</v>
      </c>
      <c r="H233" s="262" t="s">
        <v>8</v>
      </c>
      <c r="I233" s="262"/>
      <c r="J233" s="262" t="s">
        <v>6</v>
      </c>
      <c r="K233" s="262" t="s">
        <v>7</v>
      </c>
      <c r="L233" s="262" t="s">
        <v>8</v>
      </c>
    </row>
    <row r="234" spans="1:12" ht="4.9000000000000004" customHeight="1" x14ac:dyDescent="0.25">
      <c r="A234" s="118"/>
      <c r="B234" s="118"/>
      <c r="C234" s="118"/>
      <c r="D234" s="118"/>
      <c r="E234" s="118"/>
      <c r="F234" s="118"/>
      <c r="G234" s="118"/>
      <c r="H234" s="118"/>
      <c r="I234" s="118"/>
      <c r="J234" s="118"/>
      <c r="K234" s="118"/>
      <c r="L234" s="118"/>
    </row>
    <row r="235" spans="1:12" ht="4.9000000000000004" customHeight="1" x14ac:dyDescent="0.25">
      <c r="A235" s="65"/>
      <c r="B235" s="65"/>
      <c r="C235" s="65"/>
      <c r="D235" s="65"/>
      <c r="E235" s="65"/>
      <c r="F235" s="65"/>
      <c r="G235" s="65"/>
      <c r="H235" s="65"/>
      <c r="I235" s="65"/>
      <c r="J235" s="65"/>
      <c r="K235" s="65"/>
      <c r="L235" s="65"/>
    </row>
    <row r="236" spans="1:12" ht="15" customHeight="1" x14ac:dyDescent="0.25">
      <c r="A236" s="126" t="s">
        <v>163</v>
      </c>
      <c r="B236" s="129">
        <v>21.334453668271202</v>
      </c>
      <c r="C236" s="129">
        <v>19.670156638582831</v>
      </c>
      <c r="D236" s="129">
        <v>22.967399476648428</v>
      </c>
      <c r="E236" s="129"/>
      <c r="F236" s="129">
        <v>21.770367434750611</v>
      </c>
      <c r="G236" s="129">
        <v>19.308002785219454</v>
      </c>
      <c r="H236" s="129">
        <v>24.04077390992089</v>
      </c>
      <c r="I236" s="129"/>
      <c r="J236" s="129">
        <v>20.317011450205154</v>
      </c>
      <c r="K236" s="129">
        <v>20.433115159652164</v>
      </c>
      <c r="L236" s="129">
        <v>20.185304009984417</v>
      </c>
    </row>
    <row r="237" spans="1:12" ht="15" customHeight="1" x14ac:dyDescent="0.25">
      <c r="A237" s="37" t="s">
        <v>164</v>
      </c>
      <c r="B237" s="71">
        <v>21.403690224125988</v>
      </c>
      <c r="C237" s="71">
        <v>20.212519767038224</v>
      </c>
      <c r="D237" s="71">
        <v>22.623585408725535</v>
      </c>
      <c r="E237" s="71"/>
      <c r="F237" s="71">
        <v>21.851338024637705</v>
      </c>
      <c r="G237" s="71">
        <v>19.671906572142881</v>
      </c>
      <c r="H237" s="71">
        <v>23.92908449784511</v>
      </c>
      <c r="I237" s="71"/>
      <c r="J237" s="71">
        <v>20.775902484763247</v>
      </c>
      <c r="K237" s="71">
        <v>20.909291547119839</v>
      </c>
      <c r="L237" s="71">
        <v>20.62484378905274</v>
      </c>
    </row>
    <row r="238" spans="1:12" ht="15" customHeight="1" x14ac:dyDescent="0.25">
      <c r="A238" s="37" t="s">
        <v>165</v>
      </c>
      <c r="B238" s="71">
        <v>19.014211189062781</v>
      </c>
      <c r="C238" s="71">
        <v>18.401400233372229</v>
      </c>
      <c r="D238" s="71">
        <v>19.66202047613174</v>
      </c>
      <c r="E238" s="71"/>
      <c r="F238" s="71">
        <v>19.944313557506959</v>
      </c>
      <c r="G238" s="71">
        <v>18.735063161488561</v>
      </c>
      <c r="H238" s="71">
        <v>21.162610714592827</v>
      </c>
      <c r="I238" s="71"/>
      <c r="J238" s="71">
        <v>16.84483964432011</v>
      </c>
      <c r="K238" s="71">
        <v>17.680678466076696</v>
      </c>
      <c r="L238" s="71">
        <v>15.856052344601961</v>
      </c>
    </row>
    <row r="239" spans="1:12" ht="15" customHeight="1" x14ac:dyDescent="0.25">
      <c r="A239" s="37" t="s">
        <v>18</v>
      </c>
      <c r="B239" s="71">
        <v>20.15455991168005</v>
      </c>
      <c r="C239" s="71">
        <v>19.242704774819412</v>
      </c>
      <c r="D239" s="71">
        <v>21.081081081081081</v>
      </c>
      <c r="E239" s="71"/>
      <c r="F239" s="71">
        <v>20.036460406931671</v>
      </c>
      <c r="G239" s="71">
        <v>18.192844147968465</v>
      </c>
      <c r="H239" s="71">
        <v>21.76401347566668</v>
      </c>
      <c r="I239" s="71"/>
      <c r="J239" s="71">
        <v>20.353264701734595</v>
      </c>
      <c r="K239" s="71">
        <v>20.830876089378155</v>
      </c>
      <c r="L239" s="71">
        <v>19.796993055025567</v>
      </c>
    </row>
    <row r="240" spans="1:12" ht="15" customHeight="1" x14ac:dyDescent="0.25">
      <c r="A240" s="37" t="s">
        <v>166</v>
      </c>
      <c r="B240" s="71">
        <v>19.972372221524552</v>
      </c>
      <c r="C240" s="71">
        <v>19.584584338238916</v>
      </c>
      <c r="D240" s="71">
        <v>20.376448866550415</v>
      </c>
      <c r="E240" s="71"/>
      <c r="F240" s="71">
        <v>18.995855165402361</v>
      </c>
      <c r="G240" s="71">
        <v>17.387781558904553</v>
      </c>
      <c r="H240" s="71">
        <v>20.495767835550183</v>
      </c>
      <c r="I240" s="71"/>
      <c r="J240" s="71">
        <v>20.434364362882938</v>
      </c>
      <c r="K240" s="71">
        <v>20.542909656439985</v>
      </c>
      <c r="L240" s="71">
        <v>20.315168452103709</v>
      </c>
    </row>
    <row r="241" spans="1:12" ht="15" customHeight="1" x14ac:dyDescent="0.25">
      <c r="A241" s="37" t="s">
        <v>577</v>
      </c>
      <c r="B241" s="71">
        <v>19.397321177963153</v>
      </c>
      <c r="C241" s="71">
        <v>18.773184357541901</v>
      </c>
      <c r="D241" s="71">
        <v>20.027527696924569</v>
      </c>
      <c r="E241" s="71"/>
      <c r="F241" s="71">
        <v>18.571723319750351</v>
      </c>
      <c r="G241" s="71">
        <v>16.902616902616902</v>
      </c>
      <c r="H241" s="71">
        <v>20.118254993540692</v>
      </c>
      <c r="I241" s="71"/>
      <c r="J241" s="71">
        <v>20.033800576598072</v>
      </c>
      <c r="K241" s="71">
        <v>20.109570147881389</v>
      </c>
      <c r="L241" s="71">
        <v>19.952052246517589</v>
      </c>
    </row>
    <row r="242" spans="1:12" ht="15" customHeight="1" x14ac:dyDescent="0.25">
      <c r="A242" s="36" t="s">
        <v>163</v>
      </c>
      <c r="B242" s="71">
        <v>22.261920161967595</v>
      </c>
      <c r="C242" s="71">
        <v>19.814191623365065</v>
      </c>
      <c r="D242" s="71">
        <v>24.562172151878567</v>
      </c>
      <c r="E242" s="71"/>
      <c r="F242" s="71">
        <v>22.553490084736538</v>
      </c>
      <c r="G242" s="71">
        <v>19.833655405471017</v>
      </c>
      <c r="H242" s="71">
        <v>25.033761196541082</v>
      </c>
      <c r="I242" s="71"/>
      <c r="J242" s="71">
        <v>19.981160102894822</v>
      </c>
      <c r="K242" s="71">
        <v>19.680496264674492</v>
      </c>
      <c r="L242" s="71">
        <v>20.338646998175903</v>
      </c>
    </row>
    <row r="243" spans="1:12" ht="15" customHeight="1" x14ac:dyDescent="0.25">
      <c r="A243" s="37" t="s">
        <v>168</v>
      </c>
      <c r="B243" s="71">
        <v>22.373066361946346</v>
      </c>
      <c r="C243" s="71">
        <v>20.837851327860104</v>
      </c>
      <c r="D243" s="71">
        <v>23.880672695005494</v>
      </c>
      <c r="E243" s="71"/>
      <c r="F243" s="71">
        <v>22.646959838456361</v>
      </c>
      <c r="G243" s="71">
        <v>20.025430996244491</v>
      </c>
      <c r="H243" s="71">
        <v>25.011334844645955</v>
      </c>
      <c r="I243" s="71"/>
      <c r="J243" s="71">
        <v>21.94803499151325</v>
      </c>
      <c r="K243" s="71">
        <v>21.969197825728877</v>
      </c>
      <c r="L243" s="71">
        <v>21.924319335486846</v>
      </c>
    </row>
    <row r="244" spans="1:12" ht="15" customHeight="1" x14ac:dyDescent="0.25">
      <c r="A244" s="37" t="s">
        <v>169</v>
      </c>
      <c r="B244" s="71">
        <v>18.568009573195056</v>
      </c>
      <c r="C244" s="71">
        <v>18.558604443878526</v>
      </c>
      <c r="D244" s="71">
        <v>18.578284760381162</v>
      </c>
      <c r="E244" s="71"/>
      <c r="F244" s="71">
        <v>15.871781579402109</v>
      </c>
      <c r="G244" s="71">
        <v>14.397768868746732</v>
      </c>
      <c r="H244" s="71">
        <v>17.320541373993489</v>
      </c>
      <c r="I244" s="71"/>
      <c r="J244" s="71">
        <v>20.253916801728796</v>
      </c>
      <c r="K244" s="71">
        <v>20.952858575727181</v>
      </c>
      <c r="L244" s="71">
        <v>19.437939110070257</v>
      </c>
    </row>
    <row r="245" spans="1:12" ht="15" customHeight="1" x14ac:dyDescent="0.25">
      <c r="A245" s="37" t="s">
        <v>170</v>
      </c>
      <c r="B245" s="71">
        <v>18.29715997532967</v>
      </c>
      <c r="C245" s="71">
        <v>17.830642877371851</v>
      </c>
      <c r="D245" s="71">
        <v>18.799560814932292</v>
      </c>
      <c r="E245" s="71"/>
      <c r="F245" s="71">
        <v>16.181022521080159</v>
      </c>
      <c r="G245" s="71">
        <v>13.695652173913043</v>
      </c>
      <c r="H245" s="71">
        <v>18.578318305724469</v>
      </c>
      <c r="I245" s="71"/>
      <c r="J245" s="71">
        <v>19.100486223662884</v>
      </c>
      <c r="K245" s="71">
        <v>19.287629260819607</v>
      </c>
      <c r="L245" s="71">
        <v>18.890322580645162</v>
      </c>
    </row>
    <row r="246" spans="1:12" ht="15" customHeight="1" x14ac:dyDescent="0.25">
      <c r="A246" s="126" t="s">
        <v>171</v>
      </c>
      <c r="B246" s="129">
        <v>20.445515614583869</v>
      </c>
      <c r="C246" s="129">
        <v>19.338337572121123</v>
      </c>
      <c r="D246" s="129">
        <v>21.54573448765187</v>
      </c>
      <c r="E246" s="129"/>
      <c r="F246" s="129">
        <v>21.152692795506162</v>
      </c>
      <c r="G246" s="129">
        <v>19.167898800722853</v>
      </c>
      <c r="H246" s="129">
        <v>22.975836419539615</v>
      </c>
      <c r="I246" s="129"/>
      <c r="J246" s="129">
        <v>19.262483826399702</v>
      </c>
      <c r="K246" s="129">
        <v>19.59527789816936</v>
      </c>
      <c r="L246" s="129">
        <v>18.885249736811325</v>
      </c>
    </row>
    <row r="247" spans="1:12" ht="15" customHeight="1" x14ac:dyDescent="0.25">
      <c r="A247" s="37" t="s">
        <v>172</v>
      </c>
      <c r="B247" s="71">
        <v>16.999174797339936</v>
      </c>
      <c r="C247" s="71">
        <v>17.064490105822617</v>
      </c>
      <c r="D247" s="71">
        <v>16.930796363455709</v>
      </c>
      <c r="E247" s="71"/>
      <c r="F247" s="71">
        <v>11.24748939968757</v>
      </c>
      <c r="G247" s="71">
        <v>8.9971883786316784</v>
      </c>
      <c r="H247" s="71">
        <v>13.293566254793355</v>
      </c>
      <c r="I247" s="71"/>
      <c r="J247" s="71">
        <v>18.59801488833747</v>
      </c>
      <c r="K247" s="71">
        <v>19.113359119309727</v>
      </c>
      <c r="L247" s="71">
        <v>18.036929057337218</v>
      </c>
    </row>
    <row r="248" spans="1:12" ht="15" customHeight="1" x14ac:dyDescent="0.25">
      <c r="A248" s="37" t="s">
        <v>173</v>
      </c>
      <c r="B248" s="71">
        <v>18.77556738582236</v>
      </c>
      <c r="C248" s="71">
        <v>18.177819321493374</v>
      </c>
      <c r="D248" s="71">
        <v>19.396674855739015</v>
      </c>
      <c r="E248" s="71"/>
      <c r="F248" s="71">
        <v>18.739081286609803</v>
      </c>
      <c r="G248" s="71">
        <v>16.778738392571245</v>
      </c>
      <c r="H248" s="71">
        <v>20.55880313088279</v>
      </c>
      <c r="I248" s="71"/>
      <c r="J248" s="71">
        <v>18.819324624106482</v>
      </c>
      <c r="K248" s="71">
        <v>19.664322975731459</v>
      </c>
      <c r="L248" s="71">
        <v>17.813765182186234</v>
      </c>
    </row>
    <row r="249" spans="1:12" ht="15" customHeight="1" x14ac:dyDescent="0.25">
      <c r="A249" s="37" t="s">
        <v>174</v>
      </c>
      <c r="B249" s="71">
        <v>15.490301724137931</v>
      </c>
      <c r="C249" s="71">
        <v>15.654688145394466</v>
      </c>
      <c r="D249" s="71">
        <v>15.310950878774223</v>
      </c>
      <c r="E249" s="71"/>
      <c r="F249" s="71">
        <v>14.70298654414178</v>
      </c>
      <c r="G249" s="71">
        <v>14.521452145214523</v>
      </c>
      <c r="H249" s="71">
        <v>14.882506527415144</v>
      </c>
      <c r="I249" s="71"/>
      <c r="J249" s="71">
        <v>15.644942951073293</v>
      </c>
      <c r="K249" s="71">
        <v>15.864854939405069</v>
      </c>
      <c r="L249" s="71">
        <v>15.400326797385622</v>
      </c>
    </row>
    <row r="250" spans="1:12" ht="15" customHeight="1" x14ac:dyDescent="0.25">
      <c r="A250" s="37" t="s">
        <v>175</v>
      </c>
      <c r="B250" s="71">
        <v>22.011749347258487</v>
      </c>
      <c r="C250" s="71">
        <v>21.061634959307447</v>
      </c>
      <c r="D250" s="71">
        <v>22.97595875637856</v>
      </c>
      <c r="E250" s="71"/>
      <c r="F250" s="71">
        <v>21.987850959008945</v>
      </c>
      <c r="G250" s="71">
        <v>20.048273484064826</v>
      </c>
      <c r="H250" s="71">
        <v>23.818156463533676</v>
      </c>
      <c r="I250" s="71"/>
      <c r="J250" s="71">
        <v>22.040476053584776</v>
      </c>
      <c r="K250" s="71">
        <v>22.186970078223293</v>
      </c>
      <c r="L250" s="71">
        <v>21.878218721599517</v>
      </c>
    </row>
    <row r="251" spans="1:12" ht="15" customHeight="1" x14ac:dyDescent="0.25">
      <c r="A251" s="37" t="s">
        <v>176</v>
      </c>
      <c r="B251" s="71">
        <v>18.907388137356921</v>
      </c>
      <c r="C251" s="71">
        <v>19.123479640401904</v>
      </c>
      <c r="D251" s="71">
        <v>18.668807473361554</v>
      </c>
      <c r="E251" s="71"/>
      <c r="F251" s="71">
        <v>17.195767195767196</v>
      </c>
      <c r="G251" s="71">
        <v>17.508417508417509</v>
      </c>
      <c r="H251" s="71">
        <v>16.894087069525664</v>
      </c>
      <c r="I251" s="71"/>
      <c r="J251" s="71">
        <v>19.107959389289313</v>
      </c>
      <c r="K251" s="71">
        <v>19.299274353148135</v>
      </c>
      <c r="L251" s="71">
        <v>18.893365123735919</v>
      </c>
    </row>
    <row r="252" spans="1:12" ht="15" customHeight="1" x14ac:dyDescent="0.25">
      <c r="A252" s="36" t="s">
        <v>177</v>
      </c>
      <c r="B252" s="71">
        <v>18.62052391252103</v>
      </c>
      <c r="C252" s="71">
        <v>18.586905322656619</v>
      </c>
      <c r="D252" s="71">
        <v>18.655544651619234</v>
      </c>
      <c r="E252" s="71"/>
      <c r="F252" s="71">
        <v>18.168168168168169</v>
      </c>
      <c r="G252" s="71">
        <v>17.294372294372295</v>
      </c>
      <c r="H252" s="71">
        <v>19.026360544217688</v>
      </c>
      <c r="I252" s="71"/>
      <c r="J252" s="71">
        <v>18.9878930406759</v>
      </c>
      <c r="K252" s="71">
        <v>19.58298582151793</v>
      </c>
      <c r="L252" s="71">
        <v>18.337586584032081</v>
      </c>
    </row>
    <row r="253" spans="1:12" ht="15" customHeight="1" x14ac:dyDescent="0.25">
      <c r="A253" s="37" t="s">
        <v>178</v>
      </c>
      <c r="B253" s="71">
        <v>18.584487425948449</v>
      </c>
      <c r="C253" s="71">
        <v>18.59365466748017</v>
      </c>
      <c r="D253" s="71">
        <v>18.574775793811103</v>
      </c>
      <c r="E253" s="71"/>
      <c r="F253" s="71">
        <v>14.892212934447866</v>
      </c>
      <c r="G253" s="71">
        <v>12.809917355371899</v>
      </c>
      <c r="H253" s="71">
        <v>16.807432432432432</v>
      </c>
      <c r="I253" s="71"/>
      <c r="J253" s="71">
        <v>19.385952346846203</v>
      </c>
      <c r="K253" s="71">
        <v>19.745747210535942</v>
      </c>
      <c r="L253" s="71">
        <v>18.992906384254169</v>
      </c>
    </row>
    <row r="254" spans="1:12" ht="15" customHeight="1" x14ac:dyDescent="0.25">
      <c r="A254" s="37" t="s">
        <v>179</v>
      </c>
      <c r="B254" s="71">
        <v>16.572956032814083</v>
      </c>
      <c r="C254" s="71">
        <v>15.502183406113538</v>
      </c>
      <c r="D254" s="71">
        <v>17.672333271062957</v>
      </c>
      <c r="E254" s="71"/>
      <c r="F254" s="71">
        <v>17.424242424242426</v>
      </c>
      <c r="G254" s="71">
        <v>15.804749340369392</v>
      </c>
      <c r="H254" s="71">
        <v>19.011898603207449</v>
      </c>
      <c r="I254" s="71"/>
      <c r="J254" s="71">
        <v>14.531788286877545</v>
      </c>
      <c r="K254" s="71">
        <v>14.830011723329426</v>
      </c>
      <c r="L254" s="71">
        <v>14.189643577673166</v>
      </c>
    </row>
    <row r="255" spans="1:12" ht="15" customHeight="1" x14ac:dyDescent="0.25">
      <c r="A255" s="37" t="s">
        <v>171</v>
      </c>
      <c r="B255" s="71">
        <v>22.192752679203199</v>
      </c>
      <c r="C255" s="71">
        <v>20.178183271437067</v>
      </c>
      <c r="D255" s="71">
        <v>24.057863769266866</v>
      </c>
      <c r="E255" s="71"/>
      <c r="F255" s="71">
        <v>22.392245380548957</v>
      </c>
      <c r="G255" s="71">
        <v>20.330274475147206</v>
      </c>
      <c r="H255" s="71">
        <v>24.26116518418479</v>
      </c>
      <c r="I255" s="71"/>
      <c r="J255" s="71">
        <v>17.512893982808023</v>
      </c>
      <c r="K255" s="71">
        <v>17.374005305039788</v>
      </c>
      <c r="L255" s="71">
        <v>17.725558456628953</v>
      </c>
    </row>
    <row r="256" spans="1:12" ht="15" customHeight="1" x14ac:dyDescent="0.25">
      <c r="A256" s="37" t="s">
        <v>180</v>
      </c>
      <c r="B256" s="71">
        <v>18.736410511275391</v>
      </c>
      <c r="C256" s="71">
        <v>18.64883884588318</v>
      </c>
      <c r="D256" s="71">
        <v>18.835028397833838</v>
      </c>
      <c r="E256" s="71"/>
      <c r="F256" s="71">
        <v>7.2247706422018343</v>
      </c>
      <c r="G256" s="71">
        <v>2.8022417934347477</v>
      </c>
      <c r="H256" s="71">
        <v>11.265544989027067</v>
      </c>
      <c r="I256" s="71"/>
      <c r="J256" s="71">
        <v>20.970254432163788</v>
      </c>
      <c r="K256" s="71">
        <v>21.368695891163942</v>
      </c>
      <c r="L256" s="71">
        <v>20.502901353965182</v>
      </c>
    </row>
    <row r="257" spans="1:12" ht="15" customHeight="1" x14ac:dyDescent="0.25">
      <c r="A257" s="126" t="s">
        <v>181</v>
      </c>
      <c r="B257" s="129">
        <v>21.682034087734003</v>
      </c>
      <c r="C257" s="129">
        <v>20.407905058326374</v>
      </c>
      <c r="D257" s="129">
        <v>22.965909380657333</v>
      </c>
      <c r="E257" s="129"/>
      <c r="F257" s="129">
        <v>22.496736754368033</v>
      </c>
      <c r="G257" s="129">
        <v>20.937459951300781</v>
      </c>
      <c r="H257" s="129">
        <v>24</v>
      </c>
      <c r="I257" s="129"/>
      <c r="J257" s="129">
        <v>18.262820935911822</v>
      </c>
      <c r="K257" s="129">
        <v>18.418201516793069</v>
      </c>
      <c r="L257" s="129">
        <v>18.074225599064874</v>
      </c>
    </row>
    <row r="258" spans="1:12" ht="15" customHeight="1" x14ac:dyDescent="0.25">
      <c r="A258" s="37" t="s">
        <v>181</v>
      </c>
      <c r="B258" s="71">
        <v>21.682034087734003</v>
      </c>
      <c r="C258" s="71">
        <v>20.407905058326374</v>
      </c>
      <c r="D258" s="71">
        <v>22.965909380657333</v>
      </c>
      <c r="E258" s="71"/>
      <c r="F258" s="71">
        <v>22.496736754368033</v>
      </c>
      <c r="G258" s="71">
        <v>20.937459951300781</v>
      </c>
      <c r="H258" s="71">
        <v>24</v>
      </c>
      <c r="I258" s="71"/>
      <c r="J258" s="71">
        <v>18.262820935911822</v>
      </c>
      <c r="K258" s="71">
        <v>18.418201516793069</v>
      </c>
      <c r="L258" s="71">
        <v>18.074225599064874</v>
      </c>
    </row>
    <row r="259" spans="1:12" ht="4.9000000000000004" customHeight="1" x14ac:dyDescent="0.25">
      <c r="A259" s="122"/>
      <c r="B259" s="108"/>
      <c r="C259" s="108"/>
      <c r="D259" s="108"/>
      <c r="E259" s="108"/>
      <c r="F259" s="108"/>
      <c r="G259" s="108"/>
      <c r="H259" s="108"/>
      <c r="I259" s="108"/>
      <c r="J259" s="108"/>
      <c r="K259" s="108"/>
      <c r="L259" s="108"/>
    </row>
    <row r="260" spans="1:12" ht="4.9000000000000004" customHeight="1" x14ac:dyDescent="0.25">
      <c r="A260" s="72"/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</row>
    <row r="261" spans="1:12" ht="15" customHeight="1" x14ac:dyDescent="0.25">
      <c r="A261" s="72"/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</row>
    <row r="262" spans="1:12" ht="15" customHeight="1" x14ac:dyDescent="0.25">
      <c r="A262" s="72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</row>
    <row r="263" spans="1:12" ht="15" customHeight="1" x14ac:dyDescent="0.25">
      <c r="A263" s="72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</row>
    <row r="264" spans="1:12" ht="15" customHeight="1" x14ac:dyDescent="0.25">
      <c r="A264" s="69"/>
    </row>
  </sheetData>
  <mergeCells count="10">
    <mergeCell ref="C172:L172"/>
    <mergeCell ref="A179:A180"/>
    <mergeCell ref="C225:L225"/>
    <mergeCell ref="A232:A233"/>
    <mergeCell ref="C2:L2"/>
    <mergeCell ref="A9:A10"/>
    <mergeCell ref="C60:L60"/>
    <mergeCell ref="A67:A68"/>
    <mergeCell ref="C116:L116"/>
    <mergeCell ref="A123:A124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2" orientation="portrait" r:id="rId1"/>
  <rowBreaks count="4" manualBreakCount="4">
    <brk id="58" max="11" man="1"/>
    <brk id="114" max="11" man="1"/>
    <brk id="170" max="11" man="1"/>
    <brk id="223" max="11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O263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5" customHeight="1" x14ac:dyDescent="0.25"/>
  <cols>
    <col min="1" max="1" width="18.375" style="13" customWidth="1"/>
    <col min="2" max="4" width="7.375" style="13" customWidth="1"/>
    <col min="5" max="5" width="0.875" style="13" customWidth="1"/>
    <col min="6" max="8" width="7.375" style="13" customWidth="1"/>
    <col min="9" max="9" width="0.875" style="13" customWidth="1"/>
    <col min="10" max="12" width="7.375" style="13" customWidth="1"/>
    <col min="13" max="16384" width="9.875" style="13"/>
  </cols>
  <sheetData>
    <row r="1" spans="1:41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41" ht="15" customHeight="1" x14ac:dyDescent="0.25">
      <c r="A2" s="1"/>
      <c r="B2" s="1"/>
      <c r="C2" s="301" t="s">
        <v>390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41" ht="4.9000000000000004" customHeight="1" x14ac:dyDescent="0.25">
      <c r="A3" s="85"/>
      <c r="B3" s="85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41" ht="4.9000000000000004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8"/>
    </row>
    <row r="5" spans="1:41" ht="15" customHeight="1" x14ac:dyDescent="0.25">
      <c r="A5" s="84" t="s">
        <v>450</v>
      </c>
      <c r="B5" s="3"/>
      <c r="C5" s="3"/>
      <c r="D5" s="3"/>
      <c r="E5" s="3"/>
      <c r="F5" s="3"/>
      <c r="G5" s="3"/>
      <c r="H5" s="3"/>
      <c r="I5" s="3"/>
      <c r="J5" s="3"/>
      <c r="K5" s="33"/>
      <c r="L5" s="34"/>
    </row>
    <row r="6" spans="1:41" ht="1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40" t="s">
        <v>333</v>
      </c>
    </row>
    <row r="7" spans="1:41" ht="4.9000000000000004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41" ht="4.9000000000000004" customHeight="1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90"/>
    </row>
    <row r="9" spans="1:41" ht="15" customHeight="1" x14ac:dyDescent="0.25">
      <c r="A9" s="305" t="s">
        <v>2</v>
      </c>
      <c r="B9" s="267"/>
      <c r="C9" s="267" t="s">
        <v>3</v>
      </c>
      <c r="D9" s="267"/>
      <c r="E9" s="268"/>
      <c r="F9" s="267" t="s">
        <v>4</v>
      </c>
      <c r="G9" s="267" t="s">
        <v>574</v>
      </c>
      <c r="H9" s="267"/>
      <c r="I9" s="268"/>
      <c r="J9" s="267"/>
      <c r="K9" s="269" t="s">
        <v>5</v>
      </c>
      <c r="L9" s="267"/>
    </row>
    <row r="10" spans="1:41" ht="15" customHeight="1" x14ac:dyDescent="0.25">
      <c r="A10" s="305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</row>
    <row r="11" spans="1:41" ht="4.9000000000000004" customHeight="1" x14ac:dyDescent="0.25">
      <c r="A11" s="118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</row>
    <row r="12" spans="1:41" ht="4.9000000000000004" customHeight="1" x14ac:dyDescent="0.25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</row>
    <row r="13" spans="1:41" s="21" customFormat="1" ht="15" customHeight="1" x14ac:dyDescent="0.2">
      <c r="A13" s="126" t="s">
        <v>9</v>
      </c>
      <c r="B13" s="129">
        <v>24.388393041823523</v>
      </c>
      <c r="C13" s="129">
        <v>22.767176044789167</v>
      </c>
      <c r="D13" s="129">
        <v>25.972838524958124</v>
      </c>
      <c r="E13" s="129"/>
      <c r="F13" s="129">
        <v>24.848500504591939</v>
      </c>
      <c r="G13" s="129">
        <v>22.65124653542475</v>
      </c>
      <c r="H13" s="129">
        <v>26.889079651736068</v>
      </c>
      <c r="I13" s="129"/>
      <c r="J13" s="129">
        <v>22.974266491510136</v>
      </c>
      <c r="K13" s="129">
        <v>23.088792416753552</v>
      </c>
      <c r="L13" s="129">
        <v>22.843317884325192</v>
      </c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</row>
    <row r="14" spans="1:41" customFormat="1" ht="4.9000000000000004" customHeight="1" x14ac:dyDescent="0.25">
      <c r="A14" s="38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s="21" customFormat="1" ht="13.9" customHeight="1" x14ac:dyDescent="0.2">
      <c r="A15" s="126" t="s">
        <v>10</v>
      </c>
      <c r="B15" s="129">
        <v>24.982797601494148</v>
      </c>
      <c r="C15" s="129">
        <v>24.084086568106962</v>
      </c>
      <c r="D15" s="129">
        <v>25.891526506280606</v>
      </c>
      <c r="E15" s="129"/>
      <c r="F15" s="129">
        <v>25.53315136039447</v>
      </c>
      <c r="G15" s="129">
        <v>23.988472345059535</v>
      </c>
      <c r="H15" s="129">
        <v>27.004429774041412</v>
      </c>
      <c r="I15" s="129"/>
      <c r="J15" s="129">
        <v>23.986913525169157</v>
      </c>
      <c r="K15" s="129">
        <v>24.243396320986417</v>
      </c>
      <c r="L15" s="129">
        <v>23.697913725135827</v>
      </c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</row>
    <row r="16" spans="1:41" customFormat="1" ht="13.9" customHeight="1" x14ac:dyDescent="0.25">
      <c r="A16" s="36" t="s">
        <v>11</v>
      </c>
      <c r="B16" s="52">
        <v>24.966901690322977</v>
      </c>
      <c r="C16" s="52">
        <v>24.983688237736519</v>
      </c>
      <c r="D16" s="52">
        <v>24.948783610755441</v>
      </c>
      <c r="E16" s="52"/>
      <c r="F16" s="52">
        <v>24.409330323551544</v>
      </c>
      <c r="G16" s="52">
        <v>23.709902370990239</v>
      </c>
      <c r="H16" s="52">
        <v>25.118722845306657</v>
      </c>
      <c r="I16" s="52"/>
      <c r="J16" s="52">
        <v>25.852997448979593</v>
      </c>
      <c r="K16" s="52">
        <v>26.858231930801935</v>
      </c>
      <c r="L16" s="52">
        <v>24.654901275554781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customFormat="1" ht="13.9" customHeight="1" x14ac:dyDescent="0.25">
      <c r="A17" s="37" t="s">
        <v>12</v>
      </c>
      <c r="B17" s="71">
        <v>23.730574629562703</v>
      </c>
      <c r="C17" s="71">
        <v>24.270456647884956</v>
      </c>
      <c r="D17" s="71">
        <v>23.103953147877014</v>
      </c>
      <c r="E17" s="71"/>
      <c r="F17" s="71">
        <v>21.946790873924371</v>
      </c>
      <c r="G17" s="71">
        <v>21.450151057401811</v>
      </c>
      <c r="H17" s="71">
        <v>22.49049115263767</v>
      </c>
      <c r="I17" s="71"/>
      <c r="J17" s="71">
        <v>26.116802196641675</v>
      </c>
      <c r="K17" s="71">
        <v>27.812559286662875</v>
      </c>
      <c r="L17" s="71">
        <v>23.987613149118626</v>
      </c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customFormat="1" ht="13.9" customHeight="1" x14ac:dyDescent="0.25">
      <c r="A18" s="37" t="s">
        <v>13</v>
      </c>
      <c r="B18" s="71">
        <v>24.989756897022673</v>
      </c>
      <c r="C18" s="71">
        <v>24.814618644067796</v>
      </c>
      <c r="D18" s="71">
        <v>25.176254935138182</v>
      </c>
      <c r="E18" s="71"/>
      <c r="F18" s="71">
        <v>23.939041168377607</v>
      </c>
      <c r="G18" s="71">
        <v>23.368820491198484</v>
      </c>
      <c r="H18" s="71">
        <v>24.513866751673575</v>
      </c>
      <c r="I18" s="71"/>
      <c r="J18" s="71">
        <v>26.900866217516846</v>
      </c>
      <c r="K18" s="71">
        <v>27.256542638419084</v>
      </c>
      <c r="L18" s="71">
        <v>26.482296249738109</v>
      </c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customFormat="1" ht="13.9" customHeight="1" x14ac:dyDescent="0.25">
      <c r="A19" s="37" t="s">
        <v>14</v>
      </c>
      <c r="B19" s="71">
        <v>24.005634429328687</v>
      </c>
      <c r="C19" s="71">
        <v>23.579503743943619</v>
      </c>
      <c r="D19" s="71">
        <v>24.440284537626358</v>
      </c>
      <c r="E19" s="71"/>
      <c r="F19" s="71">
        <v>22.98966473405596</v>
      </c>
      <c r="G19" s="71">
        <v>21.943091514996155</v>
      </c>
      <c r="H19" s="71">
        <v>24.001983635011158</v>
      </c>
      <c r="I19" s="71"/>
      <c r="J19" s="71">
        <v>25.456836798991812</v>
      </c>
      <c r="K19" s="71">
        <v>25.773195876288657</v>
      </c>
      <c r="L19" s="71">
        <v>25.108716203441105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customFormat="1" ht="13.9" customHeight="1" x14ac:dyDescent="0.25">
      <c r="A20" s="37" t="s">
        <v>15</v>
      </c>
      <c r="B20" s="71">
        <v>24.894217207334275</v>
      </c>
      <c r="C20" s="71">
        <v>24.382093316519544</v>
      </c>
      <c r="D20" s="71">
        <v>25.423839332290036</v>
      </c>
      <c r="E20" s="71"/>
      <c r="F20" s="71">
        <v>22.753257112470088</v>
      </c>
      <c r="G20" s="71">
        <v>21.070506724629805</v>
      </c>
      <c r="H20" s="71">
        <v>24.36548223350254</v>
      </c>
      <c r="I20" s="71"/>
      <c r="J20" s="71">
        <v>26.888311045071816</v>
      </c>
      <c r="K20" s="71">
        <v>27.250264737027884</v>
      </c>
      <c r="L20" s="71">
        <v>26.486345224095125</v>
      </c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customFormat="1" ht="13.9" customHeight="1" x14ac:dyDescent="0.25">
      <c r="A21" s="37" t="s">
        <v>16</v>
      </c>
      <c r="B21" s="71">
        <v>23.982459754554284</v>
      </c>
      <c r="C21" s="71">
        <v>23.004256807977143</v>
      </c>
      <c r="D21" s="71">
        <v>24.979203802733217</v>
      </c>
      <c r="E21" s="71"/>
      <c r="F21" s="71">
        <v>22.834424320308422</v>
      </c>
      <c r="G21" s="71">
        <v>21.360323886639677</v>
      </c>
      <c r="H21" s="71">
        <v>24.284917536451278</v>
      </c>
      <c r="I21" s="71"/>
      <c r="J21" s="71">
        <v>27.131526768010577</v>
      </c>
      <c r="K21" s="71">
        <v>27.234840591789954</v>
      </c>
      <c r="L21" s="71">
        <v>27.015657863986913</v>
      </c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customFormat="1" ht="13.9" customHeight="1" x14ac:dyDescent="0.25">
      <c r="A22" s="37" t="s">
        <v>17</v>
      </c>
      <c r="B22" s="71">
        <v>24.935984611803335</v>
      </c>
      <c r="C22" s="71">
        <v>24.26563563855656</v>
      </c>
      <c r="D22" s="71">
        <v>25.616712349062894</v>
      </c>
      <c r="E22" s="71"/>
      <c r="F22" s="71">
        <v>24.445178699267579</v>
      </c>
      <c r="G22" s="71">
        <v>22.931124542944556</v>
      </c>
      <c r="H22" s="71">
        <v>25.911472448057815</v>
      </c>
      <c r="I22" s="71"/>
      <c r="J22" s="71">
        <v>25.921013852048336</v>
      </c>
      <c r="K22" s="71">
        <v>26.763021924312248</v>
      </c>
      <c r="L22" s="71">
        <v>24.980502261737637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customFormat="1" ht="13.9" customHeight="1" x14ac:dyDescent="0.25">
      <c r="A23" s="37" t="s">
        <v>10</v>
      </c>
      <c r="B23" s="71">
        <v>26.308625170152212</v>
      </c>
      <c r="C23" s="71">
        <v>24.637275086189042</v>
      </c>
      <c r="D23" s="71">
        <v>27.87454059853448</v>
      </c>
      <c r="E23" s="71"/>
      <c r="F23" s="71">
        <v>28.538436880755331</v>
      </c>
      <c r="G23" s="71">
        <v>26.700445263319516</v>
      </c>
      <c r="H23" s="71">
        <v>30.197964898660828</v>
      </c>
      <c r="I23" s="71"/>
      <c r="J23" s="71">
        <v>16.872707093750964</v>
      </c>
      <c r="K23" s="71">
        <v>16.712861944919503</v>
      </c>
      <c r="L23" s="71">
        <v>17.047803617571059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customFormat="1" ht="13.9" customHeight="1" x14ac:dyDescent="0.25">
      <c r="A24" s="37" t="s">
        <v>18</v>
      </c>
      <c r="B24" s="71">
        <v>23.547971230831862</v>
      </c>
      <c r="C24" s="71">
        <v>22.868166361496208</v>
      </c>
      <c r="D24" s="71">
        <v>24.280879864636209</v>
      </c>
      <c r="E24" s="71"/>
      <c r="F24" s="71">
        <v>21.096403888953965</v>
      </c>
      <c r="G24" s="71">
        <v>19.607843137254903</v>
      </c>
      <c r="H24" s="71">
        <v>22.525832376578645</v>
      </c>
      <c r="I24" s="71"/>
      <c r="J24" s="71">
        <v>24.547495104828311</v>
      </c>
      <c r="K24" s="71">
        <v>24.095409540954098</v>
      </c>
      <c r="L24" s="71">
        <v>25.058500356089127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customFormat="1" ht="13.9" customHeight="1" x14ac:dyDescent="0.25">
      <c r="A25" s="37" t="s">
        <v>19</v>
      </c>
      <c r="B25" s="71">
        <v>24.377577516419734</v>
      </c>
      <c r="C25" s="71">
        <v>23.421885200622707</v>
      </c>
      <c r="D25" s="71">
        <v>25.360111518405699</v>
      </c>
      <c r="E25" s="71"/>
      <c r="F25" s="71">
        <v>24.875816993464053</v>
      </c>
      <c r="G25" s="71">
        <v>23.364611260053618</v>
      </c>
      <c r="H25" s="71">
        <v>26.313775510204078</v>
      </c>
      <c r="I25" s="71"/>
      <c r="J25" s="71">
        <v>24.059711450254355</v>
      </c>
      <c r="K25" s="71">
        <v>23.456195294306593</v>
      </c>
      <c r="L25" s="71">
        <v>24.711596842744385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customFormat="1" ht="13.9" customHeight="1" x14ac:dyDescent="0.25">
      <c r="A26" s="37" t="s">
        <v>20</v>
      </c>
      <c r="B26" s="71">
        <v>23.036426158668331</v>
      </c>
      <c r="C26" s="71">
        <v>22.393482974857879</v>
      </c>
      <c r="D26" s="71">
        <v>23.73085200658311</v>
      </c>
      <c r="E26" s="71"/>
      <c r="F26" s="71">
        <v>22.279589202536616</v>
      </c>
      <c r="G26" s="71">
        <v>20.652779324941516</v>
      </c>
      <c r="H26" s="71">
        <v>23.931237276634246</v>
      </c>
      <c r="I26" s="71"/>
      <c r="J26" s="71">
        <v>23.932987634623053</v>
      </c>
      <c r="K26" s="71">
        <v>24.325995547860497</v>
      </c>
      <c r="L26" s="71">
        <v>23.476135710178266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customFormat="1" ht="13.9" customHeight="1" x14ac:dyDescent="0.25">
      <c r="A27" s="126" t="s">
        <v>21</v>
      </c>
      <c r="B27" s="129">
        <v>21.966541584460579</v>
      </c>
      <c r="C27" s="129">
        <v>20.792505282364434</v>
      </c>
      <c r="D27" s="129">
        <v>23.137855974445834</v>
      </c>
      <c r="E27" s="129"/>
      <c r="F27" s="129">
        <v>21.72837052448012</v>
      </c>
      <c r="G27" s="129">
        <v>19.691573779806937</v>
      </c>
      <c r="H27" s="129">
        <v>23.647866100449569</v>
      </c>
      <c r="I27" s="129"/>
      <c r="J27" s="129">
        <v>22.451042407089801</v>
      </c>
      <c r="K27" s="129">
        <v>22.848891741126522</v>
      </c>
      <c r="L27" s="129">
        <v>22.005282152684632</v>
      </c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s="21" customFormat="1" ht="13.9" customHeight="1" x14ac:dyDescent="0.2">
      <c r="A28" s="37" t="s">
        <v>22</v>
      </c>
      <c r="B28" s="71">
        <v>21.857117869012217</v>
      </c>
      <c r="C28" s="71">
        <v>21.558379285543037</v>
      </c>
      <c r="D28" s="71">
        <v>22.182216656230434</v>
      </c>
      <c r="E28" s="71"/>
      <c r="F28" s="71">
        <v>20.539338120512021</v>
      </c>
      <c r="G28" s="71">
        <v>19.373460591133004</v>
      </c>
      <c r="H28" s="71">
        <v>21.738442051931603</v>
      </c>
      <c r="I28" s="71"/>
      <c r="J28" s="71">
        <v>24.202848211184438</v>
      </c>
      <c r="K28" s="71">
        <v>25.168510746534402</v>
      </c>
      <c r="L28" s="71">
        <v>23.040416411512552</v>
      </c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</row>
    <row r="29" spans="1:41" customFormat="1" ht="13.9" customHeight="1" x14ac:dyDescent="0.25">
      <c r="A29" s="36" t="s">
        <v>23</v>
      </c>
      <c r="B29" s="71">
        <v>21.16456690979641</v>
      </c>
      <c r="C29" s="71">
        <v>19.971420124174632</v>
      </c>
      <c r="D29" s="71">
        <v>22.350061199510403</v>
      </c>
      <c r="E29" s="71"/>
      <c r="F29" s="71">
        <v>20.892176642008518</v>
      </c>
      <c r="G29" s="71">
        <v>19.255514705882355</v>
      </c>
      <c r="H29" s="71">
        <v>22.450765864332602</v>
      </c>
      <c r="I29" s="71"/>
      <c r="J29" s="71">
        <v>22.060682680151707</v>
      </c>
      <c r="K29" s="71">
        <v>22.125642038719874</v>
      </c>
      <c r="L29" s="71">
        <v>21.986455981941308</v>
      </c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customFormat="1" ht="13.9" customHeight="1" x14ac:dyDescent="0.25">
      <c r="A30" s="37" t="s">
        <v>24</v>
      </c>
      <c r="B30" s="71">
        <v>25.11876962718415</v>
      </c>
      <c r="C30" s="71">
        <v>23.881210924646265</v>
      </c>
      <c r="D30" s="71">
        <v>26.30499921148084</v>
      </c>
      <c r="E30" s="71"/>
      <c r="F30" s="71">
        <v>24.775880202333848</v>
      </c>
      <c r="G30" s="71">
        <v>22.747771368641846</v>
      </c>
      <c r="H30" s="71">
        <v>26.629601226993866</v>
      </c>
      <c r="I30" s="71"/>
      <c r="J30" s="71">
        <v>26.524327653459252</v>
      </c>
      <c r="K30" s="71">
        <v>28.004578405188855</v>
      </c>
      <c r="L30" s="71">
        <v>24.8</v>
      </c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customFormat="1" ht="13.9" customHeight="1" x14ac:dyDescent="0.25">
      <c r="A31" s="37" t="s">
        <v>25</v>
      </c>
      <c r="B31" s="71">
        <v>21.736094949965093</v>
      </c>
      <c r="C31" s="71">
        <v>20.527905039566846</v>
      </c>
      <c r="D31" s="71">
        <v>22.928332905214489</v>
      </c>
      <c r="E31" s="71"/>
      <c r="F31" s="71">
        <v>20.757046751256066</v>
      </c>
      <c r="G31" s="71">
        <v>18.446345119478</v>
      </c>
      <c r="H31" s="71">
        <v>22.914779744750927</v>
      </c>
      <c r="I31" s="71"/>
      <c r="J31" s="71">
        <v>23.250148153025613</v>
      </c>
      <c r="K31" s="71">
        <v>23.528664039659336</v>
      </c>
      <c r="L31" s="71">
        <v>22.950819672131146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customFormat="1" ht="13.9" customHeight="1" x14ac:dyDescent="0.25">
      <c r="A32" s="37" t="s">
        <v>26</v>
      </c>
      <c r="B32" s="71">
        <v>23.436740465774005</v>
      </c>
      <c r="C32" s="71">
        <v>22.078038705042431</v>
      </c>
      <c r="D32" s="71">
        <v>24.75312132944708</v>
      </c>
      <c r="E32" s="71"/>
      <c r="F32" s="71">
        <v>23.47691679547377</v>
      </c>
      <c r="G32" s="71">
        <v>21.598025048169557</v>
      </c>
      <c r="H32" s="71">
        <v>25.241784966913638</v>
      </c>
      <c r="I32" s="71"/>
      <c r="J32" s="71">
        <v>23.311149603427843</v>
      </c>
      <c r="K32" s="71">
        <v>23.485784919653891</v>
      </c>
      <c r="L32" s="71">
        <v>23.124764417640407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customFormat="1" ht="13.9" customHeight="1" x14ac:dyDescent="0.25">
      <c r="A33" s="37" t="s">
        <v>27</v>
      </c>
      <c r="B33" s="71">
        <v>22.27084590842459</v>
      </c>
      <c r="C33" s="71">
        <v>20.516863775733686</v>
      </c>
      <c r="D33" s="71">
        <v>23.97062568978691</v>
      </c>
      <c r="E33" s="71"/>
      <c r="F33" s="71">
        <v>23.357277632493627</v>
      </c>
      <c r="G33" s="71">
        <v>20.394463667820069</v>
      </c>
      <c r="H33" s="71">
        <v>26.073989466336695</v>
      </c>
      <c r="I33" s="71"/>
      <c r="J33" s="71">
        <v>20.242289387477594</v>
      </c>
      <c r="K33" s="71">
        <v>20.727923627684962</v>
      </c>
      <c r="L33" s="71">
        <v>19.720476984228746</v>
      </c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customFormat="1" ht="13.9" customHeight="1" x14ac:dyDescent="0.25">
      <c r="A34" s="37" t="s">
        <v>28</v>
      </c>
      <c r="B34" s="71">
        <v>21.120960043638348</v>
      </c>
      <c r="C34" s="71">
        <v>19.309031556039173</v>
      </c>
      <c r="D34" s="71">
        <v>22.942302433688816</v>
      </c>
      <c r="E34" s="71"/>
      <c r="F34" s="71">
        <v>22.251708886208281</v>
      </c>
      <c r="G34" s="71">
        <v>19.75247113547637</v>
      </c>
      <c r="H34" s="71">
        <v>24.596679915828851</v>
      </c>
      <c r="I34" s="71"/>
      <c r="J34" s="71">
        <v>18.736752861381941</v>
      </c>
      <c r="K34" s="71">
        <v>18.467118750985648</v>
      </c>
      <c r="L34" s="71">
        <v>19.05023835716905</v>
      </c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customFormat="1" ht="13.9" customHeight="1" x14ac:dyDescent="0.25">
      <c r="A35" s="37" t="s">
        <v>29</v>
      </c>
      <c r="B35" s="71">
        <v>18.1894873458793</v>
      </c>
      <c r="C35" s="71">
        <v>16.982562547384383</v>
      </c>
      <c r="D35" s="71">
        <v>19.463713980789755</v>
      </c>
      <c r="E35" s="71"/>
      <c r="F35" s="71">
        <v>15.993635881506174</v>
      </c>
      <c r="G35" s="71">
        <v>13.225558121632025</v>
      </c>
      <c r="H35" s="71">
        <v>18.67541766109785</v>
      </c>
      <c r="I35" s="71"/>
      <c r="J35" s="71">
        <v>19.834288632881222</v>
      </c>
      <c r="K35" s="71">
        <v>19.59712846887389</v>
      </c>
      <c r="L35" s="71">
        <v>20.101351351351351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customFormat="1" ht="13.9" customHeight="1" x14ac:dyDescent="0.25">
      <c r="A36" s="37" t="s">
        <v>21</v>
      </c>
      <c r="B36" s="71">
        <v>22.59141331142153</v>
      </c>
      <c r="C36" s="71">
        <v>21.422097931070201</v>
      </c>
      <c r="D36" s="71">
        <v>23.741373602587281</v>
      </c>
      <c r="E36" s="71"/>
      <c r="F36" s="71">
        <v>22.161555721765147</v>
      </c>
      <c r="G36" s="71">
        <v>20.23199875853507</v>
      </c>
      <c r="H36" s="71">
        <v>23.956829338723651</v>
      </c>
      <c r="I36" s="71"/>
      <c r="J36" s="71">
        <v>23.533267781055393</v>
      </c>
      <c r="K36" s="71">
        <v>23.810636144203066</v>
      </c>
      <c r="L36" s="71">
        <v>23.2252485948984</v>
      </c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customFormat="1" ht="13.9" customHeight="1" x14ac:dyDescent="0.25">
      <c r="A37" s="37" t="s">
        <v>30</v>
      </c>
      <c r="B37" s="71">
        <v>20.616521563069448</v>
      </c>
      <c r="C37" s="71">
        <v>19.479471401190356</v>
      </c>
      <c r="D37" s="71">
        <v>21.761658031088082</v>
      </c>
      <c r="E37" s="71"/>
      <c r="F37" s="71">
        <v>17.575410774135534</v>
      </c>
      <c r="G37" s="71">
        <v>15.233456499832046</v>
      </c>
      <c r="H37" s="71">
        <v>19.796145883102405</v>
      </c>
      <c r="I37" s="71"/>
      <c r="J37" s="71">
        <v>25.561611059417789</v>
      </c>
      <c r="K37" s="71">
        <v>25.865117453902503</v>
      </c>
      <c r="L37" s="71">
        <v>25.224466891133556</v>
      </c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customFormat="1" ht="13.9" customHeight="1" x14ac:dyDescent="0.25">
      <c r="A38" s="44" t="s">
        <v>31</v>
      </c>
      <c r="B38" s="120">
        <v>22.159639022872256</v>
      </c>
      <c r="C38" s="120">
        <v>21.484557973956221</v>
      </c>
      <c r="D38" s="120">
        <v>22.830030700530283</v>
      </c>
      <c r="E38" s="120"/>
      <c r="F38" s="120">
        <v>21.721283121555242</v>
      </c>
      <c r="G38" s="120">
        <v>20.064987814784725</v>
      </c>
      <c r="H38" s="120">
        <v>23.266179354608667</v>
      </c>
      <c r="I38" s="120"/>
      <c r="J38" s="120">
        <v>23.068828621992633</v>
      </c>
      <c r="K38" s="120">
        <v>24.161860129776496</v>
      </c>
      <c r="L38" s="120">
        <v>21.832636836204262</v>
      </c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customFormat="1" ht="13.9" customHeight="1" x14ac:dyDescent="0.25">
      <c r="A39" s="126" t="s">
        <v>32</v>
      </c>
      <c r="B39" s="129">
        <v>26.542561019773377</v>
      </c>
      <c r="C39" s="129">
        <v>23.656370894604063</v>
      </c>
      <c r="D39" s="129">
        <v>29.137834652016338</v>
      </c>
      <c r="E39" s="129"/>
      <c r="F39" s="129">
        <v>26.542561019773377</v>
      </c>
      <c r="G39" s="129">
        <v>23.656370894604063</v>
      </c>
      <c r="H39" s="129">
        <v>29.137834652016338</v>
      </c>
      <c r="I39" s="129"/>
      <c r="J39" s="129" t="s">
        <v>185</v>
      </c>
      <c r="K39" s="129" t="s">
        <v>185</v>
      </c>
      <c r="L39" s="129" t="s">
        <v>185</v>
      </c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customFormat="1" ht="13.9" customHeight="1" x14ac:dyDescent="0.25">
      <c r="A40" s="37" t="s">
        <v>33</v>
      </c>
      <c r="B40" s="71">
        <v>29.839045325218507</v>
      </c>
      <c r="C40" s="71">
        <v>26.031034279308514</v>
      </c>
      <c r="D40" s="71">
        <v>33.116660530425179</v>
      </c>
      <c r="E40" s="71"/>
      <c r="F40" s="71">
        <v>29.839045325218507</v>
      </c>
      <c r="G40" s="71">
        <v>26.031034279308514</v>
      </c>
      <c r="H40" s="71">
        <v>33.116660530425179</v>
      </c>
      <c r="I40" s="71"/>
      <c r="J40" s="73" t="s">
        <v>185</v>
      </c>
      <c r="K40" s="73" t="s">
        <v>185</v>
      </c>
      <c r="L40" s="73" t="s">
        <v>185</v>
      </c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customFormat="1" ht="13.9" customHeight="1" x14ac:dyDescent="0.25">
      <c r="A41" s="37" t="s">
        <v>34</v>
      </c>
      <c r="B41" s="71">
        <v>35.088724584103517</v>
      </c>
      <c r="C41" s="71">
        <v>30.30000407614234</v>
      </c>
      <c r="D41" s="71">
        <v>39.062130077451215</v>
      </c>
      <c r="E41" s="71"/>
      <c r="F41" s="71">
        <v>35.088724584103517</v>
      </c>
      <c r="G41" s="71">
        <v>30.30000407614234</v>
      </c>
      <c r="H41" s="71">
        <v>39.062130077451215</v>
      </c>
      <c r="I41" s="71"/>
      <c r="J41" s="73" t="s">
        <v>185</v>
      </c>
      <c r="K41" s="73" t="s">
        <v>185</v>
      </c>
      <c r="L41" s="73" t="s">
        <v>185</v>
      </c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customFormat="1" ht="13.9" customHeight="1" x14ac:dyDescent="0.25">
      <c r="A42" s="36" t="s">
        <v>35</v>
      </c>
      <c r="B42" s="71">
        <v>26.889019803326235</v>
      </c>
      <c r="C42" s="71">
        <v>22.911759553055226</v>
      </c>
      <c r="D42" s="71">
        <v>30.354114374872804</v>
      </c>
      <c r="E42" s="71"/>
      <c r="F42" s="71">
        <v>26.889019803326235</v>
      </c>
      <c r="G42" s="71">
        <v>22.911759553055226</v>
      </c>
      <c r="H42" s="71">
        <v>30.354114374872804</v>
      </c>
      <c r="I42" s="71"/>
      <c r="J42" s="73" t="s">
        <v>185</v>
      </c>
      <c r="K42" s="73" t="s">
        <v>185</v>
      </c>
      <c r="L42" s="73" t="s">
        <v>185</v>
      </c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customFormat="1" ht="13.9" customHeight="1" x14ac:dyDescent="0.25">
      <c r="A43" s="37" t="s">
        <v>36</v>
      </c>
      <c r="B43" s="71">
        <v>25.356311269966035</v>
      </c>
      <c r="C43" s="71">
        <v>21.727019498607241</v>
      </c>
      <c r="D43" s="71">
        <v>28.695503602243928</v>
      </c>
      <c r="E43" s="71"/>
      <c r="F43" s="71">
        <v>25.356311269966035</v>
      </c>
      <c r="G43" s="71">
        <v>21.727019498607241</v>
      </c>
      <c r="H43" s="71">
        <v>28.695503602243928</v>
      </c>
      <c r="I43" s="71"/>
      <c r="J43" s="73" t="s">
        <v>185</v>
      </c>
      <c r="K43" s="73" t="s">
        <v>185</v>
      </c>
      <c r="L43" s="73" t="s">
        <v>185</v>
      </c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customFormat="1" ht="13.9" customHeight="1" x14ac:dyDescent="0.25">
      <c r="A44" s="37" t="s">
        <v>37</v>
      </c>
      <c r="B44" s="71">
        <v>24.814705803655045</v>
      </c>
      <c r="C44" s="71">
        <v>23.01187275985663</v>
      </c>
      <c r="D44" s="71">
        <v>26.464108213352461</v>
      </c>
      <c r="E44" s="71"/>
      <c r="F44" s="71">
        <v>24.814705803655045</v>
      </c>
      <c r="G44" s="71">
        <v>23.01187275985663</v>
      </c>
      <c r="H44" s="71">
        <v>26.464108213352461</v>
      </c>
      <c r="I44" s="71"/>
      <c r="J44" s="73" t="s">
        <v>185</v>
      </c>
      <c r="K44" s="73" t="s">
        <v>185</v>
      </c>
      <c r="L44" s="73" t="s">
        <v>185</v>
      </c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customFormat="1" ht="13.9" customHeight="1" x14ac:dyDescent="0.25">
      <c r="A45" s="37" t="s">
        <v>38</v>
      </c>
      <c r="B45" s="71">
        <v>28.735287093582613</v>
      </c>
      <c r="C45" s="71">
        <v>25.952928582794488</v>
      </c>
      <c r="D45" s="71">
        <v>31.219486994033012</v>
      </c>
      <c r="E45" s="71"/>
      <c r="F45" s="71">
        <v>28.735287093582613</v>
      </c>
      <c r="G45" s="71">
        <v>25.952928582794488</v>
      </c>
      <c r="H45" s="71">
        <v>31.219486994033012</v>
      </c>
      <c r="I45" s="71"/>
      <c r="J45" s="73" t="s">
        <v>185</v>
      </c>
      <c r="K45" s="73" t="s">
        <v>185</v>
      </c>
      <c r="L45" s="73" t="s">
        <v>185</v>
      </c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customFormat="1" ht="13.9" customHeight="1" x14ac:dyDescent="0.25">
      <c r="A46" s="37" t="s">
        <v>39</v>
      </c>
      <c r="B46" s="71">
        <v>24.32257089787684</v>
      </c>
      <c r="C46" s="71">
        <v>22.389885807504079</v>
      </c>
      <c r="D46" s="71">
        <v>26.102395138023454</v>
      </c>
      <c r="E46" s="71"/>
      <c r="F46" s="71">
        <v>24.32257089787684</v>
      </c>
      <c r="G46" s="71">
        <v>22.389885807504079</v>
      </c>
      <c r="H46" s="71">
        <v>26.102395138023454</v>
      </c>
      <c r="I46" s="71"/>
      <c r="J46" s="73" t="s">
        <v>185</v>
      </c>
      <c r="K46" s="73" t="s">
        <v>185</v>
      </c>
      <c r="L46" s="73" t="s">
        <v>185</v>
      </c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customFormat="1" ht="13.9" customHeight="1" x14ac:dyDescent="0.25">
      <c r="A47" s="37" t="s">
        <v>40</v>
      </c>
      <c r="B47" s="71">
        <v>22.212473965020401</v>
      </c>
      <c r="C47" s="71">
        <v>19.745723737890724</v>
      </c>
      <c r="D47" s="71">
        <v>24.496833312725823</v>
      </c>
      <c r="E47" s="71"/>
      <c r="F47" s="71">
        <v>22.212473965020401</v>
      </c>
      <c r="G47" s="71">
        <v>19.745723737890724</v>
      </c>
      <c r="H47" s="71">
        <v>24.496833312725823</v>
      </c>
      <c r="I47" s="71"/>
      <c r="J47" s="73" t="s">
        <v>185</v>
      </c>
      <c r="K47" s="73" t="s">
        <v>185</v>
      </c>
      <c r="L47" s="73" t="s">
        <v>185</v>
      </c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customFormat="1" ht="13.9" customHeight="1" x14ac:dyDescent="0.25">
      <c r="A48" s="37" t="s">
        <v>41</v>
      </c>
      <c r="B48" s="71">
        <v>29.432684063711346</v>
      </c>
      <c r="C48" s="71">
        <v>26.094380015497968</v>
      </c>
      <c r="D48" s="71">
        <v>32.273169205323917</v>
      </c>
      <c r="E48" s="71"/>
      <c r="F48" s="71">
        <v>29.432684063711346</v>
      </c>
      <c r="G48" s="71">
        <v>26.094380015497968</v>
      </c>
      <c r="H48" s="71">
        <v>32.273169205323917</v>
      </c>
      <c r="I48" s="71"/>
      <c r="J48" s="73" t="s">
        <v>185</v>
      </c>
      <c r="K48" s="73" t="s">
        <v>185</v>
      </c>
      <c r="L48" s="73" t="s">
        <v>185</v>
      </c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customFormat="1" ht="13.9" customHeight="1" x14ac:dyDescent="0.25">
      <c r="A49" s="37" t="s">
        <v>42</v>
      </c>
      <c r="B49" s="71">
        <v>27.532279978337499</v>
      </c>
      <c r="C49" s="71">
        <v>24.210676796144263</v>
      </c>
      <c r="D49" s="71">
        <v>30.421959669538957</v>
      </c>
      <c r="E49" s="71"/>
      <c r="F49" s="71">
        <v>27.532279978337499</v>
      </c>
      <c r="G49" s="71">
        <v>24.210676796144263</v>
      </c>
      <c r="H49" s="71">
        <v>30.421959669538957</v>
      </c>
      <c r="I49" s="71"/>
      <c r="J49" s="73" t="s">
        <v>185</v>
      </c>
      <c r="K49" s="73" t="s">
        <v>185</v>
      </c>
      <c r="L49" s="73" t="s">
        <v>185</v>
      </c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customFormat="1" ht="13.9" customHeight="1" x14ac:dyDescent="0.25">
      <c r="A50" s="37" t="s">
        <v>43</v>
      </c>
      <c r="B50" s="71">
        <v>25.882393641403528</v>
      </c>
      <c r="C50" s="71">
        <v>23.109480300085377</v>
      </c>
      <c r="D50" s="71">
        <v>28.402562239978867</v>
      </c>
      <c r="E50" s="71"/>
      <c r="F50" s="71">
        <v>25.882393641403528</v>
      </c>
      <c r="G50" s="71">
        <v>23.109480300085377</v>
      </c>
      <c r="H50" s="71">
        <v>28.402562239978867</v>
      </c>
      <c r="I50" s="71"/>
      <c r="J50" s="73" t="s">
        <v>185</v>
      </c>
      <c r="K50" s="73" t="s">
        <v>185</v>
      </c>
      <c r="L50" s="73" t="s">
        <v>185</v>
      </c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customFormat="1" ht="13.9" customHeight="1" x14ac:dyDescent="0.25">
      <c r="A51" s="37" t="s">
        <v>44</v>
      </c>
      <c r="B51" s="71">
        <v>24.494222988045969</v>
      </c>
      <c r="C51" s="71">
        <v>22.137011020171425</v>
      </c>
      <c r="D51" s="71">
        <v>26.648020020609454</v>
      </c>
      <c r="E51" s="71"/>
      <c r="F51" s="71">
        <v>24.494222988045969</v>
      </c>
      <c r="G51" s="71">
        <v>22.137011020171425</v>
      </c>
      <c r="H51" s="71">
        <v>26.648020020609454</v>
      </c>
      <c r="I51" s="71"/>
      <c r="J51" s="73" t="s">
        <v>185</v>
      </c>
      <c r="K51" s="73" t="s">
        <v>185</v>
      </c>
      <c r="L51" s="73" t="s">
        <v>185</v>
      </c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customFormat="1" ht="13.9" customHeight="1" x14ac:dyDescent="0.25">
      <c r="A52" s="37" t="s">
        <v>45</v>
      </c>
      <c r="B52" s="71">
        <v>24.637212888012154</v>
      </c>
      <c r="C52" s="71">
        <v>23.096886819901076</v>
      </c>
      <c r="D52" s="71">
        <v>26.09988175096975</v>
      </c>
      <c r="E52" s="71"/>
      <c r="F52" s="71">
        <v>24.637212888012154</v>
      </c>
      <c r="G52" s="71">
        <v>23.096886819901076</v>
      </c>
      <c r="H52" s="71">
        <v>26.09988175096975</v>
      </c>
      <c r="I52" s="71"/>
      <c r="J52" s="73" t="s">
        <v>185</v>
      </c>
      <c r="K52" s="73" t="s">
        <v>185</v>
      </c>
      <c r="L52" s="73" t="s">
        <v>185</v>
      </c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customFormat="1" ht="13.9" customHeight="1" x14ac:dyDescent="0.25">
      <c r="A53" s="37" t="s">
        <v>46</v>
      </c>
      <c r="B53" s="71">
        <v>23.567009396478259</v>
      </c>
      <c r="C53" s="71">
        <v>21.306069354268175</v>
      </c>
      <c r="D53" s="71">
        <v>25.695988997410524</v>
      </c>
      <c r="E53" s="71"/>
      <c r="F53" s="71">
        <v>23.567009396478259</v>
      </c>
      <c r="G53" s="71">
        <v>21.306069354268175</v>
      </c>
      <c r="H53" s="71">
        <v>25.695988997410524</v>
      </c>
      <c r="I53" s="71"/>
      <c r="J53" s="73" t="s">
        <v>185</v>
      </c>
      <c r="K53" s="73" t="s">
        <v>185</v>
      </c>
      <c r="L53" s="73" t="s">
        <v>185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customFormat="1" ht="13.9" customHeight="1" x14ac:dyDescent="0.25">
      <c r="A54" s="37" t="s">
        <v>47</v>
      </c>
      <c r="B54" s="71">
        <v>24.688834441722086</v>
      </c>
      <c r="C54" s="71">
        <v>22.606134826218803</v>
      </c>
      <c r="D54" s="71">
        <v>26.612620862398661</v>
      </c>
      <c r="E54" s="71"/>
      <c r="F54" s="71">
        <v>24.688834441722086</v>
      </c>
      <c r="G54" s="71">
        <v>22.606134826218803</v>
      </c>
      <c r="H54" s="71">
        <v>26.612620862398661</v>
      </c>
      <c r="I54" s="71"/>
      <c r="J54" s="73" t="s">
        <v>185</v>
      </c>
      <c r="K54" s="73" t="s">
        <v>185</v>
      </c>
      <c r="L54" s="73" t="s">
        <v>185</v>
      </c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customFormat="1" ht="5.0999999999999996" customHeight="1" x14ac:dyDescent="0.25">
      <c r="A55" s="92"/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s="21" customFormat="1" ht="12" customHeight="1" x14ac:dyDescent="0.2">
      <c r="A56" s="37"/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</row>
    <row r="57" spans="1:41" customFormat="1" ht="12.75" customHeight="1" x14ac:dyDescent="0.25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customFormat="1" ht="1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customFormat="1" ht="15" customHeight="1" x14ac:dyDescent="0.25">
      <c r="A59" s="1"/>
      <c r="B59" s="1"/>
      <c r="C59" s="301" t="s">
        <v>390</v>
      </c>
      <c r="D59" s="301"/>
      <c r="E59" s="301"/>
      <c r="F59" s="301"/>
      <c r="G59" s="301"/>
      <c r="H59" s="301"/>
      <c r="I59" s="301"/>
      <c r="J59" s="301"/>
      <c r="K59" s="301"/>
      <c r="L59" s="301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customFormat="1" ht="5.0999999999999996" customHeight="1" x14ac:dyDescent="0.25">
      <c r="A60" s="85"/>
      <c r="B60" s="85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customFormat="1" ht="5.0999999999999996" customHeight="1" x14ac:dyDescent="0.25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8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customFormat="1" ht="15" customHeight="1" x14ac:dyDescent="0.25">
      <c r="A62" s="84" t="s">
        <v>450</v>
      </c>
      <c r="B62" s="3"/>
      <c r="C62" s="3"/>
      <c r="D62" s="3"/>
      <c r="E62" s="3"/>
      <c r="F62" s="3"/>
      <c r="G62" s="3"/>
      <c r="H62" s="3"/>
      <c r="I62" s="3"/>
      <c r="J62" s="3"/>
      <c r="K62" s="33"/>
      <c r="L62" s="34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customFormat="1" ht="15" customHeight="1" x14ac:dyDescent="0.25">
      <c r="A63" s="84" t="s">
        <v>386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40" t="s">
        <v>333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customFormat="1" ht="5.0999999999999996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7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customFormat="1" ht="5.0999999999999996" customHeight="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90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customFormat="1" ht="15" customHeight="1" x14ac:dyDescent="0.25">
      <c r="A66" s="305" t="s">
        <v>2</v>
      </c>
      <c r="B66" s="267"/>
      <c r="C66" s="267" t="s">
        <v>3</v>
      </c>
      <c r="D66" s="267"/>
      <c r="E66" s="268"/>
      <c r="F66" s="267" t="s">
        <v>4</v>
      </c>
      <c r="G66" s="267" t="s">
        <v>574</v>
      </c>
      <c r="H66" s="267"/>
      <c r="I66" s="268"/>
      <c r="J66" s="267"/>
      <c r="K66" s="269" t="s">
        <v>5</v>
      </c>
      <c r="L66" s="267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customFormat="1" ht="15" customHeight="1" x14ac:dyDescent="0.25">
      <c r="A67" s="305"/>
      <c r="B67" s="262" t="s">
        <v>6</v>
      </c>
      <c r="C67" s="262" t="s">
        <v>7</v>
      </c>
      <c r="D67" s="262" t="s">
        <v>8</v>
      </c>
      <c r="E67" s="262"/>
      <c r="F67" s="262" t="s">
        <v>6</v>
      </c>
      <c r="G67" s="262" t="s">
        <v>7</v>
      </c>
      <c r="H67" s="262" t="s">
        <v>8</v>
      </c>
      <c r="I67" s="262"/>
      <c r="J67" s="262" t="s">
        <v>6</v>
      </c>
      <c r="K67" s="262" t="s">
        <v>7</v>
      </c>
      <c r="L67" s="262" t="s">
        <v>8</v>
      </c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customFormat="1" ht="5.0999999999999996" customHeight="1" x14ac:dyDescent="0.25">
      <c r="A68" s="118"/>
      <c r="B68" s="118"/>
      <c r="C68" s="118"/>
      <c r="D68" s="118"/>
      <c r="E68" s="118"/>
      <c r="F68" s="118"/>
      <c r="G68" s="118"/>
      <c r="H68" s="118"/>
      <c r="I68" s="118"/>
      <c r="J68" s="118"/>
      <c r="K68" s="118"/>
      <c r="L68" s="118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customFormat="1" ht="5.0999999999999996" customHeight="1" x14ac:dyDescent="0.25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customFormat="1" ht="13.9" customHeight="1" x14ac:dyDescent="0.25">
      <c r="A70" s="126" t="s">
        <v>48</v>
      </c>
      <c r="B70" s="129">
        <v>24.054361064268313</v>
      </c>
      <c r="C70" s="129">
        <v>22.77431505052213</v>
      </c>
      <c r="D70" s="129">
        <v>25.34532132965618</v>
      </c>
      <c r="E70" s="129"/>
      <c r="F70" s="129">
        <v>24.25253754563818</v>
      </c>
      <c r="G70" s="129">
        <v>22.211155378486055</v>
      </c>
      <c r="H70" s="129">
        <v>26.191039178115698</v>
      </c>
      <c r="I70" s="129"/>
      <c r="J70" s="129">
        <v>23.591875774700124</v>
      </c>
      <c r="K70" s="129">
        <v>23.965846125896995</v>
      </c>
      <c r="L70" s="129">
        <v>23.157717129961615</v>
      </c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customFormat="1" ht="13.9" customHeight="1" x14ac:dyDescent="0.25">
      <c r="A71" s="37" t="s">
        <v>49</v>
      </c>
      <c r="B71" s="71">
        <v>23.424432795806492</v>
      </c>
      <c r="C71" s="71">
        <v>22.439865235446213</v>
      </c>
      <c r="D71" s="71">
        <v>24.452077199869152</v>
      </c>
      <c r="E71" s="71"/>
      <c r="F71" s="71">
        <v>23.386458686560417</v>
      </c>
      <c r="G71" s="71">
        <v>21.818996415770609</v>
      </c>
      <c r="H71" s="71">
        <v>24.982888432580424</v>
      </c>
      <c r="I71" s="71"/>
      <c r="J71" s="71">
        <v>23.516513635740715</v>
      </c>
      <c r="K71" s="71">
        <v>23.885267275097782</v>
      </c>
      <c r="L71" s="71">
        <v>23.108030040439054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customFormat="1" ht="13.9" customHeight="1" x14ac:dyDescent="0.25">
      <c r="A72" s="37" t="s">
        <v>50</v>
      </c>
      <c r="B72" s="71">
        <v>22.175031649446645</v>
      </c>
      <c r="C72" s="71">
        <v>20.982131108713386</v>
      </c>
      <c r="D72" s="71">
        <v>23.453273927020472</v>
      </c>
      <c r="E72" s="71"/>
      <c r="F72" s="71">
        <v>22.288563602122924</v>
      </c>
      <c r="G72" s="71">
        <v>20.082056654008991</v>
      </c>
      <c r="H72" s="71">
        <v>24.411134903640257</v>
      </c>
      <c r="I72" s="71"/>
      <c r="J72" s="71">
        <v>21.976583249167696</v>
      </c>
      <c r="K72" s="71">
        <v>22.348886532343585</v>
      </c>
      <c r="L72" s="71">
        <v>21.494203520824389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s="21" customFormat="1" ht="13.9" customHeight="1" x14ac:dyDescent="0.2">
      <c r="A73" s="37" t="s">
        <v>51</v>
      </c>
      <c r="B73" s="71">
        <v>26.16736014794267</v>
      </c>
      <c r="C73" s="71">
        <v>24.634812929978324</v>
      </c>
      <c r="D73" s="71">
        <v>27.643161811416643</v>
      </c>
      <c r="E73" s="71"/>
      <c r="F73" s="71">
        <v>24.783879989829646</v>
      </c>
      <c r="G73" s="71">
        <v>22.481133324506818</v>
      </c>
      <c r="H73" s="71">
        <v>26.910380242083381</v>
      </c>
      <c r="I73" s="71"/>
      <c r="J73" s="71">
        <v>29.857578840284845</v>
      </c>
      <c r="K73" s="71">
        <v>29.954218443427077</v>
      </c>
      <c r="L73" s="71">
        <v>29.753521126760564</v>
      </c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</row>
    <row r="74" spans="1:41" customFormat="1" ht="13.9" customHeight="1" x14ac:dyDescent="0.25">
      <c r="A74" s="37" t="s">
        <v>52</v>
      </c>
      <c r="B74" s="71">
        <v>25.845587067678728</v>
      </c>
      <c r="C74" s="71">
        <v>25.256843851700594</v>
      </c>
      <c r="D74" s="71">
        <v>26.428932726353061</v>
      </c>
      <c r="E74" s="71"/>
      <c r="F74" s="71">
        <v>25.965504311961006</v>
      </c>
      <c r="G74" s="71">
        <v>24.858540327994628</v>
      </c>
      <c r="H74" s="71">
        <v>27.023558529654412</v>
      </c>
      <c r="I74" s="71"/>
      <c r="J74" s="71">
        <v>25.59353758250419</v>
      </c>
      <c r="K74" s="71">
        <v>26.04881769641495</v>
      </c>
      <c r="L74" s="71">
        <v>25.106990014265335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customFormat="1" ht="13.9" customHeight="1" x14ac:dyDescent="0.25">
      <c r="A75" s="37" t="s">
        <v>53</v>
      </c>
      <c r="B75" s="71">
        <v>27.050378266850068</v>
      </c>
      <c r="C75" s="71">
        <v>25.23704031900753</v>
      </c>
      <c r="D75" s="71">
        <v>28.758660990065948</v>
      </c>
      <c r="E75" s="71"/>
      <c r="F75" s="71">
        <v>27.002206452382371</v>
      </c>
      <c r="G75" s="71">
        <v>24.605479106173465</v>
      </c>
      <c r="H75" s="71">
        <v>29.14783001808318</v>
      </c>
      <c r="I75" s="71"/>
      <c r="J75" s="71">
        <v>27.174749807544263</v>
      </c>
      <c r="K75" s="71">
        <v>26.72413793103448</v>
      </c>
      <c r="L75" s="71">
        <v>27.658894921750239</v>
      </c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customFormat="1" ht="13.9" customHeight="1" x14ac:dyDescent="0.25">
      <c r="A76" s="37" t="s">
        <v>54</v>
      </c>
      <c r="B76" s="71">
        <v>25.242672249714502</v>
      </c>
      <c r="C76" s="71">
        <v>24.248085185877077</v>
      </c>
      <c r="D76" s="71">
        <v>26.275460717749759</v>
      </c>
      <c r="E76" s="71"/>
      <c r="F76" s="71">
        <v>24.817813765182187</v>
      </c>
      <c r="G76" s="71">
        <v>22.594256158976453</v>
      </c>
      <c r="H76" s="71">
        <v>27.003880636959721</v>
      </c>
      <c r="I76" s="71"/>
      <c r="J76" s="71">
        <v>26.258876694641703</v>
      </c>
      <c r="K76" s="71">
        <v>27.865436141708845</v>
      </c>
      <c r="L76" s="71">
        <v>24.356714839619318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customFormat="1" ht="13.9" customHeight="1" x14ac:dyDescent="0.25">
      <c r="A77" s="37" t="s">
        <v>55</v>
      </c>
      <c r="B77" s="71">
        <v>24.613311775801673</v>
      </c>
      <c r="C77" s="71">
        <v>23.651000870322019</v>
      </c>
      <c r="D77" s="71">
        <v>25.558047634305243</v>
      </c>
      <c r="E77" s="71"/>
      <c r="F77" s="71">
        <v>25.208110992529349</v>
      </c>
      <c r="G77" s="71">
        <v>23.991228070175438</v>
      </c>
      <c r="H77" s="71">
        <v>26.361746361746363</v>
      </c>
      <c r="I77" s="71"/>
      <c r="J77" s="71">
        <v>22.755555555555556</v>
      </c>
      <c r="K77" s="71">
        <v>22.661564625850339</v>
      </c>
      <c r="L77" s="71">
        <v>22.858472998137803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customFormat="1" ht="13.9" customHeight="1" x14ac:dyDescent="0.25">
      <c r="A78" s="37" t="s">
        <v>56</v>
      </c>
      <c r="B78" s="71">
        <v>25.660079051383399</v>
      </c>
      <c r="C78" s="71">
        <v>23.782265903445296</v>
      </c>
      <c r="D78" s="71">
        <v>27.449567723342938</v>
      </c>
      <c r="E78" s="71"/>
      <c r="F78" s="71">
        <v>26.088257636794733</v>
      </c>
      <c r="G78" s="71">
        <v>23.551302498670921</v>
      </c>
      <c r="H78" s="71">
        <v>28.395604395604394</v>
      </c>
      <c r="I78" s="71"/>
      <c r="J78" s="71">
        <v>24.280628893503412</v>
      </c>
      <c r="K78" s="71">
        <v>24.456675134067176</v>
      </c>
      <c r="L78" s="71">
        <v>24.08565176617693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customFormat="1" ht="13.9" customHeight="1" x14ac:dyDescent="0.25">
      <c r="A79" s="37" t="s">
        <v>57</v>
      </c>
      <c r="B79" s="71">
        <v>22.359344686354817</v>
      </c>
      <c r="C79" s="71">
        <v>21.329934140641598</v>
      </c>
      <c r="D79" s="71">
        <v>23.419383067162546</v>
      </c>
      <c r="E79" s="71"/>
      <c r="F79" s="71">
        <v>23.868035684228246</v>
      </c>
      <c r="G79" s="71">
        <v>22.125554418287273</v>
      </c>
      <c r="H79" s="71">
        <v>25.564784053156149</v>
      </c>
      <c r="I79" s="71"/>
      <c r="J79" s="71">
        <v>19.673359304764759</v>
      </c>
      <c r="K79" s="71">
        <v>20.016891891891891</v>
      </c>
      <c r="L79" s="71">
        <v>19.282511210762333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customFormat="1" ht="13.9" customHeight="1" x14ac:dyDescent="0.25">
      <c r="A80" s="37" t="s">
        <v>58</v>
      </c>
      <c r="B80" s="71">
        <v>20.401132029039008</v>
      </c>
      <c r="C80" s="71">
        <v>19.476388549057987</v>
      </c>
      <c r="D80" s="71">
        <v>21.336633663366335</v>
      </c>
      <c r="E80" s="71"/>
      <c r="F80" s="71">
        <v>20.564623318624061</v>
      </c>
      <c r="G80" s="71">
        <v>19.394787852681457</v>
      </c>
      <c r="H80" s="71">
        <v>21.705344954321117</v>
      </c>
      <c r="I80" s="71"/>
      <c r="J80" s="71">
        <v>19.849246231155778</v>
      </c>
      <c r="K80" s="71">
        <v>19.731092436974791</v>
      </c>
      <c r="L80" s="71">
        <v>19.984597612629955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customFormat="1" ht="13.9" customHeight="1" x14ac:dyDescent="0.25">
      <c r="A81" s="37" t="s">
        <v>59</v>
      </c>
      <c r="B81" s="71">
        <v>23.166800966962128</v>
      </c>
      <c r="C81" s="71">
        <v>21.916124367317426</v>
      </c>
      <c r="D81" s="71">
        <v>24.450712589073635</v>
      </c>
      <c r="E81" s="71"/>
      <c r="F81" s="71">
        <v>23.605895869528666</v>
      </c>
      <c r="G81" s="71">
        <v>20.78638767532766</v>
      </c>
      <c r="H81" s="71">
        <v>26.287588846364134</v>
      </c>
      <c r="I81" s="71"/>
      <c r="J81" s="71">
        <v>22.338513584945556</v>
      </c>
      <c r="K81" s="71">
        <v>23.830865159781762</v>
      </c>
      <c r="L81" s="71">
        <v>20.568523226253753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customFormat="1" ht="13.9" customHeight="1" x14ac:dyDescent="0.25">
      <c r="A82" s="126" t="s">
        <v>60</v>
      </c>
      <c r="B82" s="129">
        <v>24.489437503136134</v>
      </c>
      <c r="C82" s="129">
        <v>23.093528140103881</v>
      </c>
      <c r="D82" s="129">
        <v>25.859952577915479</v>
      </c>
      <c r="E82" s="129"/>
      <c r="F82" s="129">
        <v>25.217007195176048</v>
      </c>
      <c r="G82" s="129">
        <v>23.550599805806996</v>
      </c>
      <c r="H82" s="129">
        <v>26.794590006560487</v>
      </c>
      <c r="I82" s="129"/>
      <c r="J82" s="129">
        <v>21.093187574990001</v>
      </c>
      <c r="K82" s="129">
        <v>21.164554452173626</v>
      </c>
      <c r="L82" s="129">
        <v>21.010116551909835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customFormat="1" ht="13.9" customHeight="1" x14ac:dyDescent="0.25">
      <c r="A83" s="37" t="s">
        <v>60</v>
      </c>
      <c r="B83" s="71">
        <v>25.424891126067529</v>
      </c>
      <c r="C83" s="71">
        <v>23.723204656591175</v>
      </c>
      <c r="D83" s="71">
        <v>26.986537236133895</v>
      </c>
      <c r="E83" s="71"/>
      <c r="F83" s="71">
        <v>25.798639497755634</v>
      </c>
      <c r="G83" s="71">
        <v>23.928495909172238</v>
      </c>
      <c r="H83" s="71">
        <v>27.485002713445489</v>
      </c>
      <c r="I83" s="71"/>
      <c r="J83" s="71">
        <v>21.314673452078033</v>
      </c>
      <c r="K83" s="71">
        <v>21.690821256038646</v>
      </c>
      <c r="L83" s="71">
        <v>20.896057347670251</v>
      </c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 customFormat="1" ht="13.9" customHeight="1" x14ac:dyDescent="0.25">
      <c r="A84" s="37" t="s">
        <v>61</v>
      </c>
      <c r="B84" s="71">
        <v>22.786627321041451</v>
      </c>
      <c r="C84" s="71">
        <v>21.376343454513417</v>
      </c>
      <c r="D84" s="71">
        <v>24.162429277375921</v>
      </c>
      <c r="E84" s="71"/>
      <c r="F84" s="71">
        <v>23.730342366367307</v>
      </c>
      <c r="G84" s="71">
        <v>22.226519069947308</v>
      </c>
      <c r="H84" s="71">
        <v>25.156646391784086</v>
      </c>
      <c r="I84" s="71"/>
      <c r="J84" s="71">
        <v>11.24856156501726</v>
      </c>
      <c r="K84" s="71">
        <v>12.65090127335869</v>
      </c>
      <c r="L84" s="71">
        <v>9.3129422506277102</v>
      </c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customFormat="1" ht="13.9" customHeight="1" x14ac:dyDescent="0.25">
      <c r="A85" s="36" t="s">
        <v>62</v>
      </c>
      <c r="B85" s="71">
        <v>25.020688312320498</v>
      </c>
      <c r="C85" s="71">
        <v>23.453112990007686</v>
      </c>
      <c r="D85" s="71">
        <v>26.630488406512086</v>
      </c>
      <c r="E85" s="71"/>
      <c r="F85" s="71">
        <v>24.984197218710495</v>
      </c>
      <c r="G85" s="71">
        <v>23.121202430444516</v>
      </c>
      <c r="H85" s="71">
        <v>26.804123711340207</v>
      </c>
      <c r="I85" s="71"/>
      <c r="J85" s="71">
        <v>25.079244326106249</v>
      </c>
      <c r="K85" s="71">
        <v>23.952816562349543</v>
      </c>
      <c r="L85" s="71">
        <v>26.33270827752478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 customFormat="1" ht="13.9" customHeight="1" x14ac:dyDescent="0.25">
      <c r="A86" s="37" t="s">
        <v>63</v>
      </c>
      <c r="B86" s="71">
        <v>25.268149117069981</v>
      </c>
      <c r="C86" s="71">
        <v>23.87223685526623</v>
      </c>
      <c r="D86" s="71">
        <v>26.611480091122019</v>
      </c>
      <c r="E86" s="71"/>
      <c r="F86" s="71">
        <v>26.532429424263889</v>
      </c>
      <c r="G86" s="71">
        <v>24.694685420702434</v>
      </c>
      <c r="H86" s="71">
        <v>28.232498344306361</v>
      </c>
      <c r="I86" s="71"/>
      <c r="J86" s="71">
        <v>19.94891443167305</v>
      </c>
      <c r="K86" s="71">
        <v>20.745958059868737</v>
      </c>
      <c r="L86" s="71">
        <v>19.043288468534012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customFormat="1" ht="13.9" customHeight="1" x14ac:dyDescent="0.25">
      <c r="A87" s="37" t="s">
        <v>64</v>
      </c>
      <c r="B87" s="71">
        <v>23.063752276867032</v>
      </c>
      <c r="C87" s="71">
        <v>21.55889651145818</v>
      </c>
      <c r="D87" s="71">
        <v>24.563572883328483</v>
      </c>
      <c r="E87" s="71"/>
      <c r="F87" s="71">
        <v>22.995705082319258</v>
      </c>
      <c r="G87" s="71">
        <v>21.10796233659384</v>
      </c>
      <c r="H87" s="71">
        <v>24.805046876369051</v>
      </c>
      <c r="I87" s="71"/>
      <c r="J87" s="71">
        <v>23.362102785406041</v>
      </c>
      <c r="K87" s="71">
        <v>23.344191096634091</v>
      </c>
      <c r="L87" s="71">
        <v>23.383297644539613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customFormat="1" ht="13.9" customHeight="1" x14ac:dyDescent="0.25">
      <c r="A88" s="37" t="s">
        <v>65</v>
      </c>
      <c r="B88" s="71">
        <v>22.959395656279508</v>
      </c>
      <c r="C88" s="71">
        <v>21.385732911156641</v>
      </c>
      <c r="D88" s="71">
        <v>24.577667113579775</v>
      </c>
      <c r="E88" s="71"/>
      <c r="F88" s="71">
        <v>24.909866450007616</v>
      </c>
      <c r="G88" s="71">
        <v>23.322960771310512</v>
      </c>
      <c r="H88" s="71">
        <v>26.482333316483846</v>
      </c>
      <c r="I88" s="71"/>
      <c r="J88" s="71">
        <v>17.295782954880568</v>
      </c>
      <c r="K88" s="71">
        <v>16.141949737641536</v>
      </c>
      <c r="L88" s="71">
        <v>18.617526099335656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customFormat="1" ht="13.9" customHeight="1" x14ac:dyDescent="0.25">
      <c r="A89" s="37" t="s">
        <v>66</v>
      </c>
      <c r="B89" s="71">
        <v>26.702607547584993</v>
      </c>
      <c r="C89" s="71">
        <v>25.216888374783114</v>
      </c>
      <c r="D89" s="71">
        <v>28.23222925195385</v>
      </c>
      <c r="E89" s="71"/>
      <c r="F89" s="71">
        <v>27.869155424136022</v>
      </c>
      <c r="G89" s="71">
        <v>26.19225037257824</v>
      </c>
      <c r="H89" s="71">
        <v>29.519618628529521</v>
      </c>
      <c r="I89" s="71"/>
      <c r="J89" s="71">
        <v>22.212342166103504</v>
      </c>
      <c r="K89" s="71">
        <v>21.834625322997418</v>
      </c>
      <c r="L89" s="71">
        <v>22.675108824693314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 customFormat="1" ht="13.9" customHeight="1" x14ac:dyDescent="0.25">
      <c r="A90" s="37" t="s">
        <v>67</v>
      </c>
      <c r="B90" s="71">
        <v>23.726445225167677</v>
      </c>
      <c r="C90" s="71">
        <v>22.783083219645292</v>
      </c>
      <c r="D90" s="71">
        <v>24.660363867482324</v>
      </c>
      <c r="E90" s="71"/>
      <c r="F90" s="71">
        <v>25.329075473167695</v>
      </c>
      <c r="G90" s="71">
        <v>24.151792892748031</v>
      </c>
      <c r="H90" s="71">
        <v>26.435045317220546</v>
      </c>
      <c r="I90" s="71"/>
      <c r="J90" s="71">
        <v>22.041117208616594</v>
      </c>
      <c r="K90" s="71">
        <v>21.419416853572574</v>
      </c>
      <c r="L90" s="71">
        <v>22.69146975029328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customFormat="1" ht="13.9" customHeight="1" x14ac:dyDescent="0.25">
      <c r="A91" s="37" t="s">
        <v>68</v>
      </c>
      <c r="B91" s="71">
        <v>28.642013196255945</v>
      </c>
      <c r="C91" s="71">
        <v>27.171937477280988</v>
      </c>
      <c r="D91" s="71">
        <v>30.151128801542381</v>
      </c>
      <c r="E91" s="71"/>
      <c r="F91" s="71">
        <v>28.668634202328253</v>
      </c>
      <c r="G91" s="71">
        <v>26.184913217623496</v>
      </c>
      <c r="H91" s="71">
        <v>31.066709635836286</v>
      </c>
      <c r="I91" s="71"/>
      <c r="J91" s="71">
        <v>28.562706069117112</v>
      </c>
      <c r="K91" s="71">
        <v>29.787704555506412</v>
      </c>
      <c r="L91" s="71">
        <v>27.052086173984186</v>
      </c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customFormat="1" ht="13.9" customHeight="1" x14ac:dyDescent="0.25">
      <c r="A92" s="37" t="s">
        <v>69</v>
      </c>
      <c r="B92" s="71">
        <v>19.552776600254347</v>
      </c>
      <c r="C92" s="71">
        <v>18.983121483642424</v>
      </c>
      <c r="D92" s="71">
        <v>20.142333405218888</v>
      </c>
      <c r="E92" s="71"/>
      <c r="F92" s="71">
        <v>19.851941380873246</v>
      </c>
      <c r="G92" s="71">
        <v>19.179734620024124</v>
      </c>
      <c r="H92" s="71">
        <v>20.526793823796549</v>
      </c>
      <c r="I92" s="71"/>
      <c r="J92" s="71">
        <v>18.849840255591054</v>
      </c>
      <c r="K92" s="71">
        <v>18.543492919757249</v>
      </c>
      <c r="L92" s="71">
        <v>19.1904047976012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customFormat="1" ht="13.9" customHeight="1" x14ac:dyDescent="0.25">
      <c r="A93" s="37" t="s">
        <v>70</v>
      </c>
      <c r="B93" s="71">
        <v>24.738253554241211</v>
      </c>
      <c r="C93" s="71">
        <v>23.872495446265937</v>
      </c>
      <c r="D93" s="71">
        <v>25.618701837581504</v>
      </c>
      <c r="E93" s="71"/>
      <c r="F93" s="71">
        <v>25.45390570021112</v>
      </c>
      <c r="G93" s="71">
        <v>24.156795585367014</v>
      </c>
      <c r="H93" s="71">
        <v>26.71572030172613</v>
      </c>
      <c r="I93" s="71"/>
      <c r="J93" s="71">
        <v>22.15543515069421</v>
      </c>
      <c r="K93" s="71">
        <v>22.942914916783323</v>
      </c>
      <c r="L93" s="71">
        <v>21.214935909344231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customFormat="1" ht="13.9" customHeight="1" x14ac:dyDescent="0.25">
      <c r="A94" s="37" t="s">
        <v>71</v>
      </c>
      <c r="B94" s="71">
        <v>24.398236648070846</v>
      </c>
      <c r="C94" s="71">
        <v>22.985438743615155</v>
      </c>
      <c r="D94" s="71">
        <v>25.878875039948866</v>
      </c>
      <c r="E94" s="71"/>
      <c r="F94" s="71">
        <v>24.696113679164526</v>
      </c>
      <c r="G94" s="71">
        <v>23.189633268400101</v>
      </c>
      <c r="H94" s="71">
        <v>26.235182140693951</v>
      </c>
      <c r="I94" s="71"/>
      <c r="J94" s="71">
        <v>21.330982811811371</v>
      </c>
      <c r="K94" s="71">
        <v>21.145038167938932</v>
      </c>
      <c r="L94" s="71">
        <v>21.584984358706986</v>
      </c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customFormat="1" ht="13.9" customHeight="1" x14ac:dyDescent="0.25">
      <c r="A95" s="37" t="s">
        <v>72</v>
      </c>
      <c r="B95" s="71">
        <v>25.541363365838027</v>
      </c>
      <c r="C95" s="71">
        <v>25.002267162419518</v>
      </c>
      <c r="D95" s="71">
        <v>26.090976331360949</v>
      </c>
      <c r="E95" s="71"/>
      <c r="F95" s="71">
        <v>25.871933537111058</v>
      </c>
      <c r="G95" s="71">
        <v>24.828027515597505</v>
      </c>
      <c r="H95" s="71">
        <v>26.874615857406269</v>
      </c>
      <c r="I95" s="71"/>
      <c r="J95" s="71">
        <v>25.077058564509024</v>
      </c>
      <c r="K95" s="71">
        <v>25.230318257956448</v>
      </c>
      <c r="L95" s="71">
        <v>24.90714948932219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customFormat="1" ht="13.9" customHeight="1" x14ac:dyDescent="0.25">
      <c r="A96" s="126" t="s">
        <v>73</v>
      </c>
      <c r="B96" s="129">
        <v>27.815377884720547</v>
      </c>
      <c r="C96" s="129">
        <v>26.178262358177591</v>
      </c>
      <c r="D96" s="129">
        <v>29.414189397586192</v>
      </c>
      <c r="E96" s="129"/>
      <c r="F96" s="129">
        <v>27.020491598943014</v>
      </c>
      <c r="G96" s="129">
        <v>24.732332338721257</v>
      </c>
      <c r="H96" s="129">
        <v>29.138693786512455</v>
      </c>
      <c r="I96" s="129"/>
      <c r="J96" s="129">
        <v>30.339192537885939</v>
      </c>
      <c r="K96" s="129">
        <v>30.291647753064005</v>
      </c>
      <c r="L96" s="129">
        <v>30.394230390289401</v>
      </c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customFormat="1" ht="13.9" customHeight="1" x14ac:dyDescent="0.25">
      <c r="A97" s="37" t="s">
        <v>74</v>
      </c>
      <c r="B97" s="71">
        <v>27.417396583123754</v>
      </c>
      <c r="C97" s="71">
        <v>26.092943201376933</v>
      </c>
      <c r="D97" s="71">
        <v>28.762454116413217</v>
      </c>
      <c r="E97" s="71"/>
      <c r="F97" s="71">
        <v>25.92238234766489</v>
      </c>
      <c r="G97" s="71">
        <v>23.960107029919726</v>
      </c>
      <c r="H97" s="71">
        <v>27.820256440418774</v>
      </c>
      <c r="I97" s="71"/>
      <c r="J97" s="71">
        <v>31.361413472156492</v>
      </c>
      <c r="K97" s="71">
        <v>31.253678634490878</v>
      </c>
      <c r="L97" s="71">
        <v>31.485889153349198</v>
      </c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customFormat="1" ht="13.9" customHeight="1" x14ac:dyDescent="0.25">
      <c r="A98" s="36" t="s">
        <v>75</v>
      </c>
      <c r="B98" s="71">
        <v>29.023872679045091</v>
      </c>
      <c r="C98" s="71">
        <v>27.914751358127869</v>
      </c>
      <c r="D98" s="71">
        <v>30.168139685277001</v>
      </c>
      <c r="E98" s="71"/>
      <c r="F98" s="71">
        <v>26.447046928974636</v>
      </c>
      <c r="G98" s="71">
        <v>23.997935661448476</v>
      </c>
      <c r="H98" s="71">
        <v>28.797886393659184</v>
      </c>
      <c r="I98" s="71"/>
      <c r="J98" s="71">
        <v>33.404956309984243</v>
      </c>
      <c r="K98" s="71">
        <v>33.971801010907157</v>
      </c>
      <c r="L98" s="71">
        <v>32.743637492240843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 s="21" customFormat="1" ht="13.9" customHeight="1" x14ac:dyDescent="0.2">
      <c r="A99" s="37" t="s">
        <v>76</v>
      </c>
      <c r="B99" s="71">
        <v>28.029240030778979</v>
      </c>
      <c r="C99" s="71">
        <v>26.137624861265262</v>
      </c>
      <c r="D99" s="71">
        <v>29.842212569807643</v>
      </c>
      <c r="E99" s="71"/>
      <c r="F99" s="71">
        <v>27.675040085515768</v>
      </c>
      <c r="G99" s="71">
        <v>25.511391984034592</v>
      </c>
      <c r="H99" s="71">
        <v>29.68887054331562</v>
      </c>
      <c r="I99" s="71"/>
      <c r="J99" s="71">
        <v>29.98817617499261</v>
      </c>
      <c r="K99" s="71">
        <v>29.288702928870293</v>
      </c>
      <c r="L99" s="71">
        <v>30.776485381955361</v>
      </c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</row>
    <row r="100" spans="1:41" customFormat="1" ht="13.9" customHeight="1" x14ac:dyDescent="0.25">
      <c r="A100" s="37" t="s">
        <v>77</v>
      </c>
      <c r="B100" s="71">
        <v>28.718267108167773</v>
      </c>
      <c r="C100" s="71">
        <v>27.54892568769673</v>
      </c>
      <c r="D100" s="71">
        <v>29.906802058700794</v>
      </c>
      <c r="E100" s="71"/>
      <c r="F100" s="71">
        <v>27.577184720041863</v>
      </c>
      <c r="G100" s="71">
        <v>25.647969052224372</v>
      </c>
      <c r="H100" s="71">
        <v>29.444808538526356</v>
      </c>
      <c r="I100" s="71"/>
      <c r="J100" s="71">
        <v>31.727512231840421</v>
      </c>
      <c r="K100" s="71">
        <v>32.147870846981753</v>
      </c>
      <c r="L100" s="71">
        <v>31.241547200432784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 customFormat="1" ht="13.9" customHeight="1" x14ac:dyDescent="0.25">
      <c r="A101" s="37" t="s">
        <v>78</v>
      </c>
      <c r="B101" s="71">
        <v>27.950859765963049</v>
      </c>
      <c r="C101" s="71">
        <v>26.51671869710761</v>
      </c>
      <c r="D101" s="71">
        <v>29.386080475778222</v>
      </c>
      <c r="E101" s="71"/>
      <c r="F101" s="71">
        <v>26.615330146928663</v>
      </c>
      <c r="G101" s="71">
        <v>24.127623230844314</v>
      </c>
      <c r="H101" s="71">
        <v>28.945263398468747</v>
      </c>
      <c r="I101" s="71"/>
      <c r="J101" s="71">
        <v>30.301142263759083</v>
      </c>
      <c r="K101" s="71">
        <v>30.358018636586564</v>
      </c>
      <c r="L101" s="71">
        <v>30.237175951461666</v>
      </c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 customFormat="1" ht="13.9" customHeight="1" x14ac:dyDescent="0.25">
      <c r="A102" s="37" t="s">
        <v>79</v>
      </c>
      <c r="B102" s="71">
        <v>23.967376278683989</v>
      </c>
      <c r="C102" s="71">
        <v>21.99343313484334</v>
      </c>
      <c r="D102" s="71">
        <v>25.91615845283226</v>
      </c>
      <c r="E102" s="71"/>
      <c r="F102" s="71">
        <v>24.141333757759032</v>
      </c>
      <c r="G102" s="71">
        <v>21.836469824789098</v>
      </c>
      <c r="H102" s="71">
        <v>26.360512339893781</v>
      </c>
      <c r="I102" s="71"/>
      <c r="J102" s="71">
        <v>22.818086225026288</v>
      </c>
      <c r="K102" s="71">
        <v>22.938647909339586</v>
      </c>
      <c r="L102" s="71">
        <v>22.6775956284153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 customFormat="1" ht="13.9" customHeight="1" x14ac:dyDescent="0.25">
      <c r="A103" s="37" t="s">
        <v>80</v>
      </c>
      <c r="B103" s="71">
        <v>29.001093693036822</v>
      </c>
      <c r="C103" s="71">
        <v>27.583127593633449</v>
      </c>
      <c r="D103" s="71">
        <v>30.395042602633616</v>
      </c>
      <c r="E103" s="71"/>
      <c r="F103" s="71">
        <v>26.568295436219962</v>
      </c>
      <c r="G103" s="71">
        <v>23.628190993130353</v>
      </c>
      <c r="H103" s="71">
        <v>29.232306155383082</v>
      </c>
      <c r="I103" s="71"/>
      <c r="J103" s="71">
        <v>33.438740991322256</v>
      </c>
      <c r="K103" s="71">
        <v>34.018768975986752</v>
      </c>
      <c r="L103" s="71">
        <v>32.777078085642316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 customFormat="1" ht="13.9" customHeight="1" x14ac:dyDescent="0.25">
      <c r="A104" s="37" t="s">
        <v>81</v>
      </c>
      <c r="B104" s="71">
        <v>28.895724498212811</v>
      </c>
      <c r="C104" s="71">
        <v>27.123354291867859</v>
      </c>
      <c r="D104" s="71">
        <v>30.630845094371708</v>
      </c>
      <c r="E104" s="71"/>
      <c r="F104" s="71">
        <v>27.589463474398894</v>
      </c>
      <c r="G104" s="71">
        <v>24.875940451416682</v>
      </c>
      <c r="H104" s="71">
        <v>30.077800068503208</v>
      </c>
      <c r="I104" s="71"/>
      <c r="J104" s="71">
        <v>31.587251498895551</v>
      </c>
      <c r="K104" s="71">
        <v>31.315946645431019</v>
      </c>
      <c r="L104" s="71">
        <v>31.891168599464763</v>
      </c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 customFormat="1" ht="13.9" customHeight="1" x14ac:dyDescent="0.25">
      <c r="A105" s="37" t="s">
        <v>82</v>
      </c>
      <c r="B105" s="71">
        <v>27.821360840001851</v>
      </c>
      <c r="C105" s="71">
        <v>25.597050655941779</v>
      </c>
      <c r="D105" s="71">
        <v>29.899785254115962</v>
      </c>
      <c r="E105" s="71"/>
      <c r="F105" s="71">
        <v>28.090325092466422</v>
      </c>
      <c r="G105" s="71">
        <v>25.674029516078612</v>
      </c>
      <c r="H105" s="71">
        <v>30.278301104028582</v>
      </c>
      <c r="I105" s="71"/>
      <c r="J105" s="71">
        <v>25.319290888295843</v>
      </c>
      <c r="K105" s="71">
        <v>24.985000428559186</v>
      </c>
      <c r="L105" s="71">
        <v>25.737898465171195</v>
      </c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 customFormat="1" ht="13.9" customHeight="1" x14ac:dyDescent="0.25">
      <c r="A106" s="37" t="s">
        <v>83</v>
      </c>
      <c r="B106" s="71">
        <v>29.20094007050529</v>
      </c>
      <c r="C106" s="71">
        <v>28.230515359228232</v>
      </c>
      <c r="D106" s="71">
        <v>30.155690616934478</v>
      </c>
      <c r="E106" s="71"/>
      <c r="F106" s="71">
        <v>26.601557164321814</v>
      </c>
      <c r="G106" s="71">
        <v>24.881754335674358</v>
      </c>
      <c r="H106" s="71">
        <v>28.166992824527071</v>
      </c>
      <c r="I106" s="71"/>
      <c r="J106" s="71">
        <v>33.34421946440235</v>
      </c>
      <c r="K106" s="71">
        <v>33.057851239669425</v>
      </c>
      <c r="L106" s="71">
        <v>33.663138518177632</v>
      </c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 customFormat="1" ht="13.9" customHeight="1" x14ac:dyDescent="0.25">
      <c r="A107" s="37" t="s">
        <v>84</v>
      </c>
      <c r="B107" s="71">
        <v>28.504561302956489</v>
      </c>
      <c r="C107" s="71">
        <v>27.538535645472063</v>
      </c>
      <c r="D107" s="71">
        <v>29.454390451832907</v>
      </c>
      <c r="E107" s="71"/>
      <c r="F107" s="71">
        <v>27.175734363779362</v>
      </c>
      <c r="G107" s="71">
        <v>25.573116901609001</v>
      </c>
      <c r="H107" s="71">
        <v>28.656971770744228</v>
      </c>
      <c r="I107" s="71"/>
      <c r="J107" s="71">
        <v>31.581030797244875</v>
      </c>
      <c r="K107" s="71">
        <v>31.650282990765565</v>
      </c>
      <c r="L107" s="71">
        <v>31.502450566165287</v>
      </c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 customFormat="1" ht="13.9" customHeight="1" x14ac:dyDescent="0.25">
      <c r="A108" s="37" t="s">
        <v>85</v>
      </c>
      <c r="B108" s="71">
        <v>27.791714840426689</v>
      </c>
      <c r="C108" s="71">
        <v>26.30745546514185</v>
      </c>
      <c r="D108" s="71">
        <v>29.252142300701117</v>
      </c>
      <c r="E108" s="71"/>
      <c r="F108" s="71">
        <v>25.612076620575923</v>
      </c>
      <c r="G108" s="71">
        <v>23.474302302566471</v>
      </c>
      <c r="H108" s="71">
        <v>27.590839694656488</v>
      </c>
      <c r="I108" s="71"/>
      <c r="J108" s="71">
        <v>32.59487036131106</v>
      </c>
      <c r="K108" s="71">
        <v>31.97413565584587</v>
      </c>
      <c r="L108" s="71">
        <v>33.293715644035061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 customFormat="1" ht="13.9" customHeight="1" x14ac:dyDescent="0.25">
      <c r="A109" s="37" t="s">
        <v>86</v>
      </c>
      <c r="B109" s="71">
        <v>26.275796714867333</v>
      </c>
      <c r="C109" s="71">
        <v>25.587993983317382</v>
      </c>
      <c r="D109" s="71">
        <v>27.001298139333624</v>
      </c>
      <c r="E109" s="71"/>
      <c r="F109" s="71">
        <v>24.682206457217315</v>
      </c>
      <c r="G109" s="71">
        <v>23.015359265579946</v>
      </c>
      <c r="H109" s="71">
        <v>26.296887470071827</v>
      </c>
      <c r="I109" s="71"/>
      <c r="J109" s="71">
        <v>28.727337520602251</v>
      </c>
      <c r="K109" s="71">
        <v>29.1540908720124</v>
      </c>
      <c r="L109" s="71">
        <v>28.213935230618254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 customFormat="1" ht="5.0999999999999996" customHeight="1" x14ac:dyDescent="0.25">
      <c r="A110" s="92"/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 customFormat="1" ht="15" customHeight="1" x14ac:dyDescent="0.25">
      <c r="A111" s="37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 customFormat="1" ht="15" customHeight="1" x14ac:dyDescent="0.25">
      <c r="A112" s="37"/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 customFormat="1" ht="15" customHeight="1" x14ac:dyDescent="0.25">
      <c r="A113" s="37"/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 customFormat="1" ht="1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 customFormat="1" ht="15" customHeight="1" x14ac:dyDescent="0.25">
      <c r="A115" s="1"/>
      <c r="B115" s="1"/>
      <c r="C115" s="301" t="s">
        <v>390</v>
      </c>
      <c r="D115" s="301"/>
      <c r="E115" s="301"/>
      <c r="F115" s="301"/>
      <c r="G115" s="301"/>
      <c r="H115" s="301"/>
      <c r="I115" s="301"/>
      <c r="J115" s="301"/>
      <c r="K115" s="301"/>
      <c r="L115" s="301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 customFormat="1" ht="5.0999999999999996" customHeight="1" x14ac:dyDescent="0.25">
      <c r="A116" s="85"/>
      <c r="B116" s="85"/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 customFormat="1" ht="5.0999999999999996" customHeight="1" x14ac:dyDescent="0.25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8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 customFormat="1" ht="15" customHeight="1" x14ac:dyDescent="0.25">
      <c r="A118" s="84" t="s">
        <v>450</v>
      </c>
      <c r="B118" s="3"/>
      <c r="C118" s="3"/>
      <c r="D118" s="3"/>
      <c r="E118" s="3"/>
      <c r="F118" s="3"/>
      <c r="G118" s="3"/>
      <c r="H118" s="3"/>
      <c r="I118" s="3"/>
      <c r="J118" s="3"/>
      <c r="K118" s="33"/>
      <c r="L118" s="34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 customFormat="1" ht="15" customHeight="1" x14ac:dyDescent="0.25">
      <c r="A119" s="84" t="s">
        <v>386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40" t="s">
        <v>333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 customFormat="1" ht="5.0999999999999996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7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 customFormat="1" ht="5.0999999999999996" customHeight="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90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 customFormat="1" ht="15" customHeight="1" x14ac:dyDescent="0.25">
      <c r="A122" s="305" t="s">
        <v>2</v>
      </c>
      <c r="B122" s="267"/>
      <c r="C122" s="267" t="s">
        <v>3</v>
      </c>
      <c r="D122" s="267"/>
      <c r="E122" s="268"/>
      <c r="F122" s="267" t="s">
        <v>4</v>
      </c>
      <c r="G122" s="267" t="s">
        <v>574</v>
      </c>
      <c r="H122" s="267"/>
      <c r="I122" s="268"/>
      <c r="J122" s="267"/>
      <c r="K122" s="269" t="s">
        <v>5</v>
      </c>
      <c r="L122" s="267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 customFormat="1" ht="15" customHeight="1" x14ac:dyDescent="0.25">
      <c r="A123" s="305"/>
      <c r="B123" s="262" t="s">
        <v>6</v>
      </c>
      <c r="C123" s="262" t="s">
        <v>7</v>
      </c>
      <c r="D123" s="262" t="s">
        <v>8</v>
      </c>
      <c r="E123" s="262"/>
      <c r="F123" s="262" t="s">
        <v>6</v>
      </c>
      <c r="G123" s="262" t="s">
        <v>7</v>
      </c>
      <c r="H123" s="262" t="s">
        <v>8</v>
      </c>
      <c r="I123" s="262"/>
      <c r="J123" s="262" t="s">
        <v>6</v>
      </c>
      <c r="K123" s="262" t="s">
        <v>7</v>
      </c>
      <c r="L123" s="262" t="s">
        <v>8</v>
      </c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 customFormat="1" ht="5.0999999999999996" customHeight="1" x14ac:dyDescent="0.25">
      <c r="A124" s="118"/>
      <c r="B124" s="118"/>
      <c r="C124" s="118"/>
      <c r="D124" s="118"/>
      <c r="E124" s="118"/>
      <c r="F124" s="118"/>
      <c r="G124" s="118"/>
      <c r="H124" s="118"/>
      <c r="I124" s="118"/>
      <c r="J124" s="118"/>
      <c r="K124" s="118"/>
      <c r="L124" s="118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 customFormat="1" ht="5.0999999999999996" customHeight="1" x14ac:dyDescent="0.25">
      <c r="A125" s="65"/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 customFormat="1" ht="13.9" customHeight="1" x14ac:dyDescent="0.25">
      <c r="A126" s="126" t="s">
        <v>87</v>
      </c>
      <c r="B126" s="129">
        <v>24.905997908260687</v>
      </c>
      <c r="C126" s="129">
        <v>23.971571436597561</v>
      </c>
      <c r="D126" s="129">
        <v>25.83696704748364</v>
      </c>
      <c r="E126" s="129"/>
      <c r="F126" s="129">
        <v>24.676071761497333</v>
      </c>
      <c r="G126" s="129">
        <v>23.431131400055293</v>
      </c>
      <c r="H126" s="129">
        <v>25.866814921284938</v>
      </c>
      <c r="I126" s="129"/>
      <c r="J126" s="129">
        <v>25.880659282545466</v>
      </c>
      <c r="K126" s="129">
        <v>26.036785220900938</v>
      </c>
      <c r="L126" s="129">
        <v>25.695670314857015</v>
      </c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 customFormat="1" ht="13.9" customHeight="1" x14ac:dyDescent="0.25">
      <c r="A127" s="37" t="s">
        <v>88</v>
      </c>
      <c r="B127" s="71">
        <v>25.070948737292092</v>
      </c>
      <c r="C127" s="71">
        <v>24.376473951261346</v>
      </c>
      <c r="D127" s="71">
        <v>25.772898006356542</v>
      </c>
      <c r="E127" s="71"/>
      <c r="F127" s="71">
        <v>24.821799519367847</v>
      </c>
      <c r="G127" s="71">
        <v>23.802469135802472</v>
      </c>
      <c r="H127" s="71">
        <v>25.820498346907506</v>
      </c>
      <c r="I127" s="71"/>
      <c r="J127" s="71">
        <v>26.932440657334144</v>
      </c>
      <c r="K127" s="71">
        <v>28.160607704829083</v>
      </c>
      <c r="L127" s="71">
        <v>25.363825363825367</v>
      </c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 customFormat="1" ht="13.9" customHeight="1" x14ac:dyDescent="0.25">
      <c r="A128" s="37" t="s">
        <v>89</v>
      </c>
      <c r="B128" s="71">
        <v>25.240288346015216</v>
      </c>
      <c r="C128" s="71">
        <v>24.924391847468772</v>
      </c>
      <c r="D128" s="71">
        <v>25.56594821743256</v>
      </c>
      <c r="E128" s="71"/>
      <c r="F128" s="71">
        <v>24.575804594824564</v>
      </c>
      <c r="G128" s="71">
        <v>24.232911392405061</v>
      </c>
      <c r="H128" s="71">
        <v>24.910926365795724</v>
      </c>
      <c r="I128" s="71"/>
      <c r="J128" s="71">
        <v>26.569854782173259</v>
      </c>
      <c r="K128" s="71">
        <v>26.20431115276476</v>
      </c>
      <c r="L128" s="71">
        <v>26.989247311827956</v>
      </c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 customFormat="1" ht="13.9" customHeight="1" x14ac:dyDescent="0.25">
      <c r="A129" s="36" t="s">
        <v>90</v>
      </c>
      <c r="B129" s="71">
        <v>24.014983351831297</v>
      </c>
      <c r="C129" s="71">
        <v>23.115333934392122</v>
      </c>
      <c r="D129" s="71">
        <v>24.91500728508985</v>
      </c>
      <c r="E129" s="71"/>
      <c r="F129" s="71">
        <v>23.128047991023262</v>
      </c>
      <c r="G129" s="71">
        <v>21.777386713594368</v>
      </c>
      <c r="H129" s="71">
        <v>24.42825681856683</v>
      </c>
      <c r="I129" s="71"/>
      <c r="J129" s="71">
        <v>27.645292351174707</v>
      </c>
      <c r="K129" s="71">
        <v>28.094302554027507</v>
      </c>
      <c r="L129" s="71">
        <v>27.119294207901802</v>
      </c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 customFormat="1" ht="13.9" customHeight="1" x14ac:dyDescent="0.25">
      <c r="A130" s="37" t="s">
        <v>91</v>
      </c>
      <c r="B130" s="71">
        <v>25.647959183673468</v>
      </c>
      <c r="C130" s="71">
        <v>25.094489755321263</v>
      </c>
      <c r="D130" s="71">
        <v>26.230882044835536</v>
      </c>
      <c r="E130" s="71"/>
      <c r="F130" s="71">
        <v>24.830413715989565</v>
      </c>
      <c r="G130" s="71">
        <v>23.73714796602593</v>
      </c>
      <c r="H130" s="71">
        <v>25.924821002386633</v>
      </c>
      <c r="I130" s="71"/>
      <c r="J130" s="71">
        <v>27.421180274858532</v>
      </c>
      <c r="K130" s="71">
        <v>27.81932396051451</v>
      </c>
      <c r="L130" s="71">
        <v>26.952850105559467</v>
      </c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 customFormat="1" ht="13.9" customHeight="1" x14ac:dyDescent="0.25">
      <c r="A131" s="37" t="s">
        <v>92</v>
      </c>
      <c r="B131" s="71">
        <v>26.639719341061625</v>
      </c>
      <c r="C131" s="71">
        <v>25.227734698486788</v>
      </c>
      <c r="D131" s="71">
        <v>28.089019395719035</v>
      </c>
      <c r="E131" s="71"/>
      <c r="F131" s="71">
        <v>25.517433751743372</v>
      </c>
      <c r="G131" s="71">
        <v>23.40932289894522</v>
      </c>
      <c r="H131" s="71">
        <v>27.558190601668862</v>
      </c>
      <c r="I131" s="71"/>
      <c r="J131" s="71">
        <v>29.06374261959272</v>
      </c>
      <c r="K131" s="71">
        <v>28.817733990147783</v>
      </c>
      <c r="L131" s="71">
        <v>29.350378293764674</v>
      </c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 s="21" customFormat="1" ht="13.9" customHeight="1" x14ac:dyDescent="0.2">
      <c r="A132" s="37" t="s">
        <v>93</v>
      </c>
      <c r="B132" s="71">
        <v>25.322955009026327</v>
      </c>
      <c r="C132" s="71">
        <v>24.691754136682402</v>
      </c>
      <c r="D132" s="71">
        <v>25.983874064119796</v>
      </c>
      <c r="E132" s="71"/>
      <c r="F132" s="71">
        <v>25.821248890204203</v>
      </c>
      <c r="G132" s="71">
        <v>24.575700934579441</v>
      </c>
      <c r="H132" s="71">
        <v>27.041077835542215</v>
      </c>
      <c r="I132" s="71"/>
      <c r="J132" s="71">
        <v>24.460661929453938</v>
      </c>
      <c r="K132" s="71">
        <v>24.875621890547265</v>
      </c>
      <c r="L132" s="71">
        <v>23.972698147374285</v>
      </c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</row>
    <row r="133" spans="1:41" customFormat="1" ht="13.9" customHeight="1" x14ac:dyDescent="0.25">
      <c r="A133" s="37" t="s">
        <v>87</v>
      </c>
      <c r="B133" s="71">
        <v>24.984986161157241</v>
      </c>
      <c r="C133" s="71">
        <v>23.653998151298779</v>
      </c>
      <c r="D133" s="71">
        <v>26.249920427780253</v>
      </c>
      <c r="E133" s="71"/>
      <c r="F133" s="71">
        <v>25.106980007015085</v>
      </c>
      <c r="G133" s="71">
        <v>23.691448028986773</v>
      </c>
      <c r="H133" s="71">
        <v>26.424575708732341</v>
      </c>
      <c r="I133" s="71"/>
      <c r="J133" s="71">
        <v>23.350873895884234</v>
      </c>
      <c r="K133" s="71">
        <v>23.219709753628077</v>
      </c>
      <c r="L133" s="71">
        <v>23.515691263782866</v>
      </c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 customFormat="1" ht="13.9" customHeight="1" x14ac:dyDescent="0.25">
      <c r="A134" s="44" t="s">
        <v>94</v>
      </c>
      <c r="B134" s="120">
        <v>22.124986767352411</v>
      </c>
      <c r="C134" s="120">
        <v>22.063568339397268</v>
      </c>
      <c r="D134" s="120">
        <v>22.189950624455417</v>
      </c>
      <c r="E134" s="120"/>
      <c r="F134" s="120">
        <v>20.903529883674288</v>
      </c>
      <c r="G134" s="120">
        <v>20.578586340590515</v>
      </c>
      <c r="H134" s="120">
        <v>21.234193222053616</v>
      </c>
      <c r="I134" s="120"/>
      <c r="J134" s="120">
        <v>25.026801667659321</v>
      </c>
      <c r="K134" s="120">
        <v>25.377107364685003</v>
      </c>
      <c r="L134" s="120">
        <v>24.620529971700542</v>
      </c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 customFormat="1" ht="13.9" customHeight="1" x14ac:dyDescent="0.25">
      <c r="A135" s="126" t="s">
        <v>95</v>
      </c>
      <c r="B135" s="129">
        <v>25.401838764150352</v>
      </c>
      <c r="C135" s="129">
        <v>24.293199774402382</v>
      </c>
      <c r="D135" s="129">
        <v>26.506134011955922</v>
      </c>
      <c r="E135" s="129"/>
      <c r="F135" s="129">
        <v>25.207875077463687</v>
      </c>
      <c r="G135" s="129">
        <v>23.440455015221072</v>
      </c>
      <c r="H135" s="129">
        <v>26.867790477322401</v>
      </c>
      <c r="I135" s="129"/>
      <c r="J135" s="129">
        <v>25.868653096010753</v>
      </c>
      <c r="K135" s="129">
        <v>26.153161994724901</v>
      </c>
      <c r="L135" s="129">
        <v>25.542100816671358</v>
      </c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 customFormat="1" ht="13.9" customHeight="1" x14ac:dyDescent="0.25">
      <c r="A136" s="37" t="s">
        <v>96</v>
      </c>
      <c r="B136" s="71">
        <v>28.016091210479505</v>
      </c>
      <c r="C136" s="71">
        <v>27.062534941298615</v>
      </c>
      <c r="D136" s="71">
        <v>28.993695242774091</v>
      </c>
      <c r="E136" s="71"/>
      <c r="F136" s="71">
        <v>26.442665396863191</v>
      </c>
      <c r="G136" s="71">
        <v>24.83521799600895</v>
      </c>
      <c r="H136" s="71">
        <v>28.000468823253634</v>
      </c>
      <c r="I136" s="71"/>
      <c r="J136" s="71">
        <v>31.348080922669691</v>
      </c>
      <c r="K136" s="71">
        <v>31.393298059964724</v>
      </c>
      <c r="L136" s="71">
        <v>31.295843520782395</v>
      </c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 customFormat="1" ht="13.9" customHeight="1" x14ac:dyDescent="0.25">
      <c r="A137" s="37" t="s">
        <v>97</v>
      </c>
      <c r="B137" s="71">
        <v>24.485715788919869</v>
      </c>
      <c r="C137" s="71">
        <v>23.721363189739879</v>
      </c>
      <c r="D137" s="71">
        <v>25.277078759972159</v>
      </c>
      <c r="E137" s="71"/>
      <c r="F137" s="71">
        <v>26.94311673771692</v>
      </c>
      <c r="G137" s="71">
        <v>25.430996762054782</v>
      </c>
      <c r="H137" s="71">
        <v>28.407934893184127</v>
      </c>
      <c r="I137" s="71"/>
      <c r="J137" s="71">
        <v>20.62740855925901</v>
      </c>
      <c r="K137" s="71">
        <v>21.251580278128952</v>
      </c>
      <c r="L137" s="71">
        <v>19.909896817323062</v>
      </c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 customFormat="1" ht="13.9" customHeight="1" x14ac:dyDescent="0.25">
      <c r="A138" s="37" t="s">
        <v>98</v>
      </c>
      <c r="B138" s="71">
        <v>25.671250818598558</v>
      </c>
      <c r="C138" s="71">
        <v>24.769897130481862</v>
      </c>
      <c r="D138" s="71">
        <v>26.606728945704855</v>
      </c>
      <c r="E138" s="71"/>
      <c r="F138" s="71">
        <v>24.765157984628523</v>
      </c>
      <c r="G138" s="71">
        <v>22.649063954117523</v>
      </c>
      <c r="H138" s="71">
        <v>26.824644549763033</v>
      </c>
      <c r="I138" s="71"/>
      <c r="J138" s="71">
        <v>27.323148778826507</v>
      </c>
      <c r="K138" s="71">
        <v>28.310749774164407</v>
      </c>
      <c r="L138" s="71">
        <v>26.17039223956137</v>
      </c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 customFormat="1" ht="13.9" customHeight="1" x14ac:dyDescent="0.25">
      <c r="A139" s="37" t="s">
        <v>99</v>
      </c>
      <c r="B139" s="71">
        <v>28.140515055184483</v>
      </c>
      <c r="C139" s="71">
        <v>26.844476482249053</v>
      </c>
      <c r="D139" s="71">
        <v>29.413430563913767</v>
      </c>
      <c r="E139" s="71"/>
      <c r="F139" s="71">
        <v>27.051498100596955</v>
      </c>
      <c r="G139" s="71">
        <v>24.664509944883779</v>
      </c>
      <c r="H139" s="71">
        <v>29.226486161908401</v>
      </c>
      <c r="I139" s="71"/>
      <c r="J139" s="71">
        <v>29.957584711433068</v>
      </c>
      <c r="K139" s="71">
        <v>30.13661449380259</v>
      </c>
      <c r="L139" s="71">
        <v>29.758308157099698</v>
      </c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 s="21" customFormat="1" ht="13.9" customHeight="1" x14ac:dyDescent="0.2">
      <c r="A140" s="37" t="s">
        <v>100</v>
      </c>
      <c r="B140" s="71">
        <v>28.706657420249655</v>
      </c>
      <c r="C140" s="71">
        <v>27.710677065359928</v>
      </c>
      <c r="D140" s="71">
        <v>29.712215176642744</v>
      </c>
      <c r="E140" s="71"/>
      <c r="F140" s="71">
        <v>29.488781441842775</v>
      </c>
      <c r="G140" s="71">
        <v>27.994646442114657</v>
      </c>
      <c r="H140" s="71">
        <v>30.907742823853408</v>
      </c>
      <c r="I140" s="71"/>
      <c r="J140" s="71">
        <v>27.326751653407456</v>
      </c>
      <c r="K140" s="71">
        <v>27.249683143219265</v>
      </c>
      <c r="L140" s="71">
        <v>27.413441955193484</v>
      </c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</row>
    <row r="141" spans="1:41" customFormat="1" ht="13.9" customHeight="1" x14ac:dyDescent="0.25">
      <c r="A141" s="37" t="s">
        <v>101</v>
      </c>
      <c r="B141" s="71">
        <v>23.049310941876996</v>
      </c>
      <c r="C141" s="71">
        <v>22.06906272022551</v>
      </c>
      <c r="D141" s="71">
        <v>24.027106062310203</v>
      </c>
      <c r="E141" s="71"/>
      <c r="F141" s="71">
        <v>22.242815615428135</v>
      </c>
      <c r="G141" s="71">
        <v>20.760093105385664</v>
      </c>
      <c r="H141" s="71">
        <v>23.64554462963666</v>
      </c>
      <c r="I141" s="71"/>
      <c r="J141" s="71">
        <v>25.139015266403803</v>
      </c>
      <c r="K141" s="71">
        <v>25.158662498815954</v>
      </c>
      <c r="L141" s="71">
        <v>25.116531165311649</v>
      </c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 customFormat="1" ht="13.9" customHeight="1" x14ac:dyDescent="0.25">
      <c r="A142" s="37" t="s">
        <v>95</v>
      </c>
      <c r="B142" s="71">
        <v>24.743920065355372</v>
      </c>
      <c r="C142" s="71">
        <v>23.418688013373838</v>
      </c>
      <c r="D142" s="71">
        <v>26.010477317069423</v>
      </c>
      <c r="E142" s="71"/>
      <c r="F142" s="71">
        <v>24.907585179241767</v>
      </c>
      <c r="G142" s="71">
        <v>23.096467010763014</v>
      </c>
      <c r="H142" s="71">
        <v>26.562471437711359</v>
      </c>
      <c r="I142" s="71"/>
      <c r="J142" s="71">
        <v>23.986202626807586</v>
      </c>
      <c r="K142" s="71">
        <v>24.736196319018404</v>
      </c>
      <c r="L142" s="71">
        <v>23.103581055063536</v>
      </c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 customFormat="1" ht="13.9" customHeight="1" x14ac:dyDescent="0.25">
      <c r="A143" s="37" t="s">
        <v>102</v>
      </c>
      <c r="B143" s="71">
        <v>19.162199227029049</v>
      </c>
      <c r="C143" s="71">
        <v>18.043945545736804</v>
      </c>
      <c r="D143" s="71">
        <v>20.383411580594679</v>
      </c>
      <c r="E143" s="71"/>
      <c r="F143" s="71">
        <v>21.392694063926939</v>
      </c>
      <c r="G143" s="71">
        <v>19.910514541387027</v>
      </c>
      <c r="H143" s="71">
        <v>22.937062937062937</v>
      </c>
      <c r="I143" s="71"/>
      <c r="J143" s="71">
        <v>16.478989288656962</v>
      </c>
      <c r="K143" s="71">
        <v>15.906762295081966</v>
      </c>
      <c r="L143" s="71">
        <v>17.140319715808168</v>
      </c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 customFormat="1" ht="13.9" customHeight="1" x14ac:dyDescent="0.25">
      <c r="A144" s="126" t="s">
        <v>103</v>
      </c>
      <c r="B144" s="129">
        <v>22.76210504718917</v>
      </c>
      <c r="C144" s="129">
        <v>21.538965593148323</v>
      </c>
      <c r="D144" s="129">
        <v>23.990009302038739</v>
      </c>
      <c r="E144" s="129"/>
      <c r="F144" s="129">
        <v>23.46356539292924</v>
      </c>
      <c r="G144" s="129">
        <v>21.722703563227665</v>
      </c>
      <c r="H144" s="129">
        <v>25.116314704407422</v>
      </c>
      <c r="I144" s="129"/>
      <c r="J144" s="129">
        <v>20.977870677511699</v>
      </c>
      <c r="K144" s="129">
        <v>21.114687447060817</v>
      </c>
      <c r="L144" s="129">
        <v>20.819527497304186</v>
      </c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 customFormat="1" ht="13.9" customHeight="1" x14ac:dyDescent="0.25">
      <c r="A145" s="37" t="s">
        <v>104</v>
      </c>
      <c r="B145" s="71">
        <v>24.211356466876971</v>
      </c>
      <c r="C145" s="71">
        <v>23.053313629646471</v>
      </c>
      <c r="D145" s="71">
        <v>25.435644754236268</v>
      </c>
      <c r="E145" s="71"/>
      <c r="F145" s="71">
        <v>24.76207906295754</v>
      </c>
      <c r="G145" s="71">
        <v>23.177297198649512</v>
      </c>
      <c r="H145" s="71">
        <v>26.355877764522344</v>
      </c>
      <c r="I145" s="71"/>
      <c r="J145" s="71">
        <v>23.239095315024233</v>
      </c>
      <c r="K145" s="71">
        <v>22.848530519969856</v>
      </c>
      <c r="L145" s="71">
        <v>23.690165361183638</v>
      </c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 customFormat="1" ht="13.9" customHeight="1" x14ac:dyDescent="0.25">
      <c r="A146" s="37" t="s">
        <v>105</v>
      </c>
      <c r="B146" s="71">
        <v>22.518893311203854</v>
      </c>
      <c r="C146" s="71">
        <v>20.988427681250208</v>
      </c>
      <c r="D146" s="71">
        <v>23.981971759959659</v>
      </c>
      <c r="E146" s="71"/>
      <c r="F146" s="71">
        <v>22.843884073198495</v>
      </c>
      <c r="G146" s="71">
        <v>21.253129194935237</v>
      </c>
      <c r="H146" s="71">
        <v>24.328075282648431</v>
      </c>
      <c r="I146" s="71"/>
      <c r="J146" s="71">
        <v>18.772708922083165</v>
      </c>
      <c r="K146" s="71">
        <v>18.352601156069365</v>
      </c>
      <c r="L146" s="71">
        <v>19.304666056724614</v>
      </c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 customFormat="1" ht="13.9" customHeight="1" x14ac:dyDescent="0.25">
      <c r="A147" s="37" t="s">
        <v>106</v>
      </c>
      <c r="B147" s="71">
        <v>19.173011105678565</v>
      </c>
      <c r="C147" s="71">
        <v>18.782418782418784</v>
      </c>
      <c r="D147" s="71">
        <v>19.582320125876127</v>
      </c>
      <c r="E147" s="71"/>
      <c r="F147" s="71">
        <v>19.494241956547548</v>
      </c>
      <c r="G147" s="71">
        <v>18.245025173819229</v>
      </c>
      <c r="H147" s="71">
        <v>20.719661335841959</v>
      </c>
      <c r="I147" s="71"/>
      <c r="J147" s="71">
        <v>18.71394638615541</v>
      </c>
      <c r="K147" s="71">
        <v>19.492868462757528</v>
      </c>
      <c r="L147" s="71">
        <v>17.816721431179264</v>
      </c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 customFormat="1" ht="13.9" customHeight="1" x14ac:dyDescent="0.25">
      <c r="A148" s="37" t="s">
        <v>107</v>
      </c>
      <c r="B148" s="71">
        <v>20.730903268343223</v>
      </c>
      <c r="C148" s="71">
        <v>20.209155123383177</v>
      </c>
      <c r="D148" s="71">
        <v>21.281331655859866</v>
      </c>
      <c r="E148" s="71"/>
      <c r="F148" s="71">
        <v>22.363528186821359</v>
      </c>
      <c r="G148" s="71">
        <v>21.116432205926369</v>
      </c>
      <c r="H148" s="71">
        <v>23.595505617977526</v>
      </c>
      <c r="I148" s="71"/>
      <c r="J148" s="71">
        <v>17.912172573189522</v>
      </c>
      <c r="K148" s="71">
        <v>18.77222090542783</v>
      </c>
      <c r="L148" s="71">
        <v>16.89548893247408</v>
      </c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 customFormat="1" ht="13.9" customHeight="1" x14ac:dyDescent="0.25">
      <c r="A149" s="37" t="s">
        <v>108</v>
      </c>
      <c r="B149" s="71">
        <v>20.971364402021337</v>
      </c>
      <c r="C149" s="71">
        <v>19.651314434758735</v>
      </c>
      <c r="D149" s="71">
        <v>22.352265383786889</v>
      </c>
      <c r="E149" s="71"/>
      <c r="F149" s="71">
        <v>21.841062987095949</v>
      </c>
      <c r="G149" s="71">
        <v>19.429085765719428</v>
      </c>
      <c r="H149" s="71">
        <v>24.222419702932587</v>
      </c>
      <c r="I149" s="71"/>
      <c r="J149" s="71">
        <v>19.911228780563775</v>
      </c>
      <c r="K149" s="71">
        <v>19.905771495877502</v>
      </c>
      <c r="L149" s="71">
        <v>19.917355371900829</v>
      </c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 customFormat="1" ht="13.9" customHeight="1" x14ac:dyDescent="0.25">
      <c r="A150" s="37" t="s">
        <v>109</v>
      </c>
      <c r="B150" s="71">
        <v>27.354963213122662</v>
      </c>
      <c r="C150" s="71">
        <v>26.554719166184132</v>
      </c>
      <c r="D150" s="71">
        <v>28.224487227884737</v>
      </c>
      <c r="E150" s="71"/>
      <c r="F150" s="71">
        <v>25.973271353864032</v>
      </c>
      <c r="G150" s="71">
        <v>23.511627906976745</v>
      </c>
      <c r="H150" s="71">
        <v>28.432055749128921</v>
      </c>
      <c r="I150" s="71"/>
      <c r="J150" s="71">
        <v>28.845430613012411</v>
      </c>
      <c r="K150" s="71">
        <v>29.573241061130336</v>
      </c>
      <c r="L150" s="71">
        <v>27.979132344865459</v>
      </c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 customFormat="1" ht="13.9" customHeight="1" x14ac:dyDescent="0.25">
      <c r="A151" s="37" t="s">
        <v>110</v>
      </c>
      <c r="B151" s="71">
        <v>24.222065063649222</v>
      </c>
      <c r="C151" s="71">
        <v>23.925738690839363</v>
      </c>
      <c r="D151" s="71">
        <v>24.526948255761816</v>
      </c>
      <c r="E151" s="71"/>
      <c r="F151" s="71">
        <v>25.140056022408963</v>
      </c>
      <c r="G151" s="71">
        <v>23.958896700919414</v>
      </c>
      <c r="H151" s="71">
        <v>26.254891951676022</v>
      </c>
      <c r="I151" s="71"/>
      <c r="J151" s="71">
        <v>23.285714285714285</v>
      </c>
      <c r="K151" s="71">
        <v>23.894701316233547</v>
      </c>
      <c r="L151" s="71">
        <v>22.601441031475161</v>
      </c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 s="21" customFormat="1" ht="13.9" customHeight="1" x14ac:dyDescent="0.2">
      <c r="A152" s="37" t="s">
        <v>111</v>
      </c>
      <c r="B152" s="71">
        <v>23.824419335506409</v>
      </c>
      <c r="C152" s="71">
        <v>22.198915225794853</v>
      </c>
      <c r="D152" s="71">
        <v>25.372410250556477</v>
      </c>
      <c r="E152" s="71"/>
      <c r="F152" s="71">
        <v>24.553408514387947</v>
      </c>
      <c r="G152" s="71">
        <v>22.668405851113388</v>
      </c>
      <c r="H152" s="71">
        <v>26.277135943836686</v>
      </c>
      <c r="I152" s="71"/>
      <c r="J152" s="71">
        <v>20.478038815117465</v>
      </c>
      <c r="K152" s="71">
        <v>20.272233692742983</v>
      </c>
      <c r="L152" s="71">
        <v>20.714160379013862</v>
      </c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</row>
    <row r="153" spans="1:41" customFormat="1" ht="13.9" customHeight="1" x14ac:dyDescent="0.25">
      <c r="A153" s="37" t="s">
        <v>112</v>
      </c>
      <c r="B153" s="71">
        <v>20.37398236092266</v>
      </c>
      <c r="C153" s="71">
        <v>19.290791731350602</v>
      </c>
      <c r="D153" s="71">
        <v>21.542529748788013</v>
      </c>
      <c r="E153" s="71"/>
      <c r="F153" s="71">
        <v>21.410822749861953</v>
      </c>
      <c r="G153" s="71">
        <v>19.73307912297426</v>
      </c>
      <c r="H153" s="71">
        <v>23.135059482155356</v>
      </c>
      <c r="I153" s="71"/>
      <c r="J153" s="71">
        <v>18.722515391380824</v>
      </c>
      <c r="K153" s="71">
        <v>18.627450980392158</v>
      </c>
      <c r="L153" s="71">
        <v>18.833333333333332</v>
      </c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 customFormat="1" ht="13.9" customHeight="1" x14ac:dyDescent="0.25">
      <c r="A154" s="37" t="s">
        <v>113</v>
      </c>
      <c r="B154" s="71">
        <v>19.851812295574394</v>
      </c>
      <c r="C154" s="71">
        <v>19.28649623285466</v>
      </c>
      <c r="D154" s="71">
        <v>20.460056814245135</v>
      </c>
      <c r="E154" s="71"/>
      <c r="F154" s="71">
        <v>20.268553801487933</v>
      </c>
      <c r="G154" s="71">
        <v>18.97133220910624</v>
      </c>
      <c r="H154" s="71">
        <v>21.576965131818735</v>
      </c>
      <c r="I154" s="71"/>
      <c r="J154" s="71">
        <v>19.338744508153997</v>
      </c>
      <c r="K154" s="71">
        <v>19.648540196485399</v>
      </c>
      <c r="L154" s="71">
        <v>18.977749113189294</v>
      </c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 customFormat="1" ht="13.9" customHeight="1" x14ac:dyDescent="0.25">
      <c r="A155" s="126" t="s">
        <v>114</v>
      </c>
      <c r="B155" s="129">
        <v>24.942507440213618</v>
      </c>
      <c r="C155" s="129">
        <v>23.653245627575071</v>
      </c>
      <c r="D155" s="129">
        <v>26.208027878462953</v>
      </c>
      <c r="E155" s="129"/>
      <c r="F155" s="129">
        <v>25.388106865843145</v>
      </c>
      <c r="G155" s="129">
        <v>23.44553949569098</v>
      </c>
      <c r="H155" s="129">
        <v>27.179719396677086</v>
      </c>
      <c r="I155" s="129"/>
      <c r="J155" s="129">
        <v>23.469336068583875</v>
      </c>
      <c r="K155" s="129">
        <v>24.255757674003913</v>
      </c>
      <c r="L155" s="129">
        <v>22.520433112120152</v>
      </c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 customFormat="1" ht="13.9" customHeight="1" x14ac:dyDescent="0.25">
      <c r="A156" s="37" t="s">
        <v>115</v>
      </c>
      <c r="B156" s="71">
        <v>23.091801113312577</v>
      </c>
      <c r="C156" s="71">
        <v>22.403864016347761</v>
      </c>
      <c r="D156" s="71">
        <v>23.801763803680981</v>
      </c>
      <c r="E156" s="71"/>
      <c r="F156" s="71">
        <v>23.920875090063536</v>
      </c>
      <c r="G156" s="71">
        <v>22.529749966573071</v>
      </c>
      <c r="H156" s="71">
        <v>25.256805341551104</v>
      </c>
      <c r="I156" s="71"/>
      <c r="J156" s="71">
        <v>20.95767998651155</v>
      </c>
      <c r="K156" s="71">
        <v>22.11743230909644</v>
      </c>
      <c r="L156" s="71">
        <v>19.515885022692888</v>
      </c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 customFormat="1" ht="13.9" customHeight="1" x14ac:dyDescent="0.25">
      <c r="A157" s="36" t="s">
        <v>116</v>
      </c>
      <c r="B157" s="71">
        <v>23.45606786354163</v>
      </c>
      <c r="C157" s="71">
        <v>22.745945945945948</v>
      </c>
      <c r="D157" s="71">
        <v>24.187323734599968</v>
      </c>
      <c r="E157" s="71"/>
      <c r="F157" s="71">
        <v>23.899597979589732</v>
      </c>
      <c r="G157" s="71">
        <v>22.522897585345543</v>
      </c>
      <c r="H157" s="71">
        <v>25.250153154992855</v>
      </c>
      <c r="I157" s="71"/>
      <c r="J157" s="71">
        <v>22.373222599723167</v>
      </c>
      <c r="K157" s="71">
        <v>23.248183735645654</v>
      </c>
      <c r="L157" s="71">
        <v>21.35869565217391</v>
      </c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 customFormat="1" ht="13.9" customHeight="1" x14ac:dyDescent="0.25">
      <c r="A158" s="37" t="s">
        <v>117</v>
      </c>
      <c r="B158" s="71">
        <v>21.211415259172973</v>
      </c>
      <c r="C158" s="71">
        <v>20.900067674261223</v>
      </c>
      <c r="D158" s="71">
        <v>21.543834296724469</v>
      </c>
      <c r="E158" s="71"/>
      <c r="F158" s="71">
        <v>20.732873074880509</v>
      </c>
      <c r="G158" s="71">
        <v>20.312834797514466</v>
      </c>
      <c r="H158" s="71">
        <v>21.145745577085087</v>
      </c>
      <c r="I158" s="71"/>
      <c r="J158" s="71">
        <v>21.792392005157961</v>
      </c>
      <c r="K158" s="71">
        <v>21.552750654917837</v>
      </c>
      <c r="L158" s="71">
        <v>22.075365579302584</v>
      </c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 customFormat="1" ht="13.9" customHeight="1" x14ac:dyDescent="0.25">
      <c r="A159" s="37" t="s">
        <v>118</v>
      </c>
      <c r="B159" s="71">
        <v>23.631405791517235</v>
      </c>
      <c r="C159" s="71">
        <v>22.969040968342643</v>
      </c>
      <c r="D159" s="71">
        <v>24.31893687707641</v>
      </c>
      <c r="E159" s="71"/>
      <c r="F159" s="71">
        <v>23.122643601685517</v>
      </c>
      <c r="G159" s="71">
        <v>21.553345874764847</v>
      </c>
      <c r="H159" s="71">
        <v>24.661746617466175</v>
      </c>
      <c r="I159" s="71"/>
      <c r="J159" s="71">
        <v>24.656065749508667</v>
      </c>
      <c r="K159" s="71">
        <v>25.593755190167744</v>
      </c>
      <c r="L159" s="71">
        <v>23.564662671563891</v>
      </c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 customFormat="1" ht="13.9" customHeight="1" x14ac:dyDescent="0.25">
      <c r="A160" s="37" t="s">
        <v>119</v>
      </c>
      <c r="B160" s="71">
        <v>24.612492397294357</v>
      </c>
      <c r="C160" s="71">
        <v>23.677684420920162</v>
      </c>
      <c r="D160" s="71">
        <v>25.539647577092513</v>
      </c>
      <c r="E160" s="71"/>
      <c r="F160" s="71">
        <v>24.872019891765394</v>
      </c>
      <c r="G160" s="71">
        <v>23.29245188952039</v>
      </c>
      <c r="H160" s="71">
        <v>26.383323793169243</v>
      </c>
      <c r="I160" s="71"/>
      <c r="J160" s="71">
        <v>23.808084624102758</v>
      </c>
      <c r="K160" s="71">
        <v>24.788044259232649</v>
      </c>
      <c r="L160" s="71">
        <v>22.721478648820906</v>
      </c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 customFormat="1" ht="13.9" customHeight="1" x14ac:dyDescent="0.25">
      <c r="A161" s="37" t="s">
        <v>120</v>
      </c>
      <c r="B161" s="71">
        <v>27.655530809205644</v>
      </c>
      <c r="C161" s="71">
        <v>26.593201562591101</v>
      </c>
      <c r="D161" s="71">
        <v>28.75816993464052</v>
      </c>
      <c r="E161" s="71"/>
      <c r="F161" s="71">
        <v>27.1581913879564</v>
      </c>
      <c r="G161" s="71">
        <v>25.15451697570062</v>
      </c>
      <c r="H161" s="71">
        <v>29.079396005845105</v>
      </c>
      <c r="I161" s="71"/>
      <c r="J161" s="71">
        <v>28.912633563796351</v>
      </c>
      <c r="K161" s="71">
        <v>29.775280898876407</v>
      </c>
      <c r="L161" s="71">
        <v>27.817403708987161</v>
      </c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 customFormat="1" ht="13.9" customHeight="1" x14ac:dyDescent="0.25">
      <c r="A162" s="37" t="s">
        <v>121</v>
      </c>
      <c r="B162" s="71">
        <v>23.624454148471617</v>
      </c>
      <c r="C162" s="71">
        <v>22.848685601522305</v>
      </c>
      <c r="D162" s="71">
        <v>24.452637122865099</v>
      </c>
      <c r="E162" s="71"/>
      <c r="F162" s="71">
        <v>24.0298595888382</v>
      </c>
      <c r="G162" s="71">
        <v>22.2340930674264</v>
      </c>
      <c r="H162" s="71">
        <v>25.819041986989948</v>
      </c>
      <c r="I162" s="71"/>
      <c r="J162" s="71">
        <v>22.978964248655785</v>
      </c>
      <c r="K162" s="71">
        <v>23.746747614917606</v>
      </c>
      <c r="L162" s="71">
        <v>22.063688999172872</v>
      </c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 customFormat="1" ht="13.9" customHeight="1" x14ac:dyDescent="0.25">
      <c r="A163" s="37" t="s">
        <v>114</v>
      </c>
      <c r="B163" s="71">
        <v>26.472138240923087</v>
      </c>
      <c r="C163" s="71">
        <v>24.426859663273241</v>
      </c>
      <c r="D163" s="71">
        <v>28.338582938231493</v>
      </c>
      <c r="E163" s="71"/>
      <c r="F163" s="71">
        <v>26.630123324476596</v>
      </c>
      <c r="G163" s="71">
        <v>24.402561524883044</v>
      </c>
      <c r="H163" s="71">
        <v>28.606442822931228</v>
      </c>
      <c r="I163" s="71"/>
      <c r="J163" s="71">
        <v>24.317328190031468</v>
      </c>
      <c r="K163" s="71">
        <v>24.69879518072289</v>
      </c>
      <c r="L163" s="71">
        <v>23.805562158307584</v>
      </c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 customFormat="1" ht="13.9" customHeight="1" x14ac:dyDescent="0.25">
      <c r="A164" s="37" t="s">
        <v>122</v>
      </c>
      <c r="B164" s="71">
        <v>25.354061533452711</v>
      </c>
      <c r="C164" s="71">
        <v>24.186625602044494</v>
      </c>
      <c r="D164" s="71">
        <v>26.506842667184316</v>
      </c>
      <c r="E164" s="71"/>
      <c r="F164" s="71">
        <v>25.790400524203456</v>
      </c>
      <c r="G164" s="71">
        <v>23.969672582489729</v>
      </c>
      <c r="H164" s="71">
        <v>27.494351290284218</v>
      </c>
      <c r="I164" s="71"/>
      <c r="J164" s="71">
        <v>23.662061299031283</v>
      </c>
      <c r="K164" s="71">
        <v>24.927662037037038</v>
      </c>
      <c r="L164" s="71">
        <v>22.12249208025343</v>
      </c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 customFormat="1" ht="13.9" customHeight="1" x14ac:dyDescent="0.25">
      <c r="A165" s="37" t="s">
        <v>123</v>
      </c>
      <c r="B165" s="71">
        <v>22.560384344146687</v>
      </c>
      <c r="C165" s="71">
        <v>22.185258792015901</v>
      </c>
      <c r="D165" s="71">
        <v>22.950967161493477</v>
      </c>
      <c r="E165" s="71"/>
      <c r="F165" s="71">
        <v>22.963956649133337</v>
      </c>
      <c r="G165" s="71">
        <v>21.714905933429812</v>
      </c>
      <c r="H165" s="71">
        <v>24.153856758806093</v>
      </c>
      <c r="I165" s="71"/>
      <c r="J165" s="71">
        <v>21.889846911842337</v>
      </c>
      <c r="K165" s="71">
        <v>22.882264636500107</v>
      </c>
      <c r="L165" s="71">
        <v>20.691441149812249</v>
      </c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 customFormat="1" ht="13.9" customHeight="1" x14ac:dyDescent="0.25">
      <c r="A166" s="37" t="s">
        <v>124</v>
      </c>
      <c r="B166" s="71">
        <v>20.09856438825798</v>
      </c>
      <c r="C166" s="71">
        <v>20.098830173457038</v>
      </c>
      <c r="D166" s="71">
        <v>20.098263254113348</v>
      </c>
      <c r="E166" s="71"/>
      <c r="F166" s="71">
        <v>12.999712395743456</v>
      </c>
      <c r="G166" s="71">
        <v>9.6926713947990546</v>
      </c>
      <c r="H166" s="71">
        <v>16.134453781512605</v>
      </c>
      <c r="I166" s="71"/>
      <c r="J166" s="71">
        <v>21.723388848660392</v>
      </c>
      <c r="K166" s="71">
        <v>22.239785992217897</v>
      </c>
      <c r="L166" s="71">
        <v>21.113822305152862</v>
      </c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 customFormat="1" ht="13.9" customHeight="1" x14ac:dyDescent="0.25">
      <c r="A167" s="36" t="s">
        <v>125</v>
      </c>
      <c r="B167" s="71">
        <v>21.714485654303708</v>
      </c>
      <c r="C167" s="71">
        <v>22.423601005423997</v>
      </c>
      <c r="D167" s="71">
        <v>20.918139949487447</v>
      </c>
      <c r="E167" s="71"/>
      <c r="F167" s="71">
        <v>17.611862643080126</v>
      </c>
      <c r="G167" s="71">
        <v>16.7375132837407</v>
      </c>
      <c r="H167" s="71">
        <v>18.450560652395513</v>
      </c>
      <c r="I167" s="71"/>
      <c r="J167" s="71">
        <v>23.224200650966878</v>
      </c>
      <c r="K167" s="71">
        <v>24.308613704421351</v>
      </c>
      <c r="L167" s="71">
        <v>21.933319354162297</v>
      </c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 customFormat="1" ht="13.9" customHeight="1" x14ac:dyDescent="0.25">
      <c r="A168" s="37" t="s">
        <v>126</v>
      </c>
      <c r="B168" s="71">
        <v>23.028731907539427</v>
      </c>
      <c r="C168" s="71">
        <v>22.516382699868938</v>
      </c>
      <c r="D168" s="71">
        <v>23.572979896419223</v>
      </c>
      <c r="E168" s="71"/>
      <c r="F168" s="71">
        <v>22.223317722455015</v>
      </c>
      <c r="G168" s="71">
        <v>20.547258694998497</v>
      </c>
      <c r="H168" s="71">
        <v>23.845556849049281</v>
      </c>
      <c r="I168" s="71"/>
      <c r="J168" s="71">
        <v>24.004299277482534</v>
      </c>
      <c r="K168" s="71">
        <v>24.675752912728072</v>
      </c>
      <c r="L168" s="71">
        <v>23.205647797097658</v>
      </c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 customFormat="1" ht="4.9000000000000004" customHeight="1" x14ac:dyDescent="0.25">
      <c r="A169" s="92"/>
      <c r="B169" s="121"/>
      <c r="C169" s="121"/>
      <c r="D169" s="121"/>
      <c r="E169" s="121"/>
      <c r="F169" s="121"/>
      <c r="G169" s="121"/>
      <c r="H169" s="121"/>
      <c r="I169" s="121"/>
      <c r="J169" s="121"/>
      <c r="K169" s="121"/>
      <c r="L169" s="121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 customFormat="1" ht="1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 customFormat="1" ht="15" customHeight="1" x14ac:dyDescent="0.25">
      <c r="A171" s="1"/>
      <c r="B171" s="1"/>
      <c r="C171" s="301" t="s">
        <v>390</v>
      </c>
      <c r="D171" s="301"/>
      <c r="E171" s="301"/>
      <c r="F171" s="301"/>
      <c r="G171" s="301"/>
      <c r="H171" s="301"/>
      <c r="I171" s="301"/>
      <c r="J171" s="301"/>
      <c r="K171" s="301"/>
      <c r="L171" s="301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 customFormat="1" ht="4.9000000000000004" customHeight="1" x14ac:dyDescent="0.25">
      <c r="A172" s="85"/>
      <c r="B172" s="85"/>
      <c r="C172" s="99"/>
      <c r="D172" s="99"/>
      <c r="E172" s="99"/>
      <c r="F172" s="99"/>
      <c r="G172" s="99"/>
      <c r="H172" s="99"/>
      <c r="I172" s="99"/>
      <c r="J172" s="99"/>
      <c r="K172" s="99"/>
      <c r="L172" s="99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 customFormat="1" ht="4.9000000000000004" customHeight="1" x14ac:dyDescent="0.25">
      <c r="A173" s="61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8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 customFormat="1" ht="15" customHeight="1" x14ac:dyDescent="0.25">
      <c r="A174" s="84" t="s">
        <v>450</v>
      </c>
      <c r="B174" s="3"/>
      <c r="C174" s="3"/>
      <c r="D174" s="3"/>
      <c r="E174" s="3"/>
      <c r="F174" s="3"/>
      <c r="G174" s="3"/>
      <c r="H174" s="3"/>
      <c r="I174" s="3"/>
      <c r="J174" s="3"/>
      <c r="K174" s="33"/>
      <c r="L174" s="34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 customFormat="1" ht="15" customHeight="1" x14ac:dyDescent="0.25">
      <c r="A175" s="84" t="s">
        <v>386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40" t="s">
        <v>333</v>
      </c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 customFormat="1" ht="4.9000000000000004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7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 customFormat="1" ht="4.9000000000000004" customHeight="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90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 s="21" customFormat="1" ht="15" customHeight="1" x14ac:dyDescent="0.2">
      <c r="A178" s="305" t="s">
        <v>2</v>
      </c>
      <c r="B178" s="267"/>
      <c r="C178" s="267" t="s">
        <v>3</v>
      </c>
      <c r="D178" s="267"/>
      <c r="E178" s="268"/>
      <c r="F178" s="267" t="s">
        <v>4</v>
      </c>
      <c r="G178" s="267" t="s">
        <v>574</v>
      </c>
      <c r="H178" s="267"/>
      <c r="I178" s="268"/>
      <c r="J178" s="267"/>
      <c r="K178" s="269" t="s">
        <v>5</v>
      </c>
      <c r="L178" s="267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</row>
    <row r="179" spans="1:41" customFormat="1" ht="15" customHeight="1" x14ac:dyDescent="0.25">
      <c r="A179" s="305"/>
      <c r="B179" s="262" t="s">
        <v>6</v>
      </c>
      <c r="C179" s="262" t="s">
        <v>7</v>
      </c>
      <c r="D179" s="262" t="s">
        <v>8</v>
      </c>
      <c r="E179" s="262"/>
      <c r="F179" s="262" t="s">
        <v>6</v>
      </c>
      <c r="G179" s="262" t="s">
        <v>7</v>
      </c>
      <c r="H179" s="262" t="s">
        <v>8</v>
      </c>
      <c r="I179" s="262"/>
      <c r="J179" s="262" t="s">
        <v>6</v>
      </c>
      <c r="K179" s="262" t="s">
        <v>7</v>
      </c>
      <c r="L179" s="262" t="s">
        <v>8</v>
      </c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 customFormat="1" ht="4.9000000000000004" customHeight="1" x14ac:dyDescent="0.25">
      <c r="A180" s="118"/>
      <c r="B180" s="118"/>
      <c r="C180" s="118"/>
      <c r="D180" s="118"/>
      <c r="E180" s="118"/>
      <c r="F180" s="118"/>
      <c r="G180" s="118"/>
      <c r="H180" s="118"/>
      <c r="I180" s="118"/>
      <c r="J180" s="118"/>
      <c r="K180" s="118"/>
      <c r="L180" s="118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 customFormat="1" ht="4.9000000000000004" customHeight="1" x14ac:dyDescent="0.25">
      <c r="A181" s="65"/>
      <c r="B181" s="65"/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 customFormat="1" ht="15" customHeight="1" x14ac:dyDescent="0.25">
      <c r="A182" s="126" t="s">
        <v>127</v>
      </c>
      <c r="B182" s="129">
        <v>23.806287552246605</v>
      </c>
      <c r="C182" s="129">
        <v>22.405894433260286</v>
      </c>
      <c r="D182" s="129">
        <v>25.228397372350447</v>
      </c>
      <c r="E182" s="129"/>
      <c r="F182" s="129">
        <v>23.748255367920954</v>
      </c>
      <c r="G182" s="129">
        <v>21.73007629348697</v>
      </c>
      <c r="H182" s="129">
        <v>25.673690547862734</v>
      </c>
      <c r="I182" s="129"/>
      <c r="J182" s="129">
        <v>23.920153309514742</v>
      </c>
      <c r="K182" s="129">
        <v>23.617237869019341</v>
      </c>
      <c r="L182" s="129">
        <v>24.267923695248484</v>
      </c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 customFormat="1" ht="15" customHeight="1" x14ac:dyDescent="0.25">
      <c r="A183" s="37" t="s">
        <v>128</v>
      </c>
      <c r="B183" s="71">
        <v>23.205786455795824</v>
      </c>
      <c r="C183" s="71">
        <v>22.027220630372494</v>
      </c>
      <c r="D183" s="71">
        <v>24.498938929497761</v>
      </c>
      <c r="E183" s="71"/>
      <c r="F183" s="71">
        <v>22.67094017094017</v>
      </c>
      <c r="G183" s="71">
        <v>20.590741266685601</v>
      </c>
      <c r="H183" s="71">
        <v>24.764218348099458</v>
      </c>
      <c r="I183" s="71"/>
      <c r="J183" s="71">
        <v>23.799731076485013</v>
      </c>
      <c r="K183" s="71">
        <v>23.489447817288234</v>
      </c>
      <c r="L183" s="71">
        <v>24.174672489082969</v>
      </c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 customFormat="1" ht="15" customHeight="1" x14ac:dyDescent="0.25">
      <c r="A184" s="37" t="s">
        <v>129</v>
      </c>
      <c r="B184" s="71">
        <v>26.052963739078223</v>
      </c>
      <c r="C184" s="71">
        <v>24.674310807514026</v>
      </c>
      <c r="D184" s="71">
        <v>27.444414350084951</v>
      </c>
      <c r="E184" s="71"/>
      <c r="F184" s="71">
        <v>26.387701158361192</v>
      </c>
      <c r="G184" s="71">
        <v>24.295479074229522</v>
      </c>
      <c r="H184" s="71">
        <v>28.367694344618876</v>
      </c>
      <c r="I184" s="71"/>
      <c r="J184" s="71">
        <v>25.481741899107824</v>
      </c>
      <c r="K184" s="71">
        <v>25.267639141050523</v>
      </c>
      <c r="L184" s="71">
        <v>25.722951050923964</v>
      </c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 customFormat="1" ht="15" customHeight="1" x14ac:dyDescent="0.25">
      <c r="A185" s="37" t="s">
        <v>130</v>
      </c>
      <c r="B185" s="71">
        <v>24.971830351106501</v>
      </c>
      <c r="C185" s="71">
        <v>23.373642863447788</v>
      </c>
      <c r="D185" s="71">
        <v>26.639344262295083</v>
      </c>
      <c r="E185" s="71"/>
      <c r="F185" s="71">
        <v>26.10226792505987</v>
      </c>
      <c r="G185" s="71">
        <v>24.003516998827667</v>
      </c>
      <c r="H185" s="71">
        <v>28.044480607540006</v>
      </c>
      <c r="I185" s="71"/>
      <c r="J185" s="71">
        <v>24.439952279957584</v>
      </c>
      <c r="K185" s="71">
        <v>23.102185171150687</v>
      </c>
      <c r="L185" s="71">
        <v>25.916887463394229</v>
      </c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 customFormat="1" ht="15" customHeight="1" x14ac:dyDescent="0.25">
      <c r="A186" s="37" t="s">
        <v>131</v>
      </c>
      <c r="B186" s="71">
        <v>21.989730423620028</v>
      </c>
      <c r="C186" s="71">
        <v>21.250740960284528</v>
      </c>
      <c r="D186" s="71">
        <v>22.789479311450872</v>
      </c>
      <c r="E186" s="71"/>
      <c r="F186" s="71">
        <v>19.165627978590805</v>
      </c>
      <c r="G186" s="71">
        <v>17.707281903388608</v>
      </c>
      <c r="H186" s="71">
        <v>20.674224343675419</v>
      </c>
      <c r="I186" s="71"/>
      <c r="J186" s="71">
        <v>23.511516731855714</v>
      </c>
      <c r="K186" s="71">
        <v>23.097152302952889</v>
      </c>
      <c r="L186" s="71">
        <v>23.97100483252791</v>
      </c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 customFormat="1" ht="15" customHeight="1" x14ac:dyDescent="0.25">
      <c r="A187" s="37" t="s">
        <v>127</v>
      </c>
      <c r="B187" s="71">
        <v>23.249419746473844</v>
      </c>
      <c r="C187" s="71">
        <v>21.414130941890001</v>
      </c>
      <c r="D187" s="71">
        <v>25.027113878288816</v>
      </c>
      <c r="E187" s="71"/>
      <c r="F187" s="71">
        <v>23.363416191727012</v>
      </c>
      <c r="G187" s="71">
        <v>21.1891003287835</v>
      </c>
      <c r="H187" s="71">
        <v>25.400863578013773</v>
      </c>
      <c r="I187" s="71"/>
      <c r="J187" s="71">
        <v>22.619721122167128</v>
      </c>
      <c r="K187" s="71">
        <v>22.532334921715453</v>
      </c>
      <c r="L187" s="71">
        <v>22.721382289416848</v>
      </c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 s="21" customFormat="1" ht="15" customHeight="1" x14ac:dyDescent="0.2">
      <c r="A188" s="37" t="s">
        <v>132</v>
      </c>
      <c r="B188" s="71">
        <v>22.955069871146716</v>
      </c>
      <c r="C188" s="71">
        <v>21.841181993378463</v>
      </c>
      <c r="D188" s="71">
        <v>24.18457510635977</v>
      </c>
      <c r="E188" s="71"/>
      <c r="F188" s="71">
        <v>21.389821751485407</v>
      </c>
      <c r="G188" s="71">
        <v>19.174981997736857</v>
      </c>
      <c r="H188" s="71">
        <v>23.624662653103591</v>
      </c>
      <c r="I188" s="71"/>
      <c r="J188" s="71">
        <v>24.531640299750208</v>
      </c>
      <c r="K188" s="71">
        <v>24.305819703309243</v>
      </c>
      <c r="L188" s="71">
        <v>24.804597701149426</v>
      </c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20"/>
      <c r="AO188" s="20"/>
    </row>
    <row r="189" spans="1:41" customFormat="1" ht="15" customHeight="1" x14ac:dyDescent="0.25">
      <c r="A189" s="37" t="s">
        <v>133</v>
      </c>
      <c r="B189" s="71">
        <v>24.299065420560748</v>
      </c>
      <c r="C189" s="71">
        <v>23.928547623808573</v>
      </c>
      <c r="D189" s="71">
        <v>24.678874009292155</v>
      </c>
      <c r="E189" s="71"/>
      <c r="F189" s="71">
        <v>24.958283671036948</v>
      </c>
      <c r="G189" s="71">
        <v>24.049411310557808</v>
      </c>
      <c r="H189" s="71">
        <v>25.845660981814756</v>
      </c>
      <c r="I189" s="71"/>
      <c r="J189" s="71">
        <v>22.70313942751616</v>
      </c>
      <c r="K189" s="71">
        <v>23.658694246929539</v>
      </c>
      <c r="L189" s="71">
        <v>21.600795426298784</v>
      </c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 customFormat="1" ht="15" customHeight="1" x14ac:dyDescent="0.25">
      <c r="A190" s="36" t="s">
        <v>134</v>
      </c>
      <c r="B190" s="71">
        <v>23.194350845322159</v>
      </c>
      <c r="C190" s="71">
        <v>22.290825158684363</v>
      </c>
      <c r="D190" s="71">
        <v>24.126436097386751</v>
      </c>
      <c r="E190" s="71"/>
      <c r="F190" s="71">
        <v>23.449161383516572</v>
      </c>
      <c r="G190" s="71">
        <v>21.768541157294212</v>
      </c>
      <c r="H190" s="71">
        <v>25.079038887132469</v>
      </c>
      <c r="I190" s="71"/>
      <c r="J190" s="71">
        <v>22.504616053003147</v>
      </c>
      <c r="K190" s="71">
        <v>23.557312252964426</v>
      </c>
      <c r="L190" s="71">
        <v>21.220159151193634</v>
      </c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 customFormat="1" ht="15" customHeight="1" x14ac:dyDescent="0.25">
      <c r="A191" s="126" t="s">
        <v>135</v>
      </c>
      <c r="B191" s="129">
        <v>24.051285547497507</v>
      </c>
      <c r="C191" s="129">
        <v>22.710591466522231</v>
      </c>
      <c r="D191" s="129">
        <v>25.389588136000903</v>
      </c>
      <c r="E191" s="129"/>
      <c r="F191" s="129">
        <v>25.283959603897895</v>
      </c>
      <c r="G191" s="129">
        <v>23.474310912175962</v>
      </c>
      <c r="H191" s="129">
        <v>26.98816730875069</v>
      </c>
      <c r="I191" s="129"/>
      <c r="J191" s="129">
        <v>21.642704527790102</v>
      </c>
      <c r="K191" s="129">
        <v>21.339857205859566</v>
      </c>
      <c r="L191" s="129">
        <v>21.981479876532511</v>
      </c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 customFormat="1" ht="15" customHeight="1" x14ac:dyDescent="0.25">
      <c r="A192" s="37" t="s">
        <v>136</v>
      </c>
      <c r="B192" s="71">
        <v>26.888695760134084</v>
      </c>
      <c r="C192" s="71">
        <v>25.762983017474774</v>
      </c>
      <c r="D192" s="71">
        <v>28.03457346862082</v>
      </c>
      <c r="E192" s="71"/>
      <c r="F192" s="71">
        <v>24.503646375948801</v>
      </c>
      <c r="G192" s="71">
        <v>22.474188790560472</v>
      </c>
      <c r="H192" s="71">
        <v>26.409975177509672</v>
      </c>
      <c r="I192" s="71"/>
      <c r="J192" s="71">
        <v>29.486722220420869</v>
      </c>
      <c r="K192" s="71">
        <v>29.059881715130608</v>
      </c>
      <c r="L192" s="71">
        <v>29.960982955712232</v>
      </c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 customFormat="1" ht="15" customHeight="1" x14ac:dyDescent="0.25">
      <c r="A193" s="37" t="s">
        <v>137</v>
      </c>
      <c r="B193" s="71">
        <v>22.043332882351805</v>
      </c>
      <c r="C193" s="71">
        <v>21.310606060606059</v>
      </c>
      <c r="D193" s="71">
        <v>22.806740597497928</v>
      </c>
      <c r="E193" s="71"/>
      <c r="F193" s="71">
        <v>19.751682304994787</v>
      </c>
      <c r="G193" s="71">
        <v>18.398392652123995</v>
      </c>
      <c r="H193" s="71">
        <v>21.079812206572772</v>
      </c>
      <c r="I193" s="71"/>
      <c r="J193" s="71">
        <v>23.621764533080917</v>
      </c>
      <c r="K193" s="71">
        <v>23.219212440431402</v>
      </c>
      <c r="L193" s="71">
        <v>24.058819524814488</v>
      </c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 customFormat="1" ht="15" customHeight="1" x14ac:dyDescent="0.25">
      <c r="A194" s="37" t="s">
        <v>138</v>
      </c>
      <c r="B194" s="71">
        <v>26.532695374800635</v>
      </c>
      <c r="C194" s="71">
        <v>25.117868556782586</v>
      </c>
      <c r="D194" s="71">
        <v>27.970543782358426</v>
      </c>
      <c r="E194" s="71"/>
      <c r="F194" s="71">
        <v>27.501594255136276</v>
      </c>
      <c r="G194" s="71">
        <v>25.533605812897363</v>
      </c>
      <c r="H194" s="71">
        <v>29.38052138095496</v>
      </c>
      <c r="I194" s="71"/>
      <c r="J194" s="71">
        <v>25.220590996132618</v>
      </c>
      <c r="K194" s="71">
        <v>24.594266104239651</v>
      </c>
      <c r="L194" s="71">
        <v>25.913332278981493</v>
      </c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 ht="15" customHeight="1" x14ac:dyDescent="0.25">
      <c r="A195" s="37" t="s">
        <v>139</v>
      </c>
      <c r="B195" s="71">
        <v>19.057485664723174</v>
      </c>
      <c r="C195" s="71">
        <v>18.115384615384617</v>
      </c>
      <c r="D195" s="71">
        <v>20.003863614411284</v>
      </c>
      <c r="E195" s="71"/>
      <c r="F195" s="71">
        <v>19.910003912873353</v>
      </c>
      <c r="G195" s="71">
        <v>18.503201707577375</v>
      </c>
      <c r="H195" s="71">
        <v>21.255422301607553</v>
      </c>
      <c r="I195" s="71"/>
      <c r="J195" s="71">
        <v>16.645137479239715</v>
      </c>
      <c r="K195" s="71">
        <v>17.114325068870524</v>
      </c>
      <c r="L195" s="71">
        <v>16.103379721669981</v>
      </c>
    </row>
    <row r="196" spans="1:41" ht="15" customHeight="1" x14ac:dyDescent="0.25">
      <c r="A196" s="37" t="s">
        <v>140</v>
      </c>
      <c r="B196" s="71">
        <v>24.035920682321095</v>
      </c>
      <c r="C196" s="71">
        <v>23.083057036135475</v>
      </c>
      <c r="D196" s="71">
        <v>25.035211267605632</v>
      </c>
      <c r="E196" s="71"/>
      <c r="F196" s="71">
        <v>22.872727272727271</v>
      </c>
      <c r="G196" s="71">
        <v>20.588235294117645</v>
      </c>
      <c r="H196" s="71">
        <v>25.107913669064747</v>
      </c>
      <c r="I196" s="71"/>
      <c r="J196" s="71">
        <v>24.67467634040004</v>
      </c>
      <c r="K196" s="71">
        <v>24.382459947660688</v>
      </c>
      <c r="L196" s="71">
        <v>24.993045897079277</v>
      </c>
    </row>
    <row r="197" spans="1:41" ht="15" customHeight="1" x14ac:dyDescent="0.25">
      <c r="A197" s="37" t="s">
        <v>135</v>
      </c>
      <c r="B197" s="71">
        <v>25.059232572408476</v>
      </c>
      <c r="C197" s="71">
        <v>23.094107609240769</v>
      </c>
      <c r="D197" s="71">
        <v>26.895871632233163</v>
      </c>
      <c r="E197" s="71"/>
      <c r="F197" s="71">
        <v>26.849382049326586</v>
      </c>
      <c r="G197" s="71">
        <v>24.857709720168835</v>
      </c>
      <c r="H197" s="71">
        <v>28.661119937564454</v>
      </c>
      <c r="I197" s="71"/>
      <c r="J197" s="71">
        <v>13.849282515309385</v>
      </c>
      <c r="K197" s="71">
        <v>13.081673480038273</v>
      </c>
      <c r="L197" s="71">
        <v>14.69908521906596</v>
      </c>
    </row>
    <row r="198" spans="1:41" ht="15" customHeight="1" x14ac:dyDescent="0.25">
      <c r="A198" s="37" t="s">
        <v>141</v>
      </c>
      <c r="B198" s="71">
        <v>23.770089679938774</v>
      </c>
      <c r="C198" s="71">
        <v>22.685308308954827</v>
      </c>
      <c r="D198" s="71">
        <v>24.928971507427551</v>
      </c>
      <c r="E198" s="71"/>
      <c r="F198" s="71">
        <v>23.681284743668932</v>
      </c>
      <c r="G198" s="71">
        <v>21.465055437897096</v>
      </c>
      <c r="H198" s="71">
        <v>25.86059046919025</v>
      </c>
      <c r="I198" s="71"/>
      <c r="J198" s="71">
        <v>23.81144122637982</v>
      </c>
      <c r="K198" s="71">
        <v>23.220728107576257</v>
      </c>
      <c r="L198" s="71">
        <v>24.467374810318667</v>
      </c>
    </row>
    <row r="199" spans="1:41" ht="15" customHeight="1" x14ac:dyDescent="0.25">
      <c r="A199" s="37" t="s">
        <v>142</v>
      </c>
      <c r="B199" s="71">
        <v>21.550922852210864</v>
      </c>
      <c r="C199" s="71">
        <v>20.470347648261757</v>
      </c>
      <c r="D199" s="71">
        <v>22.718983144515057</v>
      </c>
      <c r="E199" s="71"/>
      <c r="F199" s="71">
        <v>20.882541426348073</v>
      </c>
      <c r="G199" s="71">
        <v>19.213737008585628</v>
      </c>
      <c r="H199" s="71">
        <v>22.595306557833226</v>
      </c>
      <c r="I199" s="71"/>
      <c r="J199" s="71">
        <v>22.474539819090392</v>
      </c>
      <c r="K199" s="71">
        <v>22.10712183637434</v>
      </c>
      <c r="L199" s="71">
        <v>22.901285206453377</v>
      </c>
    </row>
    <row r="200" spans="1:41" ht="15" customHeight="1" x14ac:dyDescent="0.25">
      <c r="A200" s="37" t="s">
        <v>143</v>
      </c>
      <c r="B200" s="71">
        <v>23.33983286908078</v>
      </c>
      <c r="C200" s="71">
        <v>22.248436299791507</v>
      </c>
      <c r="D200" s="71">
        <v>24.465316283806722</v>
      </c>
      <c r="E200" s="71"/>
      <c r="F200" s="71">
        <v>26.416539050535988</v>
      </c>
      <c r="G200" s="71">
        <v>24.836601307189543</v>
      </c>
      <c r="H200" s="71">
        <v>27.930152570773437</v>
      </c>
      <c r="I200" s="71"/>
      <c r="J200" s="71">
        <v>18.35304424003504</v>
      </c>
      <c r="K200" s="71">
        <v>18.429987776721447</v>
      </c>
      <c r="L200" s="71">
        <v>18.263614838200475</v>
      </c>
    </row>
    <row r="201" spans="1:41" ht="15" customHeight="1" x14ac:dyDescent="0.25">
      <c r="A201" s="37" t="s">
        <v>144</v>
      </c>
      <c r="B201" s="71">
        <v>22.630950349769662</v>
      </c>
      <c r="C201" s="71">
        <v>21.73540650942153</v>
      </c>
      <c r="D201" s="71">
        <v>23.593119558292631</v>
      </c>
      <c r="E201" s="71"/>
      <c r="F201" s="71">
        <v>22.54999502537061</v>
      </c>
      <c r="G201" s="71">
        <v>20.726516876175396</v>
      </c>
      <c r="H201" s="71">
        <v>24.392439243924393</v>
      </c>
      <c r="I201" s="71"/>
      <c r="J201" s="71">
        <v>22.807780071715744</v>
      </c>
      <c r="K201" s="71">
        <v>23.743842364532021</v>
      </c>
      <c r="L201" s="71">
        <v>21.656976744186046</v>
      </c>
    </row>
    <row r="202" spans="1:41" ht="15" customHeight="1" x14ac:dyDescent="0.25">
      <c r="A202" s="36" t="s">
        <v>145</v>
      </c>
      <c r="B202" s="71">
        <v>24.951524260816687</v>
      </c>
      <c r="C202" s="71">
        <v>23.397632517665233</v>
      </c>
      <c r="D202" s="71">
        <v>26.536714259224919</v>
      </c>
      <c r="E202" s="71"/>
      <c r="F202" s="71">
        <v>26.178623718887263</v>
      </c>
      <c r="G202" s="71">
        <v>23.837100691201197</v>
      </c>
      <c r="H202" s="71">
        <v>28.426905829596411</v>
      </c>
      <c r="I202" s="71"/>
      <c r="J202" s="71">
        <v>22.889565458068088</v>
      </c>
      <c r="K202" s="71">
        <v>22.715677179962896</v>
      </c>
      <c r="L202" s="71">
        <v>23.085991224048726</v>
      </c>
    </row>
    <row r="203" spans="1:41" ht="15" customHeight="1" x14ac:dyDescent="0.25">
      <c r="A203" s="37" t="s">
        <v>146</v>
      </c>
      <c r="B203" s="71">
        <v>22.695563203422939</v>
      </c>
      <c r="C203" s="71">
        <v>22.226241070621214</v>
      </c>
      <c r="D203" s="71">
        <v>23.192569185100069</v>
      </c>
      <c r="E203" s="71"/>
      <c r="F203" s="71">
        <v>24.686192468619247</v>
      </c>
      <c r="G203" s="71">
        <v>23.041856610029011</v>
      </c>
      <c r="H203" s="71">
        <v>26.281922380856628</v>
      </c>
      <c r="I203" s="71"/>
      <c r="J203" s="71">
        <v>21.028796035204646</v>
      </c>
      <c r="K203" s="71">
        <v>21.594737686507301</v>
      </c>
      <c r="L203" s="71">
        <v>20.383912248628885</v>
      </c>
    </row>
    <row r="204" spans="1:41" ht="15" customHeight="1" x14ac:dyDescent="0.25">
      <c r="A204" s="37" t="s">
        <v>147</v>
      </c>
      <c r="B204" s="71">
        <v>22.880143937995939</v>
      </c>
      <c r="C204" s="71">
        <v>21.966433315383235</v>
      </c>
      <c r="D204" s="71">
        <v>23.846591987848871</v>
      </c>
      <c r="E204" s="71"/>
      <c r="F204" s="71">
        <v>25.875468164794007</v>
      </c>
      <c r="G204" s="71">
        <v>23.727687048993541</v>
      </c>
      <c r="H204" s="71">
        <v>27.964536387144438</v>
      </c>
      <c r="I204" s="71"/>
      <c r="J204" s="71">
        <v>19.970898508548562</v>
      </c>
      <c r="K204" s="71">
        <v>20.388019060585432</v>
      </c>
      <c r="L204" s="71">
        <v>19.4921875</v>
      </c>
    </row>
    <row r="205" spans="1:41" ht="15" customHeight="1" x14ac:dyDescent="0.25">
      <c r="A205" s="37" t="s">
        <v>148</v>
      </c>
      <c r="B205" s="71">
        <v>20.084440833381695</v>
      </c>
      <c r="C205" s="71">
        <v>19.805528627243618</v>
      </c>
      <c r="D205" s="71">
        <v>20.356620703494539</v>
      </c>
      <c r="E205" s="71"/>
      <c r="F205" s="71">
        <v>22.746419545071607</v>
      </c>
      <c r="G205" s="71">
        <v>22.743415731917437</v>
      </c>
      <c r="H205" s="71">
        <v>22.749293500201855</v>
      </c>
      <c r="I205" s="71"/>
      <c r="J205" s="71">
        <v>5.6964966081219215</v>
      </c>
      <c r="K205" s="71">
        <v>4.8911103177436637</v>
      </c>
      <c r="L205" s="71">
        <v>6.5710408993991081</v>
      </c>
    </row>
    <row r="206" spans="1:41" ht="15" customHeight="1" x14ac:dyDescent="0.25">
      <c r="A206" s="126" t="s">
        <v>149</v>
      </c>
      <c r="B206" s="129">
        <v>22.626662605340645</v>
      </c>
      <c r="C206" s="129">
        <v>21.303383350632743</v>
      </c>
      <c r="D206" s="129">
        <v>23.965340714186585</v>
      </c>
      <c r="E206" s="129"/>
      <c r="F206" s="129">
        <v>22.945509000336177</v>
      </c>
      <c r="G206" s="129">
        <v>20.720834536529019</v>
      </c>
      <c r="H206" s="129">
        <v>25.03066031751402</v>
      </c>
      <c r="I206" s="129"/>
      <c r="J206" s="129">
        <v>22.155690553577877</v>
      </c>
      <c r="K206" s="129">
        <v>22.087297587749923</v>
      </c>
      <c r="L206" s="129">
        <v>22.233147902384015</v>
      </c>
    </row>
    <row r="207" spans="1:41" ht="15" customHeight="1" x14ac:dyDescent="0.25">
      <c r="A207" s="37" t="s">
        <v>150</v>
      </c>
      <c r="B207" s="71">
        <v>19.354333527227169</v>
      </c>
      <c r="C207" s="71">
        <v>18.512042662936572</v>
      </c>
      <c r="D207" s="71">
        <v>20.23738600430778</v>
      </c>
      <c r="E207" s="71"/>
      <c r="F207" s="71">
        <v>19.297110823630874</v>
      </c>
      <c r="G207" s="71">
        <v>17.808813951805487</v>
      </c>
      <c r="H207" s="71">
        <v>20.765222357056178</v>
      </c>
      <c r="I207" s="71"/>
      <c r="J207" s="71">
        <v>19.448725548310613</v>
      </c>
      <c r="K207" s="71">
        <v>19.584897328328548</v>
      </c>
      <c r="L207" s="71">
        <v>19.29083461341526</v>
      </c>
    </row>
    <row r="208" spans="1:41" ht="15" customHeight="1" x14ac:dyDescent="0.25">
      <c r="A208" s="37" t="s">
        <v>151</v>
      </c>
      <c r="B208" s="71">
        <v>20.017797992781926</v>
      </c>
      <c r="C208" s="71">
        <v>19.365798414496034</v>
      </c>
      <c r="D208" s="71">
        <v>20.735126155124078</v>
      </c>
      <c r="E208" s="71"/>
      <c r="F208" s="71">
        <v>17.241379310344829</v>
      </c>
      <c r="G208" s="71">
        <v>15.102040816326531</v>
      </c>
      <c r="H208" s="71">
        <v>19.330410522120367</v>
      </c>
      <c r="I208" s="71"/>
      <c r="J208" s="71">
        <v>20.919570343201467</v>
      </c>
      <c r="K208" s="71">
        <v>20.648170881414192</v>
      </c>
      <c r="L208" s="71">
        <v>21.229991575400167</v>
      </c>
    </row>
    <row r="209" spans="1:12" ht="15" customHeight="1" x14ac:dyDescent="0.25">
      <c r="A209" s="37" t="s">
        <v>152</v>
      </c>
      <c r="B209" s="71">
        <v>23.351152396810097</v>
      </c>
      <c r="C209" s="71">
        <v>22.202797202797203</v>
      </c>
      <c r="D209" s="71">
        <v>24.505359339307677</v>
      </c>
      <c r="E209" s="71"/>
      <c r="F209" s="71">
        <v>22.30164180036207</v>
      </c>
      <c r="G209" s="71">
        <v>19.83229329173167</v>
      </c>
      <c r="H209" s="71">
        <v>24.582682838957609</v>
      </c>
      <c r="I209" s="71"/>
      <c r="J209" s="71">
        <v>24.695207259063835</v>
      </c>
      <c r="K209" s="71">
        <v>24.962167070217916</v>
      </c>
      <c r="L209" s="71">
        <v>24.39623760698246</v>
      </c>
    </row>
    <row r="210" spans="1:12" ht="15" customHeight="1" x14ac:dyDescent="0.25">
      <c r="A210" s="37" t="s">
        <v>153</v>
      </c>
      <c r="B210" s="71">
        <v>22.976777548641621</v>
      </c>
      <c r="C210" s="71">
        <v>21.144251228996993</v>
      </c>
      <c r="D210" s="71">
        <v>24.729013926404043</v>
      </c>
      <c r="E210" s="71"/>
      <c r="F210" s="71">
        <v>23.497495291660794</v>
      </c>
      <c r="G210" s="71">
        <v>20.960816613107937</v>
      </c>
      <c r="H210" s="71">
        <v>25.787382380186241</v>
      </c>
      <c r="I210" s="71"/>
      <c r="J210" s="71">
        <v>21.762702751142577</v>
      </c>
      <c r="K210" s="71">
        <v>21.532742350586219</v>
      </c>
      <c r="L210" s="71">
        <v>22.014132066033014</v>
      </c>
    </row>
    <row r="211" spans="1:12" ht="15" customHeight="1" x14ac:dyDescent="0.25">
      <c r="A211" s="37" t="s">
        <v>154</v>
      </c>
      <c r="B211" s="71">
        <v>22.83445023579052</v>
      </c>
      <c r="C211" s="71">
        <v>21.797252135165245</v>
      </c>
      <c r="D211" s="71">
        <v>23.932094156482101</v>
      </c>
      <c r="E211" s="71"/>
      <c r="F211" s="71">
        <v>20.773321945727709</v>
      </c>
      <c r="G211" s="71">
        <v>18.58171571696932</v>
      </c>
      <c r="H211" s="71">
        <v>22.929985365477933</v>
      </c>
      <c r="I211" s="71"/>
      <c r="J211" s="71">
        <v>24.829063040048087</v>
      </c>
      <c r="K211" s="71">
        <v>24.699731524657338</v>
      </c>
      <c r="L211" s="71">
        <v>24.975930680359433</v>
      </c>
    </row>
    <row r="212" spans="1:12" ht="15" customHeight="1" x14ac:dyDescent="0.25">
      <c r="A212" s="37" t="s">
        <v>155</v>
      </c>
      <c r="B212" s="71">
        <v>24.240255260434633</v>
      </c>
      <c r="C212" s="71">
        <v>22.39042299594578</v>
      </c>
      <c r="D212" s="71">
        <v>26.057891227410284</v>
      </c>
      <c r="E212" s="71"/>
      <c r="F212" s="71">
        <v>24.508009646025322</v>
      </c>
      <c r="G212" s="71">
        <v>22.377575744103854</v>
      </c>
      <c r="H212" s="71">
        <v>26.508841151541723</v>
      </c>
      <c r="I212" s="71"/>
      <c r="J212" s="71">
        <v>23.1622746185853</v>
      </c>
      <c r="K212" s="71">
        <v>22.436719000320409</v>
      </c>
      <c r="L212" s="71">
        <v>24.017755950132226</v>
      </c>
    </row>
    <row r="213" spans="1:12" ht="15" customHeight="1" x14ac:dyDescent="0.25">
      <c r="A213" s="37" t="s">
        <v>156</v>
      </c>
      <c r="B213" s="71">
        <v>23.611821249616526</v>
      </c>
      <c r="C213" s="71">
        <v>22.475027746947838</v>
      </c>
      <c r="D213" s="71">
        <v>24.779724266611382</v>
      </c>
      <c r="E213" s="71"/>
      <c r="F213" s="71">
        <v>23.3197093551317</v>
      </c>
      <c r="G213" s="71">
        <v>21.185171316232914</v>
      </c>
      <c r="H213" s="71">
        <v>25.330746163344504</v>
      </c>
      <c r="I213" s="71"/>
      <c r="J213" s="71">
        <v>23.988067384183434</v>
      </c>
      <c r="K213" s="71">
        <v>23.982494529540482</v>
      </c>
      <c r="L213" s="71">
        <v>23.994469582704877</v>
      </c>
    </row>
    <row r="214" spans="1:12" ht="15" customHeight="1" x14ac:dyDescent="0.25">
      <c r="A214" s="37" t="s">
        <v>157</v>
      </c>
      <c r="B214" s="71">
        <v>22.974737254389975</v>
      </c>
      <c r="C214" s="71">
        <v>22.235607405528786</v>
      </c>
      <c r="D214" s="71">
        <v>23.758912955737927</v>
      </c>
      <c r="E214" s="71"/>
      <c r="F214" s="71">
        <v>24.725471901241654</v>
      </c>
      <c r="G214" s="71">
        <v>22.89855072463768</v>
      </c>
      <c r="H214" s="71">
        <v>26.517844447604151</v>
      </c>
      <c r="I214" s="71"/>
      <c r="J214" s="71">
        <v>21.514516611792878</v>
      </c>
      <c r="K214" s="71">
        <v>21.720018034265102</v>
      </c>
      <c r="L214" s="71">
        <v>21.28175667049662</v>
      </c>
    </row>
    <row r="215" spans="1:12" ht="15" customHeight="1" x14ac:dyDescent="0.25">
      <c r="A215" s="37" t="s">
        <v>158</v>
      </c>
      <c r="B215" s="71">
        <v>20.823390520207983</v>
      </c>
      <c r="C215" s="71">
        <v>19.687715496010245</v>
      </c>
      <c r="D215" s="71">
        <v>22.00522835614332</v>
      </c>
      <c r="E215" s="71"/>
      <c r="F215" s="71">
        <v>21.840816513341572</v>
      </c>
      <c r="G215" s="71">
        <v>19.96282527881041</v>
      </c>
      <c r="H215" s="71">
        <v>23.663089548200919</v>
      </c>
      <c r="I215" s="71"/>
      <c r="J215" s="71">
        <v>19.585792228036965</v>
      </c>
      <c r="K215" s="71">
        <v>19.377488996017604</v>
      </c>
      <c r="L215" s="71">
        <v>19.821852731591449</v>
      </c>
    </row>
    <row r="216" spans="1:12" ht="15" customHeight="1" x14ac:dyDescent="0.25">
      <c r="A216" s="37" t="s">
        <v>159</v>
      </c>
      <c r="B216" s="71">
        <v>20.933810375670841</v>
      </c>
      <c r="C216" s="71">
        <v>20.795064152001682</v>
      </c>
      <c r="D216" s="71">
        <v>21.078395557828596</v>
      </c>
      <c r="E216" s="71"/>
      <c r="F216" s="71">
        <v>19.961581559148392</v>
      </c>
      <c r="G216" s="71">
        <v>18.805776407593704</v>
      </c>
      <c r="H216" s="71">
        <v>21.086716158584743</v>
      </c>
      <c r="I216" s="71"/>
      <c r="J216" s="71">
        <v>21.719720496894411</v>
      </c>
      <c r="K216" s="71">
        <v>22.308641975308639</v>
      </c>
      <c r="L216" s="71">
        <v>21.071234366503536</v>
      </c>
    </row>
    <row r="217" spans="1:12" ht="15" customHeight="1" x14ac:dyDescent="0.25">
      <c r="A217" s="37" t="s">
        <v>160</v>
      </c>
      <c r="B217" s="71">
        <v>21.965483126305372</v>
      </c>
      <c r="C217" s="71">
        <v>21.120360146096999</v>
      </c>
      <c r="D217" s="71">
        <v>22.872510141756688</v>
      </c>
      <c r="E217" s="71"/>
      <c r="F217" s="71">
        <v>22.467619588214045</v>
      </c>
      <c r="G217" s="71">
        <v>20.594347464671653</v>
      </c>
      <c r="H217" s="71">
        <v>24.315735520246029</v>
      </c>
      <c r="I217" s="71"/>
      <c r="J217" s="71">
        <v>21.592737301769706</v>
      </c>
      <c r="K217" s="71">
        <v>21.483982186467461</v>
      </c>
      <c r="L217" s="71">
        <v>21.717005909389364</v>
      </c>
    </row>
    <row r="218" spans="1:12" ht="15" customHeight="1" x14ac:dyDescent="0.25">
      <c r="A218" s="37" t="s">
        <v>161</v>
      </c>
      <c r="B218" s="71">
        <v>21.155979960324132</v>
      </c>
      <c r="C218" s="71">
        <v>20.609645131938127</v>
      </c>
      <c r="D218" s="71">
        <v>21.741553465691396</v>
      </c>
      <c r="E218" s="71"/>
      <c r="F218" s="71">
        <v>21.457905544147842</v>
      </c>
      <c r="G218" s="71">
        <v>19.610835558946967</v>
      </c>
      <c r="H218" s="71">
        <v>23.227339181286549</v>
      </c>
      <c r="I218" s="71"/>
      <c r="J218" s="71">
        <v>20.985967309612654</v>
      </c>
      <c r="K218" s="71">
        <v>21.125788643533124</v>
      </c>
      <c r="L218" s="71">
        <v>20.826297422042103</v>
      </c>
    </row>
    <row r="219" spans="1:12" ht="15" customHeight="1" x14ac:dyDescent="0.25">
      <c r="A219" s="44" t="s">
        <v>162</v>
      </c>
      <c r="B219" s="120">
        <v>23.228196845905376</v>
      </c>
      <c r="C219" s="120">
        <v>22.101582627898416</v>
      </c>
      <c r="D219" s="120">
        <v>24.430479183032208</v>
      </c>
      <c r="E219" s="120"/>
      <c r="F219" s="120">
        <v>24.526948750482706</v>
      </c>
      <c r="G219" s="120">
        <v>21.826255265854492</v>
      </c>
      <c r="H219" s="120">
        <v>27.065496575342468</v>
      </c>
      <c r="I219" s="120"/>
      <c r="J219" s="120">
        <v>22.246319389414857</v>
      </c>
      <c r="K219" s="120">
        <v>22.28827298695283</v>
      </c>
      <c r="L219" s="120">
        <v>22.19702467343977</v>
      </c>
    </row>
    <row r="220" spans="1:12" ht="4.9000000000000004" customHeight="1" x14ac:dyDescent="0.25">
      <c r="A220" s="92"/>
      <c r="B220" s="121"/>
      <c r="C220" s="121"/>
      <c r="D220" s="121"/>
      <c r="E220" s="121"/>
      <c r="F220" s="121"/>
      <c r="G220" s="121"/>
      <c r="H220" s="121"/>
      <c r="I220" s="121"/>
      <c r="J220" s="121"/>
      <c r="K220" s="121"/>
      <c r="L220" s="121"/>
    </row>
    <row r="221" spans="1:12" ht="14.25" customHeight="1" x14ac:dyDescent="0.25">
      <c r="A221" s="37"/>
      <c r="B221" s="71"/>
      <c r="C221" s="71"/>
      <c r="D221" s="71"/>
      <c r="E221" s="71"/>
      <c r="F221" s="71"/>
      <c r="G221" s="71"/>
      <c r="H221" s="71"/>
      <c r="I221" s="71"/>
      <c r="J221" s="71"/>
      <c r="K221" s="71"/>
      <c r="L221" s="71"/>
    </row>
    <row r="222" spans="1:12" ht="1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2" ht="1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2" ht="15" customHeight="1" x14ac:dyDescent="0.25">
      <c r="A224" s="1"/>
      <c r="B224" s="1"/>
      <c r="C224" s="301" t="s">
        <v>390</v>
      </c>
      <c r="D224" s="301"/>
      <c r="E224" s="301"/>
      <c r="F224" s="301"/>
      <c r="G224" s="301"/>
      <c r="H224" s="301"/>
      <c r="I224" s="301"/>
      <c r="J224" s="301"/>
      <c r="K224" s="301"/>
      <c r="L224" s="301"/>
    </row>
    <row r="225" spans="1:12" ht="4.9000000000000004" customHeight="1" x14ac:dyDescent="0.25">
      <c r="A225" s="85"/>
      <c r="B225" s="85"/>
      <c r="C225" s="99"/>
      <c r="D225" s="99"/>
      <c r="E225" s="99"/>
      <c r="F225" s="99"/>
      <c r="G225" s="99"/>
      <c r="H225" s="99"/>
      <c r="I225" s="99"/>
      <c r="J225" s="99"/>
      <c r="K225" s="99"/>
      <c r="L225" s="99"/>
    </row>
    <row r="226" spans="1:12" ht="4.9000000000000004" customHeight="1" x14ac:dyDescent="0.25">
      <c r="A226" s="61"/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8"/>
    </row>
    <row r="227" spans="1:12" ht="15" customHeight="1" x14ac:dyDescent="0.25">
      <c r="A227" s="84" t="s">
        <v>450</v>
      </c>
      <c r="B227" s="3"/>
      <c r="C227" s="3"/>
      <c r="D227" s="3"/>
      <c r="E227" s="3"/>
      <c r="F227" s="3"/>
      <c r="G227" s="3"/>
      <c r="H227" s="3"/>
      <c r="I227" s="3"/>
      <c r="J227" s="3"/>
      <c r="K227" s="33"/>
      <c r="L227" s="34"/>
    </row>
    <row r="228" spans="1:12" ht="15" customHeight="1" x14ac:dyDescent="0.25">
      <c r="A228" s="84" t="s">
        <v>387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40" t="s">
        <v>333</v>
      </c>
    </row>
    <row r="229" spans="1:12" ht="4.9000000000000004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7"/>
    </row>
    <row r="230" spans="1:12" ht="4.9000000000000004" customHeight="1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90"/>
    </row>
    <row r="231" spans="1:12" ht="15" customHeight="1" x14ac:dyDescent="0.25">
      <c r="A231" s="305" t="s">
        <v>2</v>
      </c>
      <c r="B231" s="267"/>
      <c r="C231" s="267" t="s">
        <v>3</v>
      </c>
      <c r="D231" s="267"/>
      <c r="E231" s="268"/>
      <c r="F231" s="267" t="s">
        <v>4</v>
      </c>
      <c r="G231" s="267" t="s">
        <v>574</v>
      </c>
      <c r="H231" s="267"/>
      <c r="I231" s="268"/>
      <c r="J231" s="267"/>
      <c r="K231" s="269" t="s">
        <v>5</v>
      </c>
      <c r="L231" s="267"/>
    </row>
    <row r="232" spans="1:12" ht="15" customHeight="1" x14ac:dyDescent="0.25">
      <c r="A232" s="305"/>
      <c r="B232" s="262" t="s">
        <v>6</v>
      </c>
      <c r="C232" s="262" t="s">
        <v>7</v>
      </c>
      <c r="D232" s="262" t="s">
        <v>8</v>
      </c>
      <c r="E232" s="262"/>
      <c r="F232" s="262" t="s">
        <v>6</v>
      </c>
      <c r="G232" s="262" t="s">
        <v>7</v>
      </c>
      <c r="H232" s="262" t="s">
        <v>8</v>
      </c>
      <c r="I232" s="262"/>
      <c r="J232" s="262" t="s">
        <v>6</v>
      </c>
      <c r="K232" s="262" t="s">
        <v>7</v>
      </c>
      <c r="L232" s="262" t="s">
        <v>8</v>
      </c>
    </row>
    <row r="233" spans="1:12" ht="4.9000000000000004" customHeight="1" x14ac:dyDescent="0.25">
      <c r="A233" s="118"/>
      <c r="B233" s="118"/>
      <c r="C233" s="118"/>
      <c r="D233" s="118"/>
      <c r="E233" s="118"/>
      <c r="F233" s="118"/>
      <c r="G233" s="118"/>
      <c r="H233" s="118"/>
      <c r="I233" s="118"/>
      <c r="J233" s="118"/>
      <c r="K233" s="118"/>
      <c r="L233" s="118"/>
    </row>
    <row r="234" spans="1:12" ht="4.9000000000000004" customHeight="1" x14ac:dyDescent="0.25">
      <c r="A234" s="65"/>
      <c r="B234" s="65"/>
      <c r="C234" s="65"/>
      <c r="D234" s="65"/>
      <c r="E234" s="65"/>
      <c r="F234" s="65"/>
      <c r="G234" s="65"/>
      <c r="H234" s="65"/>
      <c r="I234" s="65"/>
      <c r="J234" s="65"/>
      <c r="K234" s="65"/>
      <c r="L234" s="65"/>
    </row>
    <row r="235" spans="1:12" ht="15" customHeight="1" x14ac:dyDescent="0.25">
      <c r="A235" s="126" t="s">
        <v>163</v>
      </c>
      <c r="B235" s="129">
        <v>22.173457879644566</v>
      </c>
      <c r="C235" s="129">
        <v>20.436226957185358</v>
      </c>
      <c r="D235" s="129">
        <v>23.880992159875166</v>
      </c>
      <c r="E235" s="129"/>
      <c r="F235" s="129">
        <v>22.550586155306803</v>
      </c>
      <c r="G235" s="129">
        <v>19.956454460389608</v>
      </c>
      <c r="H235" s="129">
        <v>24.946442255522179</v>
      </c>
      <c r="I235" s="129"/>
      <c r="J235" s="129">
        <v>21.311339191937993</v>
      </c>
      <c r="K235" s="129">
        <v>21.427454218985591</v>
      </c>
      <c r="L235" s="129">
        <v>21.179740624401727</v>
      </c>
    </row>
    <row r="236" spans="1:12" ht="15" customHeight="1" x14ac:dyDescent="0.25">
      <c r="A236" s="37" t="s">
        <v>164</v>
      </c>
      <c r="B236" s="71">
        <v>22.182434979268752</v>
      </c>
      <c r="C236" s="71">
        <v>20.933513608841338</v>
      </c>
      <c r="D236" s="71">
        <v>23.462766919105682</v>
      </c>
      <c r="E236" s="71"/>
      <c r="F236" s="71">
        <v>22.44293878109708</v>
      </c>
      <c r="G236" s="71">
        <v>20.135968601065322</v>
      </c>
      <c r="H236" s="71">
        <v>24.643931795386159</v>
      </c>
      <c r="I236" s="71"/>
      <c r="J236" s="71">
        <v>21.823074018126889</v>
      </c>
      <c r="K236" s="71">
        <v>21.945148241987823</v>
      </c>
      <c r="L236" s="71">
        <v>21.684867394695786</v>
      </c>
    </row>
    <row r="237" spans="1:12" ht="15" customHeight="1" x14ac:dyDescent="0.25">
      <c r="A237" s="37" t="s">
        <v>165</v>
      </c>
      <c r="B237" s="71">
        <v>20.014575931493123</v>
      </c>
      <c r="C237" s="71">
        <v>19.231450327607579</v>
      </c>
      <c r="D237" s="71">
        <v>20.844277673545967</v>
      </c>
      <c r="E237" s="71"/>
      <c r="F237" s="71">
        <v>20.864342603473037</v>
      </c>
      <c r="G237" s="71">
        <v>19.385281385281385</v>
      </c>
      <c r="H237" s="71">
        <v>22.359324407105976</v>
      </c>
      <c r="I237" s="71"/>
      <c r="J237" s="71">
        <v>18.053044002411092</v>
      </c>
      <c r="K237" s="71">
        <v>18.901873492858467</v>
      </c>
      <c r="L237" s="71">
        <v>17.050186280955511</v>
      </c>
    </row>
    <row r="238" spans="1:12" ht="15" customHeight="1" x14ac:dyDescent="0.25">
      <c r="A238" s="37" t="s">
        <v>18</v>
      </c>
      <c r="B238" s="71">
        <v>20.943025014387622</v>
      </c>
      <c r="C238" s="71">
        <v>19.971283469382328</v>
      </c>
      <c r="D238" s="71">
        <v>21.927886170098095</v>
      </c>
      <c r="E238" s="71"/>
      <c r="F238" s="71">
        <v>20.615655610929711</v>
      </c>
      <c r="G238" s="71">
        <v>18.615103911708424</v>
      </c>
      <c r="H238" s="71">
        <v>22.482455047547859</v>
      </c>
      <c r="I238" s="71"/>
      <c r="J238" s="71">
        <v>21.484111485886739</v>
      </c>
      <c r="K238" s="71">
        <v>21.984410093803671</v>
      </c>
      <c r="L238" s="71">
        <v>20.902740462117141</v>
      </c>
    </row>
    <row r="239" spans="1:12" ht="15" customHeight="1" x14ac:dyDescent="0.25">
      <c r="A239" s="37" t="s">
        <v>166</v>
      </c>
      <c r="B239" s="71">
        <v>20.755722478810334</v>
      </c>
      <c r="C239" s="71">
        <v>20.329451577585349</v>
      </c>
      <c r="D239" s="71">
        <v>21.199254349627175</v>
      </c>
      <c r="E239" s="71"/>
      <c r="F239" s="71">
        <v>19.747699143129164</v>
      </c>
      <c r="G239" s="71">
        <v>18.002628120893561</v>
      </c>
      <c r="H239" s="71">
        <v>21.37814610190301</v>
      </c>
      <c r="I239" s="71"/>
      <c r="J239" s="71">
        <v>21.229758973210956</v>
      </c>
      <c r="K239" s="71">
        <v>21.340853919748678</v>
      </c>
      <c r="L239" s="71">
        <v>21.108158799624881</v>
      </c>
    </row>
    <row r="240" spans="1:12" ht="15" customHeight="1" x14ac:dyDescent="0.25">
      <c r="A240" s="37" t="s">
        <v>577</v>
      </c>
      <c r="B240" s="71">
        <v>20.145904116905104</v>
      </c>
      <c r="C240" s="71">
        <v>19.386993964874211</v>
      </c>
      <c r="D240" s="71">
        <v>20.913120972533246</v>
      </c>
      <c r="E240" s="71"/>
      <c r="F240" s="71">
        <v>19.061244848134827</v>
      </c>
      <c r="G240" s="71">
        <v>17.088607594936708</v>
      </c>
      <c r="H240" s="71">
        <v>20.890462939539589</v>
      </c>
      <c r="I240" s="71"/>
      <c r="J240" s="71">
        <v>20.973752754958927</v>
      </c>
      <c r="K240" s="71">
        <v>21.012619148689847</v>
      </c>
      <c r="L240" s="71">
        <v>20.931783139559112</v>
      </c>
    </row>
    <row r="241" spans="1:12" ht="15" customHeight="1" x14ac:dyDescent="0.25">
      <c r="A241" s="36" t="s">
        <v>163</v>
      </c>
      <c r="B241" s="71">
        <v>23.127528977149328</v>
      </c>
      <c r="C241" s="71">
        <v>20.579799577600667</v>
      </c>
      <c r="D241" s="71">
        <v>25.528899520355207</v>
      </c>
      <c r="E241" s="71"/>
      <c r="F241" s="71">
        <v>23.407071730964166</v>
      </c>
      <c r="G241" s="71">
        <v>20.568863321998013</v>
      </c>
      <c r="H241" s="71">
        <v>26.002209884209371</v>
      </c>
      <c r="I241" s="71"/>
      <c r="J241" s="71">
        <v>20.995670995670995</v>
      </c>
      <c r="K241" s="71">
        <v>20.65315692513817</v>
      </c>
      <c r="L241" s="71">
        <v>21.402698722286353</v>
      </c>
    </row>
    <row r="242" spans="1:12" ht="15" customHeight="1" x14ac:dyDescent="0.25">
      <c r="A242" s="37" t="s">
        <v>168</v>
      </c>
      <c r="B242" s="71">
        <v>23.293008175431869</v>
      </c>
      <c r="C242" s="71">
        <v>21.769054743883117</v>
      </c>
      <c r="D242" s="71">
        <v>24.78765278640978</v>
      </c>
      <c r="E242" s="71"/>
      <c r="F242" s="71">
        <v>23.498928840252447</v>
      </c>
      <c r="G242" s="71">
        <v>20.809778456837279</v>
      </c>
      <c r="H242" s="71">
        <v>25.919304711350698</v>
      </c>
      <c r="I242" s="71"/>
      <c r="J242" s="71">
        <v>22.981380065717417</v>
      </c>
      <c r="K242" s="71">
        <v>23.072451733444051</v>
      </c>
      <c r="L242" s="71">
        <v>22.879666125666589</v>
      </c>
    </row>
    <row r="243" spans="1:12" ht="15" customHeight="1" x14ac:dyDescent="0.25">
      <c r="A243" s="37" t="s">
        <v>169</v>
      </c>
      <c r="B243" s="71">
        <v>19.371850071759955</v>
      </c>
      <c r="C243" s="71">
        <v>19.33426858819028</v>
      </c>
      <c r="D243" s="71">
        <v>19.413124168359129</v>
      </c>
      <c r="E243" s="71"/>
      <c r="F243" s="71">
        <v>16.570680628272253</v>
      </c>
      <c r="G243" s="71">
        <v>14.90966497105771</v>
      </c>
      <c r="H243" s="71">
        <v>18.214967876367425</v>
      </c>
      <c r="I243" s="71"/>
      <c r="J243" s="71">
        <v>21.106967190962649</v>
      </c>
      <c r="K243" s="71">
        <v>21.861536920148282</v>
      </c>
      <c r="L243" s="71">
        <v>20.22300469483568</v>
      </c>
    </row>
    <row r="244" spans="1:12" ht="15" customHeight="1" x14ac:dyDescent="0.25">
      <c r="A244" s="37" t="s">
        <v>170</v>
      </c>
      <c r="B244" s="71">
        <v>19.201442250857077</v>
      </c>
      <c r="C244" s="71">
        <v>18.703682590354578</v>
      </c>
      <c r="D244" s="71">
        <v>19.737326623296919</v>
      </c>
      <c r="E244" s="71"/>
      <c r="F244" s="71">
        <v>16.878227194492254</v>
      </c>
      <c r="G244" s="71">
        <v>14.329468387661343</v>
      </c>
      <c r="H244" s="71">
        <v>19.343915343915345</v>
      </c>
      <c r="I244" s="71"/>
      <c r="J244" s="71">
        <v>20.081499592502038</v>
      </c>
      <c r="K244" s="71">
        <v>20.245162285097525</v>
      </c>
      <c r="L244" s="71">
        <v>19.898003284639987</v>
      </c>
    </row>
    <row r="245" spans="1:12" ht="15" customHeight="1" x14ac:dyDescent="0.25">
      <c r="A245" s="126" t="s">
        <v>171</v>
      </c>
      <c r="B245" s="129">
        <v>21.324697696977807</v>
      </c>
      <c r="C245" s="129">
        <v>20.165795638853847</v>
      </c>
      <c r="D245" s="129">
        <v>22.478214257407569</v>
      </c>
      <c r="E245" s="129"/>
      <c r="F245" s="129">
        <v>22.00699497865256</v>
      </c>
      <c r="G245" s="129">
        <v>19.929366753323198</v>
      </c>
      <c r="H245" s="129">
        <v>23.917175088101327</v>
      </c>
      <c r="I245" s="129"/>
      <c r="J245" s="129">
        <v>20.197893569844787</v>
      </c>
      <c r="K245" s="129">
        <v>20.517633318734489</v>
      </c>
      <c r="L245" s="129">
        <v>19.83503349033159</v>
      </c>
    </row>
    <row r="246" spans="1:12" ht="15" customHeight="1" x14ac:dyDescent="0.25">
      <c r="A246" s="37" t="s">
        <v>172</v>
      </c>
      <c r="B246" s="71">
        <v>17.683182479591586</v>
      </c>
      <c r="C246" s="71">
        <v>17.791352027319512</v>
      </c>
      <c r="D246" s="71">
        <v>17.569346021461836</v>
      </c>
      <c r="E246" s="71"/>
      <c r="F246" s="71">
        <v>11.039182282793867</v>
      </c>
      <c r="G246" s="71">
        <v>8.5578069129916567</v>
      </c>
      <c r="H246" s="71">
        <v>13.29718004338395</v>
      </c>
      <c r="I246" s="71"/>
      <c r="J246" s="71">
        <v>19.526179824837754</v>
      </c>
      <c r="K246" s="71">
        <v>20.125331405157869</v>
      </c>
      <c r="L246" s="71">
        <v>18.869668559355603</v>
      </c>
    </row>
    <row r="247" spans="1:12" ht="15" customHeight="1" x14ac:dyDescent="0.25">
      <c r="A247" s="37" t="s">
        <v>173</v>
      </c>
      <c r="B247" s="71">
        <v>19.637393119620235</v>
      </c>
      <c r="C247" s="71">
        <v>18.964550145838007</v>
      </c>
      <c r="D247" s="71">
        <v>20.337203197013011</v>
      </c>
      <c r="E247" s="71"/>
      <c r="F247" s="71">
        <v>19.422489198018759</v>
      </c>
      <c r="G247" s="71">
        <v>17.150684931506849</v>
      </c>
      <c r="H247" s="71">
        <v>21.526438648127474</v>
      </c>
      <c r="I247" s="71"/>
      <c r="J247" s="71">
        <v>19.892439497217186</v>
      </c>
      <c r="K247" s="71">
        <v>20.866367919108352</v>
      </c>
      <c r="L247" s="71">
        <v>18.72941822173436</v>
      </c>
    </row>
    <row r="248" spans="1:12" ht="15" customHeight="1" x14ac:dyDescent="0.25">
      <c r="A248" s="37" t="s">
        <v>174</v>
      </c>
      <c r="B248" s="71">
        <v>15.960876454838532</v>
      </c>
      <c r="C248" s="71">
        <v>16.00167119281387</v>
      </c>
      <c r="D248" s="71">
        <v>15.916122378824337</v>
      </c>
      <c r="E248" s="71"/>
      <c r="F248" s="71">
        <v>14.405360134003351</v>
      </c>
      <c r="G248" s="71">
        <v>13.922356091030791</v>
      </c>
      <c r="H248" s="71">
        <v>14.88933601609658</v>
      </c>
      <c r="I248" s="71"/>
      <c r="J248" s="71">
        <v>16.264037607730479</v>
      </c>
      <c r="K248" s="71">
        <v>16.386138613861387</v>
      </c>
      <c r="L248" s="71">
        <v>16.12769485903814</v>
      </c>
    </row>
    <row r="249" spans="1:12" ht="15" customHeight="1" x14ac:dyDescent="0.25">
      <c r="A249" s="37" t="s">
        <v>175</v>
      </c>
      <c r="B249" s="71">
        <v>22.853920658086771</v>
      </c>
      <c r="C249" s="71">
        <v>21.911250230160192</v>
      </c>
      <c r="D249" s="71">
        <v>23.813348325435708</v>
      </c>
      <c r="E249" s="71"/>
      <c r="F249" s="71">
        <v>22.746202841744243</v>
      </c>
      <c r="G249" s="71">
        <v>20.837738508785179</v>
      </c>
      <c r="H249" s="71">
        <v>24.555041274991648</v>
      </c>
      <c r="I249" s="71"/>
      <c r="J249" s="71">
        <v>22.981186685962374</v>
      </c>
      <c r="K249" s="71">
        <v>23.085821306599097</v>
      </c>
      <c r="L249" s="71">
        <v>22.865333008050744</v>
      </c>
    </row>
    <row r="250" spans="1:12" ht="15" customHeight="1" x14ac:dyDescent="0.25">
      <c r="A250" s="37" t="s">
        <v>176</v>
      </c>
      <c r="B250" s="71">
        <v>19.744755244755243</v>
      </c>
      <c r="C250" s="71">
        <v>19.940019993335557</v>
      </c>
      <c r="D250" s="71">
        <v>19.529238690695109</v>
      </c>
      <c r="E250" s="71"/>
      <c r="F250" s="71">
        <v>18.453947368421055</v>
      </c>
      <c r="G250" s="71">
        <v>18.791946308724832</v>
      </c>
      <c r="H250" s="71">
        <v>18.129032258064516</v>
      </c>
      <c r="I250" s="71"/>
      <c r="J250" s="71">
        <v>19.89827856025039</v>
      </c>
      <c r="K250" s="71">
        <v>20.066592674805772</v>
      </c>
      <c r="L250" s="71">
        <v>19.709422997094229</v>
      </c>
    </row>
    <row r="251" spans="1:12" ht="15" customHeight="1" x14ac:dyDescent="0.25">
      <c r="A251" s="36" t="s">
        <v>177</v>
      </c>
      <c r="B251" s="71">
        <v>19.552151996898022</v>
      </c>
      <c r="C251" s="71">
        <v>19.443124584244035</v>
      </c>
      <c r="D251" s="71">
        <v>19.665644475220102</v>
      </c>
      <c r="E251" s="71"/>
      <c r="F251" s="71">
        <v>19.072948328267479</v>
      </c>
      <c r="G251" s="71">
        <v>18.141980718667835</v>
      </c>
      <c r="H251" s="71">
        <v>19.98709122203098</v>
      </c>
      <c r="I251" s="71"/>
      <c r="J251" s="71">
        <v>19.938704028021014</v>
      </c>
      <c r="K251" s="71">
        <v>20.439671085752643</v>
      </c>
      <c r="L251" s="71">
        <v>19.392052737593847</v>
      </c>
    </row>
    <row r="252" spans="1:12" ht="15" customHeight="1" x14ac:dyDescent="0.25">
      <c r="A252" s="37" t="s">
        <v>178</v>
      </c>
      <c r="B252" s="71">
        <v>19.361524052449084</v>
      </c>
      <c r="C252" s="71">
        <v>19.300970873786408</v>
      </c>
      <c r="D252" s="71">
        <v>19.425343811394889</v>
      </c>
      <c r="E252" s="71"/>
      <c r="F252" s="71">
        <v>14.903526280771789</v>
      </c>
      <c r="G252" s="71">
        <v>12.314814814814815</v>
      </c>
      <c r="H252" s="71">
        <v>17.283950617283949</v>
      </c>
      <c r="I252" s="71"/>
      <c r="J252" s="71">
        <v>20.338159556894372</v>
      </c>
      <c r="K252" s="71">
        <v>20.709286047596827</v>
      </c>
      <c r="L252" s="71">
        <v>19.935137326441673</v>
      </c>
    </row>
    <row r="253" spans="1:12" ht="15" customHeight="1" x14ac:dyDescent="0.25">
      <c r="A253" s="37" t="s">
        <v>179</v>
      </c>
      <c r="B253" s="71">
        <v>17.334828520698998</v>
      </c>
      <c r="C253" s="71">
        <v>16.251154201292707</v>
      </c>
      <c r="D253" s="71">
        <v>18.444948921679909</v>
      </c>
      <c r="E253" s="71"/>
      <c r="F253" s="71">
        <v>18.230419673883986</v>
      </c>
      <c r="G253" s="71">
        <v>16.576381365113761</v>
      </c>
      <c r="H253" s="71">
        <v>19.841688654353561</v>
      </c>
      <c r="I253" s="71"/>
      <c r="J253" s="71">
        <v>15.25318421870146</v>
      </c>
      <c r="K253" s="71">
        <v>15.554265815438189</v>
      </c>
      <c r="L253" s="71">
        <v>14.906417112299467</v>
      </c>
    </row>
    <row r="254" spans="1:12" ht="15" customHeight="1" x14ac:dyDescent="0.25">
      <c r="A254" s="37" t="s">
        <v>171</v>
      </c>
      <c r="B254" s="71">
        <v>23.206386259167999</v>
      </c>
      <c r="C254" s="71">
        <v>21.116238189408921</v>
      </c>
      <c r="D254" s="71">
        <v>25.142724959518851</v>
      </c>
      <c r="E254" s="71"/>
      <c r="F254" s="71">
        <v>23.396033500233056</v>
      </c>
      <c r="G254" s="71">
        <v>21.258747154540089</v>
      </c>
      <c r="H254" s="71">
        <v>25.334263568854947</v>
      </c>
      <c r="I254" s="71"/>
      <c r="J254" s="71">
        <v>18.84508990318119</v>
      </c>
      <c r="K254" s="71">
        <v>18.53267099732518</v>
      </c>
      <c r="L254" s="71">
        <v>19.320162696106916</v>
      </c>
    </row>
    <row r="255" spans="1:12" ht="15" customHeight="1" x14ac:dyDescent="0.25">
      <c r="A255" s="37" t="s">
        <v>180</v>
      </c>
      <c r="B255" s="71">
        <v>19.535175879396984</v>
      </c>
      <c r="C255" s="71">
        <v>19.273974222537543</v>
      </c>
      <c r="D255" s="71">
        <v>19.831167090982181</v>
      </c>
      <c r="E255" s="71"/>
      <c r="F255" s="71">
        <v>6.1335403726708071</v>
      </c>
      <c r="G255" s="71">
        <v>0.96930533117932149</v>
      </c>
      <c r="H255" s="71">
        <v>10.911808669656203</v>
      </c>
      <c r="I255" s="71"/>
      <c r="J255" s="71">
        <v>22.122302158273381</v>
      </c>
      <c r="K255" s="71">
        <v>22.413076603407674</v>
      </c>
      <c r="L255" s="71">
        <v>21.779591836734692</v>
      </c>
    </row>
    <row r="256" spans="1:12" ht="15" customHeight="1" x14ac:dyDescent="0.25">
      <c r="A256" s="126" t="s">
        <v>181</v>
      </c>
      <c r="B256" s="129">
        <v>22.625206817764003</v>
      </c>
      <c r="C256" s="129">
        <v>21.187171645887243</v>
      </c>
      <c r="D256" s="129">
        <v>24.077055020451247</v>
      </c>
      <c r="E256" s="129"/>
      <c r="F256" s="129">
        <v>23.513991742578149</v>
      </c>
      <c r="G256" s="129">
        <v>21.709407409877613</v>
      </c>
      <c r="H256" s="129">
        <v>25.256852072530517</v>
      </c>
      <c r="I256" s="129"/>
      <c r="J256" s="129">
        <v>19.03690964413282</v>
      </c>
      <c r="K256" s="129">
        <v>19.294003868471954</v>
      </c>
      <c r="L256" s="129">
        <v>18.726263511539585</v>
      </c>
    </row>
    <row r="257" spans="1:12" ht="15" customHeight="1" x14ac:dyDescent="0.25">
      <c r="A257" s="37" t="s">
        <v>181</v>
      </c>
      <c r="B257" s="71">
        <v>22.625206817764003</v>
      </c>
      <c r="C257" s="71">
        <v>21.187171645887243</v>
      </c>
      <c r="D257" s="71">
        <v>24.077055020451247</v>
      </c>
      <c r="E257" s="71"/>
      <c r="F257" s="71">
        <v>23.513991742578149</v>
      </c>
      <c r="G257" s="71">
        <v>21.709407409877613</v>
      </c>
      <c r="H257" s="71">
        <v>25.256852072530517</v>
      </c>
      <c r="I257" s="71"/>
      <c r="J257" s="71">
        <v>19.03690964413282</v>
      </c>
      <c r="K257" s="71">
        <v>19.294003868471954</v>
      </c>
      <c r="L257" s="71">
        <v>18.726263511539585</v>
      </c>
    </row>
    <row r="258" spans="1:12" ht="4.9000000000000004" customHeight="1" x14ac:dyDescent="0.25">
      <c r="A258" s="122"/>
      <c r="B258" s="108"/>
      <c r="C258" s="108"/>
      <c r="D258" s="108"/>
      <c r="E258" s="108"/>
      <c r="F258" s="108"/>
      <c r="G258" s="108"/>
      <c r="H258" s="108"/>
      <c r="I258" s="108"/>
      <c r="J258" s="108"/>
      <c r="K258" s="108"/>
      <c r="L258" s="108"/>
    </row>
    <row r="259" spans="1:12" ht="4.9000000000000004" customHeight="1" x14ac:dyDescent="0.25">
      <c r="A259" s="72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</row>
    <row r="260" spans="1:12" ht="15" customHeight="1" x14ac:dyDescent="0.25">
      <c r="A260" s="72"/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</row>
    <row r="261" spans="1:12" ht="15" customHeight="1" x14ac:dyDescent="0.25">
      <c r="A261" s="72"/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</row>
    <row r="262" spans="1:12" ht="15" customHeight="1" x14ac:dyDescent="0.25">
      <c r="A262" s="72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</row>
    <row r="263" spans="1:12" ht="15" customHeight="1" x14ac:dyDescent="0.25">
      <c r="A263" s="69"/>
    </row>
  </sheetData>
  <mergeCells count="10">
    <mergeCell ref="C2:L2"/>
    <mergeCell ref="C59:L59"/>
    <mergeCell ref="C115:L115"/>
    <mergeCell ref="C171:L171"/>
    <mergeCell ref="C224:L224"/>
    <mergeCell ref="A9:A10"/>
    <mergeCell ref="A178:A179"/>
    <mergeCell ref="A231:A232"/>
    <mergeCell ref="A66:A67"/>
    <mergeCell ref="A122:A123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8" orientation="portrait" r:id="rId1"/>
  <rowBreaks count="4" manualBreakCount="4">
    <brk id="57" max="11" man="1"/>
    <brk id="113" max="11" man="1"/>
    <brk id="169" max="11" man="1"/>
    <brk id="222" max="11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59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5" customHeight="1" x14ac:dyDescent="0.25"/>
  <cols>
    <col min="1" max="1" width="21.5" style="13" customWidth="1"/>
    <col min="2" max="4" width="7.5" style="13" customWidth="1"/>
    <col min="5" max="5" width="0.875" style="13" customWidth="1"/>
    <col min="6" max="8" width="7.5" style="13" customWidth="1"/>
    <col min="9" max="9" width="0.875" style="13" customWidth="1"/>
    <col min="10" max="12" width="7.5" style="13" customWidth="1"/>
    <col min="13" max="16384" width="9.875" style="13"/>
  </cols>
  <sheetData>
    <row r="1" spans="1:1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5" customHeight="1" x14ac:dyDescent="0.25">
      <c r="A2" s="1"/>
      <c r="B2" s="1"/>
      <c r="C2" s="301" t="s">
        <v>391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2" ht="4.9000000000000004" customHeight="1" x14ac:dyDescent="0.25">
      <c r="A3" s="12"/>
      <c r="B3" s="1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2" ht="4.9000000000000004" customHeight="1" x14ac:dyDescent="0.25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4"/>
    </row>
    <row r="5" spans="1:12" ht="15" customHeight="1" x14ac:dyDescent="0.25">
      <c r="A5" s="84" t="s">
        <v>451</v>
      </c>
      <c r="B5" s="3"/>
      <c r="C5" s="3"/>
      <c r="D5" s="3"/>
      <c r="E5" s="3"/>
      <c r="F5" s="3"/>
      <c r="G5" s="3"/>
      <c r="H5" s="3"/>
      <c r="I5" s="3"/>
      <c r="J5" s="3"/>
      <c r="K5" s="33"/>
      <c r="L5" s="34"/>
    </row>
    <row r="6" spans="1:12" ht="1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40" t="s">
        <v>334</v>
      </c>
    </row>
    <row r="7" spans="1:12" ht="4.9000000000000004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12" ht="4.9000000000000004" customHeight="1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90"/>
    </row>
    <row r="9" spans="1:12" ht="15" customHeight="1" x14ac:dyDescent="0.25">
      <c r="A9" s="310" t="s">
        <v>2</v>
      </c>
      <c r="B9" s="267"/>
      <c r="C9" s="267" t="s">
        <v>3</v>
      </c>
      <c r="D9" s="267"/>
      <c r="E9" s="268"/>
      <c r="F9" s="267" t="s">
        <v>4</v>
      </c>
      <c r="G9" s="267" t="s">
        <v>574</v>
      </c>
      <c r="H9" s="267"/>
      <c r="I9" s="268"/>
      <c r="J9" s="267"/>
      <c r="K9" s="269" t="s">
        <v>5</v>
      </c>
      <c r="L9" s="267"/>
    </row>
    <row r="10" spans="1:12" ht="15" customHeight="1" x14ac:dyDescent="0.25">
      <c r="A10" s="311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</row>
    <row r="11" spans="1:12" ht="4.9000000000000004" customHeight="1" x14ac:dyDescent="0.25">
      <c r="A11" s="118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</row>
    <row r="12" spans="1:12" ht="4.9000000000000004" customHeight="1" x14ac:dyDescent="0.25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</row>
    <row r="13" spans="1:12" s="20" customFormat="1" ht="15" customHeight="1" x14ac:dyDescent="0.2">
      <c r="A13" s="126" t="s">
        <v>9</v>
      </c>
      <c r="B13" s="126">
        <v>1377.9742931901098</v>
      </c>
      <c r="C13" s="126">
        <v>1228.8180195102134</v>
      </c>
      <c r="D13" s="126">
        <v>1536.9715108712296</v>
      </c>
      <c r="E13" s="126"/>
      <c r="F13" s="126">
        <v>1368.6462055140069</v>
      </c>
      <c r="G13" s="126">
        <v>1162.7164740460653</v>
      </c>
      <c r="H13" s="126">
        <v>1587.9277399567125</v>
      </c>
      <c r="I13" s="126"/>
      <c r="J13" s="126">
        <v>1411.5775420307466</v>
      </c>
      <c r="K13" s="126">
        <v>1466.3735153414714</v>
      </c>
      <c r="L13" s="126">
        <v>1352.9405274800442</v>
      </c>
    </row>
    <row r="14" spans="1:12" ht="4.9000000000000004" customHeight="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s="20" customFormat="1" ht="13.9" customHeight="1" x14ac:dyDescent="0.2">
      <c r="A15" s="126" t="s">
        <v>10</v>
      </c>
      <c r="B15" s="126">
        <v>1438.472814349816</v>
      </c>
      <c r="C15" s="126">
        <v>1361.531087970023</v>
      </c>
      <c r="D15" s="126">
        <v>1519.7285171977453</v>
      </c>
      <c r="E15" s="126"/>
      <c r="F15" s="126">
        <v>1332.9746324634837</v>
      </c>
      <c r="G15" s="126">
        <v>1194.0395305744287</v>
      </c>
      <c r="H15" s="126">
        <v>1478.9847781636429</v>
      </c>
      <c r="I15" s="126"/>
      <c r="J15" s="126">
        <v>1693.1540342298288</v>
      </c>
      <c r="K15" s="126">
        <v>1762.60908149682</v>
      </c>
      <c r="L15" s="126">
        <v>1618.9347241978821</v>
      </c>
    </row>
    <row r="16" spans="1:12" ht="13.9" customHeight="1" x14ac:dyDescent="0.25">
      <c r="A16" s="37" t="s">
        <v>11</v>
      </c>
      <c r="B16" s="38">
        <v>1498.0732177263969</v>
      </c>
      <c r="C16" s="38">
        <v>1504.6451133407654</v>
      </c>
      <c r="D16" s="38">
        <v>1490.9963985594236</v>
      </c>
      <c r="E16" s="38"/>
      <c r="F16" s="38">
        <v>1342.3652272085801</v>
      </c>
      <c r="G16" s="38">
        <v>1276.9567597153803</v>
      </c>
      <c r="H16" s="38">
        <v>1412.0046620046621</v>
      </c>
      <c r="I16" s="38"/>
      <c r="J16" s="38">
        <v>1833.029751062538</v>
      </c>
      <c r="K16" s="38">
        <v>1986.1111111111111</v>
      </c>
      <c r="L16" s="38">
        <v>1664.1123882503193</v>
      </c>
    </row>
    <row r="17" spans="1:12" ht="13.9" customHeight="1" x14ac:dyDescent="0.25">
      <c r="A17" s="37" t="s">
        <v>12</v>
      </c>
      <c r="B17" s="38">
        <v>1499.2709244677749</v>
      </c>
      <c r="C17" s="38">
        <v>1577.2266065388951</v>
      </c>
      <c r="D17" s="38">
        <v>1415.7099697885196</v>
      </c>
      <c r="E17" s="38"/>
      <c r="F17" s="38">
        <v>1192.1119592875318</v>
      </c>
      <c r="G17" s="38">
        <v>1168.3006535947713</v>
      </c>
      <c r="H17" s="38">
        <v>1217.8130511463844</v>
      </c>
      <c r="I17" s="38"/>
      <c r="J17" s="38">
        <v>2175.5368814192343</v>
      </c>
      <c r="K17" s="38">
        <v>2487.2727272727275</v>
      </c>
      <c r="L17" s="38">
        <v>1846.4491362763915</v>
      </c>
    </row>
    <row r="18" spans="1:12" ht="13.9" customHeight="1" x14ac:dyDescent="0.25">
      <c r="A18" s="36" t="s">
        <v>13</v>
      </c>
      <c r="B18" s="38">
        <v>1500.211505922166</v>
      </c>
      <c r="C18" s="38">
        <v>1487.5255623721882</v>
      </c>
      <c r="D18" s="38">
        <v>1513.797634691196</v>
      </c>
      <c r="E18" s="38"/>
      <c r="F18" s="38">
        <v>1284.213597899037</v>
      </c>
      <c r="G18" s="38">
        <v>1224.5475113122172</v>
      </c>
      <c r="H18" s="38">
        <v>1347.7998794454491</v>
      </c>
      <c r="I18" s="38"/>
      <c r="J18" s="38">
        <v>2069.1775557263645</v>
      </c>
      <c r="K18" s="38">
        <v>2174.2983751846382</v>
      </c>
      <c r="L18" s="38">
        <v>1955.1282051282051</v>
      </c>
    </row>
    <row r="19" spans="1:12" ht="13.9" customHeight="1" x14ac:dyDescent="0.25">
      <c r="A19" s="37" t="s">
        <v>14</v>
      </c>
      <c r="B19" s="38">
        <v>1310.0529100529102</v>
      </c>
      <c r="C19" s="38">
        <v>1273.6625514403293</v>
      </c>
      <c r="D19" s="38">
        <v>1348.5838779956428</v>
      </c>
      <c r="E19" s="38"/>
      <c r="F19" s="38">
        <v>1061.5985576923076</v>
      </c>
      <c r="G19" s="38">
        <v>977.15289982425315</v>
      </c>
      <c r="H19" s="38">
        <v>1150.524367674275</v>
      </c>
      <c r="I19" s="38"/>
      <c r="J19" s="38">
        <v>1901.9327129563351</v>
      </c>
      <c r="K19" s="38">
        <v>1973.7206085753805</v>
      </c>
      <c r="L19" s="38">
        <v>1824.9258160237389</v>
      </c>
    </row>
    <row r="20" spans="1:12" ht="13.9" customHeight="1" x14ac:dyDescent="0.25">
      <c r="A20" s="37" t="s">
        <v>15</v>
      </c>
      <c r="B20" s="38">
        <v>1450.2923976608186</v>
      </c>
      <c r="C20" s="38">
        <v>1424.1960183767228</v>
      </c>
      <c r="D20" s="38">
        <v>1477.3629864972199</v>
      </c>
      <c r="E20" s="38"/>
      <c r="F20" s="38">
        <v>1059.1531755915319</v>
      </c>
      <c r="G20" s="38">
        <v>956.84340320591866</v>
      </c>
      <c r="H20" s="38">
        <v>1163.5220125786163</v>
      </c>
      <c r="I20" s="38"/>
      <c r="J20" s="38">
        <v>2105.3180396246089</v>
      </c>
      <c r="K20" s="38">
        <v>2189.8989898989898</v>
      </c>
      <c r="L20" s="38">
        <v>2015.0862068965516</v>
      </c>
    </row>
    <row r="21" spans="1:12" ht="13.9" customHeight="1" x14ac:dyDescent="0.25">
      <c r="A21" s="37" t="s">
        <v>16</v>
      </c>
      <c r="B21" s="38">
        <v>1411.3513513513515</v>
      </c>
      <c r="C21" s="38">
        <v>1327.8573925200978</v>
      </c>
      <c r="D21" s="38">
        <v>1500.1859427296392</v>
      </c>
      <c r="E21" s="38"/>
      <c r="F21" s="38">
        <v>1261.1479533501029</v>
      </c>
      <c r="G21" s="38">
        <v>1136.7483296213809</v>
      </c>
      <c r="H21" s="38">
        <v>1392.3872180451126</v>
      </c>
      <c r="I21" s="38"/>
      <c r="J21" s="38">
        <v>1969.4137638062871</v>
      </c>
      <c r="K21" s="38">
        <v>2024.3506493506493</v>
      </c>
      <c r="L21" s="38">
        <v>1909.0909090909092</v>
      </c>
    </row>
    <row r="22" spans="1:12" ht="13.9" customHeight="1" x14ac:dyDescent="0.25">
      <c r="A22" s="37" t="s">
        <v>17</v>
      </c>
      <c r="B22" s="38">
        <v>1445.7121825542879</v>
      </c>
      <c r="C22" s="38">
        <v>1394.6194792116241</v>
      </c>
      <c r="D22" s="38">
        <v>1499.2463069038286</v>
      </c>
      <c r="E22" s="38"/>
      <c r="F22" s="38">
        <v>1234.965842393919</v>
      </c>
      <c r="G22" s="38">
        <v>1121.4567298667166</v>
      </c>
      <c r="H22" s="38">
        <v>1354.3229372285828</v>
      </c>
      <c r="I22" s="38"/>
      <c r="J22" s="38">
        <v>2131.8922305764413</v>
      </c>
      <c r="K22" s="38">
        <v>2290.6403940886698</v>
      </c>
      <c r="L22" s="38">
        <v>1967.4744897959185</v>
      </c>
    </row>
    <row r="23" spans="1:12" ht="13.9" customHeight="1" x14ac:dyDescent="0.25">
      <c r="A23" s="37" t="s">
        <v>10</v>
      </c>
      <c r="B23" s="38">
        <v>1446.7987102717641</v>
      </c>
      <c r="C23" s="38">
        <v>1281.886937572106</v>
      </c>
      <c r="D23" s="38">
        <v>1620.7409410492157</v>
      </c>
      <c r="E23" s="38"/>
      <c r="F23" s="38">
        <v>1560.3577371048254</v>
      </c>
      <c r="G23" s="38">
        <v>1345.5208755573572</v>
      </c>
      <c r="H23" s="38">
        <v>1786.7577958137549</v>
      </c>
      <c r="I23" s="38"/>
      <c r="J23" s="38">
        <v>1017.1545483160214</v>
      </c>
      <c r="K23" s="38">
        <v>1041.6284052647688</v>
      </c>
      <c r="L23" s="38">
        <v>991.25364431486889</v>
      </c>
    </row>
    <row r="24" spans="1:12" ht="13.9" customHeight="1" x14ac:dyDescent="0.25">
      <c r="A24" s="37" t="s">
        <v>18</v>
      </c>
      <c r="B24" s="38">
        <v>1400.8737258165177</v>
      </c>
      <c r="C24" s="38">
        <v>1386.2238622386226</v>
      </c>
      <c r="D24" s="38">
        <v>1415.9628378378379</v>
      </c>
      <c r="E24" s="38"/>
      <c r="F24" s="38">
        <v>905.83173996175901</v>
      </c>
      <c r="G24" s="38">
        <v>852.5703200775946</v>
      </c>
      <c r="H24" s="38">
        <v>957.58718190386423</v>
      </c>
      <c r="I24" s="38"/>
      <c r="J24" s="38">
        <v>1782.3204419889503</v>
      </c>
      <c r="K24" s="38">
        <v>1776.9886363636365</v>
      </c>
      <c r="L24" s="38">
        <v>1788.0642693190512</v>
      </c>
    </row>
    <row r="25" spans="1:12" ht="13.9" customHeight="1" x14ac:dyDescent="0.25">
      <c r="A25" s="37" t="s">
        <v>19</v>
      </c>
      <c r="B25" s="38">
        <v>1463.3234698645069</v>
      </c>
      <c r="C25" s="38">
        <v>1404.1704998466728</v>
      </c>
      <c r="D25" s="38">
        <v>1524.367088607595</v>
      </c>
      <c r="E25" s="38"/>
      <c r="F25" s="38">
        <v>1218.3333333333333</v>
      </c>
      <c r="G25" s="38">
        <v>1103.5404141616568</v>
      </c>
      <c r="H25" s="38">
        <v>1332.6679973386558</v>
      </c>
      <c r="I25" s="38"/>
      <c r="J25" s="38">
        <v>1678.164279450453</v>
      </c>
      <c r="K25" s="38">
        <v>1659.2970521541949</v>
      </c>
      <c r="L25" s="38">
        <v>1698.2498491249246</v>
      </c>
    </row>
    <row r="26" spans="1:12" ht="13.9" customHeight="1" x14ac:dyDescent="0.25">
      <c r="A26" s="37" t="s">
        <v>20</v>
      </c>
      <c r="B26" s="38">
        <v>1356.508875739645</v>
      </c>
      <c r="C26" s="38">
        <v>1320.5218617771509</v>
      </c>
      <c r="D26" s="38">
        <v>1396.1897356143081</v>
      </c>
      <c r="E26" s="38"/>
      <c r="F26" s="38">
        <v>1143.9416058394161</v>
      </c>
      <c r="G26" s="38">
        <v>1035.6149137451307</v>
      </c>
      <c r="H26" s="38">
        <v>1263.5135135135135</v>
      </c>
      <c r="I26" s="38"/>
      <c r="J26" s="38">
        <v>1723.6510337871912</v>
      </c>
      <c r="K26" s="38">
        <v>1813.2820019249277</v>
      </c>
      <c r="L26" s="38">
        <v>1625</v>
      </c>
    </row>
    <row r="27" spans="1:12" ht="13.9" customHeight="1" x14ac:dyDescent="0.25">
      <c r="A27" s="126" t="s">
        <v>21</v>
      </c>
      <c r="B27" s="126">
        <v>1162.3807251908397</v>
      </c>
      <c r="C27" s="126">
        <v>1060.896102094604</v>
      </c>
      <c r="D27" s="126">
        <v>1270.5366382496427</v>
      </c>
      <c r="E27" s="126"/>
      <c r="F27" s="126">
        <v>1118.511876564932</v>
      </c>
      <c r="G27" s="126">
        <v>955.56213407012694</v>
      </c>
      <c r="H27" s="126">
        <v>1291.0889709468402</v>
      </c>
      <c r="I27" s="126"/>
      <c r="J27" s="126">
        <v>1267.224648229015</v>
      </c>
      <c r="K27" s="126">
        <v>1310.0684718331777</v>
      </c>
      <c r="L27" s="126">
        <v>1220.8754208754208</v>
      </c>
    </row>
    <row r="28" spans="1:12" s="20" customFormat="1" ht="13.9" customHeight="1" x14ac:dyDescent="0.2">
      <c r="A28" s="37" t="s">
        <v>22</v>
      </c>
      <c r="B28" s="38">
        <v>1188.8111888111887</v>
      </c>
      <c r="C28" s="38">
        <v>1185.8921161825726</v>
      </c>
      <c r="D28" s="38">
        <v>1191.9221698113206</v>
      </c>
      <c r="E28" s="38"/>
      <c r="F28" s="38">
        <v>1096.4163822525597</v>
      </c>
      <c r="G28" s="38">
        <v>1014.350143501435</v>
      </c>
      <c r="H28" s="38">
        <v>1185.4157403290351</v>
      </c>
      <c r="I28" s="38"/>
      <c r="J28" s="38">
        <v>1375.5929279862009</v>
      </c>
      <c r="K28" s="38">
        <v>1541.6666666666667</v>
      </c>
      <c r="L28" s="38">
        <v>1204.724409448819</v>
      </c>
    </row>
    <row r="29" spans="1:12" ht="13.9" customHeight="1" x14ac:dyDescent="0.25">
      <c r="A29" s="37" t="s">
        <v>23</v>
      </c>
      <c r="B29" s="38">
        <v>1127.2229822161423</v>
      </c>
      <c r="C29" s="38">
        <v>1036.0384410037373</v>
      </c>
      <c r="D29" s="38">
        <v>1223.063973063973</v>
      </c>
      <c r="E29" s="38"/>
      <c r="F29" s="38">
        <v>1089.2339191264289</v>
      </c>
      <c r="G29" s="38">
        <v>972.79140073899896</v>
      </c>
      <c r="H29" s="38">
        <v>1209.4313453536754</v>
      </c>
      <c r="I29" s="38"/>
      <c r="J29" s="38">
        <v>1280.8833678398896</v>
      </c>
      <c r="K29" s="38">
        <v>1280.8842652795838</v>
      </c>
      <c r="L29" s="38">
        <v>1280.8823529411764</v>
      </c>
    </row>
    <row r="30" spans="1:12" ht="13.9" customHeight="1" x14ac:dyDescent="0.25">
      <c r="A30" s="36" t="s">
        <v>24</v>
      </c>
      <c r="B30" s="38">
        <v>1389.3129770992368</v>
      </c>
      <c r="C30" s="38">
        <v>1208.8441330998251</v>
      </c>
      <c r="D30" s="38">
        <v>1591.4664051005393</v>
      </c>
      <c r="E30" s="38"/>
      <c r="F30" s="38">
        <v>1317.8036605657237</v>
      </c>
      <c r="G30" s="38">
        <v>1081.40756302521</v>
      </c>
      <c r="H30" s="38">
        <v>1582.2561692126908</v>
      </c>
      <c r="I30" s="38"/>
      <c r="J30" s="38">
        <v>1748.9539748953976</v>
      </c>
      <c r="K30" s="38">
        <v>1847.3684210526314</v>
      </c>
      <c r="L30" s="38">
        <v>1637.9821958456973</v>
      </c>
    </row>
    <row r="31" spans="1:12" ht="13.9" customHeight="1" x14ac:dyDescent="0.25">
      <c r="A31" s="37" t="s">
        <v>25</v>
      </c>
      <c r="B31" s="38">
        <v>1082.9093908978414</v>
      </c>
      <c r="C31" s="38">
        <v>964.90295134272799</v>
      </c>
      <c r="D31" s="38">
        <v>1209.2824601366742</v>
      </c>
      <c r="E31" s="38"/>
      <c r="F31" s="38">
        <v>918.90315052508754</v>
      </c>
      <c r="G31" s="38">
        <v>747.58004467609828</v>
      </c>
      <c r="H31" s="38">
        <v>1106.2703583061891</v>
      </c>
      <c r="I31" s="38"/>
      <c r="J31" s="38">
        <v>1478.6485218207415</v>
      </c>
      <c r="K31" s="38">
        <v>1507.9069767441858</v>
      </c>
      <c r="L31" s="38">
        <v>1448.8636363636365</v>
      </c>
    </row>
    <row r="32" spans="1:12" ht="13.9" customHeight="1" x14ac:dyDescent="0.25">
      <c r="A32" s="37" t="s">
        <v>26</v>
      </c>
      <c r="B32" s="38">
        <v>1242.6614481409001</v>
      </c>
      <c r="C32" s="38">
        <v>1085.4660718478517</v>
      </c>
      <c r="D32" s="38">
        <v>1413.5818228235894</v>
      </c>
      <c r="E32" s="38"/>
      <c r="F32" s="38">
        <v>1203.4310004554425</v>
      </c>
      <c r="G32" s="38">
        <v>1009.3594618309447</v>
      </c>
      <c r="H32" s="38">
        <v>1412.8787878787878</v>
      </c>
      <c r="I32" s="38"/>
      <c r="J32" s="38">
        <v>1405.2863436123348</v>
      </c>
      <c r="K32" s="38">
        <v>1395.2380952380952</v>
      </c>
      <c r="L32" s="38">
        <v>1416.5554072096129</v>
      </c>
    </row>
    <row r="33" spans="1:12" ht="13.9" customHeight="1" x14ac:dyDescent="0.25">
      <c r="A33" s="37" t="s">
        <v>27</v>
      </c>
      <c r="B33" s="38">
        <v>1227.7054108216432</v>
      </c>
      <c r="C33" s="38">
        <v>1087.7536054754339</v>
      </c>
      <c r="D33" s="38">
        <v>1374.7752376059593</v>
      </c>
      <c r="E33" s="38"/>
      <c r="F33" s="38">
        <v>1340.2140672782873</v>
      </c>
      <c r="G33" s="38">
        <v>1092.9203539823009</v>
      </c>
      <c r="H33" s="38">
        <v>1606.3492063492065</v>
      </c>
      <c r="I33" s="38"/>
      <c r="J33" s="38">
        <v>1013.8081395348837</v>
      </c>
      <c r="K33" s="38">
        <v>1077.5924583031183</v>
      </c>
      <c r="L33" s="38">
        <v>949.7450837581938</v>
      </c>
    </row>
    <row r="34" spans="1:12" ht="13.9" customHeight="1" x14ac:dyDescent="0.25">
      <c r="A34" s="37" t="s">
        <v>28</v>
      </c>
      <c r="B34" s="38">
        <v>1106.6368381804623</v>
      </c>
      <c r="C34" s="38">
        <v>990.72732541292373</v>
      </c>
      <c r="D34" s="38">
        <v>1229.5636140135218</v>
      </c>
      <c r="E34" s="38"/>
      <c r="F34" s="38">
        <v>1204.424778761062</v>
      </c>
      <c r="G34" s="38">
        <v>1038.0078636959372</v>
      </c>
      <c r="H34" s="38">
        <v>1375.1680860600627</v>
      </c>
      <c r="I34" s="38"/>
      <c r="J34" s="38">
        <v>904.3478260869565</v>
      </c>
      <c r="K34" s="38">
        <v>897.59036144578306</v>
      </c>
      <c r="L34" s="38">
        <v>912.02346041055716</v>
      </c>
    </row>
    <row r="35" spans="1:12" ht="13.9" customHeight="1" x14ac:dyDescent="0.25">
      <c r="A35" s="37" t="s">
        <v>29</v>
      </c>
      <c r="B35" s="38">
        <v>833.28100470957611</v>
      </c>
      <c r="C35" s="38">
        <v>757.90424570912376</v>
      </c>
      <c r="D35" s="38">
        <v>915.38209248934072</v>
      </c>
      <c r="E35" s="38"/>
      <c r="F35" s="38">
        <v>727.75041050903121</v>
      </c>
      <c r="G35" s="38">
        <v>575.77679137603047</v>
      </c>
      <c r="H35" s="38">
        <v>891.00817438692093</v>
      </c>
      <c r="I35" s="38"/>
      <c r="J35" s="38">
        <v>929.92481203007515</v>
      </c>
      <c r="K35" s="38">
        <v>922.59174311926608</v>
      </c>
      <c r="L35" s="38">
        <v>938.01391524351675</v>
      </c>
    </row>
    <row r="36" spans="1:12" ht="13.9" customHeight="1" x14ac:dyDescent="0.25">
      <c r="A36" s="37" t="s">
        <v>21</v>
      </c>
      <c r="B36" s="38">
        <v>1240.0205836947732</v>
      </c>
      <c r="C36" s="38">
        <v>1123.4042553191491</v>
      </c>
      <c r="D36" s="38">
        <v>1365.4814588737981</v>
      </c>
      <c r="E36" s="38"/>
      <c r="F36" s="38">
        <v>1140.0966183574878</v>
      </c>
      <c r="G36" s="38">
        <v>969.98823067869751</v>
      </c>
      <c r="H36" s="38">
        <v>1319.346837536172</v>
      </c>
      <c r="I36" s="38"/>
      <c r="J36" s="38">
        <v>1510.7717480229071</v>
      </c>
      <c r="K36" s="38">
        <v>1524.077868852459</v>
      </c>
      <c r="L36" s="38">
        <v>1495.6268221574344</v>
      </c>
    </row>
    <row r="37" spans="1:12" ht="13.9" customHeight="1" x14ac:dyDescent="0.25">
      <c r="A37" s="37" t="s">
        <v>30</v>
      </c>
      <c r="B37" s="38">
        <v>1053.3515731874145</v>
      </c>
      <c r="C37" s="38">
        <v>987.54062838569882</v>
      </c>
      <c r="D37" s="38">
        <v>1120.5085682697622</v>
      </c>
      <c r="E37" s="38"/>
      <c r="F37" s="38">
        <v>832.47115001989653</v>
      </c>
      <c r="G37" s="38">
        <v>697.41985926505083</v>
      </c>
      <c r="H37" s="38">
        <v>972.44732576985416</v>
      </c>
      <c r="I37" s="38"/>
      <c r="J37" s="38">
        <v>1539.4045534150614</v>
      </c>
      <c r="K37" s="38">
        <v>1641.9753086419753</v>
      </c>
      <c r="L37" s="38">
        <v>1438.2608695652175</v>
      </c>
    </row>
    <row r="38" spans="1:12" ht="13.9" customHeight="1" x14ac:dyDescent="0.25">
      <c r="A38" s="37" t="s">
        <v>31</v>
      </c>
      <c r="B38" s="38">
        <v>1188.910267622879</v>
      </c>
      <c r="C38" s="38">
        <v>1128.3018867924527</v>
      </c>
      <c r="D38" s="38">
        <v>1251.9628836545326</v>
      </c>
      <c r="E38" s="38"/>
      <c r="F38" s="38">
        <v>1139.759338179995</v>
      </c>
      <c r="G38" s="38">
        <v>1013.9234211834909</v>
      </c>
      <c r="H38" s="38">
        <v>1267.6946410515673</v>
      </c>
      <c r="I38" s="38"/>
      <c r="J38" s="38">
        <v>1302.3726851851852</v>
      </c>
      <c r="K38" s="38">
        <v>1382.7433628318583</v>
      </c>
      <c r="L38" s="38">
        <v>1214.1990291262136</v>
      </c>
    </row>
    <row r="39" spans="1:12" ht="13.9" customHeight="1" x14ac:dyDescent="0.25">
      <c r="A39" s="126" t="s">
        <v>32</v>
      </c>
      <c r="B39" s="126">
        <v>1581.6301460823372</v>
      </c>
      <c r="C39" s="126">
        <v>1287.9923736397711</v>
      </c>
      <c r="D39" s="126">
        <v>1889.6583626988122</v>
      </c>
      <c r="E39" s="126"/>
      <c r="F39" s="126">
        <v>1581.6301460823372</v>
      </c>
      <c r="G39" s="126">
        <v>1287.9923736397711</v>
      </c>
      <c r="H39" s="126">
        <v>1889.6583626988122</v>
      </c>
      <c r="I39" s="126"/>
      <c r="J39" s="270" t="s">
        <v>185</v>
      </c>
      <c r="K39" s="270" t="s">
        <v>185</v>
      </c>
      <c r="L39" s="270" t="s">
        <v>185</v>
      </c>
    </row>
    <row r="40" spans="1:12" ht="13.9" customHeight="1" x14ac:dyDescent="0.25">
      <c r="A40" s="37" t="s">
        <v>33</v>
      </c>
      <c r="B40" s="38">
        <v>2122.1285817481335</v>
      </c>
      <c r="C40" s="38">
        <v>1643.3414955735543</v>
      </c>
      <c r="D40" s="38">
        <v>2623.1398442889522</v>
      </c>
      <c r="E40" s="38"/>
      <c r="F40" s="38">
        <v>2122.1285817481335</v>
      </c>
      <c r="G40" s="38">
        <v>1643.3414955735543</v>
      </c>
      <c r="H40" s="38">
        <v>2623.1398442889522</v>
      </c>
      <c r="I40" s="38"/>
      <c r="J40" s="209" t="s">
        <v>185</v>
      </c>
      <c r="K40" s="209" t="s">
        <v>185</v>
      </c>
      <c r="L40" s="209" t="s">
        <v>185</v>
      </c>
    </row>
    <row r="41" spans="1:12" ht="13.9" customHeight="1" x14ac:dyDescent="0.25">
      <c r="A41" s="37" t="s">
        <v>34</v>
      </c>
      <c r="B41" s="38">
        <v>2969.7785757031716</v>
      </c>
      <c r="C41" s="38">
        <v>2232.0546352804417</v>
      </c>
      <c r="D41" s="38">
        <v>3752.54394079556</v>
      </c>
      <c r="E41" s="38"/>
      <c r="F41" s="38">
        <v>2969.7785757031716</v>
      </c>
      <c r="G41" s="38">
        <v>2232.0546352804417</v>
      </c>
      <c r="H41" s="38">
        <v>3752.54394079556</v>
      </c>
      <c r="I41" s="38"/>
      <c r="J41" s="209" t="s">
        <v>185</v>
      </c>
      <c r="K41" s="209" t="s">
        <v>185</v>
      </c>
      <c r="L41" s="209" t="s">
        <v>185</v>
      </c>
    </row>
    <row r="42" spans="1:12" ht="13.9" customHeight="1" x14ac:dyDescent="0.25">
      <c r="A42" s="36" t="s">
        <v>35</v>
      </c>
      <c r="B42" s="38">
        <v>1786.4630128781071</v>
      </c>
      <c r="C42" s="38">
        <v>1346.0231931591895</v>
      </c>
      <c r="D42" s="38">
        <v>2247.3645501348369</v>
      </c>
      <c r="E42" s="38"/>
      <c r="F42" s="38">
        <v>1786.4630128781071</v>
      </c>
      <c r="G42" s="38">
        <v>1346.0231931591895</v>
      </c>
      <c r="H42" s="38">
        <v>2247.3645501348369</v>
      </c>
      <c r="I42" s="38"/>
      <c r="J42" s="209" t="s">
        <v>185</v>
      </c>
      <c r="K42" s="209" t="s">
        <v>185</v>
      </c>
      <c r="L42" s="209" t="s">
        <v>185</v>
      </c>
    </row>
    <row r="43" spans="1:12" ht="13.9" customHeight="1" x14ac:dyDescent="0.25">
      <c r="A43" s="37" t="s">
        <v>36</v>
      </c>
      <c r="B43" s="38">
        <v>1591.6259857303792</v>
      </c>
      <c r="C43" s="38">
        <v>1239.1811815406716</v>
      </c>
      <c r="D43" s="38">
        <v>1977.7690340350186</v>
      </c>
      <c r="E43" s="38"/>
      <c r="F43" s="38">
        <v>1591.6259857303792</v>
      </c>
      <c r="G43" s="38">
        <v>1239.1811815406716</v>
      </c>
      <c r="H43" s="38">
        <v>1977.7690340350186</v>
      </c>
      <c r="I43" s="38"/>
      <c r="J43" s="209" t="s">
        <v>185</v>
      </c>
      <c r="K43" s="209" t="s">
        <v>185</v>
      </c>
      <c r="L43" s="209" t="s">
        <v>185</v>
      </c>
    </row>
    <row r="44" spans="1:12" ht="13.9" customHeight="1" x14ac:dyDescent="0.25">
      <c r="A44" s="37" t="s">
        <v>37</v>
      </c>
      <c r="B44" s="38">
        <v>1379.3051359516617</v>
      </c>
      <c r="C44" s="38">
        <v>1218.7976808056148</v>
      </c>
      <c r="D44" s="38">
        <v>1536.6437331737961</v>
      </c>
      <c r="E44" s="38"/>
      <c r="F44" s="38">
        <v>1379.3051359516617</v>
      </c>
      <c r="G44" s="38">
        <v>1218.7976808056148</v>
      </c>
      <c r="H44" s="38">
        <v>1536.6437331737961</v>
      </c>
      <c r="I44" s="38"/>
      <c r="J44" s="209" t="s">
        <v>185</v>
      </c>
      <c r="K44" s="209" t="s">
        <v>185</v>
      </c>
      <c r="L44" s="209" t="s">
        <v>185</v>
      </c>
    </row>
    <row r="45" spans="1:12" ht="13.9" customHeight="1" x14ac:dyDescent="0.25">
      <c r="A45" s="37" t="s">
        <v>38</v>
      </c>
      <c r="B45" s="38">
        <v>1828.9547233091112</v>
      </c>
      <c r="C45" s="38">
        <v>1521.819402484055</v>
      </c>
      <c r="D45" s="38">
        <v>2151.6621109249627</v>
      </c>
      <c r="E45" s="38"/>
      <c r="F45" s="38">
        <v>1828.9547233091112</v>
      </c>
      <c r="G45" s="38">
        <v>1521.819402484055</v>
      </c>
      <c r="H45" s="38">
        <v>2151.6621109249627</v>
      </c>
      <c r="I45" s="38"/>
      <c r="J45" s="209" t="s">
        <v>185</v>
      </c>
      <c r="K45" s="209" t="s">
        <v>185</v>
      </c>
      <c r="L45" s="209" t="s">
        <v>185</v>
      </c>
    </row>
    <row r="46" spans="1:12" ht="13.9" customHeight="1" x14ac:dyDescent="0.25">
      <c r="A46" s="37" t="s">
        <v>39</v>
      </c>
      <c r="B46" s="38">
        <v>1279.6493977083539</v>
      </c>
      <c r="C46" s="38">
        <v>1100.8864906533051</v>
      </c>
      <c r="D46" s="38">
        <v>1464.3568299482276</v>
      </c>
      <c r="E46" s="38"/>
      <c r="F46" s="38">
        <v>1279.6493977083539</v>
      </c>
      <c r="G46" s="38">
        <v>1100.8864906533051</v>
      </c>
      <c r="H46" s="38">
        <v>1464.3568299482276</v>
      </c>
      <c r="I46" s="38"/>
      <c r="J46" s="209" t="s">
        <v>185</v>
      </c>
      <c r="K46" s="209" t="s">
        <v>185</v>
      </c>
      <c r="L46" s="209" t="s">
        <v>185</v>
      </c>
    </row>
    <row r="47" spans="1:12" ht="13.9" customHeight="1" x14ac:dyDescent="0.25">
      <c r="A47" s="37" t="s">
        <v>40</v>
      </c>
      <c r="B47" s="38">
        <v>1154.7228787070214</v>
      </c>
      <c r="C47" s="38">
        <v>943.89027431421448</v>
      </c>
      <c r="D47" s="38">
        <v>1382.8571428571429</v>
      </c>
      <c r="E47" s="38"/>
      <c r="F47" s="38">
        <v>1154.7228787070214</v>
      </c>
      <c r="G47" s="38">
        <v>943.89027431421448</v>
      </c>
      <c r="H47" s="38">
        <v>1382.8571428571429</v>
      </c>
      <c r="I47" s="38"/>
      <c r="J47" s="209" t="s">
        <v>185</v>
      </c>
      <c r="K47" s="209" t="s">
        <v>185</v>
      </c>
      <c r="L47" s="209" t="s">
        <v>185</v>
      </c>
    </row>
    <row r="48" spans="1:12" ht="13.9" customHeight="1" x14ac:dyDescent="0.25">
      <c r="A48" s="37" t="s">
        <v>41</v>
      </c>
      <c r="B48" s="38">
        <v>1868.609797039524</v>
      </c>
      <c r="C48" s="38">
        <v>1481.6465256797585</v>
      </c>
      <c r="D48" s="38">
        <v>2263.5676842429853</v>
      </c>
      <c r="E48" s="38"/>
      <c r="F48" s="38">
        <v>1868.609797039524</v>
      </c>
      <c r="G48" s="38">
        <v>1481.6465256797585</v>
      </c>
      <c r="H48" s="38">
        <v>2263.5676842429853</v>
      </c>
      <c r="I48" s="38"/>
      <c r="J48" s="209" t="s">
        <v>185</v>
      </c>
      <c r="K48" s="209" t="s">
        <v>185</v>
      </c>
      <c r="L48" s="209" t="s">
        <v>185</v>
      </c>
    </row>
    <row r="49" spans="1:12" ht="13.9" customHeight="1" x14ac:dyDescent="0.25">
      <c r="A49" s="37" t="s">
        <v>42</v>
      </c>
      <c r="B49" s="38">
        <v>1707.7087794432548</v>
      </c>
      <c r="C49" s="38">
        <v>1346.9292623237386</v>
      </c>
      <c r="D49" s="38">
        <v>2083.8294253432146</v>
      </c>
      <c r="E49" s="38"/>
      <c r="F49" s="38">
        <v>1707.7087794432548</v>
      </c>
      <c r="G49" s="38">
        <v>1346.9292623237386</v>
      </c>
      <c r="H49" s="38">
        <v>2083.8294253432146</v>
      </c>
      <c r="I49" s="38"/>
      <c r="J49" s="209" t="s">
        <v>185</v>
      </c>
      <c r="K49" s="209" t="s">
        <v>185</v>
      </c>
      <c r="L49" s="209" t="s">
        <v>185</v>
      </c>
    </row>
    <row r="50" spans="1:12" ht="13.9" customHeight="1" x14ac:dyDescent="0.25">
      <c r="A50" s="37" t="s">
        <v>43</v>
      </c>
      <c r="B50" s="38">
        <v>1548.2362940926478</v>
      </c>
      <c r="C50" s="38">
        <v>1266.7982137293593</v>
      </c>
      <c r="D50" s="38">
        <v>1842.9581294181621</v>
      </c>
      <c r="E50" s="38"/>
      <c r="F50" s="38">
        <v>1548.2362940926478</v>
      </c>
      <c r="G50" s="38">
        <v>1266.7982137293593</v>
      </c>
      <c r="H50" s="38">
        <v>1842.9581294181621</v>
      </c>
      <c r="I50" s="38"/>
      <c r="J50" s="209" t="s">
        <v>185</v>
      </c>
      <c r="K50" s="209" t="s">
        <v>185</v>
      </c>
      <c r="L50" s="209" t="s">
        <v>185</v>
      </c>
    </row>
    <row r="51" spans="1:12" ht="13.9" customHeight="1" x14ac:dyDescent="0.25">
      <c r="A51" s="37" t="s">
        <v>44</v>
      </c>
      <c r="B51" s="38">
        <v>1341.2903508387719</v>
      </c>
      <c r="C51" s="38">
        <v>1130.8242184135734</v>
      </c>
      <c r="D51" s="38">
        <v>1559.090909090909</v>
      </c>
      <c r="E51" s="38"/>
      <c r="F51" s="38">
        <v>1341.2903508387719</v>
      </c>
      <c r="G51" s="38">
        <v>1130.8242184135734</v>
      </c>
      <c r="H51" s="38">
        <v>1559.090909090909</v>
      </c>
      <c r="I51" s="38"/>
      <c r="J51" s="209" t="s">
        <v>185</v>
      </c>
      <c r="K51" s="209" t="s">
        <v>185</v>
      </c>
      <c r="L51" s="209" t="s">
        <v>185</v>
      </c>
    </row>
    <row r="52" spans="1:12" ht="13.9" customHeight="1" x14ac:dyDescent="0.25">
      <c r="A52" s="37" t="s">
        <v>45</v>
      </c>
      <c r="B52" s="38">
        <v>1337.1011908552505</v>
      </c>
      <c r="C52" s="38">
        <v>1184.6479487019858</v>
      </c>
      <c r="D52" s="38">
        <v>1496.7085967542203</v>
      </c>
      <c r="E52" s="38"/>
      <c r="F52" s="38">
        <v>1337.1011908552505</v>
      </c>
      <c r="G52" s="38">
        <v>1184.6479487019858</v>
      </c>
      <c r="H52" s="38">
        <v>1496.7085967542203</v>
      </c>
      <c r="I52" s="38"/>
      <c r="J52" s="209" t="s">
        <v>185</v>
      </c>
      <c r="K52" s="209" t="s">
        <v>185</v>
      </c>
      <c r="L52" s="209" t="s">
        <v>185</v>
      </c>
    </row>
    <row r="53" spans="1:12" ht="13.9" customHeight="1" x14ac:dyDescent="0.25">
      <c r="A53" s="37" t="s">
        <v>46</v>
      </c>
      <c r="B53" s="38">
        <v>1224.9844255243406</v>
      </c>
      <c r="C53" s="38">
        <v>1029.7274031563845</v>
      </c>
      <c r="D53" s="38">
        <v>1433.9228690739376</v>
      </c>
      <c r="E53" s="38"/>
      <c r="F53" s="38">
        <v>1224.9844255243406</v>
      </c>
      <c r="G53" s="38">
        <v>1029.7274031563845</v>
      </c>
      <c r="H53" s="38">
        <v>1433.9228690739376</v>
      </c>
      <c r="I53" s="38"/>
      <c r="J53" s="209" t="s">
        <v>185</v>
      </c>
      <c r="K53" s="209" t="s">
        <v>185</v>
      </c>
      <c r="L53" s="209" t="s">
        <v>185</v>
      </c>
    </row>
    <row r="54" spans="1:12" s="20" customFormat="1" ht="13.9" customHeight="1" x14ac:dyDescent="0.2">
      <c r="A54" s="36" t="s">
        <v>47</v>
      </c>
      <c r="B54" s="38">
        <v>1269.7677891435826</v>
      </c>
      <c r="C54" s="38">
        <v>1097.92458345513</v>
      </c>
      <c r="D54" s="38">
        <v>1449.2443901694398</v>
      </c>
      <c r="E54" s="38"/>
      <c r="F54" s="38">
        <v>1269.7677891435826</v>
      </c>
      <c r="G54" s="38">
        <v>1097.92458345513</v>
      </c>
      <c r="H54" s="38">
        <v>1449.2443901694398</v>
      </c>
      <c r="I54" s="38"/>
      <c r="J54" s="209" t="s">
        <v>185</v>
      </c>
      <c r="K54" s="209" t="s">
        <v>185</v>
      </c>
      <c r="L54" s="209" t="s">
        <v>185</v>
      </c>
    </row>
    <row r="55" spans="1:12" ht="4.9000000000000004" customHeight="1" x14ac:dyDescent="0.25">
      <c r="A55" s="107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</row>
    <row r="56" spans="1:12" ht="12" customHeight="1" x14ac:dyDescent="0.25">
      <c r="A56" s="228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ht="15" customHeight="1" x14ac:dyDescent="0.25">
      <c r="A57" s="46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</row>
    <row r="58" spans="1:12" ht="1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2" ht="15" customHeight="1" x14ac:dyDescent="0.25">
      <c r="A59" s="1"/>
      <c r="B59" s="1"/>
      <c r="C59" s="301" t="s">
        <v>391</v>
      </c>
      <c r="D59" s="301"/>
      <c r="E59" s="301"/>
      <c r="F59" s="301"/>
      <c r="G59" s="301"/>
      <c r="H59" s="301"/>
      <c r="I59" s="301"/>
      <c r="J59" s="301"/>
      <c r="K59" s="301"/>
      <c r="L59" s="301"/>
    </row>
    <row r="60" spans="1:12" ht="5.0999999999999996" customHeight="1" x14ac:dyDescent="0.25">
      <c r="A60" s="85"/>
      <c r="B60" s="85"/>
      <c r="C60" s="99"/>
      <c r="D60" s="99"/>
      <c r="E60" s="99"/>
      <c r="F60" s="99"/>
      <c r="G60" s="99"/>
      <c r="H60" s="99"/>
      <c r="I60" s="99"/>
      <c r="J60" s="99"/>
      <c r="K60" s="99"/>
      <c r="L60" s="99"/>
    </row>
    <row r="61" spans="1:12" ht="5.0999999999999996" customHeight="1" x14ac:dyDescent="0.25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8"/>
    </row>
    <row r="62" spans="1:12" ht="15" customHeight="1" x14ac:dyDescent="0.25">
      <c r="A62" s="84" t="s">
        <v>451</v>
      </c>
      <c r="B62" s="3"/>
      <c r="C62" s="3"/>
      <c r="D62" s="3"/>
      <c r="E62" s="3"/>
      <c r="F62" s="3"/>
      <c r="G62" s="3"/>
      <c r="H62" s="3"/>
      <c r="I62" s="3"/>
      <c r="J62" s="3"/>
      <c r="K62" s="33"/>
      <c r="L62" s="34"/>
    </row>
    <row r="63" spans="1:12" ht="15" customHeight="1" x14ac:dyDescent="0.25">
      <c r="A63" s="84" t="s">
        <v>386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40" t="s">
        <v>334</v>
      </c>
    </row>
    <row r="64" spans="1:12" ht="5.0999999999999996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7"/>
    </row>
    <row r="65" spans="1:12" ht="5.0999999999999996" customHeight="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90"/>
    </row>
    <row r="66" spans="1:12" ht="15" customHeight="1" x14ac:dyDescent="0.25">
      <c r="A66" s="310" t="s">
        <v>2</v>
      </c>
      <c r="B66" s="267"/>
      <c r="C66" s="267" t="s">
        <v>3</v>
      </c>
      <c r="D66" s="267"/>
      <c r="E66" s="268"/>
      <c r="F66" s="267" t="s">
        <v>4</v>
      </c>
      <c r="G66" s="267" t="s">
        <v>574</v>
      </c>
      <c r="H66" s="267"/>
      <c r="I66" s="268"/>
      <c r="J66" s="267"/>
      <c r="K66" s="269" t="s">
        <v>5</v>
      </c>
      <c r="L66" s="267"/>
    </row>
    <row r="67" spans="1:12" ht="15" customHeight="1" x14ac:dyDescent="0.25">
      <c r="A67" s="311"/>
      <c r="B67" s="262" t="s">
        <v>6</v>
      </c>
      <c r="C67" s="262" t="s">
        <v>7</v>
      </c>
      <c r="D67" s="262" t="s">
        <v>8</v>
      </c>
      <c r="E67" s="262"/>
      <c r="F67" s="262" t="s">
        <v>6</v>
      </c>
      <c r="G67" s="262" t="s">
        <v>7</v>
      </c>
      <c r="H67" s="262" t="s">
        <v>8</v>
      </c>
      <c r="I67" s="262"/>
      <c r="J67" s="262" t="s">
        <v>6</v>
      </c>
      <c r="K67" s="262" t="s">
        <v>7</v>
      </c>
      <c r="L67" s="262" t="s">
        <v>8</v>
      </c>
    </row>
    <row r="68" spans="1:12" ht="5.0999999999999996" customHeight="1" x14ac:dyDescent="0.25">
      <c r="A68" s="118"/>
      <c r="B68" s="118"/>
      <c r="C68" s="118"/>
      <c r="D68" s="118"/>
      <c r="E68" s="118"/>
      <c r="F68" s="118"/>
      <c r="G68" s="118"/>
      <c r="H68" s="118"/>
      <c r="I68" s="118"/>
      <c r="J68" s="118"/>
      <c r="K68" s="118"/>
      <c r="L68" s="118"/>
    </row>
    <row r="69" spans="1:12" ht="5.0999999999999996" customHeight="1" x14ac:dyDescent="0.25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</row>
    <row r="70" spans="1:12" ht="13.9" customHeight="1" x14ac:dyDescent="0.25">
      <c r="A70" s="126" t="s">
        <v>48</v>
      </c>
      <c r="B70" s="126">
        <v>1335.2664130197945</v>
      </c>
      <c r="C70" s="126">
        <v>1231.6914255929112</v>
      </c>
      <c r="D70" s="126">
        <v>1445.0236475989918</v>
      </c>
      <c r="E70" s="126"/>
      <c r="F70" s="126">
        <v>1310.4428077832333</v>
      </c>
      <c r="G70" s="126">
        <v>1136.2295875698753</v>
      </c>
      <c r="H70" s="126">
        <v>1496.4979081464767</v>
      </c>
      <c r="I70" s="126"/>
      <c r="J70" s="126">
        <v>1404.9518218365133</v>
      </c>
      <c r="K70" s="126">
        <v>1503.5727717186912</v>
      </c>
      <c r="L70" s="126">
        <v>1302.7034052508448</v>
      </c>
    </row>
    <row r="71" spans="1:12" ht="13.9" customHeight="1" x14ac:dyDescent="0.25">
      <c r="A71" s="37" t="s">
        <v>49</v>
      </c>
      <c r="B71" s="38">
        <v>1304.8583928160258</v>
      </c>
      <c r="C71" s="38">
        <v>1246.2652784065187</v>
      </c>
      <c r="D71" s="38">
        <v>1365.510777881912</v>
      </c>
      <c r="E71" s="38"/>
      <c r="F71" s="38">
        <v>1226.8380155409443</v>
      </c>
      <c r="G71" s="38">
        <v>1142.8571428571429</v>
      </c>
      <c r="H71" s="38">
        <v>1312.953995157385</v>
      </c>
      <c r="I71" s="38"/>
      <c r="J71" s="38">
        <v>1566.7001003009027</v>
      </c>
      <c r="K71" s="38">
        <v>1586.4077669902913</v>
      </c>
      <c r="L71" s="38">
        <v>1545.643153526971</v>
      </c>
    </row>
    <row r="72" spans="1:12" ht="13.9" customHeight="1" x14ac:dyDescent="0.25">
      <c r="A72" s="37" t="s">
        <v>50</v>
      </c>
      <c r="B72" s="38">
        <v>1091.954834156669</v>
      </c>
      <c r="C72" s="38">
        <v>1020.8983579861581</v>
      </c>
      <c r="D72" s="38">
        <v>1168.945743273048</v>
      </c>
      <c r="E72" s="38"/>
      <c r="F72" s="38">
        <v>1054.9938093272801</v>
      </c>
      <c r="G72" s="38">
        <v>902.67785771382887</v>
      </c>
      <c r="H72" s="38">
        <v>1217.5767918088738</v>
      </c>
      <c r="I72" s="38"/>
      <c r="J72" s="38">
        <v>1171.9517641804377</v>
      </c>
      <c r="K72" s="38">
        <v>1271.0359408033826</v>
      </c>
      <c r="L72" s="38">
        <v>1061.0506389020352</v>
      </c>
    </row>
    <row r="73" spans="1:12" s="20" customFormat="1" ht="13.9" customHeight="1" x14ac:dyDescent="0.2">
      <c r="A73" s="36" t="s">
        <v>51</v>
      </c>
      <c r="B73" s="38">
        <v>1617.8767717674284</v>
      </c>
      <c r="C73" s="38">
        <v>1451.0686164229471</v>
      </c>
      <c r="D73" s="38">
        <v>1794.5205479452056</v>
      </c>
      <c r="E73" s="38"/>
      <c r="F73" s="38">
        <v>1396.94927279177</v>
      </c>
      <c r="G73" s="38">
        <v>1167.1195652173913</v>
      </c>
      <c r="H73" s="38">
        <v>1648.1069042316258</v>
      </c>
      <c r="I73" s="38"/>
      <c r="J73" s="38">
        <v>2594.0438871473352</v>
      </c>
      <c r="K73" s="38">
        <v>2816.9934640522879</v>
      </c>
      <c r="L73" s="38">
        <v>2388.5542168674697</v>
      </c>
    </row>
    <row r="74" spans="1:12" ht="13.9" customHeight="1" x14ac:dyDescent="0.25">
      <c r="A74" s="37" t="s">
        <v>52</v>
      </c>
      <c r="B74" s="38">
        <v>1552.2299306243806</v>
      </c>
      <c r="C74" s="38">
        <v>1463.8623326959848</v>
      </c>
      <c r="D74" s="38">
        <v>1647.3251028806583</v>
      </c>
      <c r="E74" s="38"/>
      <c r="F74" s="38">
        <v>1487.1653325972952</v>
      </c>
      <c r="G74" s="38">
        <v>1340.5149763531265</v>
      </c>
      <c r="H74" s="38">
        <v>1649.4186046511627</v>
      </c>
      <c r="I74" s="38"/>
      <c r="J74" s="38">
        <v>1718.0028129395216</v>
      </c>
      <c r="K74" s="38">
        <v>1793.5393258426966</v>
      </c>
      <c r="L74" s="38">
        <v>1642.2535211267607</v>
      </c>
    </row>
    <row r="75" spans="1:12" ht="13.9" customHeight="1" x14ac:dyDescent="0.25">
      <c r="A75" s="37" t="s">
        <v>53</v>
      </c>
      <c r="B75" s="38">
        <v>1673.7739872068232</v>
      </c>
      <c r="C75" s="38">
        <v>1535.3697749196142</v>
      </c>
      <c r="D75" s="38">
        <v>1810.7104984093319</v>
      </c>
      <c r="E75" s="38"/>
      <c r="F75" s="38">
        <v>1677.6530242665701</v>
      </c>
      <c r="G75" s="38">
        <v>1469.8620188816267</v>
      </c>
      <c r="H75" s="38">
        <v>1884.3930635838151</v>
      </c>
      <c r="I75" s="38"/>
      <c r="J75" s="38">
        <v>1662.9667003027243</v>
      </c>
      <c r="K75" s="38">
        <v>1719.8364008179958</v>
      </c>
      <c r="L75" s="38">
        <v>1607.5697211155377</v>
      </c>
    </row>
    <row r="76" spans="1:12" ht="13.9" customHeight="1" x14ac:dyDescent="0.25">
      <c r="A76" s="37" t="s">
        <v>54</v>
      </c>
      <c r="B76" s="38">
        <v>1493.3564413633737</v>
      </c>
      <c r="C76" s="38">
        <v>1346.5029364655632</v>
      </c>
      <c r="D76" s="38">
        <v>1666.4568911264948</v>
      </c>
      <c r="E76" s="38"/>
      <c r="F76" s="38">
        <v>1405.3537284894837</v>
      </c>
      <c r="G76" s="38">
        <v>1160.3905160390516</v>
      </c>
      <c r="H76" s="38">
        <v>1702.7942421676546</v>
      </c>
      <c r="I76" s="38"/>
      <c r="J76" s="38">
        <v>1765.0531286894923</v>
      </c>
      <c r="K76" s="38">
        <v>1954.4419134396355</v>
      </c>
      <c r="L76" s="38">
        <v>1561.2745098039215</v>
      </c>
    </row>
    <row r="77" spans="1:12" ht="13.9" customHeight="1" x14ac:dyDescent="0.25">
      <c r="A77" s="37" t="s">
        <v>55</v>
      </c>
      <c r="B77" s="38">
        <v>1419.4598112593558</v>
      </c>
      <c r="C77" s="38">
        <v>1291.5106117353307</v>
      </c>
      <c r="D77" s="38">
        <v>1558.8035350101973</v>
      </c>
      <c r="E77" s="38"/>
      <c r="F77" s="38">
        <v>1481.8496110630942</v>
      </c>
      <c r="G77" s="38">
        <v>1307.6923076923076</v>
      </c>
      <c r="H77" s="38">
        <v>1672.3981900452488</v>
      </c>
      <c r="I77" s="38"/>
      <c r="J77" s="38">
        <v>1229.2490118577075</v>
      </c>
      <c r="K77" s="38">
        <v>1241.7302798982189</v>
      </c>
      <c r="L77" s="38">
        <v>1215.8469945355191</v>
      </c>
    </row>
    <row r="78" spans="1:12" ht="13.9" customHeight="1" x14ac:dyDescent="0.25">
      <c r="A78" s="37" t="s">
        <v>56</v>
      </c>
      <c r="B78" s="38">
        <v>1508.3342069399307</v>
      </c>
      <c r="C78" s="38">
        <v>1331.4905814905815</v>
      </c>
      <c r="D78" s="38">
        <v>1693.8775510204082</v>
      </c>
      <c r="E78" s="38"/>
      <c r="F78" s="38">
        <v>1485.9375</v>
      </c>
      <c r="G78" s="38">
        <v>1246.212121212121</v>
      </c>
      <c r="H78" s="38">
        <v>1741.1290322580646</v>
      </c>
      <c r="I78" s="38"/>
      <c r="J78" s="38">
        <v>1600.8606777837547</v>
      </c>
      <c r="K78" s="38">
        <v>1696.969696969697</v>
      </c>
      <c r="L78" s="38">
        <v>1505.8823529411764</v>
      </c>
    </row>
    <row r="79" spans="1:12" ht="13.9" customHeight="1" x14ac:dyDescent="0.25">
      <c r="A79" s="37" t="s">
        <v>57</v>
      </c>
      <c r="B79" s="38">
        <v>1204.7936893203882</v>
      </c>
      <c r="C79" s="38">
        <v>1162.8878281622913</v>
      </c>
      <c r="D79" s="38">
        <v>1248.1481481481483</v>
      </c>
      <c r="E79" s="38"/>
      <c r="F79" s="38">
        <v>1296.2962962962963</v>
      </c>
      <c r="G79" s="38">
        <v>1144.7602131438721</v>
      </c>
      <c r="H79" s="38">
        <v>1461.3152804642166</v>
      </c>
      <c r="I79" s="38"/>
      <c r="J79" s="38">
        <v>1030.8098591549294</v>
      </c>
      <c r="K79" s="38">
        <v>1200</v>
      </c>
      <c r="L79" s="38">
        <v>872.01365187713304</v>
      </c>
    </row>
    <row r="80" spans="1:12" ht="13.9" customHeight="1" x14ac:dyDescent="0.25">
      <c r="A80" s="37" t="s">
        <v>58</v>
      </c>
      <c r="B80" s="38">
        <v>1029.5483326298015</v>
      </c>
      <c r="C80" s="38">
        <v>999.57264957264954</v>
      </c>
      <c r="D80" s="38">
        <v>1058.7989991659717</v>
      </c>
      <c r="E80" s="38"/>
      <c r="F80" s="38">
        <v>1041.1032990805843</v>
      </c>
      <c r="G80" s="38">
        <v>998.88703394546462</v>
      </c>
      <c r="H80" s="38">
        <v>1081.0099947396109</v>
      </c>
      <c r="I80" s="38"/>
      <c r="J80" s="38">
        <v>988.46153846153845</v>
      </c>
      <c r="K80" s="38">
        <v>1001.8416206261511</v>
      </c>
      <c r="L80" s="38">
        <v>973.8430583501007</v>
      </c>
    </row>
    <row r="81" spans="1:12" ht="13.9" customHeight="1" x14ac:dyDescent="0.25">
      <c r="A81" s="44" t="s">
        <v>59</v>
      </c>
      <c r="B81" s="6">
        <v>1264.202172096909</v>
      </c>
      <c r="C81" s="6">
        <v>1158.2125603864736</v>
      </c>
      <c r="D81" s="6">
        <v>1378.4722222222224</v>
      </c>
      <c r="E81" s="6"/>
      <c r="F81" s="6">
        <v>1277.4056029232643</v>
      </c>
      <c r="G81" s="6">
        <v>1034.9971313826736</v>
      </c>
      <c r="H81" s="6">
        <v>1551.5898767034394</v>
      </c>
      <c r="I81" s="6"/>
      <c r="J81" s="6">
        <v>1235.372340425532</v>
      </c>
      <c r="K81" s="6">
        <v>1448.0431848852902</v>
      </c>
      <c r="L81" s="6">
        <v>1028.8335517693317</v>
      </c>
    </row>
    <row r="82" spans="1:12" ht="13.9" customHeight="1" x14ac:dyDescent="0.25">
      <c r="A82" s="126" t="s">
        <v>60</v>
      </c>
      <c r="B82" s="126">
        <v>1397.4386221043587</v>
      </c>
      <c r="C82" s="126">
        <v>1264.6932416460727</v>
      </c>
      <c r="D82" s="126">
        <v>1538.9549645863958</v>
      </c>
      <c r="E82" s="126"/>
      <c r="F82" s="126">
        <v>1443.646741432744</v>
      </c>
      <c r="G82" s="126">
        <v>1272.9512980696481</v>
      </c>
      <c r="H82" s="126">
        <v>1625.4229875002877</v>
      </c>
      <c r="I82" s="126"/>
      <c r="J82" s="126">
        <v>1173.6407321418928</v>
      </c>
      <c r="K82" s="126">
        <v>1224.8199561632398</v>
      </c>
      <c r="L82" s="126">
        <v>1118.7919463087248</v>
      </c>
    </row>
    <row r="83" spans="1:12" ht="13.9" customHeight="1" x14ac:dyDescent="0.25">
      <c r="A83" s="37" t="s">
        <v>60</v>
      </c>
      <c r="B83" s="38">
        <v>1396.4537303874481</v>
      </c>
      <c r="C83" s="38">
        <v>1202.0585048754062</v>
      </c>
      <c r="D83" s="38">
        <v>1604.7090034820096</v>
      </c>
      <c r="E83" s="38"/>
      <c r="F83" s="38">
        <v>1401.6914226839531</v>
      </c>
      <c r="G83" s="38">
        <v>1191.303624875291</v>
      </c>
      <c r="H83" s="38">
        <v>1626.3092490679921</v>
      </c>
      <c r="I83" s="38"/>
      <c r="J83" s="38">
        <v>1324.2603550295858</v>
      </c>
      <c r="K83" s="38">
        <v>1346.7561521252796</v>
      </c>
      <c r="L83" s="38">
        <v>1298.9949748743718</v>
      </c>
    </row>
    <row r="84" spans="1:12" ht="13.9" customHeight="1" x14ac:dyDescent="0.25">
      <c r="A84" s="37" t="s">
        <v>61</v>
      </c>
      <c r="B84" s="38">
        <v>1166.4984863773966</v>
      </c>
      <c r="C84" s="38">
        <v>1051.7385046587381</v>
      </c>
      <c r="D84" s="38">
        <v>1287.0672502984482</v>
      </c>
      <c r="E84" s="38"/>
      <c r="F84" s="38">
        <v>1222.5182929408284</v>
      </c>
      <c r="G84" s="38">
        <v>1085.6741573033707</v>
      </c>
      <c r="H84" s="38">
        <v>1366.0629170638704</v>
      </c>
      <c r="I84" s="38"/>
      <c r="J84" s="38">
        <v>542.62835609985871</v>
      </c>
      <c r="K84" s="38">
        <v>677.30173199635374</v>
      </c>
      <c r="L84" s="38">
        <v>398.63547758284602</v>
      </c>
    </row>
    <row r="85" spans="1:12" ht="13.9" customHeight="1" x14ac:dyDescent="0.25">
      <c r="A85" s="36" t="s">
        <v>62</v>
      </c>
      <c r="B85" s="38">
        <v>1675.6942063764143</v>
      </c>
      <c r="C85" s="38">
        <v>1567.5496688741721</v>
      </c>
      <c r="D85" s="38">
        <v>1791.7555081734188</v>
      </c>
      <c r="E85" s="38"/>
      <c r="F85" s="38">
        <v>1674.2919389978213</v>
      </c>
      <c r="G85" s="38">
        <v>1559.0128755364808</v>
      </c>
      <c r="H85" s="38">
        <v>1793.141592920354</v>
      </c>
      <c r="I85" s="38"/>
      <c r="J85" s="38">
        <v>1678.0758556891767</v>
      </c>
      <c r="K85" s="38">
        <v>1581.3148788927335</v>
      </c>
      <c r="L85" s="38">
        <v>1789.2644135188866</v>
      </c>
    </row>
    <row r="86" spans="1:12" ht="13.9" customHeight="1" x14ac:dyDescent="0.25">
      <c r="A86" s="37" t="s">
        <v>63</v>
      </c>
      <c r="B86" s="38">
        <v>1487.9741885021508</v>
      </c>
      <c r="C86" s="38">
        <v>1340.1063425750094</v>
      </c>
      <c r="D86" s="38">
        <v>1644.901249496171</v>
      </c>
      <c r="E86" s="38"/>
      <c r="F86" s="38">
        <v>1624.6130989228673</v>
      </c>
      <c r="G86" s="38">
        <v>1407.5750357313007</v>
      </c>
      <c r="H86" s="38">
        <v>1859.4998711007993</v>
      </c>
      <c r="I86" s="38"/>
      <c r="J86" s="38">
        <v>974.89539748953985</v>
      </c>
      <c r="K86" s="38">
        <v>1074.9063670411986</v>
      </c>
      <c r="L86" s="38">
        <v>876.2696214219759</v>
      </c>
    </row>
    <row r="87" spans="1:12" ht="13.9" customHeight="1" x14ac:dyDescent="0.25">
      <c r="A87" s="37" t="s">
        <v>64</v>
      </c>
      <c r="B87" s="38">
        <v>1382.6496301277739</v>
      </c>
      <c r="C87" s="38">
        <v>1237.6662376662377</v>
      </c>
      <c r="D87" s="38">
        <v>1541.3145539906104</v>
      </c>
      <c r="E87" s="38"/>
      <c r="F87" s="38">
        <v>1361.6850013415615</v>
      </c>
      <c r="G87" s="38">
        <v>1194.7040498442368</v>
      </c>
      <c r="H87" s="38">
        <v>1540.2554136590782</v>
      </c>
      <c r="I87" s="38"/>
      <c r="J87" s="38">
        <v>1489.100817438692</v>
      </c>
      <c r="K87" s="38">
        <v>1441.9753086419753</v>
      </c>
      <c r="L87" s="38">
        <v>1547.1124620060789</v>
      </c>
    </row>
    <row r="88" spans="1:12" ht="13.9" customHeight="1" x14ac:dyDescent="0.25">
      <c r="A88" s="37" t="s">
        <v>65</v>
      </c>
      <c r="B88" s="38">
        <v>1264.3162393162393</v>
      </c>
      <c r="C88" s="38">
        <v>1156.5865782932892</v>
      </c>
      <c r="D88" s="38">
        <v>1379.0820829655781</v>
      </c>
      <c r="E88" s="38"/>
      <c r="F88" s="38">
        <v>1430.8148148148148</v>
      </c>
      <c r="G88" s="38">
        <v>1292.4528301886794</v>
      </c>
      <c r="H88" s="38">
        <v>1579.6432964329642</v>
      </c>
      <c r="I88" s="38"/>
      <c r="J88" s="38">
        <v>833.71647509578543</v>
      </c>
      <c r="K88" s="38">
        <v>799.24812030075191</v>
      </c>
      <c r="L88" s="38">
        <v>869.53125</v>
      </c>
    </row>
    <row r="89" spans="1:12" s="20" customFormat="1" ht="13.9" customHeight="1" x14ac:dyDescent="0.2">
      <c r="A89" s="37" t="s">
        <v>66</v>
      </c>
      <c r="B89" s="38">
        <v>1791.5726109857035</v>
      </c>
      <c r="C89" s="38">
        <v>1627.3854961832062</v>
      </c>
      <c r="D89" s="38">
        <v>1973.5589635113697</v>
      </c>
      <c r="E89" s="38"/>
      <c r="F89" s="38">
        <v>1875.7881462799494</v>
      </c>
      <c r="G89" s="38">
        <v>1643.6644854253423</v>
      </c>
      <c r="H89" s="38">
        <v>2137.4916163648559</v>
      </c>
      <c r="I89" s="38"/>
      <c r="J89" s="38">
        <v>1463.8036809815951</v>
      </c>
      <c r="K89" s="38">
        <v>1561.4457831325301</v>
      </c>
      <c r="L89" s="38">
        <v>1362.5</v>
      </c>
    </row>
    <row r="90" spans="1:12" ht="13.9" customHeight="1" x14ac:dyDescent="0.25">
      <c r="A90" s="37" t="s">
        <v>67</v>
      </c>
      <c r="B90" s="38">
        <v>1387.263339070568</v>
      </c>
      <c r="C90" s="38">
        <v>1338.0695737383635</v>
      </c>
      <c r="D90" s="38">
        <v>1436.8213228035538</v>
      </c>
      <c r="E90" s="38"/>
      <c r="F90" s="38">
        <v>1546.2022254475085</v>
      </c>
      <c r="G90" s="38">
        <v>1444.015444015444</v>
      </c>
      <c r="H90" s="38">
        <v>1648.8845780795345</v>
      </c>
      <c r="I90" s="38"/>
      <c r="J90" s="38">
        <v>1223</v>
      </c>
      <c r="K90" s="38">
        <v>1228.8557213930349</v>
      </c>
      <c r="L90" s="38">
        <v>1217.0854271356784</v>
      </c>
    </row>
    <row r="91" spans="1:12" ht="13.9" customHeight="1" x14ac:dyDescent="0.25">
      <c r="A91" s="37" t="s">
        <v>68</v>
      </c>
      <c r="B91" s="38">
        <v>1977.0264412657129</v>
      </c>
      <c r="C91" s="38">
        <v>1830.2044221944095</v>
      </c>
      <c r="D91" s="38">
        <v>2135.7690572846186</v>
      </c>
      <c r="E91" s="38"/>
      <c r="F91" s="38">
        <v>2000.5727376861398</v>
      </c>
      <c r="G91" s="38">
        <v>1767.6371780515117</v>
      </c>
      <c r="H91" s="38">
        <v>2244.4314185228604</v>
      </c>
      <c r="I91" s="38"/>
      <c r="J91" s="38">
        <v>1903.7433155080214</v>
      </c>
      <c r="K91" s="38">
        <v>2013.0932896890345</v>
      </c>
      <c r="L91" s="38">
        <v>1772.9941291585128</v>
      </c>
    </row>
    <row r="92" spans="1:12" ht="13.9" customHeight="1" x14ac:dyDescent="0.25">
      <c r="A92" s="37" t="s">
        <v>69</v>
      </c>
      <c r="B92" s="38">
        <v>889.40568475452199</v>
      </c>
      <c r="C92" s="38">
        <v>827.1484375</v>
      </c>
      <c r="D92" s="38">
        <v>959.38529088913288</v>
      </c>
      <c r="E92" s="38"/>
      <c r="F92" s="38">
        <v>890.02184996358335</v>
      </c>
      <c r="G92" s="38">
        <v>808.21917808219177</v>
      </c>
      <c r="H92" s="38">
        <v>982.89269051321924</v>
      </c>
      <c r="I92" s="38"/>
      <c r="J92" s="38">
        <v>887.90035587188606</v>
      </c>
      <c r="K92" s="38">
        <v>874.14965986394554</v>
      </c>
      <c r="L92" s="38">
        <v>902.98507462686575</v>
      </c>
    </row>
    <row r="93" spans="1:12" ht="13.9" customHeight="1" x14ac:dyDescent="0.25">
      <c r="A93" s="37" t="s">
        <v>70</v>
      </c>
      <c r="B93" s="38">
        <v>1528.4124194493263</v>
      </c>
      <c r="C93" s="38">
        <v>1444.3434802362563</v>
      </c>
      <c r="D93" s="38">
        <v>1617.953060730704</v>
      </c>
      <c r="E93" s="38"/>
      <c r="F93" s="38">
        <v>1597.145830236361</v>
      </c>
      <c r="G93" s="38">
        <v>1455.4883318928262</v>
      </c>
      <c r="H93" s="38">
        <v>1748.1572481572482</v>
      </c>
      <c r="I93" s="38"/>
      <c r="J93" s="38">
        <v>1272.6769911504425</v>
      </c>
      <c r="K93" s="38">
        <v>1402.7926960257789</v>
      </c>
      <c r="L93" s="38">
        <v>1134.5496009122007</v>
      </c>
    </row>
    <row r="94" spans="1:12" ht="13.9" customHeight="1" x14ac:dyDescent="0.25">
      <c r="A94" s="37" t="s">
        <v>71</v>
      </c>
      <c r="B94" s="38">
        <v>1528.6751815677435</v>
      </c>
      <c r="C94" s="38">
        <v>1384.9809885931559</v>
      </c>
      <c r="D94" s="38">
        <v>1688.7241926945474</v>
      </c>
      <c r="E94" s="38"/>
      <c r="F94" s="38">
        <v>1605.4941942792411</v>
      </c>
      <c r="G94" s="38">
        <v>1429.7963558413719</v>
      </c>
      <c r="H94" s="38">
        <v>1802.4024024024025</v>
      </c>
      <c r="I94" s="38"/>
      <c r="J94" s="38">
        <v>941.55844155844159</v>
      </c>
      <c r="K94" s="38">
        <v>1033.6134453781513</v>
      </c>
      <c r="L94" s="38">
        <v>843.75</v>
      </c>
    </row>
    <row r="95" spans="1:12" ht="13.9" customHeight="1" x14ac:dyDescent="0.25">
      <c r="A95" s="37" t="s">
        <v>72</v>
      </c>
      <c r="B95" s="38">
        <v>1600.7109004739336</v>
      </c>
      <c r="C95" s="38">
        <v>1549.4186046511629</v>
      </c>
      <c r="D95" s="38">
        <v>1653.9855072463768</v>
      </c>
      <c r="E95" s="38"/>
      <c r="F95" s="38">
        <v>1613.0153999006459</v>
      </c>
      <c r="G95" s="38">
        <v>1500.4975124378111</v>
      </c>
      <c r="H95" s="38">
        <v>1725.1984126984128</v>
      </c>
      <c r="I95" s="38"/>
      <c r="J95" s="38">
        <v>1582.5385179750551</v>
      </c>
      <c r="K95" s="38">
        <v>1618.1818181818182</v>
      </c>
      <c r="L95" s="38">
        <v>1543.2098765432099</v>
      </c>
    </row>
    <row r="96" spans="1:12" ht="13.9" customHeight="1" x14ac:dyDescent="0.25">
      <c r="A96" s="126" t="s">
        <v>73</v>
      </c>
      <c r="B96" s="126">
        <v>1728.1433369007639</v>
      </c>
      <c r="C96" s="126">
        <v>1547.3776130308486</v>
      </c>
      <c r="D96" s="126">
        <v>1922.1807747489238</v>
      </c>
      <c r="E96" s="126"/>
      <c r="F96" s="126">
        <v>1537.6132979941756</v>
      </c>
      <c r="G96" s="126">
        <v>1308.5115357037412</v>
      </c>
      <c r="H96" s="126">
        <v>1783.0339997740878</v>
      </c>
      <c r="I96" s="126"/>
      <c r="J96" s="126">
        <v>2773.8401676144867</v>
      </c>
      <c r="K96" s="126">
        <v>2850.0287521564119</v>
      </c>
      <c r="L96" s="126">
        <v>2691.136079900125</v>
      </c>
    </row>
    <row r="97" spans="1:12" ht="13.9" customHeight="1" x14ac:dyDescent="0.25">
      <c r="A97" s="37" t="s">
        <v>74</v>
      </c>
      <c r="B97" s="38">
        <v>1885.853066180935</v>
      </c>
      <c r="C97" s="38">
        <v>1704.0875071963155</v>
      </c>
      <c r="D97" s="38">
        <v>2088.6319845857415</v>
      </c>
      <c r="E97" s="38"/>
      <c r="F97" s="38">
        <v>1567.0622078389069</v>
      </c>
      <c r="G97" s="38">
        <v>1340.599455040872</v>
      </c>
      <c r="H97" s="38">
        <v>1820.2589489718202</v>
      </c>
      <c r="I97" s="38"/>
      <c r="J97" s="38">
        <v>3614.0350877192982</v>
      </c>
      <c r="K97" s="38">
        <v>3687.7323420074349</v>
      </c>
      <c r="L97" s="38">
        <v>3532.7868852459019</v>
      </c>
    </row>
    <row r="98" spans="1:12" ht="13.9" customHeight="1" x14ac:dyDescent="0.25">
      <c r="A98" s="37" t="s">
        <v>75</v>
      </c>
      <c r="B98" s="38">
        <v>2066.896024464832</v>
      </c>
      <c r="C98" s="38">
        <v>1923.5251274581208</v>
      </c>
      <c r="D98" s="38">
        <v>2225.2614641995174</v>
      </c>
      <c r="E98" s="38"/>
      <c r="F98" s="38">
        <v>1556.9558894813379</v>
      </c>
      <c r="G98" s="38">
        <v>1318.6003683241252</v>
      </c>
      <c r="H98" s="38">
        <v>1821.9037871033777</v>
      </c>
      <c r="I98" s="38"/>
      <c r="J98" s="38">
        <v>3969.2585895117541</v>
      </c>
      <c r="K98" s="38">
        <v>4212.5435540069684</v>
      </c>
      <c r="L98" s="38">
        <v>3706.7669172932328</v>
      </c>
    </row>
    <row r="99" spans="1:12" ht="13.9" customHeight="1" x14ac:dyDescent="0.25">
      <c r="A99" s="36" t="s">
        <v>76</v>
      </c>
      <c r="B99" s="38">
        <v>1802.8517386876181</v>
      </c>
      <c r="C99" s="38">
        <v>1581.8746470920385</v>
      </c>
      <c r="D99" s="38">
        <v>2037.8264785349747</v>
      </c>
      <c r="E99" s="38"/>
      <c r="F99" s="38">
        <v>1652.3645474475416</v>
      </c>
      <c r="G99" s="38">
        <v>1417.5790754257907</v>
      </c>
      <c r="H99" s="38">
        <v>1901.5493867010975</v>
      </c>
      <c r="I99" s="38"/>
      <c r="J99" s="38">
        <v>3776.1806981519508</v>
      </c>
      <c r="K99" s="38">
        <v>3708.6614173228345</v>
      </c>
      <c r="L99" s="38">
        <v>3849.7854077253219</v>
      </c>
    </row>
    <row r="100" spans="1:12" ht="13.9" customHeight="1" x14ac:dyDescent="0.25">
      <c r="A100" s="37" t="s">
        <v>77</v>
      </c>
      <c r="B100" s="38">
        <v>1899.9306678992373</v>
      </c>
      <c r="C100" s="38">
        <v>1726.3249348392701</v>
      </c>
      <c r="D100" s="38">
        <v>2097.2839506172841</v>
      </c>
      <c r="E100" s="38"/>
      <c r="F100" s="38">
        <v>1614.6061269146608</v>
      </c>
      <c r="G100" s="38">
        <v>1408.8082901554403</v>
      </c>
      <c r="H100" s="38">
        <v>1844.7276940903823</v>
      </c>
      <c r="I100" s="38"/>
      <c r="J100" s="38">
        <v>3454.5454545454545</v>
      </c>
      <c r="K100" s="38">
        <v>3373.6559139784945</v>
      </c>
      <c r="L100" s="38">
        <v>3555.1839464882942</v>
      </c>
    </row>
    <row r="101" spans="1:12" ht="13.9" customHeight="1" x14ac:dyDescent="0.25">
      <c r="A101" s="37" t="s">
        <v>78</v>
      </c>
      <c r="B101" s="38">
        <v>1909.7468188377279</v>
      </c>
      <c r="C101" s="38">
        <v>1752.7263504945474</v>
      </c>
      <c r="D101" s="38">
        <v>2077.9891304347825</v>
      </c>
      <c r="E101" s="38"/>
      <c r="F101" s="38">
        <v>1748.3821850019033</v>
      </c>
      <c r="G101" s="38">
        <v>1488.4488448844884</v>
      </c>
      <c r="H101" s="38">
        <v>2028.8880094974279</v>
      </c>
      <c r="I101" s="38"/>
      <c r="J101" s="38">
        <v>2267.623469818489</v>
      </c>
      <c r="K101" s="38">
        <v>2345.3947368421054</v>
      </c>
      <c r="L101" s="38">
        <v>2185.6027753686039</v>
      </c>
    </row>
    <row r="102" spans="1:12" ht="13.9" customHeight="1" x14ac:dyDescent="0.25">
      <c r="A102" s="37" t="s">
        <v>79</v>
      </c>
      <c r="B102" s="38">
        <v>1270.2211451075432</v>
      </c>
      <c r="C102" s="38">
        <v>1110.8859293572671</v>
      </c>
      <c r="D102" s="38">
        <v>1445.0444726810674</v>
      </c>
      <c r="E102" s="38"/>
      <c r="F102" s="38">
        <v>1238.6041075304727</v>
      </c>
      <c r="G102" s="38">
        <v>1052.7989821882952</v>
      </c>
      <c r="H102" s="38">
        <v>1443.9367311072056</v>
      </c>
      <c r="I102" s="38"/>
      <c r="J102" s="38">
        <v>1579.1190864600326</v>
      </c>
      <c r="K102" s="38">
        <v>1700</v>
      </c>
      <c r="L102" s="38">
        <v>1455.4455445544554</v>
      </c>
    </row>
    <row r="103" spans="1:12" ht="13.9" customHeight="1" x14ac:dyDescent="0.25">
      <c r="A103" s="37" t="s">
        <v>80</v>
      </c>
      <c r="B103" s="38">
        <v>2084.2504743833019</v>
      </c>
      <c r="C103" s="38">
        <v>1882.5896122896854</v>
      </c>
      <c r="D103" s="38">
        <v>2301.6561514195582</v>
      </c>
      <c r="E103" s="38"/>
      <c r="F103" s="38">
        <v>1719.1694099772094</v>
      </c>
      <c r="G103" s="38">
        <v>1403.1234748657882</v>
      </c>
      <c r="H103" s="38">
        <v>2060</v>
      </c>
      <c r="I103" s="38"/>
      <c r="J103" s="38">
        <v>3175.6245268735806</v>
      </c>
      <c r="K103" s="38">
        <v>3316.7883211678832</v>
      </c>
      <c r="L103" s="38">
        <v>3023.5849056603774</v>
      </c>
    </row>
    <row r="104" spans="1:12" ht="13.9" customHeight="1" x14ac:dyDescent="0.25">
      <c r="A104" s="37" t="s">
        <v>81</v>
      </c>
      <c r="B104" s="38">
        <v>1891.1557000336286</v>
      </c>
      <c r="C104" s="38">
        <v>1676.8933705213474</v>
      </c>
      <c r="D104" s="38">
        <v>2125.5868544600939</v>
      </c>
      <c r="E104" s="38"/>
      <c r="F104" s="38">
        <v>1700.928886858535</v>
      </c>
      <c r="G104" s="38">
        <v>1401.8012783265542</v>
      </c>
      <c r="H104" s="38">
        <v>2030.4</v>
      </c>
      <c r="I104" s="38"/>
      <c r="J104" s="38">
        <v>2421.8351741716228</v>
      </c>
      <c r="K104" s="38">
        <v>2453.650533223954</v>
      </c>
      <c r="L104" s="38">
        <v>2387.6651982378853</v>
      </c>
    </row>
    <row r="105" spans="1:12" ht="13.9" customHeight="1" x14ac:dyDescent="0.25">
      <c r="A105" s="37" t="s">
        <v>82</v>
      </c>
      <c r="B105" s="38">
        <v>1584.7143745437834</v>
      </c>
      <c r="C105" s="38">
        <v>1357.4046920821115</v>
      </c>
      <c r="D105" s="38">
        <v>1827.3067680098363</v>
      </c>
      <c r="E105" s="38"/>
      <c r="F105" s="38">
        <v>1538.8411150227967</v>
      </c>
      <c r="G105" s="38">
        <v>1285.9773450142291</v>
      </c>
      <c r="H105" s="38">
        <v>1809.6575628996593</v>
      </c>
      <c r="I105" s="38"/>
      <c r="J105" s="38">
        <v>2265.5246252676657</v>
      </c>
      <c r="K105" s="38">
        <v>2446.8085106382978</v>
      </c>
      <c r="L105" s="38">
        <v>2081.8965517241377</v>
      </c>
    </row>
    <row r="106" spans="1:12" ht="13.9" customHeight="1" x14ac:dyDescent="0.25">
      <c r="A106" s="37" t="s">
        <v>83</v>
      </c>
      <c r="B106" s="38">
        <v>1948.7617421007685</v>
      </c>
      <c r="C106" s="38">
        <v>1819.4905869324473</v>
      </c>
      <c r="D106" s="38">
        <v>2085.5301698886938</v>
      </c>
      <c r="E106" s="38"/>
      <c r="F106" s="38">
        <v>1445.4116793616249</v>
      </c>
      <c r="G106" s="38">
        <v>1301.6678752719363</v>
      </c>
      <c r="H106" s="38">
        <v>1589.2597968069665</v>
      </c>
      <c r="I106" s="38"/>
      <c r="J106" s="38">
        <v>3784.3915343915346</v>
      </c>
      <c r="K106" s="38">
        <v>3491.8032786885246</v>
      </c>
      <c r="L106" s="38">
        <v>4164.133738601824</v>
      </c>
    </row>
    <row r="107" spans="1:12" ht="13.9" customHeight="1" x14ac:dyDescent="0.25">
      <c r="A107" s="37" t="s">
        <v>84</v>
      </c>
      <c r="B107" s="38">
        <v>1844.2234848484848</v>
      </c>
      <c r="C107" s="38">
        <v>1731.4728682170544</v>
      </c>
      <c r="D107" s="38">
        <v>1961.1057537769204</v>
      </c>
      <c r="E107" s="38"/>
      <c r="F107" s="38">
        <v>1547.4354030080988</v>
      </c>
      <c r="G107" s="38">
        <v>1382.8332700341814</v>
      </c>
      <c r="H107" s="38">
        <v>1717.1954563258912</v>
      </c>
      <c r="I107" s="38"/>
      <c r="J107" s="38">
        <v>3182.6086956521735</v>
      </c>
      <c r="K107" s="38">
        <v>3282.0945945945946</v>
      </c>
      <c r="L107" s="38">
        <v>3077.0609318996412</v>
      </c>
    </row>
    <row r="108" spans="1:12" ht="13.9" customHeight="1" x14ac:dyDescent="0.25">
      <c r="A108" s="37" t="s">
        <v>85</v>
      </c>
      <c r="B108" s="38">
        <v>1756.6852367688023</v>
      </c>
      <c r="C108" s="38">
        <v>1603.2876712328768</v>
      </c>
      <c r="D108" s="38">
        <v>1915.2974504249291</v>
      </c>
      <c r="E108" s="38"/>
      <c r="F108" s="38">
        <v>1393.8030984507745</v>
      </c>
      <c r="G108" s="38">
        <v>1207.3732718894009</v>
      </c>
      <c r="H108" s="38">
        <v>1584.8229342327149</v>
      </c>
      <c r="I108" s="38"/>
      <c r="J108" s="38">
        <v>3607.4766355140187</v>
      </c>
      <c r="K108" s="38">
        <v>3568.6274509803925</v>
      </c>
      <c r="L108" s="38">
        <v>3649.5575221238937</v>
      </c>
    </row>
    <row r="109" spans="1:12" ht="13.9" customHeight="1" x14ac:dyDescent="0.25">
      <c r="A109" s="37" t="s">
        <v>86</v>
      </c>
      <c r="B109" s="38">
        <v>1641.6779737675261</v>
      </c>
      <c r="C109" s="38">
        <v>1589.5424836601305</v>
      </c>
      <c r="D109" s="38">
        <v>1697.9313587212034</v>
      </c>
      <c r="E109" s="38"/>
      <c r="F109" s="38">
        <v>1348.4001242621932</v>
      </c>
      <c r="G109" s="38">
        <v>1221.853305161485</v>
      </c>
      <c r="H109" s="38">
        <v>1482.5600000000002</v>
      </c>
      <c r="I109" s="38"/>
      <c r="J109" s="38">
        <v>2426.4339152119701</v>
      </c>
      <c r="K109" s="38">
        <v>2543.4612372748629</v>
      </c>
      <c r="L109" s="38">
        <v>2294.0655447298495</v>
      </c>
    </row>
    <row r="110" spans="1:12" ht="4.9000000000000004" customHeight="1" x14ac:dyDescent="0.25">
      <c r="A110" s="107"/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</row>
    <row r="111" spans="1:12" ht="15" customHeight="1" x14ac:dyDescent="0.25">
      <c r="A111" s="46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</row>
    <row r="112" spans="1:12" ht="15" customHeight="1" x14ac:dyDescent="0.25">
      <c r="A112" s="46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</row>
    <row r="113" spans="1:12" ht="1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2" ht="1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2" ht="15" customHeight="1" x14ac:dyDescent="0.25">
      <c r="A115" s="1"/>
      <c r="B115" s="1"/>
      <c r="C115" s="301" t="s">
        <v>391</v>
      </c>
      <c r="D115" s="301"/>
      <c r="E115" s="301"/>
      <c r="F115" s="301"/>
      <c r="G115" s="301"/>
      <c r="H115" s="301"/>
      <c r="I115" s="301"/>
      <c r="J115" s="301"/>
      <c r="K115" s="301"/>
      <c r="L115" s="301"/>
    </row>
    <row r="116" spans="1:12" ht="5.0999999999999996" customHeight="1" x14ac:dyDescent="0.25">
      <c r="A116" s="85"/>
      <c r="B116" s="85"/>
      <c r="C116" s="99"/>
      <c r="D116" s="99"/>
      <c r="E116" s="99"/>
      <c r="F116" s="99"/>
      <c r="G116" s="99"/>
      <c r="H116" s="99"/>
      <c r="I116" s="99"/>
      <c r="J116" s="99"/>
      <c r="K116" s="99"/>
      <c r="L116" s="99"/>
    </row>
    <row r="117" spans="1:12" ht="5.0999999999999996" customHeight="1" x14ac:dyDescent="0.25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8"/>
    </row>
    <row r="118" spans="1:12" s="20" customFormat="1" ht="15" customHeight="1" x14ac:dyDescent="0.25">
      <c r="A118" s="84" t="s">
        <v>451</v>
      </c>
      <c r="B118" s="3"/>
      <c r="C118" s="3"/>
      <c r="D118" s="3"/>
      <c r="E118" s="3"/>
      <c r="F118" s="3"/>
      <c r="G118" s="3"/>
      <c r="H118" s="3"/>
      <c r="I118" s="3"/>
      <c r="J118" s="3"/>
      <c r="K118" s="33"/>
      <c r="L118" s="34"/>
    </row>
    <row r="119" spans="1:12" ht="15" customHeight="1" x14ac:dyDescent="0.25">
      <c r="A119" s="84" t="s">
        <v>386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40" t="s">
        <v>334</v>
      </c>
    </row>
    <row r="120" spans="1:12" ht="5.0999999999999996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7"/>
    </row>
    <row r="121" spans="1:12" ht="4.9000000000000004" customHeight="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90"/>
    </row>
    <row r="122" spans="1:12" ht="15" customHeight="1" x14ac:dyDescent="0.25">
      <c r="A122" s="310" t="s">
        <v>2</v>
      </c>
      <c r="B122" s="267"/>
      <c r="C122" s="267" t="s">
        <v>3</v>
      </c>
      <c r="D122" s="267"/>
      <c r="E122" s="268"/>
      <c r="F122" s="267" t="s">
        <v>4</v>
      </c>
      <c r="G122" s="267" t="s">
        <v>574</v>
      </c>
      <c r="H122" s="267"/>
      <c r="I122" s="268"/>
      <c r="J122" s="267"/>
      <c r="K122" s="269" t="s">
        <v>5</v>
      </c>
      <c r="L122" s="267"/>
    </row>
    <row r="123" spans="1:12" ht="15" customHeight="1" x14ac:dyDescent="0.25">
      <c r="A123" s="311"/>
      <c r="B123" s="262" t="s">
        <v>6</v>
      </c>
      <c r="C123" s="262" t="s">
        <v>7</v>
      </c>
      <c r="D123" s="262" t="s">
        <v>8</v>
      </c>
      <c r="E123" s="262"/>
      <c r="F123" s="262" t="s">
        <v>6</v>
      </c>
      <c r="G123" s="262" t="s">
        <v>7</v>
      </c>
      <c r="H123" s="262" t="s">
        <v>8</v>
      </c>
      <c r="I123" s="262"/>
      <c r="J123" s="262" t="s">
        <v>6</v>
      </c>
      <c r="K123" s="262" t="s">
        <v>7</v>
      </c>
      <c r="L123" s="262" t="s">
        <v>8</v>
      </c>
    </row>
    <row r="124" spans="1:12" ht="5.0999999999999996" customHeight="1" x14ac:dyDescent="0.25">
      <c r="A124" s="118"/>
      <c r="B124" s="118"/>
      <c r="C124" s="118"/>
      <c r="D124" s="118"/>
      <c r="E124" s="118"/>
      <c r="F124" s="118"/>
      <c r="G124" s="118"/>
      <c r="H124" s="118"/>
      <c r="I124" s="118"/>
      <c r="J124" s="118"/>
      <c r="K124" s="118"/>
      <c r="L124" s="118"/>
    </row>
    <row r="125" spans="1:12" ht="5.0999999999999996" customHeight="1" x14ac:dyDescent="0.25"/>
    <row r="126" spans="1:12" ht="13.9" customHeight="1" x14ac:dyDescent="0.25">
      <c r="A126" s="126" t="s">
        <v>87</v>
      </c>
      <c r="B126" s="126">
        <v>1389.9001380206219</v>
      </c>
      <c r="C126" s="126">
        <v>1289.4372403374039</v>
      </c>
      <c r="D126" s="126">
        <v>1496.9644114983396</v>
      </c>
      <c r="E126" s="126"/>
      <c r="F126" s="126">
        <v>1330.1931950906621</v>
      </c>
      <c r="G126" s="126">
        <v>1192.7027327672513</v>
      </c>
      <c r="H126" s="126">
        <v>1476.9973869665057</v>
      </c>
      <c r="I126" s="126"/>
      <c r="J126" s="126">
        <v>1723.1245992733491</v>
      </c>
      <c r="K126" s="126">
        <v>1832.6046221111806</v>
      </c>
      <c r="L126" s="126">
        <v>1607.6838638858396</v>
      </c>
    </row>
    <row r="127" spans="1:12" ht="13.9" customHeight="1" x14ac:dyDescent="0.25">
      <c r="A127" s="37" t="s">
        <v>88</v>
      </c>
      <c r="B127" s="38">
        <v>1373.3707639863646</v>
      </c>
      <c r="C127" s="38">
        <v>1294.7045280122793</v>
      </c>
      <c r="D127" s="38">
        <v>1459.4708105837883</v>
      </c>
      <c r="E127" s="38"/>
      <c r="F127" s="38">
        <v>1330.4711580801409</v>
      </c>
      <c r="G127" s="38">
        <v>1221.1942809083262</v>
      </c>
      <c r="H127" s="38">
        <v>1450.5545286506469</v>
      </c>
      <c r="I127" s="38"/>
      <c r="J127" s="38">
        <v>1811.2359550561798</v>
      </c>
      <c r="K127" s="38">
        <v>2061.4035087719299</v>
      </c>
      <c r="L127" s="38">
        <v>1548.3870967741934</v>
      </c>
    </row>
    <row r="128" spans="1:12" ht="13.9" customHeight="1" x14ac:dyDescent="0.25">
      <c r="A128" s="37" t="s">
        <v>89</v>
      </c>
      <c r="B128" s="38">
        <v>1556.6857385039204</v>
      </c>
      <c r="C128" s="38">
        <v>1521.7751970136871</v>
      </c>
      <c r="D128" s="38">
        <v>1593.1542461005199</v>
      </c>
      <c r="E128" s="38"/>
      <c r="F128" s="38">
        <v>1421.8023255813955</v>
      </c>
      <c r="G128" s="38">
        <v>1341.3105413105413</v>
      </c>
      <c r="H128" s="38">
        <v>1505.6379821958456</v>
      </c>
      <c r="I128" s="38"/>
      <c r="J128" s="38">
        <v>1919.4683346364347</v>
      </c>
      <c r="K128" s="38">
        <v>2004.5731707317073</v>
      </c>
      <c r="L128" s="38">
        <v>1829.8555377207063</v>
      </c>
    </row>
    <row r="129" spans="1:12" ht="13.9" customHeight="1" x14ac:dyDescent="0.25">
      <c r="A129" s="36" t="s">
        <v>90</v>
      </c>
      <c r="B129" s="38">
        <v>1392.3297785069731</v>
      </c>
      <c r="C129" s="38">
        <v>1317.3387096774195</v>
      </c>
      <c r="D129" s="38">
        <v>1469.9499165275458</v>
      </c>
      <c r="E129" s="38"/>
      <c r="F129" s="38">
        <v>1268.0952380952381</v>
      </c>
      <c r="G129" s="38">
        <v>1155.3896406906206</v>
      </c>
      <c r="H129" s="38">
        <v>1385.5128828390862</v>
      </c>
      <c r="I129" s="38"/>
      <c r="J129" s="38">
        <v>2164.2011834319524</v>
      </c>
      <c r="K129" s="38">
        <v>2347.1810089020773</v>
      </c>
      <c r="L129" s="38">
        <v>1982.3008849557523</v>
      </c>
    </row>
    <row r="130" spans="1:12" ht="13.9" customHeight="1" x14ac:dyDescent="0.25">
      <c r="A130" s="37" t="s">
        <v>91</v>
      </c>
      <c r="B130" s="38">
        <v>1530.1845480137629</v>
      </c>
      <c r="C130" s="38">
        <v>1454.0604623592176</v>
      </c>
      <c r="D130" s="38">
        <v>1615.2317880794701</v>
      </c>
      <c r="E130" s="38"/>
      <c r="F130" s="38">
        <v>1356.967213114754</v>
      </c>
      <c r="G130" s="38">
        <v>1221.5384615384614</v>
      </c>
      <c r="H130" s="38">
        <v>1511.4035087719296</v>
      </c>
      <c r="I130" s="38"/>
      <c r="J130" s="38">
        <v>2088.5072655217964</v>
      </c>
      <c r="K130" s="38">
        <v>2235.1421188630488</v>
      </c>
      <c r="L130" s="38">
        <v>1935.1351351351352</v>
      </c>
    </row>
    <row r="131" spans="1:12" s="20" customFormat="1" ht="13.9" customHeight="1" x14ac:dyDescent="0.2">
      <c r="A131" s="37" t="s">
        <v>92</v>
      </c>
      <c r="B131" s="38">
        <v>1625.868263473054</v>
      </c>
      <c r="C131" s="38">
        <v>1451.4672686230247</v>
      </c>
      <c r="D131" s="38">
        <v>1822.9591836734694</v>
      </c>
      <c r="E131" s="38"/>
      <c r="F131" s="38">
        <v>1498.0430528375734</v>
      </c>
      <c r="G131" s="38">
        <v>1274.8138957816377</v>
      </c>
      <c r="H131" s="38">
        <v>1745.5295735900961</v>
      </c>
      <c r="I131" s="38"/>
      <c r="J131" s="38">
        <v>1979.2605951307485</v>
      </c>
      <c r="K131" s="38">
        <v>1923.714759535655</v>
      </c>
      <c r="L131" s="38">
        <v>2045.4545454545455</v>
      </c>
    </row>
    <row r="132" spans="1:12" ht="13.9" customHeight="1" x14ac:dyDescent="0.25">
      <c r="A132" s="37" t="s">
        <v>93</v>
      </c>
      <c r="B132" s="38">
        <v>1468.5314685314686</v>
      </c>
      <c r="C132" s="38">
        <v>1420.297699594046</v>
      </c>
      <c r="D132" s="38">
        <v>1520.1157742402315</v>
      </c>
      <c r="E132" s="38"/>
      <c r="F132" s="38">
        <v>1443.5533621221468</v>
      </c>
      <c r="G132" s="38">
        <v>1313.8339920948615</v>
      </c>
      <c r="H132" s="38">
        <v>1584.2263180454349</v>
      </c>
      <c r="I132" s="38"/>
      <c r="J132" s="38">
        <v>1521.6440752076956</v>
      </c>
      <c r="K132" s="38">
        <v>1651.5021459227469</v>
      </c>
      <c r="L132" s="38">
        <v>1386.8092691622103</v>
      </c>
    </row>
    <row r="133" spans="1:12" ht="13.9" customHeight="1" x14ac:dyDescent="0.25">
      <c r="A133" s="37" t="s">
        <v>87</v>
      </c>
      <c r="B133" s="38">
        <v>1329.6627164995443</v>
      </c>
      <c r="C133" s="38">
        <v>1186.206896551724</v>
      </c>
      <c r="D133" s="38">
        <v>1480.688622754491</v>
      </c>
      <c r="E133" s="38"/>
      <c r="F133" s="38">
        <v>1330.3810744668453</v>
      </c>
      <c r="G133" s="38">
        <v>1171.0974778459442</v>
      </c>
      <c r="H133" s="38">
        <v>1498.0861244019138</v>
      </c>
      <c r="I133" s="38"/>
      <c r="J133" s="38">
        <v>1318.6682520808561</v>
      </c>
      <c r="K133" s="38">
        <v>1417.6334106728539</v>
      </c>
      <c r="L133" s="38">
        <v>1214.6341463414633</v>
      </c>
    </row>
    <row r="134" spans="1:12" ht="13.9" customHeight="1" x14ac:dyDescent="0.25">
      <c r="A134" s="37" t="s">
        <v>94</v>
      </c>
      <c r="B134" s="38">
        <v>1180.1819620253164</v>
      </c>
      <c r="C134" s="38">
        <v>1170.3023344814389</v>
      </c>
      <c r="D134" s="38">
        <v>1190.749079001228</v>
      </c>
      <c r="E134" s="38"/>
      <c r="F134" s="38">
        <v>1027.2056953979152</v>
      </c>
      <c r="G134" s="38">
        <v>978.02734375</v>
      </c>
      <c r="H134" s="38">
        <v>1080.6366047745357</v>
      </c>
      <c r="I134" s="38"/>
      <c r="J134" s="38">
        <v>1715.9394479073908</v>
      </c>
      <c r="K134" s="38">
        <v>1867.2566371681417</v>
      </c>
      <c r="L134" s="38">
        <v>1562.7240143369177</v>
      </c>
    </row>
    <row r="135" spans="1:12" ht="13.9" customHeight="1" x14ac:dyDescent="0.25">
      <c r="A135" s="126" t="s">
        <v>95</v>
      </c>
      <c r="B135" s="126">
        <v>1483.3958953560282</v>
      </c>
      <c r="C135" s="126">
        <v>1364.569178291134</v>
      </c>
      <c r="D135" s="126">
        <v>1611.4065487571702</v>
      </c>
      <c r="E135" s="126"/>
      <c r="F135" s="126">
        <v>1413.9246085740021</v>
      </c>
      <c r="G135" s="126">
        <v>1233.1778814123918</v>
      </c>
      <c r="H135" s="126">
        <v>1607.9958669475022</v>
      </c>
      <c r="I135" s="126"/>
      <c r="J135" s="126">
        <v>1692.3342939481267</v>
      </c>
      <c r="K135" s="126">
        <v>1757.2171219997788</v>
      </c>
      <c r="L135" s="126">
        <v>1621.7354675652907</v>
      </c>
    </row>
    <row r="136" spans="1:12" ht="13.9" customHeight="1" x14ac:dyDescent="0.25">
      <c r="A136" s="37" t="s">
        <v>96</v>
      </c>
      <c r="B136" s="38">
        <v>1897.4251329415058</v>
      </c>
      <c r="C136" s="38">
        <v>1775.5810846914239</v>
      </c>
      <c r="D136" s="38">
        <v>2031.4428445489275</v>
      </c>
      <c r="E136" s="38"/>
      <c r="F136" s="38">
        <v>1546.0881686705002</v>
      </c>
      <c r="G136" s="38">
        <v>1369.0673747095918</v>
      </c>
      <c r="H136" s="38">
        <v>1741.7461482024946</v>
      </c>
      <c r="I136" s="38"/>
      <c r="J136" s="38">
        <v>3330.4904051172707</v>
      </c>
      <c r="K136" s="38">
        <v>3453.4246575342468</v>
      </c>
      <c r="L136" s="38">
        <v>3197.9320531757758</v>
      </c>
    </row>
    <row r="137" spans="1:12" ht="13.9" customHeight="1" x14ac:dyDescent="0.25">
      <c r="A137" s="37" t="s">
        <v>97</v>
      </c>
      <c r="B137" s="38">
        <v>1362.3275344931014</v>
      </c>
      <c r="C137" s="38">
        <v>1288.7344338256587</v>
      </c>
      <c r="D137" s="38">
        <v>1441.3685847589425</v>
      </c>
      <c r="E137" s="38"/>
      <c r="F137" s="38">
        <v>1674.4186046511629</v>
      </c>
      <c r="G137" s="38">
        <v>1488.0581516095535</v>
      </c>
      <c r="H137" s="38">
        <v>1876.9751693002256</v>
      </c>
      <c r="I137" s="38"/>
      <c r="J137" s="38">
        <v>973.73737373737379</v>
      </c>
      <c r="K137" s="38">
        <v>1037.3280943025541</v>
      </c>
      <c r="L137" s="38">
        <v>906.44490644490645</v>
      </c>
    </row>
    <row r="138" spans="1:12" ht="13.9" customHeight="1" x14ac:dyDescent="0.25">
      <c r="A138" s="36" t="s">
        <v>98</v>
      </c>
      <c r="B138" s="38">
        <v>1518.9770651512076</v>
      </c>
      <c r="C138" s="38">
        <v>1444.0078585461688</v>
      </c>
      <c r="D138" s="38">
        <v>1599.0764063811921</v>
      </c>
      <c r="E138" s="38"/>
      <c r="F138" s="38">
        <v>1334.793320558445</v>
      </c>
      <c r="G138" s="38">
        <v>1166.4025356576863</v>
      </c>
      <c r="H138" s="38">
        <v>1515.9090909090908</v>
      </c>
      <c r="I138" s="38"/>
      <c r="J138" s="38">
        <v>2047.0957613814758</v>
      </c>
      <c r="K138" s="38">
        <v>2250</v>
      </c>
      <c r="L138" s="38">
        <v>1834.4051446945336</v>
      </c>
    </row>
    <row r="139" spans="1:12" ht="13.9" customHeight="1" x14ac:dyDescent="0.25">
      <c r="A139" s="37" t="s">
        <v>99</v>
      </c>
      <c r="B139" s="38">
        <v>1835.1417570878543</v>
      </c>
      <c r="C139" s="38">
        <v>1678.2884310618067</v>
      </c>
      <c r="D139" s="38">
        <v>2001.9258545979776</v>
      </c>
      <c r="E139" s="38"/>
      <c r="F139" s="38">
        <v>1616.8209124857931</v>
      </c>
      <c r="G139" s="38">
        <v>1389.2788768347159</v>
      </c>
      <c r="H139" s="38">
        <v>1852.5619834710744</v>
      </c>
      <c r="I139" s="38"/>
      <c r="J139" s="38">
        <v>2392.6202321724709</v>
      </c>
      <c r="K139" s="38">
        <v>2384.2556508183943</v>
      </c>
      <c r="L139" s="38">
        <v>2402.1257750221434</v>
      </c>
    </row>
    <row r="140" spans="1:12" s="20" customFormat="1" ht="13.9" customHeight="1" x14ac:dyDescent="0.2">
      <c r="A140" s="37" t="s">
        <v>100</v>
      </c>
      <c r="B140" s="38">
        <v>1952.6112185686654</v>
      </c>
      <c r="C140" s="38">
        <v>1810.3448275862067</v>
      </c>
      <c r="D140" s="38">
        <v>2106.0301507537688</v>
      </c>
      <c r="E140" s="38"/>
      <c r="F140" s="38">
        <v>1954.9780380673499</v>
      </c>
      <c r="G140" s="38">
        <v>1751.4285714285713</v>
      </c>
      <c r="H140" s="38">
        <v>2168.9189189189187</v>
      </c>
      <c r="I140" s="38"/>
      <c r="J140" s="38">
        <v>1948.0056980056982</v>
      </c>
      <c r="K140" s="38">
        <v>1920.911528150134</v>
      </c>
      <c r="L140" s="38">
        <v>1978.7234042553193</v>
      </c>
    </row>
    <row r="141" spans="1:12" ht="13.9" customHeight="1" x14ac:dyDescent="0.25">
      <c r="A141" s="37" t="s">
        <v>101</v>
      </c>
      <c r="B141" s="38">
        <v>1246.8939152596367</v>
      </c>
      <c r="C141" s="38">
        <v>1144.6866900442142</v>
      </c>
      <c r="D141" s="38">
        <v>1358.6793396698349</v>
      </c>
      <c r="E141" s="38"/>
      <c r="F141" s="38">
        <v>1148.9962358845671</v>
      </c>
      <c r="G141" s="38">
        <v>1006.2161620212553</v>
      </c>
      <c r="H141" s="38">
        <v>1304.5663098099192</v>
      </c>
      <c r="I141" s="38"/>
      <c r="J141" s="38">
        <v>1559.8262032085561</v>
      </c>
      <c r="K141" s="38">
        <v>1583.969465648855</v>
      </c>
      <c r="L141" s="38">
        <v>1533.0985915492959</v>
      </c>
    </row>
    <row r="142" spans="1:12" ht="13.9" customHeight="1" x14ac:dyDescent="0.25">
      <c r="A142" s="37" t="s">
        <v>95</v>
      </c>
      <c r="B142" s="38">
        <v>1350.2847304992715</v>
      </c>
      <c r="C142" s="38">
        <v>1207.6260342915637</v>
      </c>
      <c r="D142" s="38">
        <v>1503.2936870997255</v>
      </c>
      <c r="E142" s="38"/>
      <c r="F142" s="38">
        <v>1342.5524128195746</v>
      </c>
      <c r="G142" s="38">
        <v>1151.6314779270633</v>
      </c>
      <c r="H142" s="38">
        <v>1547.3558734286951</v>
      </c>
      <c r="I142" s="38"/>
      <c r="J142" s="38">
        <v>1392.229154849688</v>
      </c>
      <c r="K142" s="38">
        <v>1511.5131578947369</v>
      </c>
      <c r="L142" s="38">
        <v>1264.394829612221</v>
      </c>
    </row>
    <row r="143" spans="1:12" ht="13.9" customHeight="1" x14ac:dyDescent="0.25">
      <c r="A143" s="37" t="s">
        <v>102</v>
      </c>
      <c r="B143" s="38">
        <v>1032.0111343075853</v>
      </c>
      <c r="C143" s="38">
        <v>998.64222674813311</v>
      </c>
      <c r="D143" s="38">
        <v>1067.0949321912919</v>
      </c>
      <c r="E143" s="38"/>
      <c r="F143" s="38">
        <v>1240.5566600397615</v>
      </c>
      <c r="G143" s="38">
        <v>1168.4073107049608</v>
      </c>
      <c r="H143" s="38">
        <v>1314.9394347240914</v>
      </c>
      <c r="I143" s="38"/>
      <c r="J143" s="38">
        <v>801.46520146520152</v>
      </c>
      <c r="K143" s="38">
        <v>814.7100424328147</v>
      </c>
      <c r="L143" s="38">
        <v>787.23404255319156</v>
      </c>
    </row>
    <row r="144" spans="1:12" ht="13.9" customHeight="1" x14ac:dyDescent="0.25">
      <c r="A144" s="126" t="s">
        <v>103</v>
      </c>
      <c r="B144" s="126">
        <v>1257.0689957352338</v>
      </c>
      <c r="C144" s="126">
        <v>1155.5725363672384</v>
      </c>
      <c r="D144" s="126">
        <v>1365.3045210357941</v>
      </c>
      <c r="E144" s="126"/>
      <c r="F144" s="126">
        <v>1274.616487596001</v>
      </c>
      <c r="G144" s="126">
        <v>1117.7880956005479</v>
      </c>
      <c r="H144" s="126">
        <v>1441.8916176172113</v>
      </c>
      <c r="I144" s="126"/>
      <c r="J144" s="126">
        <v>1206.1855670103091</v>
      </c>
      <c r="K144" s="126">
        <v>1265.1799514241554</v>
      </c>
      <c r="L144" s="126">
        <v>1143.3109777620896</v>
      </c>
    </row>
    <row r="145" spans="1:12" ht="13.9" customHeight="1" x14ac:dyDescent="0.25">
      <c r="A145" s="37" t="s">
        <v>104</v>
      </c>
      <c r="B145" s="38">
        <v>1555.7263643351268</v>
      </c>
      <c r="C145" s="38">
        <v>1450.7809662186705</v>
      </c>
      <c r="D145" s="38">
        <v>1673.6026111791105</v>
      </c>
      <c r="E145" s="38"/>
      <c r="F145" s="38">
        <v>1575.6780402449692</v>
      </c>
      <c r="G145" s="38">
        <v>1421.4922048997773</v>
      </c>
      <c r="H145" s="38">
        <v>1745.254133496632</v>
      </c>
      <c r="I145" s="38"/>
      <c r="J145" s="38">
        <v>1517.1830985915494</v>
      </c>
      <c r="K145" s="38">
        <v>1505.7471264367816</v>
      </c>
      <c r="L145" s="38">
        <v>1530.5623471882641</v>
      </c>
    </row>
    <row r="146" spans="1:12" ht="13.9" customHeight="1" x14ac:dyDescent="0.25">
      <c r="A146" s="37" t="s">
        <v>105</v>
      </c>
      <c r="B146" s="38">
        <v>1200.6392045454545</v>
      </c>
      <c r="C146" s="38">
        <v>1053.9986329460014</v>
      </c>
      <c r="D146" s="38">
        <v>1359.2017738359202</v>
      </c>
      <c r="E146" s="38"/>
      <c r="F146" s="38">
        <v>1215.3816647487533</v>
      </c>
      <c r="G146" s="38">
        <v>1058.8344469190793</v>
      </c>
      <c r="H146" s="38">
        <v>1382.7380952380952</v>
      </c>
      <c r="I146" s="38"/>
      <c r="J146" s="38">
        <v>1016.7464114832536</v>
      </c>
      <c r="K146" s="38">
        <v>997.84482758620686</v>
      </c>
      <c r="L146" s="38">
        <v>1040.3225806451612</v>
      </c>
    </row>
    <row r="147" spans="1:12" ht="13.9" customHeight="1" x14ac:dyDescent="0.25">
      <c r="A147" s="36" t="s">
        <v>106</v>
      </c>
      <c r="B147" s="38">
        <v>987.28496634255794</v>
      </c>
      <c r="C147" s="38">
        <v>971.36563876651985</v>
      </c>
      <c r="D147" s="38">
        <v>1003.8109756097562</v>
      </c>
      <c r="E147" s="38"/>
      <c r="F147" s="38">
        <v>939.5857307249712</v>
      </c>
      <c r="G147" s="38">
        <v>858.10055865921788</v>
      </c>
      <c r="H147" s="38">
        <v>1026.0972716488729</v>
      </c>
      <c r="I147" s="38"/>
      <c r="J147" s="38">
        <v>1075.8547008547007</v>
      </c>
      <c r="K147" s="38">
        <v>1188.4368308351179</v>
      </c>
      <c r="L147" s="38">
        <v>963.75266524520248</v>
      </c>
    </row>
    <row r="148" spans="1:12" ht="13.9" customHeight="1" x14ac:dyDescent="0.25">
      <c r="A148" s="37" t="s">
        <v>107</v>
      </c>
      <c r="B148" s="38">
        <v>1100.0779828437744</v>
      </c>
      <c r="C148" s="38">
        <v>1067.9074446680081</v>
      </c>
      <c r="D148" s="38">
        <v>1134.4809037116729</v>
      </c>
      <c r="E148" s="38"/>
      <c r="F148" s="38">
        <v>1177.5477707006369</v>
      </c>
      <c r="G148" s="38">
        <v>1073.4506503442999</v>
      </c>
      <c r="H148" s="38">
        <v>1290.4564315352698</v>
      </c>
      <c r="I148" s="38"/>
      <c r="J148" s="38">
        <v>954.30711610486901</v>
      </c>
      <c r="K148" s="38">
        <v>1057.2687224669603</v>
      </c>
      <c r="L148" s="38">
        <v>847.09480122324157</v>
      </c>
    </row>
    <row r="149" spans="1:12" ht="13.9" customHeight="1" x14ac:dyDescent="0.25">
      <c r="A149" s="37" t="s">
        <v>108</v>
      </c>
      <c r="B149" s="38">
        <v>1154.7185095180234</v>
      </c>
      <c r="C149" s="38">
        <v>1075.9395583107323</v>
      </c>
      <c r="D149" s="38">
        <v>1240.984302078914</v>
      </c>
      <c r="E149" s="38"/>
      <c r="F149" s="38">
        <v>1151.7241379310346</v>
      </c>
      <c r="G149" s="38">
        <v>988.29648894668401</v>
      </c>
      <c r="H149" s="38">
        <v>1336.2701908957415</v>
      </c>
      <c r="I149" s="38"/>
      <c r="J149" s="38">
        <v>1158.9793915603532</v>
      </c>
      <c r="K149" s="38">
        <v>1205.1773729626079</v>
      </c>
      <c r="L149" s="38">
        <v>1110.5527638190956</v>
      </c>
    </row>
    <row r="150" spans="1:12" ht="13.9" customHeight="1" x14ac:dyDescent="0.25">
      <c r="A150" s="37" t="s">
        <v>109</v>
      </c>
      <c r="B150" s="38">
        <v>1958.9852008456658</v>
      </c>
      <c r="C150" s="38">
        <v>1825.8513931888544</v>
      </c>
      <c r="D150" s="38">
        <v>2119.2917054986024</v>
      </c>
      <c r="E150" s="38"/>
      <c r="F150" s="38">
        <v>1713.770728190339</v>
      </c>
      <c r="G150" s="38">
        <v>1460.1063829787233</v>
      </c>
      <c r="H150" s="38">
        <v>2014.1732283464569</v>
      </c>
      <c r="I150" s="38"/>
      <c r="J150" s="38">
        <v>2306.7484662576685</v>
      </c>
      <c r="K150" s="38">
        <v>2335.1851851851852</v>
      </c>
      <c r="L150" s="38">
        <v>2271.6894977168949</v>
      </c>
    </row>
    <row r="151" spans="1:12" ht="13.9" customHeight="1" x14ac:dyDescent="0.25">
      <c r="A151" s="37" t="s">
        <v>110</v>
      </c>
      <c r="B151" s="38">
        <v>1406.2173458725183</v>
      </c>
      <c r="C151" s="38">
        <v>1368.0412371134021</v>
      </c>
      <c r="D151" s="38">
        <v>1445.4449152542372</v>
      </c>
      <c r="E151" s="38"/>
      <c r="F151" s="38">
        <v>1507.0057083549559</v>
      </c>
      <c r="G151" s="38">
        <v>1375.391032325339</v>
      </c>
      <c r="H151" s="38">
        <v>1637.3966942148761</v>
      </c>
      <c r="I151" s="38"/>
      <c r="J151" s="38">
        <v>1304.0504997369806</v>
      </c>
      <c r="K151" s="38">
        <v>1360.8562691131499</v>
      </c>
      <c r="L151" s="38">
        <v>1243.4782608695652</v>
      </c>
    </row>
    <row r="152" spans="1:12" s="20" customFormat="1" ht="13.9" customHeight="1" x14ac:dyDescent="0.2">
      <c r="A152" s="37" t="s">
        <v>103</v>
      </c>
      <c r="B152" s="38">
        <v>1294.0861763858595</v>
      </c>
      <c r="C152" s="38">
        <v>1154.999189758548</v>
      </c>
      <c r="D152" s="38">
        <v>1437.651584845697</v>
      </c>
      <c r="E152" s="38"/>
      <c r="F152" s="38">
        <v>1315.6205940979144</v>
      </c>
      <c r="G152" s="38">
        <v>1140.0172034789257</v>
      </c>
      <c r="H152" s="38">
        <v>1497.4272709281615</v>
      </c>
      <c r="I152" s="38"/>
      <c r="J152" s="38">
        <v>1175.3351206434318</v>
      </c>
      <c r="K152" s="38">
        <v>1238.424693986163</v>
      </c>
      <c r="L152" s="38">
        <v>1111.2911939492167</v>
      </c>
    </row>
    <row r="153" spans="1:12" ht="13.9" customHeight="1" x14ac:dyDescent="0.25">
      <c r="A153" s="37" t="s">
        <v>112</v>
      </c>
      <c r="B153" s="38">
        <v>1030.1151461470329</v>
      </c>
      <c r="C153" s="38">
        <v>971.59813480288256</v>
      </c>
      <c r="D153" s="38">
        <v>1094.1121928604543</v>
      </c>
      <c r="E153" s="38"/>
      <c r="F153" s="38">
        <v>1061.3644154953718</v>
      </c>
      <c r="G153" s="38">
        <v>940.75981970379905</v>
      </c>
      <c r="H153" s="38">
        <v>1198.6803519061584</v>
      </c>
      <c r="I153" s="38"/>
      <c r="J153" s="38">
        <v>973.10819262038774</v>
      </c>
      <c r="K153" s="38">
        <v>1031.017369727047</v>
      </c>
      <c r="L153" s="38">
        <v>914.24968474148807</v>
      </c>
    </row>
    <row r="154" spans="1:12" ht="13.9" customHeight="1" x14ac:dyDescent="0.25">
      <c r="A154" s="37" t="s">
        <v>113</v>
      </c>
      <c r="B154" s="38">
        <v>1041.3880354238208</v>
      </c>
      <c r="C154" s="38">
        <v>1007.3298429319373</v>
      </c>
      <c r="D154" s="38">
        <v>1077.961019490255</v>
      </c>
      <c r="E154" s="38"/>
      <c r="F154" s="38">
        <v>1110.180412371134</v>
      </c>
      <c r="G154" s="38">
        <v>994.46153846153845</v>
      </c>
      <c r="H154" s="38">
        <v>1237.3225152129817</v>
      </c>
      <c r="I154" s="38"/>
      <c r="J154" s="38">
        <v>953.47879785920134</v>
      </c>
      <c r="K154" s="38">
        <v>1024.1935483870968</v>
      </c>
      <c r="L154" s="38">
        <v>879.7308662741799</v>
      </c>
    </row>
    <row r="155" spans="1:12" ht="13.9" customHeight="1" x14ac:dyDescent="0.25">
      <c r="A155" s="126" t="s">
        <v>114</v>
      </c>
      <c r="B155" s="126">
        <v>1413.129637112374</v>
      </c>
      <c r="C155" s="126">
        <v>1284.1676367869616</v>
      </c>
      <c r="D155" s="126">
        <v>1551.1417231743999</v>
      </c>
      <c r="E155" s="126"/>
      <c r="F155" s="126">
        <v>1385.7507655466902</v>
      </c>
      <c r="G155" s="126">
        <v>1194.0859001456979</v>
      </c>
      <c r="H155" s="126">
        <v>1590.3693642378303</v>
      </c>
      <c r="I155" s="126"/>
      <c r="J155" s="126">
        <v>1530.9024612579763</v>
      </c>
      <c r="K155" s="126">
        <v>1669.269234143346</v>
      </c>
      <c r="L155" s="126">
        <v>1381.2731239920311</v>
      </c>
    </row>
    <row r="156" spans="1:12" ht="13.9" customHeight="1" x14ac:dyDescent="0.25">
      <c r="A156" s="37" t="s">
        <v>115</v>
      </c>
      <c r="B156" s="38">
        <v>1367.5438596491226</v>
      </c>
      <c r="C156" s="38">
        <v>1274.6828461114176</v>
      </c>
      <c r="D156" s="38">
        <v>1472.3086496577473</v>
      </c>
      <c r="E156" s="38"/>
      <c r="F156" s="38">
        <v>1417.2237514746362</v>
      </c>
      <c r="G156" s="38">
        <v>1257.9185520361991</v>
      </c>
      <c r="H156" s="38">
        <v>1590.7970419063272</v>
      </c>
      <c r="I156" s="38"/>
      <c r="J156" s="38">
        <v>1223.4891676168759</v>
      </c>
      <c r="K156" s="38">
        <v>1320.328542094456</v>
      </c>
      <c r="L156" s="38">
        <v>1102.5641025641025</v>
      </c>
    </row>
    <row r="157" spans="1:12" ht="13.9" customHeight="1" x14ac:dyDescent="0.25">
      <c r="A157" s="37" t="s">
        <v>116</v>
      </c>
      <c r="B157" s="38">
        <v>1348.3391608391607</v>
      </c>
      <c r="C157" s="38">
        <v>1278.0383795309169</v>
      </c>
      <c r="D157" s="38">
        <v>1422.2321828776335</v>
      </c>
      <c r="E157" s="38"/>
      <c r="F157" s="38">
        <v>1359.1654247391953</v>
      </c>
      <c r="G157" s="38">
        <v>1232.3820617355855</v>
      </c>
      <c r="H157" s="38">
        <v>1492.063492063492</v>
      </c>
      <c r="I157" s="38"/>
      <c r="J157" s="38">
        <v>1318.5913185913184</v>
      </c>
      <c r="K157" s="38">
        <v>1402.8662420382166</v>
      </c>
      <c r="L157" s="38">
        <v>1229.3423271500842</v>
      </c>
    </row>
    <row r="158" spans="1:12" ht="13.9" customHeight="1" x14ac:dyDescent="0.25">
      <c r="A158" s="36" t="s">
        <v>117</v>
      </c>
      <c r="B158" s="38">
        <v>1181.6906348649595</v>
      </c>
      <c r="C158" s="38">
        <v>1115.1594014313598</v>
      </c>
      <c r="D158" s="38">
        <v>1259.5129375951292</v>
      </c>
      <c r="E158" s="38"/>
      <c r="F158" s="38">
        <v>1054.9019607843138</v>
      </c>
      <c r="G158" s="38">
        <v>952.13319458896979</v>
      </c>
      <c r="H158" s="38">
        <v>1174.7572815533979</v>
      </c>
      <c r="I158" s="38"/>
      <c r="J158" s="38">
        <v>1393.9962476547842</v>
      </c>
      <c r="K158" s="38">
        <v>1387.1527777777776</v>
      </c>
      <c r="L158" s="38">
        <v>1402.0408163265306</v>
      </c>
    </row>
    <row r="159" spans="1:12" ht="13.9" customHeight="1" x14ac:dyDescent="0.25">
      <c r="A159" s="37" t="s">
        <v>118</v>
      </c>
      <c r="B159" s="38">
        <v>1386.1349917687946</v>
      </c>
      <c r="C159" s="38">
        <v>1346.0306158775365</v>
      </c>
      <c r="D159" s="38">
        <v>1428.5176824680211</v>
      </c>
      <c r="E159" s="38"/>
      <c r="F159" s="38">
        <v>1280.2897826630026</v>
      </c>
      <c r="G159" s="38">
        <v>1180.2554027504912</v>
      </c>
      <c r="H159" s="38">
        <v>1383.8332486019317</v>
      </c>
      <c r="I159" s="38"/>
      <c r="J159" s="38">
        <v>1675.5464480874316</v>
      </c>
      <c r="K159" s="38">
        <v>1782.6649417852523</v>
      </c>
      <c r="L159" s="38">
        <v>1555.7163531114327</v>
      </c>
    </row>
    <row r="160" spans="1:12" ht="13.9" customHeight="1" x14ac:dyDescent="0.25">
      <c r="A160" s="37" t="s">
        <v>119</v>
      </c>
      <c r="B160" s="38">
        <v>1469.7917851860279</v>
      </c>
      <c r="C160" s="38">
        <v>1355.9544658493869</v>
      </c>
      <c r="D160" s="38">
        <v>1592.9874437337123</v>
      </c>
      <c r="E160" s="38"/>
      <c r="F160" s="38">
        <v>1426.456071076012</v>
      </c>
      <c r="G160" s="38">
        <v>1266.3767328078281</v>
      </c>
      <c r="H160" s="38">
        <v>1599.0621336459553</v>
      </c>
      <c r="I160" s="38"/>
      <c r="J160" s="38">
        <v>1650.7656065959952</v>
      </c>
      <c r="K160" s="38">
        <v>1726.6591676040496</v>
      </c>
      <c r="L160" s="38">
        <v>1567.3671199011126</v>
      </c>
    </row>
    <row r="161" spans="1:12" ht="13.9" customHeight="1" x14ac:dyDescent="0.25">
      <c r="A161" s="37" t="s">
        <v>120</v>
      </c>
      <c r="B161" s="38">
        <v>1899.247491638796</v>
      </c>
      <c r="C161" s="38">
        <v>1763.8611886717192</v>
      </c>
      <c r="D161" s="38">
        <v>2048.3091787439616</v>
      </c>
      <c r="E161" s="38"/>
      <c r="F161" s="38">
        <v>1703.8100208768267</v>
      </c>
      <c r="G161" s="38">
        <v>1468.0638722554891</v>
      </c>
      <c r="H161" s="38">
        <v>1962.253829321663</v>
      </c>
      <c r="I161" s="38"/>
      <c r="J161" s="38">
        <v>2685.9243697478992</v>
      </c>
      <c r="K161" s="38">
        <v>2942.3459244532801</v>
      </c>
      <c r="L161" s="38">
        <v>2398.6636971046769</v>
      </c>
    </row>
    <row r="162" spans="1:12" ht="13.9" customHeight="1" x14ac:dyDescent="0.25">
      <c r="A162" s="37" t="s">
        <v>121</v>
      </c>
      <c r="B162" s="38">
        <v>1453.9565016196204</v>
      </c>
      <c r="C162" s="38">
        <v>1407.9005770084332</v>
      </c>
      <c r="D162" s="38">
        <v>1504.1082648622523</v>
      </c>
      <c r="E162" s="38"/>
      <c r="F162" s="38">
        <v>1330.3747534516765</v>
      </c>
      <c r="G162" s="38">
        <v>1185.9014348097317</v>
      </c>
      <c r="H162" s="38">
        <v>1491.3134120917305</v>
      </c>
      <c r="I162" s="38"/>
      <c r="J162" s="38">
        <v>1747.65625</v>
      </c>
      <c r="K162" s="38">
        <v>1955.3846153846152</v>
      </c>
      <c r="L162" s="38">
        <v>1533.3333333333335</v>
      </c>
    </row>
    <row r="163" spans="1:12" ht="13.9" customHeight="1" x14ac:dyDescent="0.25">
      <c r="A163" s="37" t="s">
        <v>114</v>
      </c>
      <c r="B163" s="38">
        <v>1419.4727324640714</v>
      </c>
      <c r="C163" s="38">
        <v>1219.5502115341794</v>
      </c>
      <c r="D163" s="38">
        <v>1629.9972644495681</v>
      </c>
      <c r="E163" s="38"/>
      <c r="F163" s="38">
        <v>1413.8458134717112</v>
      </c>
      <c r="G163" s="38">
        <v>1189.7618674604419</v>
      </c>
      <c r="H163" s="38">
        <v>1650.3907057510232</v>
      </c>
      <c r="I163" s="38"/>
      <c r="J163" s="38">
        <v>1518.8210227272727</v>
      </c>
      <c r="K163" s="38">
        <v>1757.4257425742574</v>
      </c>
      <c r="L163" s="38">
        <v>1278.1740370898715</v>
      </c>
    </row>
    <row r="164" spans="1:12" ht="13.9" customHeight="1" x14ac:dyDescent="0.25">
      <c r="A164" s="37" t="s">
        <v>122</v>
      </c>
      <c r="B164" s="38">
        <v>1479.0553017785985</v>
      </c>
      <c r="C164" s="38">
        <v>1367.2112462006078</v>
      </c>
      <c r="D164" s="38">
        <v>1596.2189054726368</v>
      </c>
      <c r="E164" s="38"/>
      <c r="F164" s="38">
        <v>1504.5120924076525</v>
      </c>
      <c r="G164" s="38">
        <v>1313.812412505833</v>
      </c>
      <c r="H164" s="38">
        <v>1707.5776397515529</v>
      </c>
      <c r="I164" s="38"/>
      <c r="J164" s="38">
        <v>1372.0930232558139</v>
      </c>
      <c r="K164" s="38">
        <v>1601.2269938650309</v>
      </c>
      <c r="L164" s="38">
        <v>1148</v>
      </c>
    </row>
    <row r="165" spans="1:12" ht="13.9" customHeight="1" x14ac:dyDescent="0.25">
      <c r="A165" s="37" t="s">
        <v>123</v>
      </c>
      <c r="B165" s="38">
        <v>1244.654973754961</v>
      </c>
      <c r="C165" s="38">
        <v>1186.9978086194301</v>
      </c>
      <c r="D165" s="38">
        <v>1308.5853131749461</v>
      </c>
      <c r="E165" s="38"/>
      <c r="F165" s="38">
        <v>1241.89136381399</v>
      </c>
      <c r="G165" s="38">
        <v>1093.796711509716</v>
      </c>
      <c r="H165" s="38">
        <v>1404.1769041769041</v>
      </c>
      <c r="I165" s="38"/>
      <c r="J165" s="38">
        <v>1249.9071667285555</v>
      </c>
      <c r="K165" s="38">
        <v>1361.2858141160027</v>
      </c>
      <c r="L165" s="38">
        <v>1123.6133122028527</v>
      </c>
    </row>
    <row r="166" spans="1:12" ht="13.9" customHeight="1" x14ac:dyDescent="0.25">
      <c r="A166" s="37" t="s">
        <v>124</v>
      </c>
      <c r="B166" s="38">
        <v>1086.5239674404584</v>
      </c>
      <c r="C166" s="38">
        <v>1092.5507900677201</v>
      </c>
      <c r="D166" s="38">
        <v>1079.6116504854369</v>
      </c>
      <c r="E166" s="38"/>
      <c r="F166" s="38">
        <v>574.59095283926854</v>
      </c>
      <c r="G166" s="38">
        <v>469.64285714285717</v>
      </c>
      <c r="H166" s="38">
        <v>697.28601252609599</v>
      </c>
      <c r="I166" s="38"/>
      <c r="J166" s="38">
        <v>1320.017559262511</v>
      </c>
      <c r="K166" s="38">
        <v>1380.3630363036302</v>
      </c>
      <c r="L166" s="38">
        <v>1251.4071294559099</v>
      </c>
    </row>
    <row r="167" spans="1:12" ht="13.9" customHeight="1" x14ac:dyDescent="0.25">
      <c r="A167" s="37" t="s">
        <v>125</v>
      </c>
      <c r="B167" s="38">
        <v>1273.4098939929329</v>
      </c>
      <c r="C167" s="38">
        <v>1364.9572649572649</v>
      </c>
      <c r="D167" s="38">
        <v>1175.5027422303474</v>
      </c>
      <c r="E167" s="38"/>
      <c r="F167" s="38">
        <v>891.82389937106916</v>
      </c>
      <c r="G167" s="38">
        <v>847.08737864077671</v>
      </c>
      <c r="H167" s="38">
        <v>939.94778067885125</v>
      </c>
      <c r="I167" s="38"/>
      <c r="J167" s="38">
        <v>1479.9183117767191</v>
      </c>
      <c r="K167" s="38">
        <v>1646.437994722955</v>
      </c>
      <c r="L167" s="38">
        <v>1302.3909985935302</v>
      </c>
    </row>
    <row r="168" spans="1:12" ht="13.9" customHeight="1" x14ac:dyDescent="0.25">
      <c r="A168" s="44" t="s">
        <v>126</v>
      </c>
      <c r="B168" s="6">
        <v>1406.9925322471147</v>
      </c>
      <c r="C168" s="6">
        <v>1368.5422836459363</v>
      </c>
      <c r="D168" s="6">
        <v>1447.9495268138803</v>
      </c>
      <c r="E168" s="6"/>
      <c r="F168" s="6">
        <v>1190.9722222222224</v>
      </c>
      <c r="G168" s="6">
        <v>1051.0572460030944</v>
      </c>
      <c r="H168" s="6">
        <v>1341.2742382271467</v>
      </c>
      <c r="I168" s="6"/>
      <c r="J168" s="6">
        <v>1783.5195530726257</v>
      </c>
      <c r="K168" s="6">
        <v>1928.1818181818182</v>
      </c>
      <c r="L168" s="6">
        <v>1631.679389312977</v>
      </c>
    </row>
    <row r="169" spans="1:12" ht="4.9000000000000004" customHeight="1" x14ac:dyDescent="0.25">
      <c r="A169" s="107"/>
      <c r="B169" s="93"/>
      <c r="C169" s="93"/>
      <c r="D169" s="93"/>
      <c r="E169" s="93"/>
      <c r="F169" s="93"/>
      <c r="G169" s="93"/>
      <c r="H169" s="93"/>
      <c r="I169" s="93"/>
      <c r="J169" s="93"/>
      <c r="K169" s="93"/>
      <c r="L169" s="93"/>
    </row>
    <row r="170" spans="1:12" ht="1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2" ht="15" customHeight="1" x14ac:dyDescent="0.25">
      <c r="A171" s="1"/>
      <c r="B171" s="1"/>
      <c r="C171" s="301" t="s">
        <v>391</v>
      </c>
      <c r="D171" s="301"/>
      <c r="E171" s="301"/>
      <c r="F171" s="301"/>
      <c r="G171" s="301"/>
      <c r="H171" s="301"/>
      <c r="I171" s="301"/>
      <c r="J171" s="301"/>
      <c r="K171" s="301"/>
      <c r="L171" s="301"/>
    </row>
    <row r="172" spans="1:12" ht="4.9000000000000004" customHeight="1" x14ac:dyDescent="0.25">
      <c r="A172" s="85"/>
      <c r="B172" s="85"/>
      <c r="C172" s="99"/>
      <c r="D172" s="99"/>
      <c r="E172" s="99"/>
      <c r="F172" s="99"/>
      <c r="G172" s="99"/>
      <c r="H172" s="99"/>
      <c r="I172" s="99"/>
      <c r="J172" s="99"/>
      <c r="K172" s="99"/>
      <c r="L172" s="99"/>
    </row>
    <row r="173" spans="1:12" ht="4.9000000000000004" customHeight="1" x14ac:dyDescent="0.25">
      <c r="A173" s="61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8"/>
    </row>
    <row r="174" spans="1:12" ht="15" customHeight="1" x14ac:dyDescent="0.25">
      <c r="A174" s="84" t="s">
        <v>451</v>
      </c>
      <c r="B174" s="3"/>
      <c r="C174" s="3"/>
      <c r="D174" s="3"/>
      <c r="E174" s="3"/>
      <c r="F174" s="3"/>
      <c r="G174" s="3"/>
      <c r="H174" s="3"/>
      <c r="I174" s="3"/>
      <c r="J174" s="3"/>
      <c r="K174" s="33"/>
      <c r="L174" s="34"/>
    </row>
    <row r="175" spans="1:12" ht="15" customHeight="1" x14ac:dyDescent="0.25">
      <c r="A175" s="84" t="s">
        <v>386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40" t="s">
        <v>334</v>
      </c>
    </row>
    <row r="176" spans="1:12" ht="4.9000000000000004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7"/>
    </row>
    <row r="177" spans="1:12" ht="4.9000000000000004" customHeight="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90"/>
    </row>
    <row r="178" spans="1:12" s="20" customFormat="1" ht="15" customHeight="1" x14ac:dyDescent="0.2">
      <c r="A178" s="310" t="s">
        <v>2</v>
      </c>
      <c r="B178" s="267"/>
      <c r="C178" s="267" t="s">
        <v>3</v>
      </c>
      <c r="D178" s="267"/>
      <c r="E178" s="268"/>
      <c r="F178" s="267" t="s">
        <v>4</v>
      </c>
      <c r="G178" s="267" t="s">
        <v>574</v>
      </c>
      <c r="H178" s="267"/>
      <c r="I178" s="268"/>
      <c r="J178" s="267"/>
      <c r="K178" s="269" t="s">
        <v>5</v>
      </c>
      <c r="L178" s="267"/>
    </row>
    <row r="179" spans="1:12" ht="15" customHeight="1" x14ac:dyDescent="0.25">
      <c r="A179" s="311"/>
      <c r="B179" s="262" t="s">
        <v>6</v>
      </c>
      <c r="C179" s="262" t="s">
        <v>7</v>
      </c>
      <c r="D179" s="262" t="s">
        <v>8</v>
      </c>
      <c r="E179" s="262"/>
      <c r="F179" s="262" t="s">
        <v>6</v>
      </c>
      <c r="G179" s="262" t="s">
        <v>7</v>
      </c>
      <c r="H179" s="262" t="s">
        <v>8</v>
      </c>
      <c r="I179" s="262"/>
      <c r="J179" s="262" t="s">
        <v>6</v>
      </c>
      <c r="K179" s="262" t="s">
        <v>7</v>
      </c>
      <c r="L179" s="262" t="s">
        <v>8</v>
      </c>
    </row>
    <row r="180" spans="1:12" ht="4.9000000000000004" customHeight="1" x14ac:dyDescent="0.25">
      <c r="A180" s="118"/>
      <c r="B180" s="118"/>
      <c r="C180" s="118"/>
      <c r="D180" s="118"/>
      <c r="E180" s="118"/>
      <c r="F180" s="118"/>
      <c r="G180" s="118"/>
      <c r="H180" s="118"/>
      <c r="I180" s="118"/>
      <c r="J180" s="118"/>
      <c r="K180" s="118"/>
      <c r="L180" s="118"/>
    </row>
    <row r="181" spans="1:12" ht="4.9000000000000004" customHeight="1" x14ac:dyDescent="0.25">
      <c r="A181" s="65"/>
      <c r="B181" s="65"/>
      <c r="C181" s="65"/>
      <c r="D181" s="65"/>
      <c r="E181" s="65"/>
      <c r="F181" s="65"/>
      <c r="G181" s="65"/>
      <c r="H181" s="65"/>
      <c r="I181" s="65"/>
      <c r="J181" s="65"/>
      <c r="K181" s="65"/>
      <c r="L181" s="65"/>
    </row>
    <row r="182" spans="1:12" ht="15" customHeight="1" x14ac:dyDescent="0.25">
      <c r="A182" s="126" t="s">
        <v>127</v>
      </c>
      <c r="B182" s="126">
        <v>1317.240974464338</v>
      </c>
      <c r="C182" s="126">
        <v>1175.9436557719821</v>
      </c>
      <c r="D182" s="126">
        <v>1478.7871162556619</v>
      </c>
      <c r="E182" s="126"/>
      <c r="F182" s="126">
        <v>1129.8557663171928</v>
      </c>
      <c r="G182" s="126">
        <v>944.80189637656622</v>
      </c>
      <c r="H182" s="126">
        <v>1344.3797435226381</v>
      </c>
      <c r="I182" s="126"/>
      <c r="J182" s="126">
        <v>1962.3911115747744</v>
      </c>
      <c r="K182" s="126">
        <v>1995.0995099509951</v>
      </c>
      <c r="L182" s="126">
        <v>1926.7335368512865</v>
      </c>
    </row>
    <row r="183" spans="1:12" ht="15" customHeight="1" x14ac:dyDescent="0.25">
      <c r="A183" s="37" t="s">
        <v>128</v>
      </c>
      <c r="B183" s="38">
        <v>1255.4744525547446</v>
      </c>
      <c r="C183" s="38">
        <v>1123.0366492146597</v>
      </c>
      <c r="D183" s="38">
        <v>1422.4422442244224</v>
      </c>
      <c r="E183" s="38"/>
      <c r="F183" s="38">
        <v>893.3066361556065</v>
      </c>
      <c r="G183" s="38">
        <v>731.74442190669379</v>
      </c>
      <c r="H183" s="38">
        <v>1102.3622047244096</v>
      </c>
      <c r="I183" s="38"/>
      <c r="J183" s="38">
        <v>2230.1770592763664</v>
      </c>
      <c r="K183" s="38">
        <v>2222.2222222222222</v>
      </c>
      <c r="L183" s="38">
        <v>2239.5309882747069</v>
      </c>
    </row>
    <row r="184" spans="1:12" ht="15" customHeight="1" x14ac:dyDescent="0.25">
      <c r="A184" s="37" t="s">
        <v>129</v>
      </c>
      <c r="B184" s="38">
        <v>1583.9787395596052</v>
      </c>
      <c r="C184" s="38">
        <v>1444.0880594838898</v>
      </c>
      <c r="D184" s="38">
        <v>1736.0164791633656</v>
      </c>
      <c r="E184" s="38"/>
      <c r="F184" s="38">
        <v>1458.9423903697334</v>
      </c>
      <c r="G184" s="38">
        <v>1249.2282362626054</v>
      </c>
      <c r="H184" s="38">
        <v>1688.1889763779527</v>
      </c>
      <c r="I184" s="38"/>
      <c r="J184" s="38">
        <v>1884.8939472322813</v>
      </c>
      <c r="K184" s="38">
        <v>1917.5</v>
      </c>
      <c r="L184" s="38">
        <v>1849.9464094319401</v>
      </c>
    </row>
    <row r="185" spans="1:12" ht="15" customHeight="1" x14ac:dyDescent="0.25">
      <c r="A185" s="36" t="s">
        <v>130</v>
      </c>
      <c r="B185" s="38">
        <v>1618.1790774796502</v>
      </c>
      <c r="C185" s="38">
        <v>1499.566599248772</v>
      </c>
      <c r="D185" s="38">
        <v>1747.5575165458556</v>
      </c>
      <c r="E185" s="38"/>
      <c r="F185" s="38">
        <v>1378.6482334869431</v>
      </c>
      <c r="G185" s="38">
        <v>1175.4385964912283</v>
      </c>
      <c r="H185" s="38">
        <v>1603.5598705501618</v>
      </c>
      <c r="I185" s="38"/>
      <c r="J185" s="38">
        <v>1772.9528535980148</v>
      </c>
      <c r="K185" s="38">
        <v>1711.4190157668418</v>
      </c>
      <c r="L185" s="38">
        <v>1839.4424367578731</v>
      </c>
    </row>
    <row r="186" spans="1:12" ht="15" customHeight="1" x14ac:dyDescent="0.25">
      <c r="A186" s="37" t="s">
        <v>131</v>
      </c>
      <c r="B186" s="38">
        <v>1222.6897069872275</v>
      </c>
      <c r="C186" s="38">
        <v>1147.4125874125873</v>
      </c>
      <c r="D186" s="38">
        <v>1310.0649350649351</v>
      </c>
      <c r="E186" s="38"/>
      <c r="F186" s="38">
        <v>597.9307025986526</v>
      </c>
      <c r="G186" s="38">
        <v>522.73730684326711</v>
      </c>
      <c r="H186" s="38">
        <v>687.99576943416184</v>
      </c>
      <c r="I186" s="38"/>
      <c r="J186" s="38">
        <v>2261.7046818727495</v>
      </c>
      <c r="K186" s="38">
        <v>2227.4809160305344</v>
      </c>
      <c r="L186" s="38">
        <v>2299.4112699747689</v>
      </c>
    </row>
    <row r="187" spans="1:12" ht="15" customHeight="1" x14ac:dyDescent="0.25">
      <c r="A187" s="37" t="s">
        <v>127</v>
      </c>
      <c r="B187" s="38">
        <v>1167.4461108423372</v>
      </c>
      <c r="C187" s="38">
        <v>993.9631753697555</v>
      </c>
      <c r="D187" s="38">
        <v>1366.4589104339798</v>
      </c>
      <c r="E187" s="38"/>
      <c r="F187" s="38">
        <v>1112.3982279693487</v>
      </c>
      <c r="G187" s="38">
        <v>910.10798174329284</v>
      </c>
      <c r="H187" s="38">
        <v>1347.7528817510683</v>
      </c>
      <c r="I187" s="38"/>
      <c r="J187" s="38">
        <v>1651.658767772512</v>
      </c>
      <c r="K187" s="38">
        <v>1781.9037656903768</v>
      </c>
      <c r="L187" s="38">
        <v>1519.6182396606575</v>
      </c>
    </row>
    <row r="188" spans="1:12" s="20" customFormat="1" ht="15" customHeight="1" x14ac:dyDescent="0.2">
      <c r="A188" s="37" t="s">
        <v>132</v>
      </c>
      <c r="B188" s="38">
        <v>1330.1479654747227</v>
      </c>
      <c r="C188" s="38">
        <v>1231.9370255833569</v>
      </c>
      <c r="D188" s="38">
        <v>1449.3346980552712</v>
      </c>
      <c r="E188" s="38"/>
      <c r="F188" s="38">
        <v>862.2482131254061</v>
      </c>
      <c r="G188" s="38">
        <v>733.28025477707001</v>
      </c>
      <c r="H188" s="38">
        <v>1016.1520190023754</v>
      </c>
      <c r="I188" s="38"/>
      <c r="J188" s="38">
        <v>2484.7675040085514</v>
      </c>
      <c r="K188" s="38">
        <v>2430.622009569378</v>
      </c>
      <c r="L188" s="38">
        <v>2553.2687651331721</v>
      </c>
    </row>
    <row r="189" spans="1:12" ht="15" customHeight="1" x14ac:dyDescent="0.25">
      <c r="A189" s="37" t="s">
        <v>133</v>
      </c>
      <c r="B189" s="38">
        <v>1462.7282491944147</v>
      </c>
      <c r="C189" s="38">
        <v>1371.0333604556552</v>
      </c>
      <c r="D189" s="38">
        <v>1565.3163404642694</v>
      </c>
      <c r="E189" s="38"/>
      <c r="F189" s="38">
        <v>1333.0675172780436</v>
      </c>
      <c r="G189" s="38">
        <v>1188.9332003988036</v>
      </c>
      <c r="H189" s="38">
        <v>1497.7220956719816</v>
      </c>
      <c r="I189" s="38"/>
      <c r="J189" s="38">
        <v>2008.9585666293392</v>
      </c>
      <c r="K189" s="38">
        <v>2179.2035398230087</v>
      </c>
      <c r="L189" s="38">
        <v>1834.4671201814058</v>
      </c>
    </row>
    <row r="190" spans="1:12" ht="15" customHeight="1" x14ac:dyDescent="0.25">
      <c r="A190" s="37" t="s">
        <v>134</v>
      </c>
      <c r="B190" s="38">
        <v>1358.2196697774586</v>
      </c>
      <c r="C190" s="38">
        <v>1250.9249915909854</v>
      </c>
      <c r="D190" s="38">
        <v>1480.9542131589074</v>
      </c>
      <c r="E190" s="38"/>
      <c r="F190" s="38">
        <v>1211.9390165342497</v>
      </c>
      <c r="G190" s="38">
        <v>1043.8102893890675</v>
      </c>
      <c r="H190" s="38">
        <v>1404.7948363301059</v>
      </c>
      <c r="I190" s="38"/>
      <c r="J190" s="38">
        <v>2102.7322404371585</v>
      </c>
      <c r="K190" s="38">
        <v>2313.4020618556701</v>
      </c>
      <c r="L190" s="38">
        <v>1865.1162790697674</v>
      </c>
    </row>
    <row r="191" spans="1:12" ht="15" customHeight="1" x14ac:dyDescent="0.25">
      <c r="A191" s="126" t="s">
        <v>135</v>
      </c>
      <c r="B191" s="126">
        <v>1369.4795300280825</v>
      </c>
      <c r="C191" s="126">
        <v>1257.0211307264758</v>
      </c>
      <c r="D191" s="126">
        <v>1488.5656502800248</v>
      </c>
      <c r="E191" s="126"/>
      <c r="F191" s="126">
        <v>1372.3167283406221</v>
      </c>
      <c r="G191" s="126">
        <v>1201.188770365653</v>
      </c>
      <c r="H191" s="126">
        <v>1553.2754685921659</v>
      </c>
      <c r="I191" s="126"/>
      <c r="J191" s="126">
        <v>1363.0890213184248</v>
      </c>
      <c r="K191" s="126">
        <v>1382.4991054744962</v>
      </c>
      <c r="L191" s="126">
        <v>1342.4698031928372</v>
      </c>
    </row>
    <row r="192" spans="1:12" ht="15" customHeight="1" x14ac:dyDescent="0.25">
      <c r="A192" s="37" t="s">
        <v>136</v>
      </c>
      <c r="B192" s="38">
        <v>1676.4822526274043</v>
      </c>
      <c r="C192" s="38">
        <v>1557.7727099961992</v>
      </c>
      <c r="D192" s="38">
        <v>1805.9701492537315</v>
      </c>
      <c r="E192" s="38"/>
      <c r="F192" s="38">
        <v>1277.6833976833977</v>
      </c>
      <c r="G192" s="38">
        <v>1103.9809863339276</v>
      </c>
      <c r="H192" s="38">
        <v>1465.7446124155676</v>
      </c>
      <c r="I192" s="38"/>
      <c r="J192" s="38">
        <v>2391.5812794239823</v>
      </c>
      <c r="K192" s="38">
        <v>2363.3966244725739</v>
      </c>
      <c r="L192" s="38">
        <v>2422.7405247813413</v>
      </c>
    </row>
    <row r="193" spans="1:12" ht="15" customHeight="1" x14ac:dyDescent="0.25">
      <c r="A193" s="37" t="s">
        <v>137</v>
      </c>
      <c r="B193" s="38">
        <v>1261.4317620782886</v>
      </c>
      <c r="C193" s="38">
        <v>1200.9070294784581</v>
      </c>
      <c r="D193" s="38">
        <v>1326.5804247010008</v>
      </c>
      <c r="E193" s="38"/>
      <c r="F193" s="38">
        <v>981.05582217731751</v>
      </c>
      <c r="G193" s="38">
        <v>861.33846894559463</v>
      </c>
      <c r="H193" s="38">
        <v>1113.1774707757704</v>
      </c>
      <c r="I193" s="38"/>
      <c r="J193" s="38">
        <v>1505.4969217238347</v>
      </c>
      <c r="K193" s="38">
        <v>1503.2147449635663</v>
      </c>
      <c r="L193" s="38">
        <v>1507.9006772009029</v>
      </c>
    </row>
    <row r="194" spans="1:12" ht="15" customHeight="1" x14ac:dyDescent="0.25">
      <c r="A194" s="36" t="s">
        <v>138</v>
      </c>
      <c r="B194" s="38">
        <v>1542.0160060975609</v>
      </c>
      <c r="C194" s="38">
        <v>1460.2786144578313</v>
      </c>
      <c r="D194" s="38">
        <v>1625.7716049382716</v>
      </c>
      <c r="E194" s="38"/>
      <c r="F194" s="38">
        <v>1495.107936014909</v>
      </c>
      <c r="G194" s="38">
        <v>1316.9845594913713</v>
      </c>
      <c r="H194" s="38">
        <v>1682.7168367346937</v>
      </c>
      <c r="I194" s="38"/>
      <c r="J194" s="38">
        <v>1616.4653684988907</v>
      </c>
      <c r="K194" s="38">
        <v>1695.8685913389745</v>
      </c>
      <c r="L194" s="38">
        <v>1538.57421875</v>
      </c>
    </row>
    <row r="195" spans="1:12" ht="15" customHeight="1" x14ac:dyDescent="0.25">
      <c r="A195" s="37" t="s">
        <v>139</v>
      </c>
      <c r="B195" s="38">
        <v>1669.8630136986301</v>
      </c>
      <c r="C195" s="38">
        <v>1572.8506787330316</v>
      </c>
      <c r="D195" s="38">
        <v>1768.6635944700461</v>
      </c>
      <c r="E195" s="38"/>
      <c r="F195" s="38">
        <v>1536.6379310344826</v>
      </c>
      <c r="G195" s="38">
        <v>1390.9774436090224</v>
      </c>
      <c r="H195" s="38">
        <v>1683.2432432432431</v>
      </c>
      <c r="I195" s="38"/>
      <c r="J195" s="38">
        <v>2410.179640718563</v>
      </c>
      <c r="K195" s="38">
        <v>2545.977011494253</v>
      </c>
      <c r="L195" s="38">
        <v>2262.5</v>
      </c>
    </row>
    <row r="196" spans="1:12" ht="15" customHeight="1" x14ac:dyDescent="0.25">
      <c r="A196" s="37" t="s">
        <v>140</v>
      </c>
      <c r="B196" s="38">
        <v>1427.2965879265091</v>
      </c>
      <c r="C196" s="38">
        <v>1395.9958398335934</v>
      </c>
      <c r="D196" s="38">
        <v>1459.1944886062533</v>
      </c>
      <c r="E196" s="38"/>
      <c r="F196" s="38">
        <v>1209.8243331164606</v>
      </c>
      <c r="G196" s="38">
        <v>1082.4675324675327</v>
      </c>
      <c r="H196" s="38">
        <v>1337.6792698826596</v>
      </c>
      <c r="I196" s="38"/>
      <c r="J196" s="38">
        <v>1574.3510778706554</v>
      </c>
      <c r="K196" s="38">
        <v>1605.3772766695577</v>
      </c>
      <c r="L196" s="38">
        <v>1542.4107142857142</v>
      </c>
    </row>
    <row r="197" spans="1:12" ht="15" customHeight="1" x14ac:dyDescent="0.25">
      <c r="A197" s="37" t="s">
        <v>135</v>
      </c>
      <c r="B197" s="38">
        <v>1363.2705160707003</v>
      </c>
      <c r="C197" s="38">
        <v>1182.5969808974403</v>
      </c>
      <c r="D197" s="38">
        <v>1553.7548255517518</v>
      </c>
      <c r="E197" s="38"/>
      <c r="F197" s="38">
        <v>1449.5316520844056</v>
      </c>
      <c r="G197" s="38">
        <v>1243.1835521824678</v>
      </c>
      <c r="H197" s="38">
        <v>1666.6103413315309</v>
      </c>
      <c r="I197" s="38"/>
      <c r="J197" s="38">
        <v>828.26864147088861</v>
      </c>
      <c r="K197" s="38">
        <v>809.68858131487889</v>
      </c>
      <c r="L197" s="38">
        <v>848.12466983623881</v>
      </c>
    </row>
    <row r="198" spans="1:12" ht="15" customHeight="1" x14ac:dyDescent="0.25">
      <c r="A198" s="37" t="s">
        <v>141</v>
      </c>
      <c r="B198" s="38">
        <v>1430.9102015882713</v>
      </c>
      <c r="C198" s="38">
        <v>1339.9255467659377</v>
      </c>
      <c r="D198" s="38">
        <v>1531.5153074350399</v>
      </c>
      <c r="E198" s="38"/>
      <c r="F198" s="38">
        <v>1169.1131498470947</v>
      </c>
      <c r="G198" s="38">
        <v>1003.474232773596</v>
      </c>
      <c r="H198" s="38">
        <v>1354.5042125729099</v>
      </c>
      <c r="I198" s="38"/>
      <c r="J198" s="38">
        <v>1605.086469989827</v>
      </c>
      <c r="K198" s="38">
        <v>1565.9276546091014</v>
      </c>
      <c r="L198" s="38">
        <v>1648.037542662116</v>
      </c>
    </row>
    <row r="199" spans="1:12" ht="15" customHeight="1" x14ac:dyDescent="0.25">
      <c r="A199" s="37" t="s">
        <v>142</v>
      </c>
      <c r="B199" s="38">
        <v>1189.4945793250877</v>
      </c>
      <c r="C199" s="38">
        <v>1147.8976771537784</v>
      </c>
      <c r="D199" s="38">
        <v>1234.4345616264293</v>
      </c>
      <c r="E199" s="38"/>
      <c r="F199" s="38">
        <v>1042.1518397764323</v>
      </c>
      <c r="G199" s="38">
        <v>957.30337078651689</v>
      </c>
      <c r="H199" s="38">
        <v>1133.3977767037215</v>
      </c>
      <c r="I199" s="38"/>
      <c r="J199" s="38">
        <v>1470.0665188470066</v>
      </c>
      <c r="K199" s="38">
        <v>1508.5034013605443</v>
      </c>
      <c r="L199" s="38">
        <v>1428.174235403151</v>
      </c>
    </row>
    <row r="200" spans="1:12" ht="15" customHeight="1" x14ac:dyDescent="0.25">
      <c r="A200" s="37" t="s">
        <v>143</v>
      </c>
      <c r="B200" s="38">
        <v>1312.7438231469441</v>
      </c>
      <c r="C200" s="38">
        <v>1239.8104265402842</v>
      </c>
      <c r="D200" s="38">
        <v>1390.0234348844995</v>
      </c>
      <c r="E200" s="38"/>
      <c r="F200" s="38">
        <v>1459.7523219814241</v>
      </c>
      <c r="G200" s="38">
        <v>1322.695035460993</v>
      </c>
      <c r="H200" s="38">
        <v>1601.9978969505785</v>
      </c>
      <c r="I200" s="38"/>
      <c r="J200" s="38">
        <v>1062.3901581722318</v>
      </c>
      <c r="K200" s="38">
        <v>1102.434928631402</v>
      </c>
      <c r="L200" s="38">
        <v>1018.4331797235022</v>
      </c>
    </row>
    <row r="201" spans="1:12" ht="15" customHeight="1" x14ac:dyDescent="0.25">
      <c r="A201" s="37" t="s">
        <v>144</v>
      </c>
      <c r="B201" s="38">
        <v>1301.4750454637301</v>
      </c>
      <c r="C201" s="38">
        <v>1228.8691624855269</v>
      </c>
      <c r="D201" s="38">
        <v>1381.2553011026293</v>
      </c>
      <c r="E201" s="38"/>
      <c r="F201" s="38">
        <v>1236.383743433785</v>
      </c>
      <c r="G201" s="38">
        <v>1086.4522930943594</v>
      </c>
      <c r="H201" s="38">
        <v>1401.7441860465117</v>
      </c>
      <c r="I201" s="38"/>
      <c r="J201" s="38">
        <v>1478.2282282282281</v>
      </c>
      <c r="K201" s="38">
        <v>1618.1556195965418</v>
      </c>
      <c r="L201" s="38">
        <v>1326.0188087774293</v>
      </c>
    </row>
    <row r="202" spans="1:12" ht="15" customHeight="1" x14ac:dyDescent="0.25">
      <c r="A202" s="37" t="s">
        <v>145</v>
      </c>
      <c r="B202" s="38">
        <v>1529.3734154291922</v>
      </c>
      <c r="C202" s="38">
        <v>1406.7080045095827</v>
      </c>
      <c r="D202" s="38">
        <v>1659.1146221493516</v>
      </c>
      <c r="E202" s="38"/>
      <c r="F202" s="38">
        <v>1571.9078505927087</v>
      </c>
      <c r="G202" s="38">
        <v>1370.6140350877195</v>
      </c>
      <c r="H202" s="38">
        <v>1781.3783660429028</v>
      </c>
      <c r="I202" s="38"/>
      <c r="J202" s="38">
        <v>1451.161834258688</v>
      </c>
      <c r="K202" s="38">
        <v>1471.6088328075709</v>
      </c>
      <c r="L202" s="38">
        <v>1428.8783841856466</v>
      </c>
    </row>
    <row r="203" spans="1:12" ht="15" customHeight="1" x14ac:dyDescent="0.25">
      <c r="A203" s="36" t="s">
        <v>146</v>
      </c>
      <c r="B203" s="38">
        <v>1394.9381989405533</v>
      </c>
      <c r="C203" s="38">
        <v>1388.0771478667446</v>
      </c>
      <c r="D203" s="38">
        <v>1401.8968583283936</v>
      </c>
      <c r="E203" s="38"/>
      <c r="F203" s="38">
        <v>1367.6731793960923</v>
      </c>
      <c r="G203" s="38">
        <v>1196.6101694915255</v>
      </c>
      <c r="H203" s="38">
        <v>1555.9701492537315</v>
      </c>
      <c r="I203" s="38"/>
      <c r="J203" s="38">
        <v>1421.8841427735517</v>
      </c>
      <c r="K203" s="38">
        <v>1593.2203389830509</v>
      </c>
      <c r="L203" s="38">
        <v>1261.608154020385</v>
      </c>
    </row>
    <row r="204" spans="1:12" ht="15" customHeight="1" x14ac:dyDescent="0.25">
      <c r="A204" s="37" t="s">
        <v>147</v>
      </c>
      <c r="B204" s="38">
        <v>1300.3268864069735</v>
      </c>
      <c r="C204" s="38">
        <v>1245.9878979215994</v>
      </c>
      <c r="D204" s="38">
        <v>1358.6557469641346</v>
      </c>
      <c r="E204" s="38"/>
      <c r="F204" s="38">
        <v>1566.2790697674418</v>
      </c>
      <c r="G204" s="38">
        <v>1406.1433447098977</v>
      </c>
      <c r="H204" s="38">
        <v>1733.6504161712248</v>
      </c>
      <c r="I204" s="38"/>
      <c r="J204" s="38">
        <v>1065.8636596617118</v>
      </c>
      <c r="K204" s="38">
        <v>1108.1742535487028</v>
      </c>
      <c r="L204" s="38">
        <v>1019.365250134481</v>
      </c>
    </row>
    <row r="205" spans="1:12" ht="15" customHeight="1" x14ac:dyDescent="0.25">
      <c r="A205" s="37" t="s">
        <v>148</v>
      </c>
      <c r="B205" s="38">
        <v>976.46969235455367</v>
      </c>
      <c r="C205" s="38">
        <v>923.53377876763182</v>
      </c>
      <c r="D205" s="38">
        <v>1032.2025949663905</v>
      </c>
      <c r="E205" s="38"/>
      <c r="F205" s="38">
        <v>1143.8794008205325</v>
      </c>
      <c r="G205" s="38">
        <v>1079.3237971391418</v>
      </c>
      <c r="H205" s="38">
        <v>1212.0439387995293</v>
      </c>
      <c r="I205" s="38"/>
      <c r="J205" s="38">
        <v>314.59826480573366</v>
      </c>
      <c r="K205" s="38">
        <v>303.25443786982248</v>
      </c>
      <c r="L205" s="38">
        <v>326.40492686682063</v>
      </c>
    </row>
    <row r="206" spans="1:12" ht="15" customHeight="1" x14ac:dyDescent="0.25">
      <c r="A206" s="126" t="s">
        <v>149</v>
      </c>
      <c r="B206" s="126">
        <v>1253.7766861893067</v>
      </c>
      <c r="C206" s="126">
        <v>1154.6119284644524</v>
      </c>
      <c r="D206" s="126">
        <v>1358.9436148180446</v>
      </c>
      <c r="E206" s="126"/>
      <c r="F206" s="126">
        <v>1256.4791754000937</v>
      </c>
      <c r="G206" s="126">
        <v>1069.429778247096</v>
      </c>
      <c r="H206" s="126">
        <v>1454.1051777473504</v>
      </c>
      <c r="I206" s="126"/>
      <c r="J206" s="126">
        <v>1249.4972568773305</v>
      </c>
      <c r="K206" s="126">
        <v>1288.8645132006959</v>
      </c>
      <c r="L206" s="126">
        <v>1207.4976796739438</v>
      </c>
    </row>
    <row r="207" spans="1:12" ht="15" customHeight="1" x14ac:dyDescent="0.25">
      <c r="A207" s="37" t="s">
        <v>150</v>
      </c>
      <c r="B207" s="38">
        <v>1008.8165900906494</v>
      </c>
      <c r="C207" s="38">
        <v>982.86413708690338</v>
      </c>
      <c r="D207" s="38">
        <v>1035.5342741935485</v>
      </c>
      <c r="E207" s="38"/>
      <c r="F207" s="38">
        <v>976.85982023331417</v>
      </c>
      <c r="G207" s="38">
        <v>893.36850037678971</v>
      </c>
      <c r="H207" s="38">
        <v>1062.9126213592233</v>
      </c>
      <c r="I207" s="38"/>
      <c r="J207" s="38">
        <v>1067.9886685552408</v>
      </c>
      <c r="K207" s="38">
        <v>1148.846960167715</v>
      </c>
      <c r="L207" s="38">
        <v>984.9246231155779</v>
      </c>
    </row>
    <row r="208" spans="1:12" ht="15" customHeight="1" x14ac:dyDescent="0.25">
      <c r="A208" s="37" t="s">
        <v>151</v>
      </c>
      <c r="B208" s="38">
        <v>978.74519846350825</v>
      </c>
      <c r="C208" s="38">
        <v>953.05623471882643</v>
      </c>
      <c r="D208" s="38">
        <v>1006.9892473118281</v>
      </c>
      <c r="E208" s="38"/>
      <c r="F208" s="38">
        <v>815.02890173410401</v>
      </c>
      <c r="G208" s="38">
        <v>700.93457943925227</v>
      </c>
      <c r="H208" s="38">
        <v>936.38170974155071</v>
      </c>
      <c r="I208" s="38"/>
      <c r="J208" s="38">
        <v>1038.0188350191838</v>
      </c>
      <c r="K208" s="38">
        <v>1042.3841059602651</v>
      </c>
      <c r="L208" s="38">
        <v>1033.1613854089906</v>
      </c>
    </row>
    <row r="209" spans="1:12" ht="15" customHeight="1" x14ac:dyDescent="0.25">
      <c r="A209" s="36" t="s">
        <v>152</v>
      </c>
      <c r="B209" s="38">
        <v>1311.2418705481573</v>
      </c>
      <c r="C209" s="38">
        <v>1212.8169295268517</v>
      </c>
      <c r="D209" s="38">
        <v>1416.6310389055152</v>
      </c>
      <c r="E209" s="38"/>
      <c r="F209" s="38">
        <v>1212.0689655172414</v>
      </c>
      <c r="G209" s="38">
        <v>1012.3787219805955</v>
      </c>
      <c r="H209" s="38">
        <v>1424.4041266453221</v>
      </c>
      <c r="I209" s="38"/>
      <c r="J209" s="38">
        <v>1459.2230511962953</v>
      </c>
      <c r="K209" s="38">
        <v>1509.4059405940593</v>
      </c>
      <c r="L209" s="38">
        <v>1404.9276914836637</v>
      </c>
    </row>
    <row r="210" spans="1:12" ht="15" customHeight="1" x14ac:dyDescent="0.25">
      <c r="A210" s="37" t="s">
        <v>153</v>
      </c>
      <c r="B210" s="38">
        <v>1255.0380423606825</v>
      </c>
      <c r="C210" s="38">
        <v>1106.6727190195188</v>
      </c>
      <c r="D210" s="38">
        <v>1409.2362530796247</v>
      </c>
      <c r="E210" s="38"/>
      <c r="F210" s="38">
        <v>1277.060181844422</v>
      </c>
      <c r="G210" s="38">
        <v>1056.5306266300133</v>
      </c>
      <c r="H210" s="38">
        <v>1508.3154704708404</v>
      </c>
      <c r="I210" s="38"/>
      <c r="J210" s="38">
        <v>1200.4826599928494</v>
      </c>
      <c r="K210" s="38">
        <v>1232.8014184397161</v>
      </c>
      <c r="L210" s="38">
        <v>1167.627974044701</v>
      </c>
    </row>
    <row r="211" spans="1:12" ht="15" customHeight="1" x14ac:dyDescent="0.25">
      <c r="A211" s="37" t="s">
        <v>154</v>
      </c>
      <c r="B211" s="38">
        <v>1362.3223319682006</v>
      </c>
      <c r="C211" s="38">
        <v>1279.4218857536132</v>
      </c>
      <c r="D211" s="38">
        <v>1453.969059092062</v>
      </c>
      <c r="E211" s="38"/>
      <c r="F211" s="38">
        <v>1154.8643282594307</v>
      </c>
      <c r="G211" s="38">
        <v>990.25423728813553</v>
      </c>
      <c r="H211" s="38">
        <v>1333.6401288541188</v>
      </c>
      <c r="I211" s="38"/>
      <c r="J211" s="38">
        <v>1611.8333775537276</v>
      </c>
      <c r="K211" s="38">
        <v>1620.8104052026013</v>
      </c>
      <c r="L211" s="38">
        <v>1601.6949152542372</v>
      </c>
    </row>
    <row r="212" spans="1:12" ht="15" customHeight="1" x14ac:dyDescent="0.25">
      <c r="A212" s="37" t="s">
        <v>155</v>
      </c>
      <c r="B212" s="38">
        <v>1340.7918237745585</v>
      </c>
      <c r="C212" s="38">
        <v>1189.636803874092</v>
      </c>
      <c r="D212" s="38">
        <v>1499.5422642660969</v>
      </c>
      <c r="E212" s="38"/>
      <c r="F212" s="38">
        <v>1346.7953809494716</v>
      </c>
      <c r="G212" s="38">
        <v>1154.5812925576395</v>
      </c>
      <c r="H212" s="38">
        <v>1548.024012006003</v>
      </c>
      <c r="I212" s="38"/>
      <c r="J212" s="38">
        <v>1314.8588017946688</v>
      </c>
      <c r="K212" s="38">
        <v>1339.8157625383828</v>
      </c>
      <c r="L212" s="38">
        <v>1288.2833787465938</v>
      </c>
    </row>
    <row r="213" spans="1:12" ht="15" customHeight="1" x14ac:dyDescent="0.25">
      <c r="A213" s="37" t="s">
        <v>156</v>
      </c>
      <c r="B213" s="38">
        <v>1350.1750114137878</v>
      </c>
      <c r="C213" s="38">
        <v>1259.8471487360378</v>
      </c>
      <c r="D213" s="38">
        <v>1447.14420952982</v>
      </c>
      <c r="E213" s="38"/>
      <c r="F213" s="38">
        <v>1313.0208333333333</v>
      </c>
      <c r="G213" s="38">
        <v>1152.8925619834711</v>
      </c>
      <c r="H213" s="38">
        <v>1475.8403361344538</v>
      </c>
      <c r="I213" s="38"/>
      <c r="J213" s="38">
        <v>1402.4166971805198</v>
      </c>
      <c r="K213" s="38">
        <v>1401.0914051841746</v>
      </c>
      <c r="L213" s="38">
        <v>1403.9525691699605</v>
      </c>
    </row>
    <row r="214" spans="1:12" ht="15" customHeight="1" x14ac:dyDescent="0.25">
      <c r="A214" s="37" t="s">
        <v>157</v>
      </c>
      <c r="B214" s="38">
        <v>1377.4206839719818</v>
      </c>
      <c r="C214" s="38">
        <v>1321.8074656188605</v>
      </c>
      <c r="D214" s="38">
        <v>1438.7180597661325</v>
      </c>
      <c r="E214" s="38"/>
      <c r="F214" s="38">
        <v>1541.5111940298507</v>
      </c>
      <c r="G214" s="38">
        <v>1375.2244165170557</v>
      </c>
      <c r="H214" s="38">
        <v>1721.3592233009708</v>
      </c>
      <c r="I214" s="38"/>
      <c r="J214" s="38">
        <v>1247.6014760147602</v>
      </c>
      <c r="K214" s="38">
        <v>1280.2236198462613</v>
      </c>
      <c r="L214" s="38">
        <v>1211.1024237685692</v>
      </c>
    </row>
    <row r="215" spans="1:12" ht="15" customHeight="1" x14ac:dyDescent="0.25">
      <c r="A215" s="37" t="s">
        <v>158</v>
      </c>
      <c r="B215" s="38">
        <v>1114.9830699774266</v>
      </c>
      <c r="C215" s="38">
        <v>1043.013698630137</v>
      </c>
      <c r="D215" s="38">
        <v>1191.3903432228039</v>
      </c>
      <c r="E215" s="38"/>
      <c r="F215" s="38">
        <v>1196.7213114754097</v>
      </c>
      <c r="G215" s="38">
        <v>1060.8247422680413</v>
      </c>
      <c r="H215" s="38">
        <v>1335.2601156069363</v>
      </c>
      <c r="I215" s="38"/>
      <c r="J215" s="38">
        <v>1018.1818181818181</v>
      </c>
      <c r="K215" s="38">
        <v>1022.8070175438597</v>
      </c>
      <c r="L215" s="38">
        <v>1013.0293159609121</v>
      </c>
    </row>
    <row r="216" spans="1:12" ht="15" customHeight="1" x14ac:dyDescent="0.25">
      <c r="A216" s="37" t="s">
        <v>159</v>
      </c>
      <c r="B216" s="38">
        <v>1106.3829787234042</v>
      </c>
      <c r="C216" s="38">
        <v>1095.0525905726529</v>
      </c>
      <c r="D216" s="38">
        <v>1118.1965881397239</v>
      </c>
      <c r="E216" s="38"/>
      <c r="F216" s="38">
        <v>1039.6722725312634</v>
      </c>
      <c r="G216" s="38">
        <v>933.44566133108674</v>
      </c>
      <c r="H216" s="38">
        <v>1151.0600706713781</v>
      </c>
      <c r="I216" s="38"/>
      <c r="J216" s="38">
        <v>1163.4686346863468</v>
      </c>
      <c r="K216" s="38">
        <v>1234.0579710144928</v>
      </c>
      <c r="L216" s="38">
        <v>1090.2255639097743</v>
      </c>
    </row>
    <row r="217" spans="1:12" ht="15" customHeight="1" x14ac:dyDescent="0.25">
      <c r="A217" s="37" t="s">
        <v>160</v>
      </c>
      <c r="B217" s="38">
        <v>1299.6177996177996</v>
      </c>
      <c r="C217" s="38">
        <v>1262.4768946395563</v>
      </c>
      <c r="D217" s="38">
        <v>1339.3614015258547</v>
      </c>
      <c r="E217" s="38"/>
      <c r="F217" s="38">
        <v>1355.6784900748455</v>
      </c>
      <c r="G217" s="38">
        <v>1179.0123456790122</v>
      </c>
      <c r="H217" s="38">
        <v>1552.6496902959395</v>
      </c>
      <c r="I217" s="38"/>
      <c r="J217" s="38">
        <v>1259.1112156125089</v>
      </c>
      <c r="K217" s="38">
        <v>1324.8730964467006</v>
      </c>
      <c r="L217" s="38">
        <v>1190.7957813998082</v>
      </c>
    </row>
    <row r="218" spans="1:12" ht="15" customHeight="1" x14ac:dyDescent="0.25">
      <c r="A218" s="36" t="s">
        <v>161</v>
      </c>
      <c r="B218" s="38">
        <v>1132.9185520361991</v>
      </c>
      <c r="C218" s="38">
        <v>1101.7010495837858</v>
      </c>
      <c r="D218" s="38">
        <v>1166.8634395907122</v>
      </c>
      <c r="E218" s="38"/>
      <c r="F218" s="38">
        <v>1132.7655310621244</v>
      </c>
      <c r="G218" s="38">
        <v>968.48137535816613</v>
      </c>
      <c r="H218" s="38">
        <v>1314.0147523709168</v>
      </c>
      <c r="I218" s="38"/>
      <c r="J218" s="38">
        <v>1133.0108827085851</v>
      </c>
      <c r="K218" s="38">
        <v>1182.9836829836831</v>
      </c>
      <c r="L218" s="38">
        <v>1079.145728643216</v>
      </c>
    </row>
    <row r="219" spans="1:12" ht="15" customHeight="1" x14ac:dyDescent="0.25">
      <c r="A219" s="44" t="s">
        <v>162</v>
      </c>
      <c r="B219" s="6">
        <v>1335.2924713126224</v>
      </c>
      <c r="C219" s="6">
        <v>1256.5473009086049</v>
      </c>
      <c r="D219" s="6">
        <v>1421.8566392479438</v>
      </c>
      <c r="E219" s="6"/>
      <c r="F219" s="6">
        <v>1392.4563591022443</v>
      </c>
      <c r="G219" s="6">
        <v>1125</v>
      </c>
      <c r="H219" s="6">
        <v>1704.7297297297298</v>
      </c>
      <c r="I219" s="6"/>
      <c r="J219" s="6">
        <v>1288.7252412392077</v>
      </c>
      <c r="K219" s="6">
        <v>1369.4141012909633</v>
      </c>
      <c r="L219" s="6">
        <v>1204.2619542619543</v>
      </c>
    </row>
    <row r="220" spans="1:12" ht="4.9000000000000004" customHeight="1" x14ac:dyDescent="0.25">
      <c r="A220" s="92"/>
      <c r="B220" s="93"/>
      <c r="C220" s="93"/>
      <c r="D220" s="93"/>
      <c r="E220" s="93"/>
      <c r="F220" s="93"/>
      <c r="G220" s="93"/>
      <c r="H220" s="93"/>
      <c r="I220" s="93"/>
      <c r="J220" s="93"/>
      <c r="K220" s="93"/>
      <c r="L220" s="93"/>
    </row>
    <row r="221" spans="1:12" ht="12.75" customHeight="1" x14ac:dyDescent="0.25">
      <c r="A221" s="44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</row>
    <row r="222" spans="1:12" ht="1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2" ht="1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2" ht="15" customHeight="1" x14ac:dyDescent="0.25">
      <c r="A224" s="1"/>
      <c r="B224" s="1"/>
      <c r="C224" s="301" t="s">
        <v>391</v>
      </c>
      <c r="D224" s="301"/>
      <c r="E224" s="301"/>
      <c r="F224" s="301"/>
      <c r="G224" s="301"/>
      <c r="H224" s="301"/>
      <c r="I224" s="301"/>
      <c r="J224" s="301"/>
      <c r="K224" s="301"/>
      <c r="L224" s="301"/>
    </row>
    <row r="225" spans="1:12" ht="4.9000000000000004" customHeight="1" x14ac:dyDescent="0.25">
      <c r="A225" s="85"/>
      <c r="B225" s="85"/>
      <c r="C225" s="99"/>
      <c r="D225" s="99"/>
      <c r="E225" s="99"/>
      <c r="F225" s="99"/>
      <c r="G225" s="99"/>
      <c r="H225" s="99"/>
      <c r="I225" s="99"/>
      <c r="J225" s="99"/>
      <c r="K225" s="99"/>
      <c r="L225" s="99"/>
    </row>
    <row r="226" spans="1:12" ht="4.9000000000000004" customHeight="1" x14ac:dyDescent="0.25">
      <c r="A226" s="61"/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8"/>
    </row>
    <row r="227" spans="1:12" ht="15" customHeight="1" x14ac:dyDescent="0.25">
      <c r="A227" s="84" t="s">
        <v>451</v>
      </c>
      <c r="B227" s="3"/>
      <c r="C227" s="3"/>
      <c r="D227" s="3"/>
      <c r="E227" s="3"/>
      <c r="F227" s="3"/>
      <c r="G227" s="3"/>
      <c r="H227" s="3"/>
      <c r="I227" s="3"/>
      <c r="J227" s="3"/>
      <c r="K227" s="33"/>
      <c r="L227" s="34"/>
    </row>
    <row r="228" spans="1:12" ht="15" customHeight="1" x14ac:dyDescent="0.25">
      <c r="A228" s="84" t="s">
        <v>387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40" t="s">
        <v>334</v>
      </c>
    </row>
    <row r="229" spans="1:12" ht="4.9000000000000004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7"/>
    </row>
    <row r="230" spans="1:12" ht="4.9000000000000004" customHeight="1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90"/>
    </row>
    <row r="231" spans="1:12" ht="15" customHeight="1" x14ac:dyDescent="0.25">
      <c r="A231" s="310" t="s">
        <v>2</v>
      </c>
      <c r="B231" s="267"/>
      <c r="C231" s="267" t="s">
        <v>3</v>
      </c>
      <c r="D231" s="267"/>
      <c r="E231" s="268"/>
      <c r="F231" s="267" t="s">
        <v>4</v>
      </c>
      <c r="G231" s="267" t="s">
        <v>574</v>
      </c>
      <c r="H231" s="267"/>
      <c r="I231" s="268"/>
      <c r="J231" s="267"/>
      <c r="K231" s="269" t="s">
        <v>5</v>
      </c>
      <c r="L231" s="267"/>
    </row>
    <row r="232" spans="1:12" ht="15" customHeight="1" x14ac:dyDescent="0.25">
      <c r="A232" s="311"/>
      <c r="B232" s="262" t="s">
        <v>6</v>
      </c>
      <c r="C232" s="262" t="s">
        <v>7</v>
      </c>
      <c r="D232" s="262" t="s">
        <v>8</v>
      </c>
      <c r="E232" s="262"/>
      <c r="F232" s="262" t="s">
        <v>6</v>
      </c>
      <c r="G232" s="262" t="s">
        <v>7</v>
      </c>
      <c r="H232" s="262" t="s">
        <v>8</v>
      </c>
      <c r="I232" s="262"/>
      <c r="J232" s="262" t="s">
        <v>6</v>
      </c>
      <c r="K232" s="262" t="s">
        <v>7</v>
      </c>
      <c r="L232" s="262" t="s">
        <v>8</v>
      </c>
    </row>
    <row r="233" spans="1:12" ht="4.9000000000000004" customHeight="1" x14ac:dyDescent="0.25">
      <c r="A233" s="118"/>
      <c r="B233" s="118"/>
      <c r="C233" s="118"/>
      <c r="D233" s="118"/>
      <c r="E233" s="118"/>
      <c r="F233" s="118"/>
      <c r="G233" s="118"/>
      <c r="H233" s="118"/>
      <c r="I233" s="118"/>
      <c r="J233" s="118"/>
      <c r="K233" s="118"/>
      <c r="L233" s="118"/>
    </row>
    <row r="234" spans="1:12" ht="4.9000000000000004" customHeight="1" x14ac:dyDescent="0.25">
      <c r="A234" s="65"/>
      <c r="B234" s="65"/>
      <c r="C234" s="65"/>
      <c r="D234" s="65"/>
      <c r="E234" s="65"/>
      <c r="F234" s="65"/>
      <c r="G234" s="65"/>
      <c r="H234" s="65"/>
      <c r="I234" s="65"/>
      <c r="J234" s="65"/>
      <c r="K234" s="65"/>
      <c r="L234" s="65"/>
    </row>
    <row r="235" spans="1:12" ht="15" customHeight="1" x14ac:dyDescent="0.25">
      <c r="A235" s="126" t="s">
        <v>163</v>
      </c>
      <c r="B235" s="126">
        <v>1168.0141863622512</v>
      </c>
      <c r="C235" s="126">
        <v>1037.8161242252122</v>
      </c>
      <c r="D235" s="126">
        <v>1305.262438957757</v>
      </c>
      <c r="E235" s="126"/>
      <c r="F235" s="126">
        <v>1182.2895953712152</v>
      </c>
      <c r="G235" s="126">
        <v>981.78608925881406</v>
      </c>
      <c r="H235" s="126">
        <v>1393.045647931928</v>
      </c>
      <c r="I235" s="126"/>
      <c r="J235" s="126">
        <v>1132.9528478952004</v>
      </c>
      <c r="K235" s="126">
        <v>1174.7684754714173</v>
      </c>
      <c r="L235" s="126">
        <v>1088.5616140877326</v>
      </c>
    </row>
    <row r="236" spans="1:12" ht="15" customHeight="1" x14ac:dyDescent="0.25">
      <c r="A236" s="37" t="s">
        <v>164</v>
      </c>
      <c r="B236" s="38">
        <v>1184.2993965564967</v>
      </c>
      <c r="C236" s="38">
        <v>1103.4035656401945</v>
      </c>
      <c r="D236" s="38">
        <v>1269.3006357856493</v>
      </c>
      <c r="E236" s="38"/>
      <c r="F236" s="38">
        <v>1174.280265189356</v>
      </c>
      <c r="G236" s="38">
        <v>1018.3698947743891</v>
      </c>
      <c r="H236" s="38">
        <v>1336.0473723168022</v>
      </c>
      <c r="I236" s="38"/>
      <c r="J236" s="38">
        <v>1199.9432785025526</v>
      </c>
      <c r="K236" s="38">
        <v>1234.1008771929824</v>
      </c>
      <c r="L236" s="38">
        <v>1163.3372502937721</v>
      </c>
    </row>
    <row r="237" spans="1:12" ht="15" customHeight="1" x14ac:dyDescent="0.25">
      <c r="A237" s="37" t="s">
        <v>165</v>
      </c>
      <c r="B237" s="38">
        <v>980.7569974554707</v>
      </c>
      <c r="C237" s="38">
        <v>919.97575022734156</v>
      </c>
      <c r="D237" s="38">
        <v>1047.8420876547341</v>
      </c>
      <c r="E237" s="38"/>
      <c r="F237" s="38">
        <v>1041.9340054995416</v>
      </c>
      <c r="G237" s="38">
        <v>924.21602787456447</v>
      </c>
      <c r="H237" s="38">
        <v>1172.6305609284334</v>
      </c>
      <c r="I237" s="38"/>
      <c r="J237" s="38">
        <v>841.99584199584194</v>
      </c>
      <c r="K237" s="38">
        <v>910.26919242273186</v>
      </c>
      <c r="L237" s="38">
        <v>767.64386536373513</v>
      </c>
    </row>
    <row r="238" spans="1:12" ht="15" customHeight="1" x14ac:dyDescent="0.25">
      <c r="A238" s="36" t="s">
        <v>18</v>
      </c>
      <c r="B238" s="38">
        <v>1056.2874251497005</v>
      </c>
      <c r="C238" s="38">
        <v>994.75934353882224</v>
      </c>
      <c r="D238" s="38">
        <v>1120.5357142857142</v>
      </c>
      <c r="E238" s="38"/>
      <c r="F238" s="38">
        <v>1037.0855148342059</v>
      </c>
      <c r="G238" s="38">
        <v>886.15123194562455</v>
      </c>
      <c r="H238" s="38">
        <v>1196.4125560538116</v>
      </c>
      <c r="I238" s="38"/>
      <c r="J238" s="38">
        <v>1091.3069425104436</v>
      </c>
      <c r="K238" s="38">
        <v>1195.831694848604</v>
      </c>
      <c r="L238" s="38">
        <v>984.29951690821258</v>
      </c>
    </row>
    <row r="239" spans="1:12" ht="15" customHeight="1" x14ac:dyDescent="0.25">
      <c r="A239" s="37" t="s">
        <v>166</v>
      </c>
      <c r="B239" s="38">
        <v>1015.217106126197</v>
      </c>
      <c r="C239" s="38">
        <v>985.49249172817508</v>
      </c>
      <c r="D239" s="38">
        <v>1046.8327016783974</v>
      </c>
      <c r="E239" s="38"/>
      <c r="F239" s="38">
        <v>900.38167938931304</v>
      </c>
      <c r="G239" s="38">
        <v>766.69112252384446</v>
      </c>
      <c r="H239" s="38">
        <v>1045.3460620525059</v>
      </c>
      <c r="I239" s="38"/>
      <c r="J239" s="38">
        <v>1075.3547871277233</v>
      </c>
      <c r="K239" s="38">
        <v>1101.7147310989867</v>
      </c>
      <c r="L239" s="38">
        <v>1047.5995075913006</v>
      </c>
    </row>
    <row r="240" spans="1:12" ht="15" customHeight="1" x14ac:dyDescent="0.25">
      <c r="A240" s="37" t="s">
        <v>577</v>
      </c>
      <c r="B240" s="38">
        <v>1068.7142767414107</v>
      </c>
      <c r="C240" s="38">
        <v>1022.6233156137965</v>
      </c>
      <c r="D240" s="38">
        <v>1116.3176710929522</v>
      </c>
      <c r="E240" s="38"/>
      <c r="F240" s="38">
        <v>944.02936164634946</v>
      </c>
      <c r="G240" s="38">
        <v>819.75691750711144</v>
      </c>
      <c r="H240" s="38">
        <v>1071.7703349282297</v>
      </c>
      <c r="I240" s="38"/>
      <c r="J240" s="38">
        <v>1183.4298118668596</v>
      </c>
      <c r="K240" s="38">
        <v>1208.4320227380388</v>
      </c>
      <c r="L240" s="38">
        <v>1157.4938574938576</v>
      </c>
    </row>
    <row r="241" spans="1:12" ht="15" customHeight="1" x14ac:dyDescent="0.25">
      <c r="A241" s="37" t="s">
        <v>163</v>
      </c>
      <c r="B241" s="38">
        <v>1238.763194072279</v>
      </c>
      <c r="C241" s="38">
        <v>1038.9401026293083</v>
      </c>
      <c r="D241" s="38">
        <v>1449.3443721286369</v>
      </c>
      <c r="E241" s="38"/>
      <c r="F241" s="38">
        <v>1249.2207368764266</v>
      </c>
      <c r="G241" s="38">
        <v>1020.8301541278804</v>
      </c>
      <c r="H241" s="38">
        <v>1489.6003426399336</v>
      </c>
      <c r="I241" s="38"/>
      <c r="J241" s="38">
        <v>1151.2173818102412</v>
      </c>
      <c r="K241" s="38">
        <v>1189.6697713801861</v>
      </c>
      <c r="L241" s="38">
        <v>1110.2593010146561</v>
      </c>
    </row>
    <row r="242" spans="1:12" ht="15" customHeight="1" x14ac:dyDescent="0.25">
      <c r="A242" s="37" t="s">
        <v>168</v>
      </c>
      <c r="B242" s="38">
        <v>1274.2261934146222</v>
      </c>
      <c r="C242" s="38">
        <v>1145.6012293507492</v>
      </c>
      <c r="D242" s="38">
        <v>1410.2590147282885</v>
      </c>
      <c r="E242" s="38"/>
      <c r="F242" s="38">
        <v>1292.7477840451249</v>
      </c>
      <c r="G242" s="38">
        <v>1067.469116249604</v>
      </c>
      <c r="H242" s="38">
        <v>1526.0826771653544</v>
      </c>
      <c r="I242" s="38"/>
      <c r="J242" s="38">
        <v>1244.9343698228622</v>
      </c>
      <c r="K242" s="38">
        <v>1265.9834065397754</v>
      </c>
      <c r="L242" s="38">
        <v>1221.9258468925048</v>
      </c>
    </row>
    <row r="243" spans="1:12" ht="15" customHeight="1" x14ac:dyDescent="0.25">
      <c r="A243" s="37" t="s">
        <v>169</v>
      </c>
      <c r="B243" s="38">
        <v>978.96645512239343</v>
      </c>
      <c r="C243" s="38">
        <v>978.22329761493256</v>
      </c>
      <c r="D243" s="38">
        <v>979.78642257818456</v>
      </c>
      <c r="E243" s="38"/>
      <c r="F243" s="38">
        <v>781.90559440559434</v>
      </c>
      <c r="G243" s="38">
        <v>686.4548494983278</v>
      </c>
      <c r="H243" s="38">
        <v>886.44688644688642</v>
      </c>
      <c r="I243" s="38"/>
      <c r="J243" s="38">
        <v>1118.6860861481252</v>
      </c>
      <c r="K243" s="38">
        <v>1183.8538597525044</v>
      </c>
      <c r="L243" s="38">
        <v>1046.4052287581701</v>
      </c>
    </row>
    <row r="244" spans="1:12" ht="15" customHeight="1" x14ac:dyDescent="0.25">
      <c r="A244" s="37" t="s">
        <v>170</v>
      </c>
      <c r="B244" s="38">
        <v>877.05281846426988</v>
      </c>
      <c r="C244" s="38">
        <v>869.90686845168796</v>
      </c>
      <c r="D244" s="38">
        <v>884.44176948540473</v>
      </c>
      <c r="E244" s="38"/>
      <c r="F244" s="38">
        <v>701.34874759152206</v>
      </c>
      <c r="G244" s="38">
        <v>576.19047619047615</v>
      </c>
      <c r="H244" s="38">
        <v>829.43469785575053</v>
      </c>
      <c r="I244" s="38"/>
      <c r="J244" s="38">
        <v>954.94341234251544</v>
      </c>
      <c r="K244" s="38">
        <v>999.16177703269068</v>
      </c>
      <c r="L244" s="38">
        <v>909.0117544623422</v>
      </c>
    </row>
    <row r="245" spans="1:12" ht="15" customHeight="1" x14ac:dyDescent="0.25">
      <c r="A245" s="126" t="s">
        <v>171</v>
      </c>
      <c r="B245" s="126">
        <v>1074.5377397161628</v>
      </c>
      <c r="C245" s="126">
        <v>973.0430715591649</v>
      </c>
      <c r="D245" s="126">
        <v>1184.9855407750144</v>
      </c>
      <c r="E245" s="126"/>
      <c r="F245" s="126">
        <v>1112.9475129369521</v>
      </c>
      <c r="G245" s="126">
        <v>926.48247978436655</v>
      </c>
      <c r="H245" s="126">
        <v>1316.9086754625193</v>
      </c>
      <c r="I245" s="126"/>
      <c r="J245" s="126">
        <v>1009.2977368531198</v>
      </c>
      <c r="K245" s="126">
        <v>1052.6558359257979</v>
      </c>
      <c r="L245" s="126">
        <v>962.52563544838733</v>
      </c>
    </row>
    <row r="246" spans="1:12" ht="15" customHeight="1" x14ac:dyDescent="0.25">
      <c r="A246" s="37" t="s">
        <v>172</v>
      </c>
      <c r="B246" s="38">
        <v>835.7387475538161</v>
      </c>
      <c r="C246" s="38">
        <v>833.53038543390869</v>
      </c>
      <c r="D246" s="38">
        <v>838.10488978971375</v>
      </c>
      <c r="E246" s="38"/>
      <c r="F246" s="38">
        <v>475.98060819744381</v>
      </c>
      <c r="G246" s="38">
        <v>369.89795918367344</v>
      </c>
      <c r="H246" s="38">
        <v>590.11893870082349</v>
      </c>
      <c r="I246" s="38"/>
      <c r="J246" s="38">
        <v>973.92923649906891</v>
      </c>
      <c r="K246" s="38">
        <v>1012.119226989846</v>
      </c>
      <c r="L246" s="38">
        <v>933.07638402242469</v>
      </c>
    </row>
    <row r="247" spans="1:12" ht="15" customHeight="1" x14ac:dyDescent="0.25">
      <c r="A247" s="37" t="s">
        <v>173</v>
      </c>
      <c r="B247" s="38">
        <v>1009.450038729667</v>
      </c>
      <c r="C247" s="38">
        <v>953.13415348564729</v>
      </c>
      <c r="D247" s="38">
        <v>1072.6734626767511</v>
      </c>
      <c r="E247" s="38"/>
      <c r="F247" s="38">
        <v>1014.4475920679887</v>
      </c>
      <c r="G247" s="38">
        <v>848.06034482758616</v>
      </c>
      <c r="H247" s="38">
        <v>1198.9247311827958</v>
      </c>
      <c r="I247" s="38"/>
      <c r="J247" s="38">
        <v>1003.4188034188035</v>
      </c>
      <c r="K247" s="38">
        <v>1078.3055198973041</v>
      </c>
      <c r="L247" s="38">
        <v>918.0687637161667</v>
      </c>
    </row>
    <row r="248" spans="1:12" ht="15" customHeight="1" x14ac:dyDescent="0.25">
      <c r="A248" s="36" t="s">
        <v>174</v>
      </c>
      <c r="B248" s="38">
        <v>725.14167954662548</v>
      </c>
      <c r="C248" s="38">
        <v>715.93644679826673</v>
      </c>
      <c r="D248" s="38">
        <v>735.73407202216072</v>
      </c>
      <c r="E248" s="38"/>
      <c r="F248" s="38">
        <v>767.6056338028169</v>
      </c>
      <c r="G248" s="38">
        <v>667.72151898734182</v>
      </c>
      <c r="H248" s="38">
        <v>892.85714285714289</v>
      </c>
      <c r="I248" s="38"/>
      <c r="J248" s="38">
        <v>717.86360893180449</v>
      </c>
      <c r="K248" s="38">
        <v>724.58830210107897</v>
      </c>
      <c r="L248" s="38">
        <v>710.23824855119119</v>
      </c>
    </row>
    <row r="249" spans="1:12" ht="15" customHeight="1" x14ac:dyDescent="0.25">
      <c r="A249" s="37" t="s">
        <v>175</v>
      </c>
      <c r="B249" s="38">
        <v>1281.3446161012344</v>
      </c>
      <c r="C249" s="38">
        <v>1199.3957703927492</v>
      </c>
      <c r="D249" s="38">
        <v>1367.9923334930522</v>
      </c>
      <c r="E249" s="38"/>
      <c r="F249" s="38">
        <v>1261.6731517509727</v>
      </c>
      <c r="G249" s="38">
        <v>1088.2512181916622</v>
      </c>
      <c r="H249" s="38">
        <v>1444.6030839520274</v>
      </c>
      <c r="I249" s="38"/>
      <c r="J249" s="38">
        <v>1306.244503078276</v>
      </c>
      <c r="K249" s="38">
        <v>1339.7129186602872</v>
      </c>
      <c r="L249" s="38">
        <v>1270.7502718376222</v>
      </c>
    </row>
    <row r="250" spans="1:12" ht="15" customHeight="1" x14ac:dyDescent="0.25">
      <c r="A250" s="37" t="s">
        <v>176</v>
      </c>
      <c r="B250" s="38">
        <v>895.17783857729137</v>
      </c>
      <c r="C250" s="38">
        <v>932.10702341137119</v>
      </c>
      <c r="D250" s="38">
        <v>856.54303708887335</v>
      </c>
      <c r="E250" s="38"/>
      <c r="F250" s="38">
        <v>709.03954802259886</v>
      </c>
      <c r="G250" s="38">
        <v>731.21387283236993</v>
      </c>
      <c r="H250" s="38">
        <v>687.84530386740323</v>
      </c>
      <c r="I250" s="38"/>
      <c r="J250" s="38">
        <v>920.81712062256804</v>
      </c>
      <c r="K250" s="38">
        <v>958.39636913767026</v>
      </c>
      <c r="L250" s="38">
        <v>881.00961538461547</v>
      </c>
    </row>
    <row r="251" spans="1:12" ht="15" customHeight="1" x14ac:dyDescent="0.25">
      <c r="A251" s="37" t="s">
        <v>177</v>
      </c>
      <c r="B251" s="38">
        <v>932.14822233350026</v>
      </c>
      <c r="C251" s="38">
        <v>926.90058479532172</v>
      </c>
      <c r="D251" s="38">
        <v>937.69309989701344</v>
      </c>
      <c r="E251" s="38"/>
      <c r="F251" s="38">
        <v>928.93116955791834</v>
      </c>
      <c r="G251" s="38">
        <v>855.27747551686616</v>
      </c>
      <c r="H251" s="38">
        <v>1006.9124423963134</v>
      </c>
      <c r="I251" s="38"/>
      <c r="J251" s="38">
        <v>934.7530584503852</v>
      </c>
      <c r="K251" s="38">
        <v>984.99558693733445</v>
      </c>
      <c r="L251" s="38">
        <v>881.75046554934818</v>
      </c>
    </row>
    <row r="252" spans="1:12" ht="15" customHeight="1" x14ac:dyDescent="0.25">
      <c r="A252" s="37" t="s">
        <v>178</v>
      </c>
      <c r="B252" s="38">
        <v>875.90132827324476</v>
      </c>
      <c r="C252" s="38">
        <v>877.7695716395865</v>
      </c>
      <c r="D252" s="38">
        <v>873.92661982825916</v>
      </c>
      <c r="E252" s="38"/>
      <c r="F252" s="38">
        <v>609.22541340295913</v>
      </c>
      <c r="G252" s="38">
        <v>489.2205638474295</v>
      </c>
      <c r="H252" s="38">
        <v>741.75824175824175</v>
      </c>
      <c r="I252" s="38"/>
      <c r="J252" s="38">
        <v>950.25479252608591</v>
      </c>
      <c r="K252" s="38">
        <v>989.07363420427555</v>
      </c>
      <c r="L252" s="38">
        <v>909.72222222222217</v>
      </c>
    </row>
    <row r="253" spans="1:12" ht="15" customHeight="1" x14ac:dyDescent="0.25">
      <c r="A253" s="37" t="s">
        <v>179</v>
      </c>
      <c r="B253" s="38">
        <v>747.47474747474746</v>
      </c>
      <c r="C253" s="38">
        <v>656.32653061224494</v>
      </c>
      <c r="D253" s="38">
        <v>853.61216730038029</v>
      </c>
      <c r="E253" s="38"/>
      <c r="F253" s="38">
        <v>802.99251870324179</v>
      </c>
      <c r="G253" s="38">
        <v>670.90069284064668</v>
      </c>
      <c r="H253" s="38">
        <v>957.9945799457995</v>
      </c>
      <c r="I253" s="38"/>
      <c r="J253" s="38">
        <v>615.15601783060924</v>
      </c>
      <c r="K253" s="38">
        <v>621.16991643454037</v>
      </c>
      <c r="L253" s="38">
        <v>608.28025477707001</v>
      </c>
    </row>
    <row r="254" spans="1:12" ht="15" customHeight="1" x14ac:dyDescent="0.25">
      <c r="A254" s="37" t="s">
        <v>171</v>
      </c>
      <c r="B254" s="38">
        <v>1199.8075022111232</v>
      </c>
      <c r="C254" s="38">
        <v>1000.6955139351186</v>
      </c>
      <c r="D254" s="38">
        <v>1418.6643368099164</v>
      </c>
      <c r="E254" s="38"/>
      <c r="F254" s="38">
        <v>1197.8390262212451</v>
      </c>
      <c r="G254" s="38">
        <v>985.99110383966456</v>
      </c>
      <c r="H254" s="38">
        <v>1431.4222898697783</v>
      </c>
      <c r="I254" s="38"/>
      <c r="J254" s="38">
        <v>1263.9860139860139</v>
      </c>
      <c r="K254" s="38">
        <v>1505.2631578947369</v>
      </c>
      <c r="L254" s="38">
        <v>1024.3902439024391</v>
      </c>
    </row>
    <row r="255" spans="1:12" ht="15" customHeight="1" x14ac:dyDescent="0.25">
      <c r="A255" s="37" t="s">
        <v>180</v>
      </c>
      <c r="B255" s="38">
        <v>962.14614878209352</v>
      </c>
      <c r="C255" s="38">
        <v>973.02383939774154</v>
      </c>
      <c r="D255" s="38">
        <v>950.13850415512468</v>
      </c>
      <c r="E255" s="38"/>
      <c r="F255" s="38">
        <v>323.40425531914894</v>
      </c>
      <c r="G255" s="38">
        <v>168.1159420289855</v>
      </c>
      <c r="H255" s="38">
        <v>472.22222222222223</v>
      </c>
      <c r="I255" s="38"/>
      <c r="J255" s="38">
        <v>1155.1650235747964</v>
      </c>
      <c r="K255" s="38">
        <v>1195.3562850280223</v>
      </c>
      <c r="L255" s="38">
        <v>1108.8560885608856</v>
      </c>
    </row>
    <row r="256" spans="1:12" ht="15" customHeight="1" x14ac:dyDescent="0.25">
      <c r="A256" s="126" t="s">
        <v>181</v>
      </c>
      <c r="B256" s="126">
        <v>1242.4107474207676</v>
      </c>
      <c r="C256" s="126">
        <v>1141.1104718066742</v>
      </c>
      <c r="D256" s="126">
        <v>1350.4063793896642</v>
      </c>
      <c r="E256" s="126"/>
      <c r="F256" s="126">
        <v>1272.1952097965063</v>
      </c>
      <c r="G256" s="126">
        <v>1133.1355784330833</v>
      </c>
      <c r="H256" s="126">
        <v>1420.4651162790699</v>
      </c>
      <c r="I256" s="126"/>
      <c r="J256" s="126">
        <v>1102.6615969581751</v>
      </c>
      <c r="K256" s="126">
        <v>1178.5421785421786</v>
      </c>
      <c r="L256" s="126">
        <v>1021.8150087260034</v>
      </c>
    </row>
    <row r="257" spans="1:12" ht="15" customHeight="1" x14ac:dyDescent="0.25">
      <c r="A257" s="37" t="s">
        <v>181</v>
      </c>
      <c r="B257" s="38">
        <v>1242.4107474207676</v>
      </c>
      <c r="C257" s="38">
        <v>1141.1104718066742</v>
      </c>
      <c r="D257" s="38">
        <v>1350.4063793896642</v>
      </c>
      <c r="E257" s="38"/>
      <c r="F257" s="38">
        <v>1272.1952097965063</v>
      </c>
      <c r="G257" s="38">
        <v>1133.1355784330833</v>
      </c>
      <c r="H257" s="38">
        <v>1420.4651162790699</v>
      </c>
      <c r="I257" s="38"/>
      <c r="J257" s="38">
        <v>1102.6615969581751</v>
      </c>
      <c r="K257" s="38">
        <v>1178.5421785421786</v>
      </c>
      <c r="L257" s="38">
        <v>1021.8150087260034</v>
      </c>
    </row>
    <row r="258" spans="1:12" ht="4.9000000000000004" customHeight="1" x14ac:dyDescent="0.25">
      <c r="A258" s="108"/>
      <c r="B258" s="108"/>
      <c r="C258" s="108"/>
      <c r="D258" s="108"/>
      <c r="E258" s="108"/>
      <c r="F258" s="108"/>
      <c r="G258" s="108"/>
      <c r="H258" s="108"/>
      <c r="I258" s="108"/>
      <c r="J258" s="108"/>
      <c r="K258" s="108"/>
      <c r="L258" s="108"/>
    </row>
    <row r="259" spans="1:12" ht="4.9000000000000004" customHeight="1" x14ac:dyDescent="0.25">
      <c r="A259" s="47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</row>
  </sheetData>
  <mergeCells count="10">
    <mergeCell ref="C171:L171"/>
    <mergeCell ref="A178:A179"/>
    <mergeCell ref="C224:L224"/>
    <mergeCell ref="A231:A232"/>
    <mergeCell ref="C2:L2"/>
    <mergeCell ref="A9:A10"/>
    <mergeCell ref="C59:L59"/>
    <mergeCell ref="A66:A67"/>
    <mergeCell ref="C115:L115"/>
    <mergeCell ref="A122:A123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3" orientation="portrait" r:id="rId1"/>
  <rowBreaks count="4" manualBreakCount="4">
    <brk id="57" max="11" man="1"/>
    <brk id="113" max="11" man="1"/>
    <brk id="169" max="11" man="1"/>
    <brk id="222" max="11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58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5" customHeight="1" x14ac:dyDescent="0.25"/>
  <cols>
    <col min="1" max="1" width="20.625" style="13" customWidth="1"/>
    <col min="2" max="3" width="6.875" style="13" customWidth="1"/>
    <col min="4" max="4" width="6.375" style="13" customWidth="1"/>
    <col min="5" max="5" width="0.875" style="13" customWidth="1"/>
    <col min="6" max="6" width="7.875" style="13" customWidth="1"/>
    <col min="7" max="7" width="7.125" style="13" customWidth="1"/>
    <col min="8" max="8" width="7.875" style="13" customWidth="1"/>
    <col min="9" max="9" width="0.875" style="13" customWidth="1"/>
    <col min="10" max="10" width="7.5" style="13" customWidth="1"/>
    <col min="11" max="12" width="7.125" style="13" customWidth="1"/>
    <col min="13" max="16384" width="9.875" style="13"/>
  </cols>
  <sheetData>
    <row r="1" spans="1:1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5" customHeight="1" x14ac:dyDescent="0.25">
      <c r="A2" s="1"/>
      <c r="B2" s="1"/>
      <c r="C2" s="301" t="s">
        <v>391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2" ht="4.9000000000000004" customHeight="1" x14ac:dyDescent="0.25">
      <c r="A3" s="12"/>
      <c r="B3" s="1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2" ht="4.9000000000000004" customHeight="1" x14ac:dyDescent="0.25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4"/>
    </row>
    <row r="5" spans="1:12" ht="15" customHeight="1" x14ac:dyDescent="0.25">
      <c r="A5" s="84" t="s">
        <v>452</v>
      </c>
      <c r="B5" s="3"/>
      <c r="C5" s="3"/>
      <c r="D5" s="3"/>
      <c r="E5" s="3"/>
      <c r="F5" s="3"/>
      <c r="G5" s="3"/>
      <c r="H5" s="3"/>
      <c r="I5" s="3"/>
      <c r="J5" s="3"/>
      <c r="K5" s="33"/>
      <c r="L5" s="34"/>
    </row>
    <row r="6" spans="1:12" ht="1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40" t="s">
        <v>334</v>
      </c>
    </row>
    <row r="7" spans="1:12" ht="4.9000000000000004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12" ht="4.9000000000000004" customHeight="1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90"/>
    </row>
    <row r="9" spans="1:12" ht="15" customHeight="1" x14ac:dyDescent="0.25">
      <c r="A9" s="310" t="s">
        <v>2</v>
      </c>
      <c r="B9" s="267"/>
      <c r="C9" s="267" t="s">
        <v>3</v>
      </c>
      <c r="D9" s="267"/>
      <c r="E9" s="268"/>
      <c r="F9" s="267" t="s">
        <v>4</v>
      </c>
      <c r="G9" s="267" t="s">
        <v>574</v>
      </c>
      <c r="H9" s="267"/>
      <c r="I9" s="268"/>
      <c r="J9" s="267"/>
      <c r="K9" s="269" t="s">
        <v>5</v>
      </c>
      <c r="L9" s="267"/>
    </row>
    <row r="10" spans="1:12" ht="15" customHeight="1" x14ac:dyDescent="0.25">
      <c r="A10" s="311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</row>
    <row r="11" spans="1:12" ht="4.9000000000000004" customHeight="1" x14ac:dyDescent="0.25">
      <c r="A11" s="118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</row>
    <row r="12" spans="1:12" ht="4.9000000000000004" customHeight="1" x14ac:dyDescent="0.25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</row>
    <row r="13" spans="1:12" s="20" customFormat="1" ht="15" customHeight="1" x14ac:dyDescent="0.2">
      <c r="A13" s="126" t="s">
        <v>9</v>
      </c>
      <c r="B13" s="126">
        <v>1454.8880967335178</v>
      </c>
      <c r="C13" s="126">
        <v>1298.1382756410851</v>
      </c>
      <c r="D13" s="126">
        <v>1622.1470407516053</v>
      </c>
      <c r="E13" s="126"/>
      <c r="F13" s="126">
        <v>1439.8017664512165</v>
      </c>
      <c r="G13" s="126">
        <v>1223.1197122357696</v>
      </c>
      <c r="H13" s="126">
        <v>1670.8504690354303</v>
      </c>
      <c r="I13" s="126"/>
      <c r="J13" s="126">
        <v>1509.0996682771056</v>
      </c>
      <c r="K13" s="126">
        <v>1567.2960664731418</v>
      </c>
      <c r="L13" s="126">
        <v>1446.8463335422484</v>
      </c>
    </row>
    <row r="14" spans="1:12" ht="4.9000000000000004" customHeight="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s="20" customFormat="1" ht="13.9" customHeight="1" x14ac:dyDescent="0.2">
      <c r="A15" s="126" t="s">
        <v>10</v>
      </c>
      <c r="B15" s="126">
        <v>1516.5767959645157</v>
      </c>
      <c r="C15" s="126">
        <v>1430.6656458295804</v>
      </c>
      <c r="D15" s="126">
        <v>1607.789227054295</v>
      </c>
      <c r="E15" s="126"/>
      <c r="F15" s="126">
        <v>1398.12524410884</v>
      </c>
      <c r="G15" s="126">
        <v>1248.8915632125666</v>
      </c>
      <c r="H15" s="126">
        <v>1555.8717193358329</v>
      </c>
      <c r="I15" s="126"/>
      <c r="J15" s="126">
        <v>1810.2231008189779</v>
      </c>
      <c r="K15" s="126">
        <v>1877.9613466334165</v>
      </c>
      <c r="L15" s="126">
        <v>1737.5156838143037</v>
      </c>
    </row>
    <row r="16" spans="1:12" ht="13.9" customHeight="1" x14ac:dyDescent="0.25">
      <c r="A16" s="37" t="s">
        <v>11</v>
      </c>
      <c r="B16" s="38">
        <v>1585.9234008421897</v>
      </c>
      <c r="C16" s="38">
        <v>1587.6447876447876</v>
      </c>
      <c r="D16" s="38">
        <v>1584.0634125990823</v>
      </c>
      <c r="E16" s="38"/>
      <c r="F16" s="38">
        <v>1408.07962529274</v>
      </c>
      <c r="G16" s="38">
        <v>1337.3083475298126</v>
      </c>
      <c r="H16" s="38">
        <v>1483.3836858006041</v>
      </c>
      <c r="I16" s="38"/>
      <c r="J16" s="38">
        <v>1972.6288987905793</v>
      </c>
      <c r="K16" s="38">
        <v>2119.4209891435466</v>
      </c>
      <c r="L16" s="38">
        <v>1808.6253369272238</v>
      </c>
    </row>
    <row r="17" spans="1:12" ht="13.9" customHeight="1" x14ac:dyDescent="0.25">
      <c r="A17" s="37" t="s">
        <v>12</v>
      </c>
      <c r="B17" s="38">
        <v>1540.532544378698</v>
      </c>
      <c r="C17" s="38">
        <v>1628.4246575342465</v>
      </c>
      <c r="D17" s="38">
        <v>1445.9459459459461</v>
      </c>
      <c r="E17" s="38"/>
      <c r="F17" s="38">
        <v>1195.1530612244899</v>
      </c>
      <c r="G17" s="38">
        <v>1171.2887438825448</v>
      </c>
      <c r="H17" s="38">
        <v>1221.1367673179395</v>
      </c>
      <c r="I17" s="38"/>
      <c r="J17" s="38">
        <v>2330.7392996108952</v>
      </c>
      <c r="K17" s="38">
        <v>2693.916349809886</v>
      </c>
      <c r="L17" s="38">
        <v>1950.199203187251</v>
      </c>
    </row>
    <row r="18" spans="1:12" ht="13.9" customHeight="1" x14ac:dyDescent="0.25">
      <c r="A18" s="36" t="s">
        <v>13</v>
      </c>
      <c r="B18" s="38">
        <v>1562.1879748209246</v>
      </c>
      <c r="C18" s="38">
        <v>1566.5961945031713</v>
      </c>
      <c r="D18" s="38">
        <v>1557.5379125780553</v>
      </c>
      <c r="E18" s="38"/>
      <c r="F18" s="38">
        <v>1327.980969372584</v>
      </c>
      <c r="G18" s="38">
        <v>1277.68115942029</v>
      </c>
      <c r="H18" s="38">
        <v>1380.952380952381</v>
      </c>
      <c r="I18" s="38"/>
      <c r="J18" s="38">
        <v>2195.3376205787781</v>
      </c>
      <c r="K18" s="38">
        <v>2345.3125</v>
      </c>
      <c r="L18" s="38">
        <v>2036.4238410596024</v>
      </c>
    </row>
    <row r="19" spans="1:12" ht="13.9" customHeight="1" x14ac:dyDescent="0.25">
      <c r="A19" s="37" t="s">
        <v>14</v>
      </c>
      <c r="B19" s="38">
        <v>1382.9694323144104</v>
      </c>
      <c r="C19" s="38">
        <v>1340.8128704487722</v>
      </c>
      <c r="D19" s="38">
        <v>1427.8629395852117</v>
      </c>
      <c r="E19" s="38"/>
      <c r="F19" s="38">
        <v>1098.3455882352941</v>
      </c>
      <c r="G19" s="38">
        <v>1007.7519379844962</v>
      </c>
      <c r="H19" s="38">
        <v>1194.0768746061751</v>
      </c>
      <c r="I19" s="38"/>
      <c r="J19" s="38">
        <v>2088.905775075988</v>
      </c>
      <c r="K19" s="38">
        <v>2156.2043795620439</v>
      </c>
      <c r="L19" s="38">
        <v>2015.8478605388273</v>
      </c>
    </row>
    <row r="20" spans="1:12" ht="13.9" customHeight="1" x14ac:dyDescent="0.25">
      <c r="A20" s="37" t="s">
        <v>15</v>
      </c>
      <c r="B20" s="38">
        <v>1540.6776222357478</v>
      </c>
      <c r="C20" s="38">
        <v>1493.0911962100276</v>
      </c>
      <c r="D20" s="38">
        <v>1590.9849749582638</v>
      </c>
      <c r="E20" s="38"/>
      <c r="F20" s="38">
        <v>1067.0636164211846</v>
      </c>
      <c r="G20" s="38">
        <v>943.90243902439022</v>
      </c>
      <c r="H20" s="38">
        <v>1197.2920696324952</v>
      </c>
      <c r="I20" s="38"/>
      <c r="J20" s="38">
        <v>2410.2416570770997</v>
      </c>
      <c r="K20" s="38">
        <v>2501.6797312430012</v>
      </c>
      <c r="L20" s="38">
        <v>2313.6094674556211</v>
      </c>
    </row>
    <row r="21" spans="1:12" ht="13.9" customHeight="1" x14ac:dyDescent="0.25">
      <c r="A21" s="37" t="s">
        <v>16</v>
      </c>
      <c r="B21" s="38">
        <v>1505.6433408577877</v>
      </c>
      <c r="C21" s="38">
        <v>1419.0962099125363</v>
      </c>
      <c r="D21" s="38">
        <v>1597.9782270606534</v>
      </c>
      <c r="E21" s="38"/>
      <c r="F21" s="38">
        <v>1329.6129185466634</v>
      </c>
      <c r="G21" s="38">
        <v>1204.4300876788186</v>
      </c>
      <c r="H21" s="38">
        <v>1462.3287671232877</v>
      </c>
      <c r="I21" s="38"/>
      <c r="J21" s="38">
        <v>2176.4705882352941</v>
      </c>
      <c r="K21" s="38">
        <v>2225.3032928942807</v>
      </c>
      <c r="L21" s="38">
        <v>2123.1060606060605</v>
      </c>
    </row>
    <row r="22" spans="1:12" ht="13.9" customHeight="1" x14ac:dyDescent="0.25">
      <c r="A22" s="37" t="s">
        <v>17</v>
      </c>
      <c r="B22" s="38">
        <v>1530.4221696312698</v>
      </c>
      <c r="C22" s="38">
        <v>1467.9144385026739</v>
      </c>
      <c r="D22" s="38">
        <v>1596.513271556463</v>
      </c>
      <c r="E22" s="38"/>
      <c r="F22" s="38">
        <v>1281.3721657544957</v>
      </c>
      <c r="G22" s="38">
        <v>1155.5091978001137</v>
      </c>
      <c r="H22" s="38">
        <v>1415.2046783625731</v>
      </c>
      <c r="I22" s="38"/>
      <c r="J22" s="38">
        <v>2419.2535751656787</v>
      </c>
      <c r="K22" s="38">
        <v>2596.9842357779298</v>
      </c>
      <c r="L22" s="38">
        <v>2235.085227272727</v>
      </c>
    </row>
    <row r="23" spans="1:12" ht="13.9" customHeight="1" x14ac:dyDescent="0.25">
      <c r="A23" s="37" t="s">
        <v>10</v>
      </c>
      <c r="B23" s="38">
        <v>1534.2235342578608</v>
      </c>
      <c r="C23" s="38">
        <v>1353.1846708505809</v>
      </c>
      <c r="D23" s="38">
        <v>1725.8018934576799</v>
      </c>
      <c r="E23" s="38"/>
      <c r="F23" s="38">
        <v>1679.1960323675282</v>
      </c>
      <c r="G23" s="38">
        <v>1446.7959028189284</v>
      </c>
      <c r="H23" s="38">
        <v>1924.9082609863062</v>
      </c>
      <c r="I23" s="38"/>
      <c r="J23" s="38">
        <v>992.02733485193619</v>
      </c>
      <c r="K23" s="38">
        <v>1003.7914691943129</v>
      </c>
      <c r="L23" s="38">
        <v>979.53706809795369</v>
      </c>
    </row>
    <row r="24" spans="1:12" ht="13.9" customHeight="1" x14ac:dyDescent="0.25">
      <c r="A24" s="37" t="s">
        <v>18</v>
      </c>
      <c r="B24" s="38">
        <v>1448.2758620689656</v>
      </c>
      <c r="C24" s="38">
        <v>1421.8106995884773</v>
      </c>
      <c r="D24" s="38">
        <v>1476.2734000870701</v>
      </c>
      <c r="E24" s="38"/>
      <c r="F24" s="38">
        <v>888.25214899713467</v>
      </c>
      <c r="G24" s="38">
        <v>823.98452611218568</v>
      </c>
      <c r="H24" s="38">
        <v>950.94339622641508</v>
      </c>
      <c r="I24" s="38"/>
      <c r="J24" s="38">
        <v>1893.6574249905052</v>
      </c>
      <c r="K24" s="38">
        <v>1864.6131805157593</v>
      </c>
      <c r="L24" s="38">
        <v>1926.4349232012935</v>
      </c>
    </row>
    <row r="25" spans="1:12" ht="13.9" customHeight="1" x14ac:dyDescent="0.25">
      <c r="A25" s="37" t="s">
        <v>19</v>
      </c>
      <c r="B25" s="38">
        <v>1522.4835973755801</v>
      </c>
      <c r="C25" s="38">
        <v>1450.2354788069074</v>
      </c>
      <c r="D25" s="38">
        <v>1597.5848563968668</v>
      </c>
      <c r="E25" s="38"/>
      <c r="F25" s="38">
        <v>1251.5870364183095</v>
      </c>
      <c r="G25" s="38">
        <v>1127.5747508305647</v>
      </c>
      <c r="H25" s="38">
        <v>1377.016129032258</v>
      </c>
      <c r="I25" s="38"/>
      <c r="J25" s="38">
        <v>1771.4987714987715</v>
      </c>
      <c r="K25" s="38">
        <v>1739.2857142857142</v>
      </c>
      <c r="L25" s="38">
        <v>1805.8375634517768</v>
      </c>
    </row>
    <row r="26" spans="1:12" ht="13.9" customHeight="1" x14ac:dyDescent="0.25">
      <c r="A26" s="37" t="s">
        <v>20</v>
      </c>
      <c r="B26" s="38">
        <v>1421.8779881430482</v>
      </c>
      <c r="C26" s="38">
        <v>1386.9199853854586</v>
      </c>
      <c r="D26" s="38">
        <v>1460.2728731942216</v>
      </c>
      <c r="E26" s="38"/>
      <c r="F26" s="38">
        <v>1171.8469814704124</v>
      </c>
      <c r="G26" s="38">
        <v>1059.2592592592594</v>
      </c>
      <c r="H26" s="38">
        <v>1296.0402262727844</v>
      </c>
      <c r="I26" s="38"/>
      <c r="J26" s="38">
        <v>1866.1710037174721</v>
      </c>
      <c r="K26" s="38">
        <v>1972.5050916496944</v>
      </c>
      <c r="L26" s="38">
        <v>1750.2774694783575</v>
      </c>
    </row>
    <row r="27" spans="1:12" ht="13.9" customHeight="1" x14ac:dyDescent="0.25">
      <c r="A27" s="126" t="s">
        <v>21</v>
      </c>
      <c r="B27" s="126">
        <v>1237.1569750964229</v>
      </c>
      <c r="C27" s="126">
        <v>1131.4602181852904</v>
      </c>
      <c r="D27" s="126">
        <v>1349.9312312159338</v>
      </c>
      <c r="E27" s="126"/>
      <c r="F27" s="126">
        <v>1184.9130068752631</v>
      </c>
      <c r="G27" s="126">
        <v>1013.1892849839821</v>
      </c>
      <c r="H27" s="126">
        <v>1366.9870636698706</v>
      </c>
      <c r="I27" s="126"/>
      <c r="J27" s="126">
        <v>1360.5667647180676</v>
      </c>
      <c r="K27" s="126">
        <v>1408.0006375009962</v>
      </c>
      <c r="L27" s="126">
        <v>1309.1991715567829</v>
      </c>
    </row>
    <row r="28" spans="1:12" s="20" customFormat="1" ht="13.9" customHeight="1" x14ac:dyDescent="0.2">
      <c r="A28" s="37" t="s">
        <v>22</v>
      </c>
      <c r="B28" s="38">
        <v>1242.5742574257426</v>
      </c>
      <c r="C28" s="38">
        <v>1232.7344188658058</v>
      </c>
      <c r="D28" s="38">
        <v>1253.1760435571689</v>
      </c>
      <c r="E28" s="38"/>
      <c r="F28" s="38">
        <v>1132.8823914466507</v>
      </c>
      <c r="G28" s="38">
        <v>1032.8755722014148</v>
      </c>
      <c r="H28" s="38">
        <v>1243.119266055046</v>
      </c>
      <c r="I28" s="38"/>
      <c r="J28" s="38">
        <v>1462.5820568927791</v>
      </c>
      <c r="K28" s="38">
        <v>1647.1095772217427</v>
      </c>
      <c r="L28" s="38">
        <v>1272.6465364120781</v>
      </c>
    </row>
    <row r="29" spans="1:12" ht="13.9" customHeight="1" x14ac:dyDescent="0.25">
      <c r="A29" s="37" t="s">
        <v>23</v>
      </c>
      <c r="B29" s="38">
        <v>1202.1624697681034</v>
      </c>
      <c r="C29" s="38">
        <v>1102.1654636313158</v>
      </c>
      <c r="D29" s="38">
        <v>1307.2658301721622</v>
      </c>
      <c r="E29" s="38"/>
      <c r="F29" s="38">
        <v>1154.5567596375909</v>
      </c>
      <c r="G29" s="38">
        <v>1019.1704426629489</v>
      </c>
      <c r="H29" s="38">
        <v>1295.2898550724638</v>
      </c>
      <c r="I29" s="38"/>
      <c r="J29" s="38">
        <v>1393.5714285714284</v>
      </c>
      <c r="K29" s="38">
        <v>1427.0122783083218</v>
      </c>
      <c r="L29" s="38">
        <v>1356.8215892053972</v>
      </c>
    </row>
    <row r="30" spans="1:12" ht="13.9" customHeight="1" x14ac:dyDescent="0.25">
      <c r="A30" s="36" t="s">
        <v>24</v>
      </c>
      <c r="B30" s="38">
        <v>1486.8832731648615</v>
      </c>
      <c r="C30" s="38">
        <v>1298.4531392174706</v>
      </c>
      <c r="D30" s="38">
        <v>1698.5181400102199</v>
      </c>
      <c r="E30" s="38"/>
      <c r="F30" s="38">
        <v>1420.5202312138729</v>
      </c>
      <c r="G30" s="38">
        <v>1168.1270536692223</v>
      </c>
      <c r="H30" s="38">
        <v>1702.5703794369645</v>
      </c>
      <c r="I30" s="38"/>
      <c r="J30" s="38">
        <v>1817.2661870503598</v>
      </c>
      <c r="K30" s="38">
        <v>1938.1720430107528</v>
      </c>
      <c r="L30" s="38">
        <v>1678.0185758513933</v>
      </c>
    </row>
    <row r="31" spans="1:12" ht="13.9" customHeight="1" x14ac:dyDescent="0.25">
      <c r="A31" s="37" t="s">
        <v>25</v>
      </c>
      <c r="B31" s="38">
        <v>1162.962962962963</v>
      </c>
      <c r="C31" s="38">
        <v>1054.1286937310135</v>
      </c>
      <c r="D31" s="38">
        <v>1278.9055604589585</v>
      </c>
      <c r="E31" s="38"/>
      <c r="F31" s="38">
        <v>960.28594122319305</v>
      </c>
      <c r="G31" s="38">
        <v>796.62964381463041</v>
      </c>
      <c r="H31" s="38">
        <v>1136.4948453608247</v>
      </c>
      <c r="I31" s="38"/>
      <c r="J31" s="38">
        <v>1677.4193548387098</v>
      </c>
      <c r="K31" s="38">
        <v>1719.8019801980197</v>
      </c>
      <c r="L31" s="38">
        <v>1633.4702258726898</v>
      </c>
    </row>
    <row r="32" spans="1:12" ht="13.9" customHeight="1" x14ac:dyDescent="0.25">
      <c r="A32" s="37" t="s">
        <v>26</v>
      </c>
      <c r="B32" s="38">
        <v>1318.2792985997226</v>
      </c>
      <c r="C32" s="38">
        <v>1156.0763469437063</v>
      </c>
      <c r="D32" s="38">
        <v>1495.5121436114046</v>
      </c>
      <c r="E32" s="38"/>
      <c r="F32" s="38">
        <v>1256.6744730679159</v>
      </c>
      <c r="G32" s="38">
        <v>1065.0015046644598</v>
      </c>
      <c r="H32" s="38">
        <v>1463.3354964308892</v>
      </c>
      <c r="I32" s="38"/>
      <c r="J32" s="38">
        <v>1577.5295663600525</v>
      </c>
      <c r="K32" s="38">
        <v>1526.9607843137253</v>
      </c>
      <c r="L32" s="38">
        <v>1635.9773371104816</v>
      </c>
    </row>
    <row r="33" spans="1:12" ht="13.9" customHeight="1" x14ac:dyDescent="0.25">
      <c r="A33" s="37" t="s">
        <v>27</v>
      </c>
      <c r="B33" s="38">
        <v>1295.9209851205746</v>
      </c>
      <c r="C33" s="38">
        <v>1146.6099574681011</v>
      </c>
      <c r="D33" s="38">
        <v>1453.0139510397473</v>
      </c>
      <c r="E33" s="38"/>
      <c r="F33" s="38">
        <v>1420.8943252456388</v>
      </c>
      <c r="G33" s="38">
        <v>1150.9069857197994</v>
      </c>
      <c r="H33" s="38">
        <v>1712.8547579298831</v>
      </c>
      <c r="I33" s="38"/>
      <c r="J33" s="38">
        <v>1074.0477038091847</v>
      </c>
      <c r="K33" s="38">
        <v>1138.6913229018492</v>
      </c>
      <c r="L33" s="38">
        <v>1009.2658588738417</v>
      </c>
    </row>
    <row r="34" spans="1:12" ht="13.9" customHeight="1" x14ac:dyDescent="0.25">
      <c r="A34" s="37" t="s">
        <v>28</v>
      </c>
      <c r="B34" s="38">
        <v>1186.8624420401854</v>
      </c>
      <c r="C34" s="38">
        <v>1059.5488721804511</v>
      </c>
      <c r="D34" s="38">
        <v>1321.4626391096979</v>
      </c>
      <c r="E34" s="38"/>
      <c r="F34" s="38">
        <v>1304.0018722209222</v>
      </c>
      <c r="G34" s="38">
        <v>1120.2972596377147</v>
      </c>
      <c r="H34" s="38">
        <v>1490.566037735849</v>
      </c>
      <c r="I34" s="38"/>
      <c r="J34" s="38">
        <v>959.03504779244417</v>
      </c>
      <c r="K34" s="38">
        <v>947.95221843003412</v>
      </c>
      <c r="L34" s="38">
        <v>971.70731707317066</v>
      </c>
    </row>
    <row r="35" spans="1:12" ht="13.9" customHeight="1" x14ac:dyDescent="0.25">
      <c r="A35" s="37" t="s">
        <v>29</v>
      </c>
      <c r="B35" s="38">
        <v>881.56209987195905</v>
      </c>
      <c r="C35" s="38">
        <v>813.04079110012367</v>
      </c>
      <c r="D35" s="38">
        <v>955.17928286852589</v>
      </c>
      <c r="E35" s="38"/>
      <c r="F35" s="38">
        <v>741.55800735539958</v>
      </c>
      <c r="G35" s="38">
        <v>600</v>
      </c>
      <c r="H35" s="38">
        <v>891.79875947622338</v>
      </c>
      <c r="I35" s="38"/>
      <c r="J35" s="38">
        <v>1010.1320233343567</v>
      </c>
      <c r="K35" s="38">
        <v>1006.4858490566038</v>
      </c>
      <c r="L35" s="38">
        <v>1014.0935297885972</v>
      </c>
    </row>
    <row r="36" spans="1:12" ht="13.9" customHeight="1" x14ac:dyDescent="0.25">
      <c r="A36" s="37" t="s">
        <v>21</v>
      </c>
      <c r="B36" s="38">
        <v>1313.6883569426559</v>
      </c>
      <c r="C36" s="38">
        <v>1191.9603845033498</v>
      </c>
      <c r="D36" s="38">
        <v>1445.6195737963692</v>
      </c>
      <c r="E36" s="38"/>
      <c r="F36" s="38">
        <v>1217.9887570268581</v>
      </c>
      <c r="G36" s="38">
        <v>1045.4084735455099</v>
      </c>
      <c r="H36" s="38">
        <v>1400.1711962336828</v>
      </c>
      <c r="I36" s="38"/>
      <c r="J36" s="38">
        <v>1569.401947148818</v>
      </c>
      <c r="K36" s="38">
        <v>1565.9596482152097</v>
      </c>
      <c r="L36" s="38">
        <v>1573.4055354993984</v>
      </c>
    </row>
    <row r="37" spans="1:12" ht="13.9" customHeight="1" x14ac:dyDescent="0.25">
      <c r="A37" s="37" t="s">
        <v>30</v>
      </c>
      <c r="B37" s="38">
        <v>1116.6433566433566</v>
      </c>
      <c r="C37" s="38">
        <v>1058.1980973698937</v>
      </c>
      <c r="D37" s="38">
        <v>1175.055928411633</v>
      </c>
      <c r="E37" s="38"/>
      <c r="F37" s="38">
        <v>869.01865369018651</v>
      </c>
      <c r="G37" s="38">
        <v>731.23486682808709</v>
      </c>
      <c r="H37" s="38">
        <v>1008.1499592502037</v>
      </c>
      <c r="I37" s="38"/>
      <c r="J37" s="38">
        <v>1667.2678088367898</v>
      </c>
      <c r="K37" s="38">
        <v>1797.4452554744526</v>
      </c>
      <c r="L37" s="38">
        <v>1540.1069518716577</v>
      </c>
    </row>
    <row r="38" spans="1:12" ht="13.9" customHeight="1" x14ac:dyDescent="0.25">
      <c r="A38" s="37" t="s">
        <v>31</v>
      </c>
      <c r="B38" s="38">
        <v>1288.5677466863035</v>
      </c>
      <c r="C38" s="38">
        <v>1217.8841309823679</v>
      </c>
      <c r="D38" s="38">
        <v>1362.6083678854129</v>
      </c>
      <c r="E38" s="38"/>
      <c r="F38" s="38">
        <v>1233.377308707124</v>
      </c>
      <c r="G38" s="38">
        <v>1087.1821484172287</v>
      </c>
      <c r="H38" s="38">
        <v>1384.5947396672034</v>
      </c>
      <c r="I38" s="38"/>
      <c r="J38" s="38">
        <v>1415.9561510353226</v>
      </c>
      <c r="K38" s="38">
        <v>1513.4976525821596</v>
      </c>
      <c r="L38" s="38">
        <v>1310.7594936708863</v>
      </c>
    </row>
    <row r="39" spans="1:12" ht="13.9" customHeight="1" x14ac:dyDescent="0.25">
      <c r="A39" s="126" t="s">
        <v>32</v>
      </c>
      <c r="B39" s="126">
        <v>1681.0506826802393</v>
      </c>
      <c r="C39" s="126">
        <v>1375.5483940854683</v>
      </c>
      <c r="D39" s="126">
        <v>2001.7197515598575</v>
      </c>
      <c r="E39" s="126"/>
      <c r="F39" s="126">
        <v>1681.0506826802393</v>
      </c>
      <c r="G39" s="126">
        <v>1375.5483940854683</v>
      </c>
      <c r="H39" s="126">
        <v>2001.7197515598575</v>
      </c>
      <c r="I39" s="126"/>
      <c r="J39" s="126" t="s">
        <v>185</v>
      </c>
      <c r="K39" s="126" t="s">
        <v>185</v>
      </c>
      <c r="L39" s="126" t="s">
        <v>185</v>
      </c>
    </row>
    <row r="40" spans="1:12" ht="13.9" customHeight="1" x14ac:dyDescent="0.25">
      <c r="A40" s="37" t="s">
        <v>33</v>
      </c>
      <c r="B40" s="38">
        <v>2271.8219693120618</v>
      </c>
      <c r="C40" s="38">
        <v>1782.8822530710079</v>
      </c>
      <c r="D40" s="38">
        <v>2778.1569965870308</v>
      </c>
      <c r="E40" s="38"/>
      <c r="F40" s="38">
        <v>2271.8219693120618</v>
      </c>
      <c r="G40" s="38">
        <v>1782.8822530710079</v>
      </c>
      <c r="H40" s="38">
        <v>2778.1569965870308</v>
      </c>
      <c r="I40" s="38"/>
      <c r="J40" s="209" t="s">
        <v>185</v>
      </c>
      <c r="K40" s="209" t="s">
        <v>185</v>
      </c>
      <c r="L40" s="209" t="s">
        <v>185</v>
      </c>
    </row>
    <row r="41" spans="1:12" ht="13.9" customHeight="1" x14ac:dyDescent="0.25">
      <c r="A41" s="37" t="s">
        <v>34</v>
      </c>
      <c r="B41" s="38">
        <v>3202.9642828217384</v>
      </c>
      <c r="C41" s="38">
        <v>2420.9284028324155</v>
      </c>
      <c r="D41" s="38">
        <v>4032.3765020026699</v>
      </c>
      <c r="E41" s="38"/>
      <c r="F41" s="38">
        <v>3202.9642828217384</v>
      </c>
      <c r="G41" s="38">
        <v>2420.9284028324155</v>
      </c>
      <c r="H41" s="38">
        <v>4032.3765020026699</v>
      </c>
      <c r="I41" s="38"/>
      <c r="J41" s="209" t="s">
        <v>185</v>
      </c>
      <c r="K41" s="209" t="s">
        <v>185</v>
      </c>
      <c r="L41" s="209" t="s">
        <v>185</v>
      </c>
    </row>
    <row r="42" spans="1:12" ht="13.9" customHeight="1" x14ac:dyDescent="0.25">
      <c r="A42" s="36" t="s">
        <v>35</v>
      </c>
      <c r="B42" s="38">
        <v>1890.5946487875181</v>
      </c>
      <c r="C42" s="38">
        <v>1438.4915792042959</v>
      </c>
      <c r="D42" s="38">
        <v>2367.6754668383774</v>
      </c>
      <c r="E42" s="38"/>
      <c r="F42" s="38">
        <v>1890.5946487875181</v>
      </c>
      <c r="G42" s="38">
        <v>1438.4915792042959</v>
      </c>
      <c r="H42" s="38">
        <v>2367.6754668383774</v>
      </c>
      <c r="I42" s="38"/>
      <c r="J42" s="209" t="s">
        <v>185</v>
      </c>
      <c r="K42" s="209" t="s">
        <v>185</v>
      </c>
      <c r="L42" s="209" t="s">
        <v>185</v>
      </c>
    </row>
    <row r="43" spans="1:12" ht="13.9" customHeight="1" x14ac:dyDescent="0.25">
      <c r="A43" s="37" t="s">
        <v>36</v>
      </c>
      <c r="B43" s="38">
        <v>1687.1448167744466</v>
      </c>
      <c r="C43" s="38">
        <v>1308.1242980157244</v>
      </c>
      <c r="D43" s="38">
        <v>2103.4128289473688</v>
      </c>
      <c r="E43" s="38"/>
      <c r="F43" s="38">
        <v>1687.1448167744466</v>
      </c>
      <c r="G43" s="38">
        <v>1308.1242980157244</v>
      </c>
      <c r="H43" s="38">
        <v>2103.4128289473688</v>
      </c>
      <c r="I43" s="38"/>
      <c r="J43" s="209" t="s">
        <v>185</v>
      </c>
      <c r="K43" s="209" t="s">
        <v>185</v>
      </c>
      <c r="L43" s="209" t="s">
        <v>185</v>
      </c>
    </row>
    <row r="44" spans="1:12" ht="13.9" customHeight="1" x14ac:dyDescent="0.25">
      <c r="A44" s="37" t="s">
        <v>37</v>
      </c>
      <c r="B44" s="38">
        <v>1479.8035799144623</v>
      </c>
      <c r="C44" s="38">
        <v>1310.4106972301815</v>
      </c>
      <c r="D44" s="38">
        <v>1647.5409836065573</v>
      </c>
      <c r="E44" s="38"/>
      <c r="F44" s="38">
        <v>1479.8035799144623</v>
      </c>
      <c r="G44" s="38">
        <v>1310.4106972301815</v>
      </c>
      <c r="H44" s="38">
        <v>1647.5409836065573</v>
      </c>
      <c r="I44" s="38"/>
      <c r="J44" s="209" t="s">
        <v>185</v>
      </c>
      <c r="K44" s="209" t="s">
        <v>185</v>
      </c>
      <c r="L44" s="209" t="s">
        <v>185</v>
      </c>
    </row>
    <row r="45" spans="1:12" ht="13.9" customHeight="1" x14ac:dyDescent="0.25">
      <c r="A45" s="37" t="s">
        <v>38</v>
      </c>
      <c r="B45" s="38">
        <v>1939.7213018020063</v>
      </c>
      <c r="C45" s="38">
        <v>1614.1690340909092</v>
      </c>
      <c r="D45" s="38">
        <v>2280.3009194761776</v>
      </c>
      <c r="E45" s="38"/>
      <c r="F45" s="38">
        <v>1939.7213018020063</v>
      </c>
      <c r="G45" s="38">
        <v>1614.1690340909092</v>
      </c>
      <c r="H45" s="38">
        <v>2280.3009194761776</v>
      </c>
      <c r="I45" s="38"/>
      <c r="J45" s="209" t="s">
        <v>185</v>
      </c>
      <c r="K45" s="209" t="s">
        <v>185</v>
      </c>
      <c r="L45" s="209" t="s">
        <v>185</v>
      </c>
    </row>
    <row r="46" spans="1:12" ht="13.9" customHeight="1" x14ac:dyDescent="0.25">
      <c r="A46" s="37" t="s">
        <v>39</v>
      </c>
      <c r="B46" s="38">
        <v>1366.9575806778973</v>
      </c>
      <c r="C46" s="38">
        <v>1184.2078960519739</v>
      </c>
      <c r="D46" s="38">
        <v>1555.3952385860043</v>
      </c>
      <c r="E46" s="38"/>
      <c r="F46" s="38">
        <v>1366.9575806778973</v>
      </c>
      <c r="G46" s="38">
        <v>1184.2078960519739</v>
      </c>
      <c r="H46" s="38">
        <v>1555.3952385860043</v>
      </c>
      <c r="I46" s="38"/>
      <c r="J46" s="209" t="s">
        <v>185</v>
      </c>
      <c r="K46" s="209" t="s">
        <v>185</v>
      </c>
      <c r="L46" s="209" t="s">
        <v>185</v>
      </c>
    </row>
    <row r="47" spans="1:12" ht="13.9" customHeight="1" x14ac:dyDescent="0.25">
      <c r="A47" s="37" t="s">
        <v>40</v>
      </c>
      <c r="B47" s="38">
        <v>1221.5719391963548</v>
      </c>
      <c r="C47" s="38">
        <v>998.26950568053576</v>
      </c>
      <c r="D47" s="38">
        <v>1465.4832347140039</v>
      </c>
      <c r="E47" s="38"/>
      <c r="F47" s="38">
        <v>1221.5719391963548</v>
      </c>
      <c r="G47" s="38">
        <v>998.26950568053576</v>
      </c>
      <c r="H47" s="38">
        <v>1465.4832347140039</v>
      </c>
      <c r="I47" s="38"/>
      <c r="J47" s="209" t="s">
        <v>185</v>
      </c>
      <c r="K47" s="209" t="s">
        <v>185</v>
      </c>
      <c r="L47" s="209" t="s">
        <v>185</v>
      </c>
    </row>
    <row r="48" spans="1:12" ht="13.9" customHeight="1" x14ac:dyDescent="0.25">
      <c r="A48" s="37" t="s">
        <v>41</v>
      </c>
      <c r="B48" s="38">
        <v>2000.5245531210912</v>
      </c>
      <c r="C48" s="38">
        <v>1599.6176212857486</v>
      </c>
      <c r="D48" s="38">
        <v>2412.0196238757153</v>
      </c>
      <c r="E48" s="38"/>
      <c r="F48" s="38">
        <v>2000.5245531210912</v>
      </c>
      <c r="G48" s="38">
        <v>1599.6176212857486</v>
      </c>
      <c r="H48" s="38">
        <v>2412.0196238757153</v>
      </c>
      <c r="I48" s="38"/>
      <c r="J48" s="209" t="s">
        <v>185</v>
      </c>
      <c r="K48" s="209" t="s">
        <v>185</v>
      </c>
      <c r="L48" s="209" t="s">
        <v>185</v>
      </c>
    </row>
    <row r="49" spans="1:12" ht="13.9" customHeight="1" x14ac:dyDescent="0.25">
      <c r="A49" s="37" t="s">
        <v>42</v>
      </c>
      <c r="B49" s="38">
        <v>1807.0327493344889</v>
      </c>
      <c r="C49" s="38">
        <v>1429.4500723589001</v>
      </c>
      <c r="D49" s="38">
        <v>2205.3173896450835</v>
      </c>
      <c r="E49" s="38"/>
      <c r="F49" s="38">
        <v>1807.0327493344889</v>
      </c>
      <c r="G49" s="38">
        <v>1429.4500723589001</v>
      </c>
      <c r="H49" s="38">
        <v>2205.3173896450835</v>
      </c>
      <c r="I49" s="38"/>
      <c r="J49" s="209" t="s">
        <v>185</v>
      </c>
      <c r="K49" s="209" t="s">
        <v>185</v>
      </c>
      <c r="L49" s="209" t="s">
        <v>185</v>
      </c>
    </row>
    <row r="50" spans="1:12" ht="13.9" customHeight="1" x14ac:dyDescent="0.25">
      <c r="A50" s="37" t="s">
        <v>43</v>
      </c>
      <c r="B50" s="38">
        <v>1660.6824264049956</v>
      </c>
      <c r="C50" s="38">
        <v>1365.9093379715187</v>
      </c>
      <c r="D50" s="38">
        <v>1971.0426919995421</v>
      </c>
      <c r="E50" s="38"/>
      <c r="F50" s="38">
        <v>1660.6824264049956</v>
      </c>
      <c r="G50" s="38">
        <v>1365.9093379715187</v>
      </c>
      <c r="H50" s="38">
        <v>1971.0426919995421</v>
      </c>
      <c r="I50" s="38"/>
      <c r="J50" s="209" t="s">
        <v>185</v>
      </c>
      <c r="K50" s="209" t="s">
        <v>185</v>
      </c>
      <c r="L50" s="209" t="s">
        <v>185</v>
      </c>
    </row>
    <row r="51" spans="1:12" ht="13.9" customHeight="1" x14ac:dyDescent="0.25">
      <c r="A51" s="37" t="s">
        <v>44</v>
      </c>
      <c r="B51" s="38">
        <v>1424.400417101147</v>
      </c>
      <c r="C51" s="38">
        <v>1201.8201284796576</v>
      </c>
      <c r="D51" s="38">
        <v>1654.346022674901</v>
      </c>
      <c r="E51" s="38"/>
      <c r="F51" s="38">
        <v>1424.400417101147</v>
      </c>
      <c r="G51" s="38">
        <v>1201.8201284796576</v>
      </c>
      <c r="H51" s="38">
        <v>1654.346022674901</v>
      </c>
      <c r="I51" s="38"/>
      <c r="J51" s="209" t="s">
        <v>185</v>
      </c>
      <c r="K51" s="209" t="s">
        <v>185</v>
      </c>
      <c r="L51" s="209" t="s">
        <v>185</v>
      </c>
    </row>
    <row r="52" spans="1:12" ht="13.9" customHeight="1" x14ac:dyDescent="0.25">
      <c r="A52" s="37" t="s">
        <v>45</v>
      </c>
      <c r="B52" s="38">
        <v>1431.0424659346475</v>
      </c>
      <c r="C52" s="38">
        <v>1269.1635940228994</v>
      </c>
      <c r="D52" s="38">
        <v>1600.392501861</v>
      </c>
      <c r="E52" s="38"/>
      <c r="F52" s="38">
        <v>1431.0424659346475</v>
      </c>
      <c r="G52" s="38">
        <v>1269.1635940228994</v>
      </c>
      <c r="H52" s="38">
        <v>1600.392501861</v>
      </c>
      <c r="I52" s="38"/>
      <c r="J52" s="209" t="s">
        <v>185</v>
      </c>
      <c r="K52" s="209" t="s">
        <v>185</v>
      </c>
      <c r="L52" s="209" t="s">
        <v>185</v>
      </c>
    </row>
    <row r="53" spans="1:12" ht="13.9" customHeight="1" x14ac:dyDescent="0.25">
      <c r="A53" s="37" t="s">
        <v>46</v>
      </c>
      <c r="B53" s="38">
        <v>1294.9365152210494</v>
      </c>
      <c r="C53" s="38">
        <v>1094.4493915108339</v>
      </c>
      <c r="D53" s="38">
        <v>1508.1439393939393</v>
      </c>
      <c r="E53" s="38"/>
      <c r="F53" s="38">
        <v>1294.9365152210494</v>
      </c>
      <c r="G53" s="38">
        <v>1094.4493915108339</v>
      </c>
      <c r="H53" s="38">
        <v>1508.1439393939393</v>
      </c>
      <c r="I53" s="38"/>
      <c r="J53" s="209" t="s">
        <v>185</v>
      </c>
      <c r="K53" s="209" t="s">
        <v>185</v>
      </c>
      <c r="L53" s="209" t="s">
        <v>185</v>
      </c>
    </row>
    <row r="54" spans="1:12" s="20" customFormat="1" ht="13.9" customHeight="1" x14ac:dyDescent="0.2">
      <c r="A54" s="36" t="s">
        <v>47</v>
      </c>
      <c r="B54" s="38">
        <v>1361.4673194994948</v>
      </c>
      <c r="C54" s="38">
        <v>1180.4982423964543</v>
      </c>
      <c r="D54" s="38">
        <v>1548.7033523086652</v>
      </c>
      <c r="E54" s="38"/>
      <c r="F54" s="38">
        <v>1361.4673194994948</v>
      </c>
      <c r="G54" s="38">
        <v>1180.4982423964543</v>
      </c>
      <c r="H54" s="38">
        <v>1548.7033523086652</v>
      </c>
      <c r="I54" s="38"/>
      <c r="J54" s="209" t="s">
        <v>185</v>
      </c>
      <c r="K54" s="209" t="s">
        <v>185</v>
      </c>
      <c r="L54" s="209" t="s">
        <v>185</v>
      </c>
    </row>
    <row r="55" spans="1:12" ht="4.9000000000000004" customHeight="1" x14ac:dyDescent="0.25">
      <c r="A55" s="107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</row>
    <row r="56" spans="1:12" ht="14.25" customHeight="1" x14ac:dyDescent="0.25">
      <c r="A56" s="228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ht="1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2" ht="15" customHeight="1" x14ac:dyDescent="0.25">
      <c r="A58" s="1"/>
      <c r="B58" s="1"/>
      <c r="C58" s="301" t="s">
        <v>391</v>
      </c>
      <c r="D58" s="301"/>
      <c r="E58" s="301"/>
      <c r="F58" s="301"/>
      <c r="G58" s="301"/>
      <c r="H58" s="301"/>
      <c r="I58" s="301"/>
      <c r="J58" s="301"/>
      <c r="K58" s="301"/>
      <c r="L58" s="301"/>
    </row>
    <row r="59" spans="1:12" ht="5.0999999999999996" customHeight="1" x14ac:dyDescent="0.25">
      <c r="A59" s="85"/>
      <c r="B59" s="85"/>
      <c r="C59" s="99"/>
      <c r="D59" s="99"/>
      <c r="E59" s="99"/>
      <c r="F59" s="99"/>
      <c r="G59" s="99"/>
      <c r="H59" s="99"/>
      <c r="I59" s="99"/>
      <c r="J59" s="99"/>
      <c r="K59" s="99"/>
      <c r="L59" s="99"/>
    </row>
    <row r="60" spans="1:12" ht="5.0999999999999996" customHeight="1" x14ac:dyDescent="0.25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8"/>
    </row>
    <row r="61" spans="1:12" ht="15" customHeight="1" x14ac:dyDescent="0.25">
      <c r="A61" s="84" t="s">
        <v>452</v>
      </c>
      <c r="B61" s="3"/>
      <c r="C61" s="3"/>
      <c r="D61" s="3"/>
      <c r="E61" s="3"/>
      <c r="F61" s="3"/>
      <c r="G61" s="3"/>
      <c r="H61" s="3"/>
      <c r="I61" s="3"/>
      <c r="J61" s="3"/>
      <c r="K61" s="33"/>
      <c r="L61" s="34"/>
    </row>
    <row r="62" spans="1:12" ht="15" customHeight="1" x14ac:dyDescent="0.25">
      <c r="A62" s="84" t="s">
        <v>386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40" t="s">
        <v>334</v>
      </c>
    </row>
    <row r="63" spans="1:12" ht="5.0999999999999996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7"/>
    </row>
    <row r="64" spans="1:12" ht="5.0999999999999996" customHeight="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90"/>
    </row>
    <row r="65" spans="1:12" ht="15" customHeight="1" x14ac:dyDescent="0.25">
      <c r="A65" s="310" t="s">
        <v>2</v>
      </c>
      <c r="B65" s="267"/>
      <c r="C65" s="267" t="s">
        <v>3</v>
      </c>
      <c r="D65" s="267"/>
      <c r="E65" s="268"/>
      <c r="F65" s="267" t="s">
        <v>4</v>
      </c>
      <c r="G65" s="267" t="s">
        <v>574</v>
      </c>
      <c r="H65" s="267"/>
      <c r="I65" s="268"/>
      <c r="J65" s="267"/>
      <c r="K65" s="269" t="s">
        <v>5</v>
      </c>
      <c r="L65" s="267"/>
    </row>
    <row r="66" spans="1:12" ht="15" customHeight="1" x14ac:dyDescent="0.25">
      <c r="A66" s="311"/>
      <c r="B66" s="262" t="s">
        <v>6</v>
      </c>
      <c r="C66" s="262" t="s">
        <v>7</v>
      </c>
      <c r="D66" s="262" t="s">
        <v>8</v>
      </c>
      <c r="E66" s="262"/>
      <c r="F66" s="262" t="s">
        <v>6</v>
      </c>
      <c r="G66" s="262" t="s">
        <v>7</v>
      </c>
      <c r="H66" s="262" t="s">
        <v>8</v>
      </c>
      <c r="I66" s="262"/>
      <c r="J66" s="262" t="s">
        <v>6</v>
      </c>
      <c r="K66" s="262" t="s">
        <v>7</v>
      </c>
      <c r="L66" s="262" t="s">
        <v>8</v>
      </c>
    </row>
    <row r="67" spans="1:12" ht="5.0999999999999996" customHeight="1" x14ac:dyDescent="0.25">
      <c r="A67" s="118"/>
      <c r="B67" s="118"/>
      <c r="C67" s="118"/>
      <c r="D67" s="118"/>
      <c r="E67" s="118"/>
      <c r="F67" s="118"/>
      <c r="G67" s="118"/>
      <c r="H67" s="118"/>
      <c r="I67" s="118"/>
      <c r="J67" s="118"/>
      <c r="K67" s="118"/>
      <c r="L67" s="118"/>
    </row>
    <row r="68" spans="1:12" ht="5.0999999999999996" customHeight="1" x14ac:dyDescent="0.25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</row>
    <row r="69" spans="1:12" ht="13.9" customHeight="1" x14ac:dyDescent="0.25">
      <c r="A69" s="126" t="s">
        <v>48</v>
      </c>
      <c r="B69" s="126">
        <v>1430.7169518980209</v>
      </c>
      <c r="C69" s="126">
        <v>1319.1082585094398</v>
      </c>
      <c r="D69" s="126">
        <v>1549.5728049445556</v>
      </c>
      <c r="E69" s="126"/>
      <c r="F69" s="126">
        <v>1401.2272891348816</v>
      </c>
      <c r="G69" s="126">
        <v>1208.5497032640951</v>
      </c>
      <c r="H69" s="126">
        <v>1609.1459448641617</v>
      </c>
      <c r="I69" s="126"/>
      <c r="J69" s="126">
        <v>1511.1213174988518</v>
      </c>
      <c r="K69" s="126">
        <v>1627.8648193707108</v>
      </c>
      <c r="L69" s="126">
        <v>1391.1944666134609</v>
      </c>
    </row>
    <row r="70" spans="1:12" ht="13.9" customHeight="1" x14ac:dyDescent="0.25">
      <c r="A70" s="37" t="s">
        <v>49</v>
      </c>
      <c r="B70" s="38">
        <v>1404.2246759481518</v>
      </c>
      <c r="C70" s="38">
        <v>1337.0681605975724</v>
      </c>
      <c r="D70" s="38">
        <v>1475.296442687747</v>
      </c>
      <c r="E70" s="38"/>
      <c r="F70" s="38">
        <v>1321.1701793016673</v>
      </c>
      <c r="G70" s="38">
        <v>1223.7890864500307</v>
      </c>
      <c r="H70" s="38">
        <v>1423.7726098191215</v>
      </c>
      <c r="I70" s="38"/>
      <c r="J70" s="38">
        <v>1671.7325227963527</v>
      </c>
      <c r="K70" s="38">
        <v>1698.6301369863013</v>
      </c>
      <c r="L70" s="38">
        <v>1642.8571428571429</v>
      </c>
    </row>
    <row r="71" spans="1:12" ht="13.9" customHeight="1" x14ac:dyDescent="0.25">
      <c r="A71" s="37" t="s">
        <v>50</v>
      </c>
      <c r="B71" s="38">
        <v>1171.9094517124797</v>
      </c>
      <c r="C71" s="38">
        <v>1098.2105114837254</v>
      </c>
      <c r="D71" s="38">
        <v>1252.266093101859</v>
      </c>
      <c r="E71" s="38"/>
      <c r="F71" s="38">
        <v>1124.6761658031089</v>
      </c>
      <c r="G71" s="38">
        <v>957.48652011613433</v>
      </c>
      <c r="H71" s="38">
        <v>1306.168392615939</v>
      </c>
      <c r="I71" s="38"/>
      <c r="J71" s="38">
        <v>1272.6853984339016</v>
      </c>
      <c r="K71" s="38">
        <v>1396.4835164835165</v>
      </c>
      <c r="L71" s="38">
        <v>1136.4296081277214</v>
      </c>
    </row>
    <row r="72" spans="1:12" s="20" customFormat="1" ht="13.9" customHeight="1" x14ac:dyDescent="0.2">
      <c r="A72" s="36" t="s">
        <v>51</v>
      </c>
      <c r="B72" s="38">
        <v>1736.8098159509202</v>
      </c>
      <c r="C72" s="38">
        <v>1576.2304921968789</v>
      </c>
      <c r="D72" s="38">
        <v>1904.6424090338769</v>
      </c>
      <c r="E72" s="38"/>
      <c r="F72" s="38">
        <v>1478.8468738300262</v>
      </c>
      <c r="G72" s="38">
        <v>1249.6382054992764</v>
      </c>
      <c r="H72" s="38">
        <v>1724.5927075252134</v>
      </c>
      <c r="I72" s="38"/>
      <c r="J72" s="38">
        <v>2906.6213921901526</v>
      </c>
      <c r="K72" s="38">
        <v>3165.4929577464791</v>
      </c>
      <c r="L72" s="38">
        <v>2665.5737704918033</v>
      </c>
    </row>
    <row r="73" spans="1:12" ht="13.9" customHeight="1" x14ac:dyDescent="0.25">
      <c r="A73" s="37" t="s">
        <v>52</v>
      </c>
      <c r="B73" s="38">
        <v>1673.4352103830856</v>
      </c>
      <c r="C73" s="38">
        <v>1569.7720911635347</v>
      </c>
      <c r="D73" s="38">
        <v>1787.346221441125</v>
      </c>
      <c r="E73" s="38"/>
      <c r="F73" s="38">
        <v>1594.5788399883415</v>
      </c>
      <c r="G73" s="38">
        <v>1430.6167400881059</v>
      </c>
      <c r="H73" s="38">
        <v>1778.9473684210527</v>
      </c>
      <c r="I73" s="38"/>
      <c r="J73" s="38">
        <v>1874.4427934621099</v>
      </c>
      <c r="K73" s="38">
        <v>1938.6861313868612</v>
      </c>
      <c r="L73" s="38">
        <v>1807.8668683812405</v>
      </c>
    </row>
    <row r="74" spans="1:12" ht="13.9" customHeight="1" x14ac:dyDescent="0.25">
      <c r="A74" s="37" t="s">
        <v>53</v>
      </c>
      <c r="B74" s="38">
        <v>1791.289592760181</v>
      </c>
      <c r="C74" s="38">
        <v>1635.3276353276353</v>
      </c>
      <c r="D74" s="38">
        <v>1944.9747332959012</v>
      </c>
      <c r="E74" s="38"/>
      <c r="F74" s="38">
        <v>1792.4893534649632</v>
      </c>
      <c r="G74" s="38">
        <v>1551.5903801396432</v>
      </c>
      <c r="H74" s="38">
        <v>2032.4574961360122</v>
      </c>
      <c r="I74" s="38"/>
      <c r="J74" s="38">
        <v>1788.0377754459603</v>
      </c>
      <c r="K74" s="38">
        <v>1866.9527896995708</v>
      </c>
      <c r="L74" s="38">
        <v>1712.5256673511294</v>
      </c>
    </row>
    <row r="75" spans="1:12" ht="13.9" customHeight="1" x14ac:dyDescent="0.25">
      <c r="A75" s="37" t="s">
        <v>54</v>
      </c>
      <c r="B75" s="38">
        <v>1589.4481503941781</v>
      </c>
      <c r="C75" s="38">
        <v>1439.8644833427443</v>
      </c>
      <c r="D75" s="38">
        <v>1762.9338572364113</v>
      </c>
      <c r="E75" s="38"/>
      <c r="F75" s="38">
        <v>1480.1124949779028</v>
      </c>
      <c r="G75" s="38">
        <v>1208.0586080586079</v>
      </c>
      <c r="H75" s="38">
        <v>1810.4982206405693</v>
      </c>
      <c r="I75" s="38"/>
      <c r="J75" s="38">
        <v>1925.8343634116193</v>
      </c>
      <c r="K75" s="38">
        <v>2219.2118226600983</v>
      </c>
      <c r="L75" s="38">
        <v>1630.2729528535979</v>
      </c>
    </row>
    <row r="76" spans="1:12" ht="13.9" customHeight="1" x14ac:dyDescent="0.25">
      <c r="A76" s="37" t="s">
        <v>55</v>
      </c>
      <c r="B76" s="38">
        <v>1518.2034705682206</v>
      </c>
      <c r="C76" s="38">
        <v>1384.6153846153845</v>
      </c>
      <c r="D76" s="38">
        <v>1664.0569395017794</v>
      </c>
      <c r="E76" s="38"/>
      <c r="F76" s="38">
        <v>1587.0850386539337</v>
      </c>
      <c r="G76" s="38">
        <v>1409.5652173913043</v>
      </c>
      <c r="H76" s="38">
        <v>1781.6968541468066</v>
      </c>
      <c r="I76" s="38"/>
      <c r="J76" s="38">
        <v>1313.5135135135133</v>
      </c>
      <c r="K76" s="38">
        <v>1309.8958333333333</v>
      </c>
      <c r="L76" s="38">
        <v>1317.4157303370787</v>
      </c>
    </row>
    <row r="77" spans="1:12" ht="13.9" customHeight="1" x14ac:dyDescent="0.25">
      <c r="A77" s="37" t="s">
        <v>56</v>
      </c>
      <c r="B77" s="38">
        <v>1645.9578306460705</v>
      </c>
      <c r="C77" s="38">
        <v>1448.336638025997</v>
      </c>
      <c r="D77" s="38">
        <v>1853.1177829099308</v>
      </c>
      <c r="E77" s="38"/>
      <c r="F77" s="38">
        <v>1619.5928753180663</v>
      </c>
      <c r="G77" s="38">
        <v>1350.8097721657975</v>
      </c>
      <c r="H77" s="38">
        <v>1904.9839696881377</v>
      </c>
      <c r="I77" s="38"/>
      <c r="J77" s="38">
        <v>1749.8607242339831</v>
      </c>
      <c r="K77" s="38">
        <v>1844.8660714285713</v>
      </c>
      <c r="L77" s="38">
        <v>1655.1724137931035</v>
      </c>
    </row>
    <row r="78" spans="1:12" ht="13.9" customHeight="1" x14ac:dyDescent="0.25">
      <c r="A78" s="37" t="s">
        <v>57</v>
      </c>
      <c r="B78" s="38">
        <v>1259.9502487562188</v>
      </c>
      <c r="C78" s="38">
        <v>1218.8841201716739</v>
      </c>
      <c r="D78" s="38">
        <v>1302.2082018927445</v>
      </c>
      <c r="E78" s="38"/>
      <c r="F78" s="38">
        <v>1371.3323713323714</v>
      </c>
      <c r="G78" s="38">
        <v>1220.7911683532659</v>
      </c>
      <c r="H78" s="38">
        <v>1536.2903225806454</v>
      </c>
      <c r="I78" s="38"/>
      <c r="J78" s="38">
        <v>1056.2884784520668</v>
      </c>
      <c r="K78" s="38">
        <v>1215.0735294117646</v>
      </c>
      <c r="L78" s="38">
        <v>910.62394603709947</v>
      </c>
    </row>
    <row r="79" spans="1:12" ht="13.9" customHeight="1" x14ac:dyDescent="0.25">
      <c r="A79" s="37" t="s">
        <v>58</v>
      </c>
      <c r="B79" s="38">
        <v>1094.9325071918565</v>
      </c>
      <c r="C79" s="38">
        <v>1051.2367491166076</v>
      </c>
      <c r="D79" s="38">
        <v>1138.8026607538804</v>
      </c>
      <c r="E79" s="38"/>
      <c r="F79" s="38">
        <v>1119.8847262247839</v>
      </c>
      <c r="G79" s="38">
        <v>1055.1684088269456</v>
      </c>
      <c r="H79" s="38">
        <v>1183.6384439359269</v>
      </c>
      <c r="I79" s="38"/>
      <c r="J79" s="38">
        <v>1012.3927550047664</v>
      </c>
      <c r="K79" s="38">
        <v>1038.7453874538746</v>
      </c>
      <c r="L79" s="38">
        <v>984.22090729783042</v>
      </c>
    </row>
    <row r="80" spans="1:12" ht="13.9" customHeight="1" x14ac:dyDescent="0.25">
      <c r="A80" s="44" t="s">
        <v>59</v>
      </c>
      <c r="B80" s="6">
        <v>1338.8286334056399</v>
      </c>
      <c r="C80" s="6">
        <v>1230.4475115014639</v>
      </c>
      <c r="D80" s="6">
        <v>1455.6106354213609</v>
      </c>
      <c r="E80" s="6"/>
      <c r="F80" s="6">
        <v>1344.6726572528885</v>
      </c>
      <c r="G80" s="6">
        <v>1079.4701986754967</v>
      </c>
      <c r="H80" s="6">
        <v>1647.4226804123712</v>
      </c>
      <c r="I80" s="6"/>
      <c r="J80" s="6">
        <v>1326.6398929049533</v>
      </c>
      <c r="K80" s="6">
        <v>1573.972602739726</v>
      </c>
      <c r="L80" s="6">
        <v>1090.3141361256546</v>
      </c>
    </row>
    <row r="81" spans="1:12" ht="13.9" customHeight="1" x14ac:dyDescent="0.25">
      <c r="A81" s="126" t="s">
        <v>60</v>
      </c>
      <c r="B81" s="126">
        <v>1482.2669104204754</v>
      </c>
      <c r="C81" s="126">
        <v>1336.7939272158965</v>
      </c>
      <c r="D81" s="126">
        <v>1638.077398270296</v>
      </c>
      <c r="E81" s="126"/>
      <c r="F81" s="126">
        <v>1524.1773664126563</v>
      </c>
      <c r="G81" s="126">
        <v>1337.4817804686625</v>
      </c>
      <c r="H81" s="126">
        <v>1724.20835135265</v>
      </c>
      <c r="I81" s="126"/>
      <c r="J81" s="126">
        <v>1278.2701970304295</v>
      </c>
      <c r="K81" s="126">
        <v>1333.4425871299027</v>
      </c>
      <c r="L81" s="126">
        <v>1219.2757009345794</v>
      </c>
    </row>
    <row r="82" spans="1:12" ht="13.9" customHeight="1" x14ac:dyDescent="0.25">
      <c r="A82" s="37" t="s">
        <v>60</v>
      </c>
      <c r="B82" s="38">
        <v>1497.8623522508174</v>
      </c>
      <c r="C82" s="38">
        <v>1288.9715394566624</v>
      </c>
      <c r="D82" s="38">
        <v>1722.7154046997389</v>
      </c>
      <c r="E82" s="38"/>
      <c r="F82" s="38">
        <v>1498.0478391598976</v>
      </c>
      <c r="G82" s="38">
        <v>1271.6402391473875</v>
      </c>
      <c r="H82" s="38">
        <v>1741.2958480729847</v>
      </c>
      <c r="I82" s="38"/>
      <c r="J82" s="38">
        <v>1495.2380952380952</v>
      </c>
      <c r="K82" s="38">
        <v>1530.8343409915358</v>
      </c>
      <c r="L82" s="38">
        <v>1455.8823529411764</v>
      </c>
    </row>
    <row r="83" spans="1:12" ht="13.9" customHeight="1" x14ac:dyDescent="0.25">
      <c r="A83" s="37" t="s">
        <v>61</v>
      </c>
      <c r="B83" s="38">
        <v>1256.5440756747942</v>
      </c>
      <c r="C83" s="38">
        <v>1129.4752718901327</v>
      </c>
      <c r="D83" s="38">
        <v>1390.7284768211921</v>
      </c>
      <c r="E83" s="38"/>
      <c r="F83" s="38">
        <v>1315.084888514562</v>
      </c>
      <c r="G83" s="38">
        <v>1163.0697513812154</v>
      </c>
      <c r="H83" s="38">
        <v>1475.5353075170842</v>
      </c>
      <c r="I83" s="38"/>
      <c r="J83" s="38">
        <v>585.15505846466692</v>
      </c>
      <c r="K83" s="38">
        <v>745.31095755182628</v>
      </c>
      <c r="L83" s="38">
        <v>415.09433962264154</v>
      </c>
    </row>
    <row r="84" spans="1:12" ht="13.9" customHeight="1" x14ac:dyDescent="0.25">
      <c r="A84" s="36" t="s">
        <v>62</v>
      </c>
      <c r="B84" s="38">
        <v>1745.626312106368</v>
      </c>
      <c r="C84" s="38">
        <v>1602.5469168900804</v>
      </c>
      <c r="D84" s="38">
        <v>1901.9033674963398</v>
      </c>
      <c r="E84" s="38"/>
      <c r="F84" s="38">
        <v>1708.5620197585072</v>
      </c>
      <c r="G84" s="38">
        <v>1541.6666666666667</v>
      </c>
      <c r="H84" s="38">
        <v>1884.8758465011285</v>
      </c>
      <c r="I84" s="38"/>
      <c r="J84" s="38">
        <v>1810.8108108108108</v>
      </c>
      <c r="K84" s="38">
        <v>1705.0359712230215</v>
      </c>
      <c r="L84" s="38">
        <v>1933.3333333333333</v>
      </c>
    </row>
    <row r="85" spans="1:12" ht="13.9" customHeight="1" x14ac:dyDescent="0.25">
      <c r="A85" s="37" t="s">
        <v>63</v>
      </c>
      <c r="B85" s="38">
        <v>1571.8381976446492</v>
      </c>
      <c r="C85" s="38">
        <v>1423.969587835134</v>
      </c>
      <c r="D85" s="38">
        <v>1726.8722466960353</v>
      </c>
      <c r="E85" s="38"/>
      <c r="F85" s="38">
        <v>1721.0795231232805</v>
      </c>
      <c r="G85" s="38">
        <v>1498.6022871664547</v>
      </c>
      <c r="H85" s="38">
        <v>1957.8150351541374</v>
      </c>
      <c r="I85" s="38"/>
      <c r="J85" s="38">
        <v>1037.5234521575985</v>
      </c>
      <c r="K85" s="38">
        <v>1147.6952022577611</v>
      </c>
      <c r="L85" s="38">
        <v>927.97006548175864</v>
      </c>
    </row>
    <row r="86" spans="1:12" ht="13.9" customHeight="1" x14ac:dyDescent="0.25">
      <c r="A86" s="37" t="s">
        <v>64</v>
      </c>
      <c r="B86" s="38">
        <v>1462.1123805082771</v>
      </c>
      <c r="C86" s="38">
        <v>1307.8641644325292</v>
      </c>
      <c r="D86" s="38">
        <v>1630.4241833252072</v>
      </c>
      <c r="E86" s="38"/>
      <c r="F86" s="38">
        <v>1425.1113585746102</v>
      </c>
      <c r="G86" s="38">
        <v>1240.7108239095314</v>
      </c>
      <c r="H86" s="38">
        <v>1622.4783861671469</v>
      </c>
      <c r="I86" s="38"/>
      <c r="J86" s="38">
        <v>1652.7977044476327</v>
      </c>
      <c r="K86" s="38">
        <v>1635.1706036745406</v>
      </c>
      <c r="L86" s="38">
        <v>1674.0506329113925</v>
      </c>
    </row>
    <row r="87" spans="1:12" ht="13.9" customHeight="1" x14ac:dyDescent="0.25">
      <c r="A87" s="37" t="s">
        <v>65</v>
      </c>
      <c r="B87" s="38">
        <v>1325.1182748377159</v>
      </c>
      <c r="C87" s="38">
        <v>1209.7842341380046</v>
      </c>
      <c r="D87" s="38">
        <v>1447.5952813067149</v>
      </c>
      <c r="E87" s="38"/>
      <c r="F87" s="38">
        <v>1486.6139336781259</v>
      </c>
      <c r="G87" s="38">
        <v>1335.68281938326</v>
      </c>
      <c r="H87" s="38">
        <v>1648.7851057115811</v>
      </c>
      <c r="I87" s="38"/>
      <c r="J87" s="38">
        <v>902.98210735586485</v>
      </c>
      <c r="K87" s="38">
        <v>873.8244514106583</v>
      </c>
      <c r="L87" s="38">
        <v>933.01049233252616</v>
      </c>
    </row>
    <row r="88" spans="1:12" s="20" customFormat="1" ht="13.9" customHeight="1" x14ac:dyDescent="0.2">
      <c r="A88" s="37" t="s">
        <v>66</v>
      </c>
      <c r="B88" s="38">
        <v>1896.7161016949153</v>
      </c>
      <c r="C88" s="38">
        <v>1743.119266055046</v>
      </c>
      <c r="D88" s="38">
        <v>2062.8445424476295</v>
      </c>
      <c r="E88" s="38"/>
      <c r="F88" s="38">
        <v>1988.9705882352941</v>
      </c>
      <c r="G88" s="38">
        <v>1763.0573248407643</v>
      </c>
      <c r="H88" s="38">
        <v>2238.3966244725739</v>
      </c>
      <c r="I88" s="38"/>
      <c r="J88" s="38">
        <v>1544.6428571428571</v>
      </c>
      <c r="K88" s="38">
        <v>1663.2653061224489</v>
      </c>
      <c r="L88" s="38">
        <v>1426.0204081632653</v>
      </c>
    </row>
    <row r="89" spans="1:12" ht="13.9" customHeight="1" x14ac:dyDescent="0.25">
      <c r="A89" s="37" t="s">
        <v>67</v>
      </c>
      <c r="B89" s="38">
        <v>1453.9754201153748</v>
      </c>
      <c r="C89" s="38">
        <v>1383.4661354581674</v>
      </c>
      <c r="D89" s="38">
        <v>1525.5179383527034</v>
      </c>
      <c r="E89" s="38"/>
      <c r="F89" s="38">
        <v>1542.6245210727968</v>
      </c>
      <c r="G89" s="38">
        <v>1413.4980988593156</v>
      </c>
      <c r="H89" s="38">
        <v>1673.7451737451738</v>
      </c>
      <c r="I89" s="38"/>
      <c r="J89" s="38">
        <v>1356.5034228541338</v>
      </c>
      <c r="K89" s="38">
        <v>1350.4184100418411</v>
      </c>
      <c r="L89" s="38">
        <v>1362.6723223753977</v>
      </c>
    </row>
    <row r="90" spans="1:12" ht="13.9" customHeight="1" x14ac:dyDescent="0.25">
      <c r="A90" s="37" t="s">
        <v>68</v>
      </c>
      <c r="B90" s="38">
        <v>2049.7446147013102</v>
      </c>
      <c r="C90" s="38">
        <v>1865.2392947103276</v>
      </c>
      <c r="D90" s="38">
        <v>2256.9542668552567</v>
      </c>
      <c r="E90" s="38"/>
      <c r="F90" s="38">
        <v>2033.1010452961671</v>
      </c>
      <c r="G90" s="38">
        <v>1761.6666666666667</v>
      </c>
      <c r="H90" s="38">
        <v>2330.2919708029199</v>
      </c>
      <c r="I90" s="38"/>
      <c r="J90" s="38">
        <v>2103.8715769593955</v>
      </c>
      <c r="K90" s="38">
        <v>2185.567010309278</v>
      </c>
      <c r="L90" s="38">
        <v>2004.1928721174004</v>
      </c>
    </row>
    <row r="91" spans="1:12" ht="13.9" customHeight="1" x14ac:dyDescent="0.25">
      <c r="A91" s="37" t="s">
        <v>69</v>
      </c>
      <c r="B91" s="38">
        <v>966.09257265877295</v>
      </c>
      <c r="C91" s="38">
        <v>891.59067882472141</v>
      </c>
      <c r="D91" s="38">
        <v>1050.5166475315727</v>
      </c>
      <c r="E91" s="38"/>
      <c r="F91" s="38">
        <v>969.00982615268322</v>
      </c>
      <c r="G91" s="38">
        <v>885.87731811697574</v>
      </c>
      <c r="H91" s="38">
        <v>1062.7009646302249</v>
      </c>
      <c r="I91" s="38"/>
      <c r="J91" s="38">
        <v>958.87850467289718</v>
      </c>
      <c r="K91" s="38">
        <v>905.59440559440566</v>
      </c>
      <c r="L91" s="38">
        <v>1020.0803212851406</v>
      </c>
    </row>
    <row r="92" spans="1:12" ht="13.9" customHeight="1" x14ac:dyDescent="0.25">
      <c r="A92" s="37" t="s">
        <v>70</v>
      </c>
      <c r="B92" s="38">
        <v>1602.0062847474014</v>
      </c>
      <c r="C92" s="38">
        <v>1494.9965091924601</v>
      </c>
      <c r="D92" s="38">
        <v>1717.626351521247</v>
      </c>
      <c r="E92" s="38"/>
      <c r="F92" s="38">
        <v>1652.1008403361343</v>
      </c>
      <c r="G92" s="38">
        <v>1477.725674091442</v>
      </c>
      <c r="H92" s="38">
        <v>1842.0044685604851</v>
      </c>
      <c r="I92" s="38"/>
      <c r="J92" s="38">
        <v>1412.3770965876231</v>
      </c>
      <c r="K92" s="38">
        <v>1561.5819209039548</v>
      </c>
      <c r="L92" s="38">
        <v>1255.9241706161138</v>
      </c>
    </row>
    <row r="93" spans="1:12" ht="13.9" customHeight="1" x14ac:dyDescent="0.25">
      <c r="A93" s="37" t="s">
        <v>71</v>
      </c>
      <c r="B93" s="38">
        <v>1594.7136563876652</v>
      </c>
      <c r="C93" s="38">
        <v>1440.7027818448023</v>
      </c>
      <c r="D93" s="38">
        <v>1769.0607734806629</v>
      </c>
      <c r="E93" s="38"/>
      <c r="F93" s="38">
        <v>1674.8015289620698</v>
      </c>
      <c r="G93" s="38">
        <v>1480.7480748074809</v>
      </c>
      <c r="H93" s="38">
        <v>1897.662665824384</v>
      </c>
      <c r="I93" s="38"/>
      <c r="J93" s="38">
        <v>1000</v>
      </c>
      <c r="K93" s="38">
        <v>1125.5411255411257</v>
      </c>
      <c r="L93" s="38">
        <v>872.24669603524228</v>
      </c>
    </row>
    <row r="94" spans="1:12" ht="13.9" customHeight="1" x14ac:dyDescent="0.25">
      <c r="A94" s="37" t="s">
        <v>72</v>
      </c>
      <c r="B94" s="38">
        <v>1658.1508515815085</v>
      </c>
      <c r="C94" s="38">
        <v>1589.6980461811722</v>
      </c>
      <c r="D94" s="38">
        <v>1730.4565353345843</v>
      </c>
      <c r="E94" s="38"/>
      <c r="F94" s="38">
        <v>1659.8674145843956</v>
      </c>
      <c r="G94" s="38">
        <v>1547.7642276422764</v>
      </c>
      <c r="H94" s="38">
        <v>1772.7737973387923</v>
      </c>
      <c r="I94" s="38"/>
      <c r="J94" s="38">
        <v>1655.6141672946496</v>
      </c>
      <c r="K94" s="38">
        <v>1648.2269503546099</v>
      </c>
      <c r="L94" s="38">
        <v>1663.9871382636654</v>
      </c>
    </row>
    <row r="95" spans="1:12" ht="13.9" customHeight="1" x14ac:dyDescent="0.25">
      <c r="A95" s="126" t="s">
        <v>73</v>
      </c>
      <c r="B95" s="126">
        <v>1832.6354584748378</v>
      </c>
      <c r="C95" s="126">
        <v>1641.8897520445612</v>
      </c>
      <c r="D95" s="126">
        <v>2037.5432768316357</v>
      </c>
      <c r="E95" s="126"/>
      <c r="F95" s="126">
        <v>1613.3815469286574</v>
      </c>
      <c r="G95" s="126">
        <v>1371.0244245299596</v>
      </c>
      <c r="H95" s="126">
        <v>1873.5323242325649</v>
      </c>
      <c r="I95" s="126"/>
      <c r="J95" s="126">
        <v>3060.2954284986627</v>
      </c>
      <c r="K95" s="126">
        <v>3154.8276285118391</v>
      </c>
      <c r="L95" s="126">
        <v>2958.305757776307</v>
      </c>
    </row>
    <row r="96" spans="1:12" ht="13.9" customHeight="1" x14ac:dyDescent="0.25">
      <c r="A96" s="37" t="s">
        <v>74</v>
      </c>
      <c r="B96" s="38">
        <v>1987.2773536895675</v>
      </c>
      <c r="C96" s="38">
        <v>1783.3333333333335</v>
      </c>
      <c r="D96" s="38">
        <v>2221.311475409836</v>
      </c>
      <c r="E96" s="38"/>
      <c r="F96" s="38">
        <v>1615.9554730983302</v>
      </c>
      <c r="G96" s="38">
        <v>1371.1126468555633</v>
      </c>
      <c r="H96" s="38">
        <v>1899.8397435897436</v>
      </c>
      <c r="I96" s="38"/>
      <c r="J96" s="38">
        <v>4216.0356347438747</v>
      </c>
      <c r="K96" s="38">
        <v>4343.3476394849786</v>
      </c>
      <c r="L96" s="38">
        <v>4078.7037037037035</v>
      </c>
    </row>
    <row r="97" spans="1:12" ht="13.9" customHeight="1" x14ac:dyDescent="0.25">
      <c r="A97" s="37" t="s">
        <v>75</v>
      </c>
      <c r="B97" s="38">
        <v>2203.0682276947919</v>
      </c>
      <c r="C97" s="38">
        <v>2073.038073038073</v>
      </c>
      <c r="D97" s="38">
        <v>2343.6974789915967</v>
      </c>
      <c r="E97" s="38"/>
      <c r="F97" s="38">
        <v>1612.8218071680969</v>
      </c>
      <c r="G97" s="38">
        <v>1379.2434529582929</v>
      </c>
      <c r="H97" s="38">
        <v>1866.3157894736842</v>
      </c>
      <c r="I97" s="38"/>
      <c r="J97" s="38">
        <v>4560.4838709677424</v>
      </c>
      <c r="K97" s="38">
        <v>4867.1875</v>
      </c>
      <c r="L97" s="38">
        <v>4233.333333333333</v>
      </c>
    </row>
    <row r="98" spans="1:12" ht="13.9" customHeight="1" x14ac:dyDescent="0.25">
      <c r="A98" s="36" t="s">
        <v>76</v>
      </c>
      <c r="B98" s="38">
        <v>1942.564420987271</v>
      </c>
      <c r="C98" s="38">
        <v>1703.0737093404953</v>
      </c>
      <c r="D98" s="38">
        <v>2202.1999352960211</v>
      </c>
      <c r="E98" s="38"/>
      <c r="F98" s="38">
        <v>1759.6137839187616</v>
      </c>
      <c r="G98" s="38">
        <v>1510.5837075048107</v>
      </c>
      <c r="H98" s="38">
        <v>2028.3835237106266</v>
      </c>
      <c r="I98" s="38"/>
      <c r="J98" s="38">
        <v>4468.9655172413795</v>
      </c>
      <c r="K98" s="38">
        <v>4278.9699570815446</v>
      </c>
      <c r="L98" s="38">
        <v>4688.1188118811879</v>
      </c>
    </row>
    <row r="99" spans="1:12" ht="13.9" customHeight="1" x14ac:dyDescent="0.25">
      <c r="A99" s="37" t="s">
        <v>77</v>
      </c>
      <c r="B99" s="38">
        <v>1992.7901946647439</v>
      </c>
      <c r="C99" s="38">
        <v>1827.0985401459855</v>
      </c>
      <c r="D99" s="38">
        <v>2177.2473336719145</v>
      </c>
      <c r="E99" s="38"/>
      <c r="F99" s="38">
        <v>1656.9734613212875</v>
      </c>
      <c r="G99" s="38">
        <v>1451.8398268398269</v>
      </c>
      <c r="H99" s="38">
        <v>1880.7556080283352</v>
      </c>
      <c r="I99" s="38"/>
      <c r="J99" s="38">
        <v>3914.3780290791601</v>
      </c>
      <c r="K99" s="38">
        <v>3843.0232558139537</v>
      </c>
      <c r="L99" s="38">
        <v>4003.636363636364</v>
      </c>
    </row>
    <row r="100" spans="1:12" ht="13.9" customHeight="1" x14ac:dyDescent="0.25">
      <c r="A100" s="37" t="s">
        <v>78</v>
      </c>
      <c r="B100" s="38">
        <v>1988.3877936807994</v>
      </c>
      <c r="C100" s="38">
        <v>1806.4182194616978</v>
      </c>
      <c r="D100" s="38">
        <v>2186.9000564652738</v>
      </c>
      <c r="E100" s="38"/>
      <c r="F100" s="38">
        <v>1794.2913385826771</v>
      </c>
      <c r="G100" s="38">
        <v>1507.9125847776941</v>
      </c>
      <c r="H100" s="38">
        <v>2107.5845012366035</v>
      </c>
      <c r="I100" s="38"/>
      <c r="J100" s="38">
        <v>2412.2957867583837</v>
      </c>
      <c r="K100" s="38">
        <v>2461.1570247933882</v>
      </c>
      <c r="L100" s="38">
        <v>2359.3189964157709</v>
      </c>
    </row>
    <row r="101" spans="1:12" ht="13.9" customHeight="1" x14ac:dyDescent="0.25">
      <c r="A101" s="37" t="s">
        <v>79</v>
      </c>
      <c r="B101" s="38">
        <v>1376.468694672461</v>
      </c>
      <c r="C101" s="38">
        <v>1208.2557417752948</v>
      </c>
      <c r="D101" s="38">
        <v>1557.6730190571716</v>
      </c>
      <c r="E101" s="38"/>
      <c r="F101" s="38">
        <v>1338.9106443574226</v>
      </c>
      <c r="G101" s="38">
        <v>1139.0977443609022</v>
      </c>
      <c r="H101" s="38">
        <v>1556.0921248142645</v>
      </c>
      <c r="I101" s="38"/>
      <c r="J101" s="38">
        <v>1731.09243697479</v>
      </c>
      <c r="K101" s="38">
        <v>1891.8918918918919</v>
      </c>
      <c r="L101" s="38">
        <v>1571.9063545150502</v>
      </c>
    </row>
    <row r="102" spans="1:12" ht="13.9" customHeight="1" x14ac:dyDescent="0.25">
      <c r="A102" s="37" t="s">
        <v>80</v>
      </c>
      <c r="B102" s="38">
        <v>2209.353233830846</v>
      </c>
      <c r="C102" s="38">
        <v>2003.4628703347441</v>
      </c>
      <c r="D102" s="38">
        <v>2429.9258037922505</v>
      </c>
      <c r="E102" s="38"/>
      <c r="F102" s="38">
        <v>1780.6041335453101</v>
      </c>
      <c r="G102" s="38">
        <v>1440.7124681933842</v>
      </c>
      <c r="H102" s="38">
        <v>2149.8065229408512</v>
      </c>
      <c r="I102" s="38"/>
      <c r="J102" s="38">
        <v>3502.7977617905676</v>
      </c>
      <c r="K102" s="38">
        <v>3747.6340694006308</v>
      </c>
      <c r="L102" s="38">
        <v>3251.2155591572123</v>
      </c>
    </row>
    <row r="103" spans="1:12" ht="13.9" customHeight="1" x14ac:dyDescent="0.25">
      <c r="A103" s="37" t="s">
        <v>81</v>
      </c>
      <c r="B103" s="38">
        <v>1990.1118304885226</v>
      </c>
      <c r="C103" s="38">
        <v>1756.1686855091968</v>
      </c>
      <c r="D103" s="38">
        <v>2248.451820658905</v>
      </c>
      <c r="E103" s="38"/>
      <c r="F103" s="38">
        <v>1775.3332262726835</v>
      </c>
      <c r="G103" s="38">
        <v>1455.0715808711545</v>
      </c>
      <c r="H103" s="38">
        <v>2132.4728260869565</v>
      </c>
      <c r="I103" s="38"/>
      <c r="J103" s="38">
        <v>2579.8059964726631</v>
      </c>
      <c r="K103" s="38">
        <v>2597.4468085106382</v>
      </c>
      <c r="L103" s="38">
        <v>2560.8417200365966</v>
      </c>
    </row>
    <row r="104" spans="1:12" ht="13.9" customHeight="1" x14ac:dyDescent="0.25">
      <c r="A104" s="37" t="s">
        <v>82</v>
      </c>
      <c r="B104" s="38">
        <v>1683.6378971043014</v>
      </c>
      <c r="C104" s="38">
        <v>1442.9201371876532</v>
      </c>
      <c r="D104" s="38">
        <v>1940.7011220277891</v>
      </c>
      <c r="E104" s="38"/>
      <c r="F104" s="38">
        <v>1637.8368645339417</v>
      </c>
      <c r="G104" s="38">
        <v>1368.4729064039409</v>
      </c>
      <c r="H104" s="38">
        <v>1927.117694653638</v>
      </c>
      <c r="I104" s="38"/>
      <c r="J104" s="38">
        <v>2362.5444839857651</v>
      </c>
      <c r="K104" s="38">
        <v>2596.0502692998207</v>
      </c>
      <c r="L104" s="38">
        <v>2133.1569664903</v>
      </c>
    </row>
    <row r="105" spans="1:12" ht="13.9" customHeight="1" x14ac:dyDescent="0.25">
      <c r="A105" s="37" t="s">
        <v>83</v>
      </c>
      <c r="B105" s="38">
        <v>2074.4297719087635</v>
      </c>
      <c r="C105" s="38">
        <v>1949.3223335297585</v>
      </c>
      <c r="D105" s="38">
        <v>2204.2813455657492</v>
      </c>
      <c r="E105" s="38"/>
      <c r="F105" s="38">
        <v>1486.6691701088996</v>
      </c>
      <c r="G105" s="38">
        <v>1331.3253012048192</v>
      </c>
      <c r="H105" s="38">
        <v>1641.1985018726591</v>
      </c>
      <c r="I105" s="38"/>
      <c r="J105" s="38">
        <v>4414.0508221225709</v>
      </c>
      <c r="K105" s="38">
        <v>4173.4417344173444</v>
      </c>
      <c r="L105" s="38">
        <v>4710</v>
      </c>
    </row>
    <row r="106" spans="1:12" ht="13.9" customHeight="1" x14ac:dyDescent="0.25">
      <c r="A106" s="37" t="s">
        <v>84</v>
      </c>
      <c r="B106" s="38">
        <v>1971.943887775551</v>
      </c>
      <c r="C106" s="38">
        <v>1860.3960396039604</v>
      </c>
      <c r="D106" s="38">
        <v>2086.2068965517242</v>
      </c>
      <c r="E106" s="38"/>
      <c r="F106" s="38">
        <v>1619.6926809543063</v>
      </c>
      <c r="G106" s="38">
        <v>1447.73728474169</v>
      </c>
      <c r="H106" s="38">
        <v>1795.0183748468762</v>
      </c>
      <c r="I106" s="38"/>
      <c r="J106" s="38">
        <v>3643.9539347408831</v>
      </c>
      <c r="K106" s="38">
        <v>3793.6210131332082</v>
      </c>
      <c r="L106" s="38">
        <v>3487.2298624754417</v>
      </c>
    </row>
    <row r="107" spans="1:12" ht="13.9" customHeight="1" x14ac:dyDescent="0.25">
      <c r="A107" s="37" t="s">
        <v>85</v>
      </c>
      <c r="B107" s="38">
        <v>1855.7888597258675</v>
      </c>
      <c r="C107" s="38">
        <v>1691.0592255125284</v>
      </c>
      <c r="D107" s="38">
        <v>2028.6909742976688</v>
      </c>
      <c r="E107" s="38"/>
      <c r="F107" s="38">
        <v>1419.0885640584695</v>
      </c>
      <c r="G107" s="38">
        <v>1226.5043948613927</v>
      </c>
      <c r="H107" s="38">
        <v>1618.4809240462023</v>
      </c>
      <c r="I107" s="38"/>
      <c r="J107" s="38">
        <v>4290.5081495685517</v>
      </c>
      <c r="K107" s="38">
        <v>4171.4801444043323</v>
      </c>
      <c r="L107" s="38">
        <v>4425.3578732106334</v>
      </c>
    </row>
    <row r="108" spans="1:12" ht="13.9" customHeight="1" x14ac:dyDescent="0.25">
      <c r="A108" s="37" t="s">
        <v>86</v>
      </c>
      <c r="B108" s="38">
        <v>1735.7385498418648</v>
      </c>
      <c r="C108" s="38">
        <v>1688.7732005432324</v>
      </c>
      <c r="D108" s="38">
        <v>1786.1131342558874</v>
      </c>
      <c r="E108" s="38"/>
      <c r="F108" s="38">
        <v>1384.7257653061224</v>
      </c>
      <c r="G108" s="38">
        <v>1259.788688626476</v>
      </c>
      <c r="H108" s="38">
        <v>1516.3719711853307</v>
      </c>
      <c r="I108" s="38"/>
      <c r="J108" s="38">
        <v>2707.7262693156736</v>
      </c>
      <c r="K108" s="38">
        <v>2839.166666666667</v>
      </c>
      <c r="L108" s="38">
        <v>2559.6244131455401</v>
      </c>
    </row>
    <row r="109" spans="1:12" ht="4.9000000000000004" customHeight="1" x14ac:dyDescent="0.25">
      <c r="A109" s="107"/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3"/>
    </row>
    <row r="110" spans="1:12" ht="15" customHeight="1" x14ac:dyDescent="0.25">
      <c r="A110" s="46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</row>
    <row r="111" spans="1:12" ht="15" customHeight="1" x14ac:dyDescent="0.25">
      <c r="A111" s="46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</row>
    <row r="112" spans="1:12" ht="1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2" ht="1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2" ht="15" customHeight="1" x14ac:dyDescent="0.25">
      <c r="A114" s="1"/>
      <c r="B114" s="1"/>
      <c r="C114" s="301" t="s">
        <v>391</v>
      </c>
      <c r="D114" s="301"/>
      <c r="E114" s="301"/>
      <c r="F114" s="301"/>
      <c r="G114" s="301"/>
      <c r="H114" s="301"/>
      <c r="I114" s="301"/>
      <c r="J114" s="301"/>
      <c r="K114" s="301"/>
      <c r="L114" s="301"/>
    </row>
    <row r="115" spans="1:12" ht="5.0999999999999996" customHeight="1" x14ac:dyDescent="0.25">
      <c r="A115" s="85"/>
      <c r="B115" s="85"/>
      <c r="C115" s="99"/>
      <c r="D115" s="99"/>
      <c r="E115" s="99"/>
      <c r="F115" s="99"/>
      <c r="G115" s="99"/>
      <c r="H115" s="99"/>
      <c r="I115" s="99"/>
      <c r="J115" s="99"/>
      <c r="K115" s="99"/>
      <c r="L115" s="99"/>
    </row>
    <row r="116" spans="1:12" ht="5.0999999999999996" customHeight="1" x14ac:dyDescent="0.25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8"/>
    </row>
    <row r="117" spans="1:12" s="20" customFormat="1" ht="15" customHeight="1" x14ac:dyDescent="0.25">
      <c r="A117" s="84" t="s">
        <v>452</v>
      </c>
      <c r="B117" s="3"/>
      <c r="C117" s="3"/>
      <c r="D117" s="3"/>
      <c r="E117" s="3"/>
      <c r="F117" s="3"/>
      <c r="G117" s="3"/>
      <c r="H117" s="3"/>
      <c r="I117" s="3"/>
      <c r="J117" s="3"/>
      <c r="K117" s="33"/>
      <c r="L117" s="34"/>
    </row>
    <row r="118" spans="1:12" ht="15" customHeight="1" x14ac:dyDescent="0.25">
      <c r="A118" s="84" t="s">
        <v>386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40" t="s">
        <v>334</v>
      </c>
    </row>
    <row r="119" spans="1:12" ht="5.0999999999999996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7"/>
    </row>
    <row r="120" spans="1:12" ht="4.9000000000000004" customHeight="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90"/>
    </row>
    <row r="121" spans="1:12" ht="15" customHeight="1" x14ac:dyDescent="0.25">
      <c r="A121" s="310" t="s">
        <v>2</v>
      </c>
      <c r="B121" s="267"/>
      <c r="C121" s="267" t="s">
        <v>3</v>
      </c>
      <c r="D121" s="267"/>
      <c r="E121" s="268"/>
      <c r="F121" s="267" t="s">
        <v>4</v>
      </c>
      <c r="G121" s="267" t="s">
        <v>574</v>
      </c>
      <c r="H121" s="267"/>
      <c r="I121" s="268"/>
      <c r="J121" s="267"/>
      <c r="K121" s="269" t="s">
        <v>5</v>
      </c>
      <c r="L121" s="267"/>
    </row>
    <row r="122" spans="1:12" ht="15" customHeight="1" x14ac:dyDescent="0.25">
      <c r="A122" s="311"/>
      <c r="B122" s="262" t="s">
        <v>6</v>
      </c>
      <c r="C122" s="262" t="s">
        <v>7</v>
      </c>
      <c r="D122" s="262" t="s">
        <v>8</v>
      </c>
      <c r="E122" s="262"/>
      <c r="F122" s="262" t="s">
        <v>6</v>
      </c>
      <c r="G122" s="262" t="s">
        <v>7</v>
      </c>
      <c r="H122" s="262" t="s">
        <v>8</v>
      </c>
      <c r="I122" s="262"/>
      <c r="J122" s="262" t="s">
        <v>6</v>
      </c>
      <c r="K122" s="262" t="s">
        <v>7</v>
      </c>
      <c r="L122" s="262" t="s">
        <v>8</v>
      </c>
    </row>
    <row r="123" spans="1:12" ht="5.0999999999999996" customHeight="1" x14ac:dyDescent="0.25">
      <c r="A123" s="118"/>
      <c r="B123" s="118"/>
      <c r="C123" s="118"/>
      <c r="D123" s="118"/>
      <c r="E123" s="118"/>
      <c r="F123" s="118"/>
      <c r="G123" s="118"/>
      <c r="H123" s="118"/>
      <c r="I123" s="118"/>
      <c r="J123" s="118"/>
      <c r="K123" s="118"/>
      <c r="L123" s="118"/>
    </row>
    <row r="124" spans="1:12" ht="5.0999999999999996" customHeight="1" x14ac:dyDescent="0.25"/>
    <row r="125" spans="1:12" ht="13.9" customHeight="1" x14ac:dyDescent="0.25">
      <c r="A125" s="126" t="s">
        <v>87</v>
      </c>
      <c r="B125" s="126">
        <v>1494.9475984023486</v>
      </c>
      <c r="C125" s="126">
        <v>1390.0135847056094</v>
      </c>
      <c r="D125" s="126">
        <v>1606.4425277239923</v>
      </c>
      <c r="E125" s="126"/>
      <c r="F125" s="126">
        <v>1422.1534006354823</v>
      </c>
      <c r="G125" s="126">
        <v>1279.4640415641236</v>
      </c>
      <c r="H125" s="126">
        <v>1573.5483068761139</v>
      </c>
      <c r="I125" s="126"/>
      <c r="J125" s="126">
        <v>1903.4988713318285</v>
      </c>
      <c r="K125" s="126">
        <v>2007.6385857704061</v>
      </c>
      <c r="L125" s="126">
        <v>1791.9588592800376</v>
      </c>
    </row>
    <row r="126" spans="1:12" ht="13.9" customHeight="1" x14ac:dyDescent="0.25">
      <c r="A126" s="37" t="s">
        <v>88</v>
      </c>
      <c r="B126" s="38">
        <v>1490.7367514002585</v>
      </c>
      <c r="C126" s="38">
        <v>1400.1653575857792</v>
      </c>
      <c r="D126" s="38">
        <v>1589.2937471884841</v>
      </c>
      <c r="E126" s="38"/>
      <c r="F126" s="38">
        <v>1442.4946644534029</v>
      </c>
      <c r="G126" s="38">
        <v>1321.9334245326038</v>
      </c>
      <c r="H126" s="38">
        <v>1573.1225296442688</v>
      </c>
      <c r="I126" s="38"/>
      <c r="J126" s="38">
        <v>1969.4117647058824</v>
      </c>
      <c r="K126" s="38">
        <v>2159.2920353982299</v>
      </c>
      <c r="L126" s="38">
        <v>1753.7688442211054</v>
      </c>
    </row>
    <row r="127" spans="1:12" ht="13.9" customHeight="1" x14ac:dyDescent="0.25">
      <c r="A127" s="37" t="s">
        <v>89</v>
      </c>
      <c r="B127" s="38">
        <v>1642.429616493017</v>
      </c>
      <c r="C127" s="38">
        <v>1600.9490940465919</v>
      </c>
      <c r="D127" s="38">
        <v>1686.2745098039215</v>
      </c>
      <c r="E127" s="38"/>
      <c r="F127" s="38">
        <v>1456.2669071235348</v>
      </c>
      <c r="G127" s="38">
        <v>1383.1665685697469</v>
      </c>
      <c r="H127" s="38">
        <v>1532.5552825552827</v>
      </c>
      <c r="I127" s="38"/>
      <c r="J127" s="38">
        <v>2165.5405405405404</v>
      </c>
      <c r="K127" s="38">
        <v>2198.7075928917607</v>
      </c>
      <c r="L127" s="38">
        <v>2129.2035398230091</v>
      </c>
    </row>
    <row r="128" spans="1:12" ht="13.9" customHeight="1" x14ac:dyDescent="0.25">
      <c r="A128" s="36" t="s">
        <v>90</v>
      </c>
      <c r="B128" s="38">
        <v>1474.0343347639484</v>
      </c>
      <c r="C128" s="38">
        <v>1401.3576580398812</v>
      </c>
      <c r="D128" s="38">
        <v>1548.4151107251412</v>
      </c>
      <c r="E128" s="38"/>
      <c r="F128" s="38">
        <v>1324.9070631970262</v>
      </c>
      <c r="G128" s="38">
        <v>1207.03125</v>
      </c>
      <c r="H128" s="38">
        <v>1446.4016104680422</v>
      </c>
      <c r="I128" s="38"/>
      <c r="J128" s="38">
        <v>2436.7999999999997</v>
      </c>
      <c r="K128" s="38">
        <v>2689.3203883495148</v>
      </c>
      <c r="L128" s="38">
        <v>2189.8734177215192</v>
      </c>
    </row>
    <row r="129" spans="1:12" ht="13.9" customHeight="1" x14ac:dyDescent="0.25">
      <c r="A129" s="37" t="s">
        <v>91</v>
      </c>
      <c r="B129" s="38">
        <v>1605.5699481865283</v>
      </c>
      <c r="C129" s="38">
        <v>1513.1017672151129</v>
      </c>
      <c r="D129" s="38">
        <v>1710.4353835521767</v>
      </c>
      <c r="E129" s="38"/>
      <c r="F129" s="38">
        <v>1400.927487352445</v>
      </c>
      <c r="G129" s="38">
        <v>1250.7886435331229</v>
      </c>
      <c r="H129" s="38">
        <v>1573.3695652173913</v>
      </c>
      <c r="I129" s="38"/>
      <c r="J129" s="38">
        <v>2283.5195530726255</v>
      </c>
      <c r="K129" s="38">
        <v>2404.8257372654157</v>
      </c>
      <c r="L129" s="38">
        <v>2151.6034985422739</v>
      </c>
    </row>
    <row r="130" spans="1:12" s="20" customFormat="1" ht="13.9" customHeight="1" x14ac:dyDescent="0.2">
      <c r="A130" s="37" t="s">
        <v>92</v>
      </c>
      <c r="B130" s="38">
        <v>1731.0293012772352</v>
      </c>
      <c r="C130" s="38">
        <v>1549.7406883545498</v>
      </c>
      <c r="D130" s="38">
        <v>1936.431623931624</v>
      </c>
      <c r="E130" s="38"/>
      <c r="F130" s="38">
        <v>1575.4266211604095</v>
      </c>
      <c r="G130" s="38">
        <v>1340.4669260700389</v>
      </c>
      <c r="H130" s="38">
        <v>1836.4553314121038</v>
      </c>
      <c r="I130" s="38"/>
      <c r="J130" s="38">
        <v>2159.9247412982127</v>
      </c>
      <c r="K130" s="38">
        <v>2107.0811744386874</v>
      </c>
      <c r="L130" s="38">
        <v>2223.1404958677685</v>
      </c>
    </row>
    <row r="131" spans="1:12" ht="13.9" customHeight="1" x14ac:dyDescent="0.25">
      <c r="A131" s="37" t="s">
        <v>93</v>
      </c>
      <c r="B131" s="38">
        <v>1569.8102103869353</v>
      </c>
      <c r="C131" s="38">
        <v>1518.2752712735578</v>
      </c>
      <c r="D131" s="38">
        <v>1624.5827010622156</v>
      </c>
      <c r="E131" s="38"/>
      <c r="F131" s="38">
        <v>1523.3867475097445</v>
      </c>
      <c r="G131" s="38">
        <v>1381.5077051228654</v>
      </c>
      <c r="H131" s="38">
        <v>1677.0410464591791</v>
      </c>
      <c r="I131" s="38"/>
      <c r="J131" s="38">
        <v>1668.1964203763193</v>
      </c>
      <c r="K131" s="38">
        <v>1816.5304268846503</v>
      </c>
      <c r="L131" s="38">
        <v>1516.6975881261594</v>
      </c>
    </row>
    <row r="132" spans="1:12" ht="13.9" customHeight="1" x14ac:dyDescent="0.25">
      <c r="A132" s="37" t="s">
        <v>87</v>
      </c>
      <c r="B132" s="38">
        <v>1451.6924024798798</v>
      </c>
      <c r="C132" s="38">
        <v>1303.6507339104253</v>
      </c>
      <c r="D132" s="38">
        <v>1606.7486597287921</v>
      </c>
      <c r="E132" s="38"/>
      <c r="F132" s="38">
        <v>1449.9015263417036</v>
      </c>
      <c r="G132" s="38">
        <v>1285.7716396338526</v>
      </c>
      <c r="H132" s="38">
        <v>1621.4129887565027</v>
      </c>
      <c r="I132" s="38"/>
      <c r="J132" s="38">
        <v>1479.0231684408266</v>
      </c>
      <c r="K132" s="38">
        <v>1571.6004813477737</v>
      </c>
      <c r="L132" s="38">
        <v>1378.5900783289817</v>
      </c>
    </row>
    <row r="133" spans="1:12" ht="13.9" customHeight="1" x14ac:dyDescent="0.25">
      <c r="A133" s="37" t="s">
        <v>94</v>
      </c>
      <c r="B133" s="38">
        <v>1247.6654486398702</v>
      </c>
      <c r="C133" s="38">
        <v>1239.1646966115052</v>
      </c>
      <c r="D133" s="38">
        <v>1256.7001675041874</v>
      </c>
      <c r="E133" s="38"/>
      <c r="F133" s="38">
        <v>1072.1141374837873</v>
      </c>
      <c r="G133" s="38">
        <v>1027.5827482447341</v>
      </c>
      <c r="H133" s="38">
        <v>1119.8280494357873</v>
      </c>
      <c r="I133" s="38"/>
      <c r="J133" s="38">
        <v>1879.5518207282912</v>
      </c>
      <c r="K133" s="38">
        <v>2014.7058823529412</v>
      </c>
      <c r="L133" s="38">
        <v>1740.0379506641366</v>
      </c>
    </row>
    <row r="134" spans="1:12" ht="13.9" customHeight="1" x14ac:dyDescent="0.25">
      <c r="A134" s="126" t="s">
        <v>95</v>
      </c>
      <c r="B134" s="126">
        <v>1573.1351806215064</v>
      </c>
      <c r="C134" s="126">
        <v>1447.9187817258883</v>
      </c>
      <c r="D134" s="126">
        <v>1707.72924266517</v>
      </c>
      <c r="E134" s="126"/>
      <c r="F134" s="126">
        <v>1483.9586623223461</v>
      </c>
      <c r="G134" s="126">
        <v>1294.5001354646438</v>
      </c>
      <c r="H134" s="126">
        <v>1686.3166597767674</v>
      </c>
      <c r="I134" s="126"/>
      <c r="J134" s="126">
        <v>1843.1692996791962</v>
      </c>
      <c r="K134" s="126">
        <v>1906.8071312803888</v>
      </c>
      <c r="L134" s="126">
        <v>1773.4365089432958</v>
      </c>
    </row>
    <row r="135" spans="1:12" ht="13.9" customHeight="1" x14ac:dyDescent="0.25">
      <c r="A135" s="37" t="s">
        <v>96</v>
      </c>
      <c r="B135" s="38">
        <v>1981.665944853472</v>
      </c>
      <c r="C135" s="38">
        <v>1852.6810392482034</v>
      </c>
      <c r="D135" s="38">
        <v>2122.6956784527051</v>
      </c>
      <c r="E135" s="38"/>
      <c r="F135" s="38">
        <v>1577.9784032572138</v>
      </c>
      <c r="G135" s="38">
        <v>1396.949152542373</v>
      </c>
      <c r="H135" s="38">
        <v>1775.8429047795478</v>
      </c>
      <c r="I135" s="38"/>
      <c r="J135" s="38">
        <v>3766.0406885758998</v>
      </c>
      <c r="K135" s="38">
        <v>3865.2694610778444</v>
      </c>
      <c r="L135" s="38">
        <v>3657.3770491803275</v>
      </c>
    </row>
    <row r="136" spans="1:12" ht="13.9" customHeight="1" x14ac:dyDescent="0.25">
      <c r="A136" s="37" t="s">
        <v>97</v>
      </c>
      <c r="B136" s="38">
        <v>1452.0396912899669</v>
      </c>
      <c r="C136" s="38">
        <v>1385.8579701310575</v>
      </c>
      <c r="D136" s="38">
        <v>1522.8161668839634</v>
      </c>
      <c r="E136" s="38"/>
      <c r="F136" s="38">
        <v>1775.0639023004828</v>
      </c>
      <c r="G136" s="38">
        <v>1588.2031676679412</v>
      </c>
      <c r="H136" s="38">
        <v>1977.5147928994083</v>
      </c>
      <c r="I136" s="38"/>
      <c r="J136" s="38">
        <v>1049.8585572842999</v>
      </c>
      <c r="K136" s="38">
        <v>1130.344827586207</v>
      </c>
      <c r="L136" s="38">
        <v>965.16690856313505</v>
      </c>
    </row>
    <row r="137" spans="1:12" ht="13.9" customHeight="1" x14ac:dyDescent="0.25">
      <c r="A137" s="36" t="s">
        <v>98</v>
      </c>
      <c r="B137" s="38">
        <v>1598.286937901499</v>
      </c>
      <c r="C137" s="38">
        <v>1523.5122763212653</v>
      </c>
      <c r="D137" s="38">
        <v>1677.5474194971328</v>
      </c>
      <c r="E137" s="38"/>
      <c r="F137" s="38">
        <v>1366.7144906743185</v>
      </c>
      <c r="G137" s="38">
        <v>1202.2346368715084</v>
      </c>
      <c r="H137" s="38">
        <v>1540.4129793510324</v>
      </c>
      <c r="I137" s="38"/>
      <c r="J137" s="38">
        <v>2279.3248945147679</v>
      </c>
      <c r="K137" s="38">
        <v>2461.663947797716</v>
      </c>
      <c r="L137" s="38">
        <v>2083.9160839160836</v>
      </c>
    </row>
    <row r="138" spans="1:12" ht="13.9" customHeight="1" x14ac:dyDescent="0.25">
      <c r="A138" s="37" t="s">
        <v>99</v>
      </c>
      <c r="B138" s="38">
        <v>1950.5548705302097</v>
      </c>
      <c r="C138" s="38">
        <v>1802.457239219465</v>
      </c>
      <c r="D138" s="38">
        <v>2105.834806769386</v>
      </c>
      <c r="E138" s="38"/>
      <c r="F138" s="38">
        <v>1675.4070265638391</v>
      </c>
      <c r="G138" s="38">
        <v>1454.3293718166383</v>
      </c>
      <c r="H138" s="38">
        <v>1900.6920415224913</v>
      </c>
      <c r="I138" s="38"/>
      <c r="J138" s="38">
        <v>2656.2637362637361</v>
      </c>
      <c r="K138" s="38">
        <v>2652.5704809286899</v>
      </c>
      <c r="L138" s="38">
        <v>2660.4303086997193</v>
      </c>
    </row>
    <row r="139" spans="1:12" s="20" customFormat="1" ht="13.9" customHeight="1" x14ac:dyDescent="0.2">
      <c r="A139" s="37" t="s">
        <v>100</v>
      </c>
      <c r="B139" s="38">
        <v>2063.2560483870971</v>
      </c>
      <c r="C139" s="38">
        <v>1907.3806078147613</v>
      </c>
      <c r="D139" s="38">
        <v>2233.7730870712403</v>
      </c>
      <c r="E139" s="38"/>
      <c r="F139" s="38">
        <v>2040.8936009087467</v>
      </c>
      <c r="G139" s="38">
        <v>1829.2682926829268</v>
      </c>
      <c r="H139" s="38">
        <v>2263.1987577639752</v>
      </c>
      <c r="I139" s="38"/>
      <c r="J139" s="38">
        <v>2107.7618688771668</v>
      </c>
      <c r="K139" s="38">
        <v>2054.1666666666665</v>
      </c>
      <c r="L139" s="38">
        <v>2171.3344316309722</v>
      </c>
    </row>
    <row r="140" spans="1:12" ht="13.9" customHeight="1" x14ac:dyDescent="0.25">
      <c r="A140" s="37" t="s">
        <v>101</v>
      </c>
      <c r="B140" s="38">
        <v>1332.7256153144942</v>
      </c>
      <c r="C140" s="38">
        <v>1217.0334019312966</v>
      </c>
      <c r="D140" s="38">
        <v>1459.8260869565217</v>
      </c>
      <c r="E140" s="38"/>
      <c r="F140" s="38">
        <v>1223.3949945593038</v>
      </c>
      <c r="G140" s="38">
        <v>1064.0250260688217</v>
      </c>
      <c r="H140" s="38">
        <v>1397.2696245733789</v>
      </c>
      <c r="I140" s="38"/>
      <c r="J140" s="38">
        <v>1681.9603753910324</v>
      </c>
      <c r="K140" s="38">
        <v>1699.0801576872536</v>
      </c>
      <c r="L140" s="38">
        <v>1662.7306273062729</v>
      </c>
    </row>
    <row r="141" spans="1:12" ht="13.9" customHeight="1" x14ac:dyDescent="0.25">
      <c r="A141" s="37" t="s">
        <v>95</v>
      </c>
      <c r="B141" s="38">
        <v>1444.3415018298049</v>
      </c>
      <c r="C141" s="38">
        <v>1291.0019716795125</v>
      </c>
      <c r="D141" s="38">
        <v>1608.3996548087066</v>
      </c>
      <c r="E141" s="38"/>
      <c r="F141" s="38">
        <v>1430.5731084125503</v>
      </c>
      <c r="G141" s="38">
        <v>1225.0930356193514</v>
      </c>
      <c r="H141" s="38">
        <v>1650.3297702979305</v>
      </c>
      <c r="I141" s="38"/>
      <c r="J141" s="38">
        <v>1518.2998819362456</v>
      </c>
      <c r="K141" s="38">
        <v>1644.6092413006274</v>
      </c>
      <c r="L141" s="38">
        <v>1382.8746177370031</v>
      </c>
    </row>
    <row r="142" spans="1:12" ht="13.9" customHeight="1" x14ac:dyDescent="0.25">
      <c r="A142" s="37" t="s">
        <v>102</v>
      </c>
      <c r="B142" s="38">
        <v>1049.4773519163762</v>
      </c>
      <c r="C142" s="38">
        <v>1002.0352781546811</v>
      </c>
      <c r="D142" s="38">
        <v>1099.5702005730659</v>
      </c>
      <c r="E142" s="38"/>
      <c r="F142" s="38">
        <v>1238.8852023888519</v>
      </c>
      <c r="G142" s="38">
        <v>1149.7395833333333</v>
      </c>
      <c r="H142" s="38">
        <v>1331.5290933694182</v>
      </c>
      <c r="I142" s="38"/>
      <c r="J142" s="38">
        <v>840.05869405722672</v>
      </c>
      <c r="K142" s="38">
        <v>841.35977337110478</v>
      </c>
      <c r="L142" s="38">
        <v>838.66057838660583</v>
      </c>
    </row>
    <row r="143" spans="1:12" ht="13.9" customHeight="1" x14ac:dyDescent="0.25">
      <c r="A143" s="126" t="s">
        <v>103</v>
      </c>
      <c r="B143" s="126">
        <v>1317.7910052910054</v>
      </c>
      <c r="C143" s="126">
        <v>1209.7093023255813</v>
      </c>
      <c r="D143" s="126">
        <v>1433.51593625498</v>
      </c>
      <c r="E143" s="126"/>
      <c r="F143" s="126">
        <v>1315.9512900892212</v>
      </c>
      <c r="G143" s="126">
        <v>1151.2098342799345</v>
      </c>
      <c r="H143" s="126">
        <v>1491.9777205087705</v>
      </c>
      <c r="I143" s="126"/>
      <c r="J143" s="126">
        <v>1323.252207110475</v>
      </c>
      <c r="K143" s="126">
        <v>1382.6777087646653</v>
      </c>
      <c r="L143" s="126">
        <v>1259.2317224287483</v>
      </c>
    </row>
    <row r="144" spans="1:12" ht="13.9" customHeight="1" x14ac:dyDescent="0.25">
      <c r="A144" s="37" t="s">
        <v>104</v>
      </c>
      <c r="B144" s="38">
        <v>1612.3695095528856</v>
      </c>
      <c r="C144" s="38">
        <v>1494.2571322712115</v>
      </c>
      <c r="D144" s="38">
        <v>1746.4255677039528</v>
      </c>
      <c r="E144" s="38"/>
      <c r="F144" s="38">
        <v>1584.1934532586256</v>
      </c>
      <c r="G144" s="38">
        <v>1416.4810690423162</v>
      </c>
      <c r="H144" s="38">
        <v>1773.0407523510971</v>
      </c>
      <c r="I144" s="38"/>
      <c r="J144" s="38">
        <v>1669.0391459074733</v>
      </c>
      <c r="K144" s="38">
        <v>1648.9479512735327</v>
      </c>
      <c r="L144" s="38">
        <v>1692.2094508301404</v>
      </c>
    </row>
    <row r="145" spans="1:12" ht="13.9" customHeight="1" x14ac:dyDescent="0.25">
      <c r="A145" s="37" t="s">
        <v>105</v>
      </c>
      <c r="B145" s="38">
        <v>1257.3870351850167</v>
      </c>
      <c r="C145" s="38">
        <v>1100.1745200698081</v>
      </c>
      <c r="D145" s="38">
        <v>1428.3545264756121</v>
      </c>
      <c r="E145" s="38"/>
      <c r="F145" s="38">
        <v>1274.1967277744923</v>
      </c>
      <c r="G145" s="38">
        <v>1105.6740289413556</v>
      </c>
      <c r="H145" s="38">
        <v>1455.0469963220269</v>
      </c>
      <c r="I145" s="38"/>
      <c r="J145" s="38">
        <v>1057.4443141852284</v>
      </c>
      <c r="K145" s="38">
        <v>1039.7489539748954</v>
      </c>
      <c r="L145" s="38">
        <v>1080</v>
      </c>
    </row>
    <row r="146" spans="1:12" ht="13.9" customHeight="1" x14ac:dyDescent="0.25">
      <c r="A146" s="36" t="s">
        <v>106</v>
      </c>
      <c r="B146" s="38">
        <v>1025.2004581901488</v>
      </c>
      <c r="C146" s="38">
        <v>1003.0120481927711</v>
      </c>
      <c r="D146" s="38">
        <v>1048.0247869868319</v>
      </c>
      <c r="E146" s="38"/>
      <c r="F146" s="38">
        <v>943.71051120045945</v>
      </c>
      <c r="G146" s="38">
        <v>851.68539325842698</v>
      </c>
      <c r="H146" s="38">
        <v>1039.9529964747355</v>
      </c>
      <c r="I146" s="38"/>
      <c r="J146" s="38">
        <v>1186.7881548974945</v>
      </c>
      <c r="K146" s="38">
        <v>1310.5022831050228</v>
      </c>
      <c r="L146" s="38">
        <v>1063.6363636363637</v>
      </c>
    </row>
    <row r="147" spans="1:12" ht="13.9" customHeight="1" x14ac:dyDescent="0.25">
      <c r="A147" s="37" t="s">
        <v>107</v>
      </c>
      <c r="B147" s="38">
        <v>1127.2344900105154</v>
      </c>
      <c r="C147" s="38">
        <v>1106.7213955874809</v>
      </c>
      <c r="D147" s="38">
        <v>1148.7870619946093</v>
      </c>
      <c r="E147" s="38"/>
      <c r="F147" s="38">
        <v>1171.8811881188119</v>
      </c>
      <c r="G147" s="38">
        <v>1079.9385088393542</v>
      </c>
      <c r="H147" s="38">
        <v>1269.6078431372548</v>
      </c>
      <c r="I147" s="38"/>
      <c r="J147" s="38">
        <v>1039.0930414386239</v>
      </c>
      <c r="K147" s="38">
        <v>1160.4938271604938</v>
      </c>
      <c r="L147" s="38">
        <v>914.42155309033285</v>
      </c>
    </row>
    <row r="148" spans="1:12" ht="13.9" customHeight="1" x14ac:dyDescent="0.25">
      <c r="A148" s="37" t="s">
        <v>108</v>
      </c>
      <c r="B148" s="38">
        <v>1212.6424870466321</v>
      </c>
      <c r="C148" s="38">
        <v>1112.5541125541124</v>
      </c>
      <c r="D148" s="38">
        <v>1323.9929947460596</v>
      </c>
      <c r="E148" s="38"/>
      <c r="F148" s="38">
        <v>1174.6967071057193</v>
      </c>
      <c r="G148" s="38">
        <v>986.38132295719845</v>
      </c>
      <c r="H148" s="38">
        <v>1390.9158600148921</v>
      </c>
      <c r="I148" s="38"/>
      <c r="J148" s="38">
        <v>1269.0721649484535</v>
      </c>
      <c r="K148" s="38">
        <v>1307.3073073073074</v>
      </c>
      <c r="L148" s="38">
        <v>1228.480340063762</v>
      </c>
    </row>
    <row r="149" spans="1:12" ht="13.9" customHeight="1" x14ac:dyDescent="0.25">
      <c r="A149" s="37" t="s">
        <v>109</v>
      </c>
      <c r="B149" s="38">
        <v>2019.676432006996</v>
      </c>
      <c r="C149" s="38">
        <v>1878.302642113691</v>
      </c>
      <c r="D149" s="38">
        <v>2189.7880539499038</v>
      </c>
      <c r="E149" s="38"/>
      <c r="F149" s="38">
        <v>1683.2611832611833</v>
      </c>
      <c r="G149" s="38">
        <v>1415.8940397350993</v>
      </c>
      <c r="H149" s="38">
        <v>2003.1695721077654</v>
      </c>
      <c r="I149" s="38"/>
      <c r="J149" s="38">
        <v>2537.1809100998889</v>
      </c>
      <c r="K149" s="38">
        <v>2585.0202429149799</v>
      </c>
      <c r="L149" s="38">
        <v>2479.115479115479</v>
      </c>
    </row>
    <row r="150" spans="1:12" ht="13.9" customHeight="1" x14ac:dyDescent="0.25">
      <c r="A150" s="37" t="s">
        <v>110</v>
      </c>
      <c r="B150" s="38">
        <v>1443.2661717921526</v>
      </c>
      <c r="C150" s="38">
        <v>1404.3772798332466</v>
      </c>
      <c r="D150" s="38">
        <v>1483.5402050728549</v>
      </c>
      <c r="E150" s="38"/>
      <c r="F150" s="38">
        <v>1542.7350427350427</v>
      </c>
      <c r="G150" s="38">
        <v>1408.3601286173632</v>
      </c>
      <c r="H150" s="38">
        <v>1676.251331203408</v>
      </c>
      <c r="I150" s="38"/>
      <c r="J150" s="38">
        <v>1345.2631578947369</v>
      </c>
      <c r="K150" s="38">
        <v>1400.6085192697767</v>
      </c>
      <c r="L150" s="38">
        <v>1285.5579868708971</v>
      </c>
    </row>
    <row r="151" spans="1:12" s="20" customFormat="1" ht="13.9" customHeight="1" x14ac:dyDescent="0.2">
      <c r="A151" s="37" t="s">
        <v>103</v>
      </c>
      <c r="B151" s="38">
        <v>1373.6493700619262</v>
      </c>
      <c r="C151" s="38">
        <v>1225.1006036217304</v>
      </c>
      <c r="D151" s="38">
        <v>1527.9011055976321</v>
      </c>
      <c r="E151" s="38"/>
      <c r="F151" s="38">
        <v>1381.1868750314054</v>
      </c>
      <c r="G151" s="38">
        <v>1196.7196917300662</v>
      </c>
      <c r="H151" s="38">
        <v>1572.0858895705521</v>
      </c>
      <c r="I151" s="38"/>
      <c r="J151" s="38">
        <v>1330.9618668184405</v>
      </c>
      <c r="K151" s="38">
        <v>1384.0619811842835</v>
      </c>
      <c r="L151" s="38">
        <v>1274.7510251903925</v>
      </c>
    </row>
    <row r="152" spans="1:12" ht="13.9" customHeight="1" x14ac:dyDescent="0.25">
      <c r="A152" s="37" t="s">
        <v>112</v>
      </c>
      <c r="B152" s="38">
        <v>1089.3021120293847</v>
      </c>
      <c r="C152" s="38">
        <v>1030.6748466257668</v>
      </c>
      <c r="D152" s="38">
        <v>1153.8090646094504</v>
      </c>
      <c r="E152" s="38"/>
      <c r="F152" s="38">
        <v>1102.0552799433026</v>
      </c>
      <c r="G152" s="38">
        <v>976.74418604651157</v>
      </c>
      <c r="H152" s="38">
        <v>1245.2543659832952</v>
      </c>
      <c r="I152" s="38"/>
      <c r="J152" s="38">
        <v>1065.8409387222946</v>
      </c>
      <c r="K152" s="38">
        <v>1135.135135135135</v>
      </c>
      <c r="L152" s="38">
        <v>994.71598414795244</v>
      </c>
    </row>
    <row r="153" spans="1:12" ht="13.9" customHeight="1" x14ac:dyDescent="0.25">
      <c r="A153" s="37" t="s">
        <v>113</v>
      </c>
      <c r="B153" s="38">
        <v>1090.0632675846668</v>
      </c>
      <c r="C153" s="38">
        <v>1064.8648648648648</v>
      </c>
      <c r="D153" s="38">
        <v>1116.9680646402462</v>
      </c>
      <c r="E153" s="38"/>
      <c r="F153" s="38">
        <v>1091.437802907916</v>
      </c>
      <c r="G153" s="38">
        <v>988.82681564245809</v>
      </c>
      <c r="H153" s="38">
        <v>1202.8301886792451</v>
      </c>
      <c r="I153" s="38"/>
      <c r="J153" s="38">
        <v>1088.1965774462483</v>
      </c>
      <c r="K153" s="38">
        <v>1170.1030927835052</v>
      </c>
      <c r="L153" s="38">
        <v>1002.6905829596413</v>
      </c>
    </row>
    <row r="154" spans="1:12" ht="13.9" customHeight="1" x14ac:dyDescent="0.25">
      <c r="A154" s="126" t="s">
        <v>114</v>
      </c>
      <c r="B154" s="126">
        <v>1502.2634959829657</v>
      </c>
      <c r="C154" s="126">
        <v>1361.8922515858062</v>
      </c>
      <c r="D154" s="126">
        <v>1652.8924087022644</v>
      </c>
      <c r="E154" s="126"/>
      <c r="F154" s="126">
        <v>1466.9358853792112</v>
      </c>
      <c r="G154" s="126">
        <v>1258.6989086240103</v>
      </c>
      <c r="H154" s="126">
        <v>1689.8407971595464</v>
      </c>
      <c r="I154" s="126"/>
      <c r="J154" s="126">
        <v>1651.5498620786386</v>
      </c>
      <c r="K154" s="126">
        <v>1795.2727599532668</v>
      </c>
      <c r="L154" s="126">
        <v>1495.7123367764568</v>
      </c>
    </row>
    <row r="155" spans="1:12" ht="13.9" customHeight="1" x14ac:dyDescent="0.25">
      <c r="A155" s="37" t="s">
        <v>115</v>
      </c>
      <c r="B155" s="38">
        <v>1458.3843329253366</v>
      </c>
      <c r="C155" s="38">
        <v>1357.8459756803707</v>
      </c>
      <c r="D155" s="38">
        <v>1571.0577547047371</v>
      </c>
      <c r="E155" s="38"/>
      <c r="F155" s="38">
        <v>1486.4197530864199</v>
      </c>
      <c r="G155" s="38">
        <v>1314.873417721519</v>
      </c>
      <c r="H155" s="38">
        <v>1672.3842195540308</v>
      </c>
      <c r="I155" s="38"/>
      <c r="J155" s="38">
        <v>1377.0883054892602</v>
      </c>
      <c r="K155" s="38">
        <v>1475.1619870410366</v>
      </c>
      <c r="L155" s="38">
        <v>1256</v>
      </c>
    </row>
    <row r="156" spans="1:12" ht="13.9" customHeight="1" x14ac:dyDescent="0.25">
      <c r="A156" s="37" t="s">
        <v>116</v>
      </c>
      <c r="B156" s="38">
        <v>1416.7791273054431</v>
      </c>
      <c r="C156" s="38">
        <v>1343.2314410480349</v>
      </c>
      <c r="D156" s="38">
        <v>1494.8979591836735</v>
      </c>
      <c r="E156" s="38"/>
      <c r="F156" s="38">
        <v>1425.0538627269927</v>
      </c>
      <c r="G156" s="38">
        <v>1285.2870813397128</v>
      </c>
      <c r="H156" s="38">
        <v>1573.2403297400126</v>
      </c>
      <c r="I156" s="38"/>
      <c r="J156" s="38">
        <v>1394.3191311612363</v>
      </c>
      <c r="K156" s="38">
        <v>1500</v>
      </c>
      <c r="L156" s="38">
        <v>1281.5198618307427</v>
      </c>
    </row>
    <row r="157" spans="1:12" ht="13.9" customHeight="1" x14ac:dyDescent="0.25">
      <c r="A157" s="36" t="s">
        <v>117</v>
      </c>
      <c r="B157" s="38">
        <v>1259.8144182726624</v>
      </c>
      <c r="C157" s="38">
        <v>1199.2031872509961</v>
      </c>
      <c r="D157" s="38">
        <v>1330.2469135802469</v>
      </c>
      <c r="E157" s="38"/>
      <c r="F157" s="38">
        <v>1109.8398169336385</v>
      </c>
      <c r="G157" s="38">
        <v>1001.0559662090812</v>
      </c>
      <c r="H157" s="38">
        <v>1238.4519350811486</v>
      </c>
      <c r="I157" s="38"/>
      <c r="J157" s="38">
        <v>1508.53889943074</v>
      </c>
      <c r="K157" s="38">
        <v>1534.8837209302326</v>
      </c>
      <c r="L157" s="38">
        <v>1478.7878787878788</v>
      </c>
    </row>
    <row r="158" spans="1:12" ht="13.9" customHeight="1" x14ac:dyDescent="0.25">
      <c r="A158" s="37" t="s">
        <v>118</v>
      </c>
      <c r="B158" s="38">
        <v>1466.1894895460539</v>
      </c>
      <c r="C158" s="38">
        <v>1421.1107024641412</v>
      </c>
      <c r="D158" s="38">
        <v>1513.5135135135135</v>
      </c>
      <c r="E158" s="38"/>
      <c r="F158" s="38">
        <v>1327.6748971193415</v>
      </c>
      <c r="G158" s="38">
        <v>1217.9878048780488</v>
      </c>
      <c r="H158" s="38">
        <v>1440.1041666666667</v>
      </c>
      <c r="I158" s="38"/>
      <c r="J158" s="38">
        <v>1845.1794510907812</v>
      </c>
      <c r="K158" s="38">
        <v>1953.3954727030628</v>
      </c>
      <c r="L158" s="38">
        <v>1723.8805970149253</v>
      </c>
    </row>
    <row r="159" spans="1:12" ht="13.9" customHeight="1" x14ac:dyDescent="0.25">
      <c r="A159" s="37" t="s">
        <v>119</v>
      </c>
      <c r="B159" s="38">
        <v>1557.1004159239455</v>
      </c>
      <c r="C159" s="38">
        <v>1429.3527803099362</v>
      </c>
      <c r="D159" s="38">
        <v>1696.2999751676186</v>
      </c>
      <c r="E159" s="38"/>
      <c r="F159" s="38">
        <v>1488.7096774193549</v>
      </c>
      <c r="G159" s="38">
        <v>1310.3351168684878</v>
      </c>
      <c r="H159" s="38">
        <v>1682.4717038849801</v>
      </c>
      <c r="I159" s="38"/>
      <c r="J159" s="38">
        <v>1849.5297805642633</v>
      </c>
      <c r="K159" s="38">
        <v>1934.289127837515</v>
      </c>
      <c r="L159" s="38">
        <v>1755.9366754617413</v>
      </c>
    </row>
    <row r="160" spans="1:12" ht="13.9" customHeight="1" x14ac:dyDescent="0.25">
      <c r="A160" s="37" t="s">
        <v>120</v>
      </c>
      <c r="B160" s="38">
        <v>1991.6110991611099</v>
      </c>
      <c r="C160" s="38">
        <v>1835.0347080440997</v>
      </c>
      <c r="D160" s="38">
        <v>2165.909090909091</v>
      </c>
      <c r="E160" s="38"/>
      <c r="F160" s="38">
        <v>1771.6049382716051</v>
      </c>
      <c r="G160" s="38">
        <v>1514.2857142857142</v>
      </c>
      <c r="H160" s="38">
        <v>2057.1913929784828</v>
      </c>
      <c r="I160" s="38"/>
      <c r="J160" s="38">
        <v>2879.7399783315277</v>
      </c>
      <c r="K160" s="38">
        <v>3120.6543967280163</v>
      </c>
      <c r="L160" s="38">
        <v>2608.294930875576</v>
      </c>
    </row>
    <row r="161" spans="1:12" ht="13.9" customHeight="1" x14ac:dyDescent="0.25">
      <c r="A161" s="37" t="s">
        <v>121</v>
      </c>
      <c r="B161" s="38">
        <v>1534.5852151176612</v>
      </c>
      <c r="C161" s="38">
        <v>1469.9179580674565</v>
      </c>
      <c r="D161" s="38">
        <v>1605.0670640834574</v>
      </c>
      <c r="E161" s="38"/>
      <c r="F161" s="38">
        <v>1381.6587997302765</v>
      </c>
      <c r="G161" s="38">
        <v>1213.4185303514378</v>
      </c>
      <c r="H161" s="38">
        <v>1569.593147751606</v>
      </c>
      <c r="I161" s="38"/>
      <c r="J161" s="38">
        <v>1900.0805801772765</v>
      </c>
      <c r="K161" s="38">
        <v>2108.1081081081079</v>
      </c>
      <c r="L161" s="38">
        <v>1686.2745098039215</v>
      </c>
    </row>
    <row r="162" spans="1:12" ht="13.9" customHeight="1" x14ac:dyDescent="0.25">
      <c r="A162" s="37" t="s">
        <v>114</v>
      </c>
      <c r="B162" s="38">
        <v>1514.9487102878199</v>
      </c>
      <c r="C162" s="38">
        <v>1301.0376588550776</v>
      </c>
      <c r="D162" s="38">
        <v>1739.8463675737516</v>
      </c>
      <c r="E162" s="38"/>
      <c r="F162" s="38">
        <v>1507.215539216719</v>
      </c>
      <c r="G162" s="38">
        <v>1266.8008544199802</v>
      </c>
      <c r="H162" s="38">
        <v>1760.3252173160922</v>
      </c>
      <c r="I162" s="38"/>
      <c r="J162" s="38">
        <v>1649.0138787436083</v>
      </c>
      <c r="K162" s="38">
        <v>1901.9466474405192</v>
      </c>
      <c r="L162" s="38">
        <v>1389.3412287194672</v>
      </c>
    </row>
    <row r="163" spans="1:12" ht="13.9" customHeight="1" x14ac:dyDescent="0.25">
      <c r="A163" s="37" t="s">
        <v>122</v>
      </c>
      <c r="B163" s="38">
        <v>1589.0100843795019</v>
      </c>
      <c r="C163" s="38">
        <v>1468.868868868869</v>
      </c>
      <c r="D163" s="38">
        <v>1716.0702943044676</v>
      </c>
      <c r="E163" s="38"/>
      <c r="F163" s="38">
        <v>1630.8229813664595</v>
      </c>
      <c r="G163" s="38">
        <v>1419.7807673143996</v>
      </c>
      <c r="H163" s="38">
        <v>1858.9122240172319</v>
      </c>
      <c r="I163" s="38"/>
      <c r="J163" s="38">
        <v>1426.6331658291458</v>
      </c>
      <c r="K163" s="38">
        <v>1669.7247706422017</v>
      </c>
      <c r="L163" s="38">
        <v>1190.2874132804757</v>
      </c>
    </row>
    <row r="164" spans="1:12" ht="13.9" customHeight="1" x14ac:dyDescent="0.25">
      <c r="A164" s="37" t="s">
        <v>123</v>
      </c>
      <c r="B164" s="38">
        <v>1320.1051248357426</v>
      </c>
      <c r="C164" s="38">
        <v>1246.2336379352928</v>
      </c>
      <c r="D164" s="38">
        <v>1404.0999719180006</v>
      </c>
      <c r="E164" s="38"/>
      <c r="F164" s="38">
        <v>1302.7928470966447</v>
      </c>
      <c r="G164" s="38">
        <v>1135.9848484848485</v>
      </c>
      <c r="H164" s="38">
        <v>1491.2280701754385</v>
      </c>
      <c r="I164" s="38"/>
      <c r="J164" s="38">
        <v>1352.829472085074</v>
      </c>
      <c r="K164" s="38">
        <v>1452.8034066713981</v>
      </c>
      <c r="L164" s="38">
        <v>1237.7450980392157</v>
      </c>
    </row>
    <row r="165" spans="1:12" ht="13.9" customHeight="1" x14ac:dyDescent="0.25">
      <c r="A165" s="37" t="s">
        <v>124</v>
      </c>
      <c r="B165" s="38">
        <v>1126.9987699876997</v>
      </c>
      <c r="C165" s="38">
        <v>1116.9724770642201</v>
      </c>
      <c r="D165" s="38">
        <v>1138.5941644562333</v>
      </c>
      <c r="E165" s="38"/>
      <c r="F165" s="38">
        <v>516.8650793650794</v>
      </c>
      <c r="G165" s="38">
        <v>380.77634011090572</v>
      </c>
      <c r="H165" s="38">
        <v>674.51820128479653</v>
      </c>
      <c r="I165" s="38"/>
      <c r="J165" s="38">
        <v>1401.0695187165775</v>
      </c>
      <c r="K165" s="38">
        <v>1448.0465502909394</v>
      </c>
      <c r="L165" s="38">
        <v>1346.7819404418829</v>
      </c>
    </row>
    <row r="166" spans="1:12" ht="13.9" customHeight="1" x14ac:dyDescent="0.25">
      <c r="A166" s="37" t="s">
        <v>125</v>
      </c>
      <c r="B166" s="38">
        <v>1357.2727272727273</v>
      </c>
      <c r="C166" s="38">
        <v>1430.06993006993</v>
      </c>
      <c r="D166" s="38">
        <v>1278.4090909090908</v>
      </c>
      <c r="E166" s="38"/>
      <c r="F166" s="38">
        <v>927.82152230971121</v>
      </c>
      <c r="G166" s="38">
        <v>844.61152882205511</v>
      </c>
      <c r="H166" s="38">
        <v>1019.2837465564739</v>
      </c>
      <c r="I166" s="38"/>
      <c r="J166" s="38">
        <v>1584.8400556328234</v>
      </c>
      <c r="K166" s="38">
        <v>1743.6241610738255</v>
      </c>
      <c r="L166" s="38">
        <v>1414.1414141414141</v>
      </c>
    </row>
    <row r="167" spans="1:12" ht="13.9" customHeight="1" x14ac:dyDescent="0.25">
      <c r="A167" s="44" t="s">
        <v>126</v>
      </c>
      <c r="B167" s="6">
        <v>1496.5747409098892</v>
      </c>
      <c r="C167" s="6">
        <v>1461.4857925368026</v>
      </c>
      <c r="D167" s="6">
        <v>1533.5497835497836</v>
      </c>
      <c r="E167" s="6"/>
      <c r="F167" s="6">
        <v>1254.1482300884957</v>
      </c>
      <c r="G167" s="6">
        <v>1106.1662198391421</v>
      </c>
      <c r="H167" s="6">
        <v>1411.7647058823529</v>
      </c>
      <c r="I167" s="6"/>
      <c r="J167" s="6">
        <v>1918.6326432354358</v>
      </c>
      <c r="K167" s="6">
        <v>2089.0151515151515</v>
      </c>
      <c r="L167" s="6">
        <v>1742.4094025465231</v>
      </c>
    </row>
    <row r="168" spans="1:12" ht="3" customHeight="1" x14ac:dyDescent="0.25">
      <c r="A168" s="107"/>
      <c r="B168" s="93"/>
      <c r="C168" s="93"/>
      <c r="D168" s="93"/>
      <c r="E168" s="93"/>
      <c r="F168" s="93"/>
      <c r="G168" s="93"/>
      <c r="H168" s="93"/>
      <c r="I168" s="93"/>
      <c r="J168" s="93"/>
      <c r="K168" s="93"/>
      <c r="L168" s="93"/>
    </row>
    <row r="169" spans="1:12" ht="1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2" ht="15" customHeight="1" x14ac:dyDescent="0.25">
      <c r="A170" s="1"/>
      <c r="B170" s="1"/>
      <c r="C170" s="301" t="s">
        <v>391</v>
      </c>
      <c r="D170" s="301"/>
      <c r="E170" s="301"/>
      <c r="F170" s="301"/>
      <c r="G170" s="301"/>
      <c r="H170" s="301"/>
      <c r="I170" s="301"/>
      <c r="J170" s="301"/>
      <c r="K170" s="301"/>
      <c r="L170" s="301"/>
    </row>
    <row r="171" spans="1:12" ht="4.9000000000000004" customHeight="1" x14ac:dyDescent="0.25">
      <c r="A171" s="85"/>
      <c r="B171" s="85"/>
      <c r="C171" s="99"/>
      <c r="D171" s="99"/>
      <c r="E171" s="99"/>
      <c r="F171" s="99"/>
      <c r="G171" s="99"/>
      <c r="H171" s="99"/>
      <c r="I171" s="99"/>
      <c r="J171" s="99"/>
      <c r="K171" s="99"/>
      <c r="L171" s="99"/>
    </row>
    <row r="172" spans="1:12" ht="4.9000000000000004" customHeight="1" x14ac:dyDescent="0.25">
      <c r="A172" s="61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8"/>
    </row>
    <row r="173" spans="1:12" ht="15" customHeight="1" x14ac:dyDescent="0.25">
      <c r="A173" s="84" t="s">
        <v>452</v>
      </c>
      <c r="B173" s="3"/>
      <c r="C173" s="3"/>
      <c r="D173" s="3"/>
      <c r="E173" s="3"/>
      <c r="F173" s="3"/>
      <c r="G173" s="3"/>
      <c r="H173" s="3"/>
      <c r="I173" s="3"/>
      <c r="J173" s="3"/>
      <c r="K173" s="33"/>
      <c r="L173" s="34"/>
    </row>
    <row r="174" spans="1:12" ht="15" customHeight="1" x14ac:dyDescent="0.25">
      <c r="A174" s="84" t="s">
        <v>386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40" t="s">
        <v>334</v>
      </c>
    </row>
    <row r="175" spans="1:12" ht="4.9000000000000004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7"/>
    </row>
    <row r="176" spans="1:12" ht="4.9000000000000004" customHeight="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90"/>
    </row>
    <row r="177" spans="1:12" s="20" customFormat="1" ht="15" customHeight="1" x14ac:dyDescent="0.2">
      <c r="A177" s="310" t="s">
        <v>2</v>
      </c>
      <c r="B177" s="267"/>
      <c r="C177" s="267" t="s">
        <v>3</v>
      </c>
      <c r="D177" s="267"/>
      <c r="E177" s="268"/>
      <c r="F177" s="267" t="s">
        <v>4</v>
      </c>
      <c r="G177" s="267" t="s">
        <v>574</v>
      </c>
      <c r="H177" s="267"/>
      <c r="I177" s="268"/>
      <c r="J177" s="267"/>
      <c r="K177" s="269" t="s">
        <v>5</v>
      </c>
      <c r="L177" s="267"/>
    </row>
    <row r="178" spans="1:12" ht="15" customHeight="1" x14ac:dyDescent="0.25">
      <c r="A178" s="311"/>
      <c r="B178" s="262" t="s">
        <v>6</v>
      </c>
      <c r="C178" s="262" t="s">
        <v>7</v>
      </c>
      <c r="D178" s="262" t="s">
        <v>8</v>
      </c>
      <c r="E178" s="262"/>
      <c r="F178" s="262" t="s">
        <v>6</v>
      </c>
      <c r="G178" s="262" t="s">
        <v>7</v>
      </c>
      <c r="H178" s="262" t="s">
        <v>8</v>
      </c>
      <c r="I178" s="262"/>
      <c r="J178" s="262" t="s">
        <v>6</v>
      </c>
      <c r="K178" s="262" t="s">
        <v>7</v>
      </c>
      <c r="L178" s="262" t="s">
        <v>8</v>
      </c>
    </row>
    <row r="179" spans="1:12" ht="4.9000000000000004" customHeight="1" x14ac:dyDescent="0.25">
      <c r="A179" s="118"/>
      <c r="B179" s="118"/>
      <c r="C179" s="118"/>
      <c r="D179" s="118"/>
      <c r="E179" s="118"/>
      <c r="F179" s="118"/>
      <c r="G179" s="118"/>
      <c r="H179" s="118"/>
      <c r="I179" s="118"/>
      <c r="J179" s="118"/>
      <c r="K179" s="118"/>
      <c r="L179" s="118"/>
    </row>
    <row r="180" spans="1:12" ht="4.9000000000000004" customHeight="1" x14ac:dyDescent="0.25">
      <c r="A180" s="65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</row>
    <row r="181" spans="1:12" ht="15" customHeight="1" x14ac:dyDescent="0.25">
      <c r="A181" s="126" t="s">
        <v>127</v>
      </c>
      <c r="B181" s="126">
        <v>1387.3502045545056</v>
      </c>
      <c r="C181" s="126">
        <v>1239.9419751127632</v>
      </c>
      <c r="D181" s="126">
        <v>1555.2085484204006</v>
      </c>
      <c r="E181" s="126"/>
      <c r="F181" s="126">
        <v>1186.8196802886112</v>
      </c>
      <c r="G181" s="126">
        <v>992.289184566774</v>
      </c>
      <c r="H181" s="126">
        <v>1411.9284827748147</v>
      </c>
      <c r="I181" s="126"/>
      <c r="J181" s="126">
        <v>2082.3497709512262</v>
      </c>
      <c r="K181" s="126">
        <v>2127.8320515485343</v>
      </c>
      <c r="L181" s="126">
        <v>2033.3594537109593</v>
      </c>
    </row>
    <row r="182" spans="1:12" ht="15" customHeight="1" x14ac:dyDescent="0.25">
      <c r="A182" s="37" t="s">
        <v>128</v>
      </c>
      <c r="B182" s="38">
        <v>1319.7074010327024</v>
      </c>
      <c r="C182" s="38">
        <v>1170.6942846183351</v>
      </c>
      <c r="D182" s="38">
        <v>1510.0440960313572</v>
      </c>
      <c r="E182" s="38"/>
      <c r="F182" s="38">
        <v>935.80683156654891</v>
      </c>
      <c r="G182" s="38">
        <v>755.57861961598337</v>
      </c>
      <c r="H182" s="38">
        <v>1172.2260040844112</v>
      </c>
      <c r="I182" s="38"/>
      <c r="J182" s="38">
        <v>2361.0223642172527</v>
      </c>
      <c r="K182" s="38">
        <v>2347.0588235294117</v>
      </c>
      <c r="L182" s="38">
        <v>2377.6223776223774</v>
      </c>
    </row>
    <row r="183" spans="1:12" ht="15" customHeight="1" x14ac:dyDescent="0.25">
      <c r="A183" s="37" t="s">
        <v>129</v>
      </c>
      <c r="B183" s="38">
        <v>1669.9677748958579</v>
      </c>
      <c r="C183" s="38">
        <v>1533.7889141989369</v>
      </c>
      <c r="D183" s="38">
        <v>1816.0638644509613</v>
      </c>
      <c r="E183" s="38"/>
      <c r="F183" s="38">
        <v>1527.8086763070078</v>
      </c>
      <c r="G183" s="38">
        <v>1315.1242502142245</v>
      </c>
      <c r="H183" s="38">
        <v>1757.5196668209164</v>
      </c>
      <c r="I183" s="38"/>
      <c r="J183" s="38">
        <v>2012.3225287972141</v>
      </c>
      <c r="K183" s="38">
        <v>2066.2493479394889</v>
      </c>
      <c r="L183" s="38">
        <v>1955.396475770925</v>
      </c>
    </row>
    <row r="184" spans="1:12" ht="15" customHeight="1" x14ac:dyDescent="0.25">
      <c r="A184" s="36" t="s">
        <v>130</v>
      </c>
      <c r="B184" s="38">
        <v>1682.1273964131108</v>
      </c>
      <c r="C184" s="38">
        <v>1563.6363636363637</v>
      </c>
      <c r="D184" s="38">
        <v>1809.8297462255059</v>
      </c>
      <c r="E184" s="38"/>
      <c r="F184" s="38">
        <v>1429.8073141958316</v>
      </c>
      <c r="G184" s="38">
        <v>1210.5263157894738</v>
      </c>
      <c r="H184" s="38">
        <v>1670.2390766694145</v>
      </c>
      <c r="I184" s="38"/>
      <c r="J184" s="38">
        <v>1845.6050955414012</v>
      </c>
      <c r="K184" s="38">
        <v>1795.5555555555557</v>
      </c>
      <c r="L184" s="38">
        <v>1898.9473684210527</v>
      </c>
    </row>
    <row r="185" spans="1:12" ht="15" customHeight="1" x14ac:dyDescent="0.25">
      <c r="A185" s="37" t="s">
        <v>131</v>
      </c>
      <c r="B185" s="38">
        <v>1283.7691474547423</v>
      </c>
      <c r="C185" s="38">
        <v>1210.9851787271141</v>
      </c>
      <c r="D185" s="38">
        <v>1366.6446062210455</v>
      </c>
      <c r="E185" s="38"/>
      <c r="F185" s="38">
        <v>608.04983229516051</v>
      </c>
      <c r="G185" s="38">
        <v>530.26955368979236</v>
      </c>
      <c r="H185" s="38">
        <v>700.15698587127167</v>
      </c>
      <c r="I185" s="38"/>
      <c r="J185" s="38">
        <v>2515.9458278724337</v>
      </c>
      <c r="K185" s="38">
        <v>2518.6757215619691</v>
      </c>
      <c r="L185" s="38">
        <v>2513.0513051305134</v>
      </c>
    </row>
    <row r="186" spans="1:12" ht="15" customHeight="1" x14ac:dyDescent="0.25">
      <c r="A186" s="37" t="s">
        <v>127</v>
      </c>
      <c r="B186" s="38">
        <v>1241.3306004874808</v>
      </c>
      <c r="C186" s="38">
        <v>1057.3324348141618</v>
      </c>
      <c r="D186" s="38">
        <v>1452.4475108546958</v>
      </c>
      <c r="E186" s="38"/>
      <c r="F186" s="38">
        <v>1182.9151325763437</v>
      </c>
      <c r="G186" s="38">
        <v>968.21108300758794</v>
      </c>
      <c r="H186" s="38">
        <v>1433.1658291457286</v>
      </c>
      <c r="I186" s="38"/>
      <c r="J186" s="38">
        <v>1740.4176579434311</v>
      </c>
      <c r="K186" s="38">
        <v>1875.4617414248021</v>
      </c>
      <c r="L186" s="38">
        <v>1604.8728813559323</v>
      </c>
    </row>
    <row r="187" spans="1:12" s="20" customFormat="1" ht="15" customHeight="1" x14ac:dyDescent="0.2">
      <c r="A187" s="37" t="s">
        <v>132</v>
      </c>
      <c r="B187" s="38">
        <v>1376.3710435600126</v>
      </c>
      <c r="C187" s="38">
        <v>1274.2167289450992</v>
      </c>
      <c r="D187" s="38">
        <v>1498.794350671719</v>
      </c>
      <c r="E187" s="38"/>
      <c r="F187" s="38">
        <v>887.31781596693497</v>
      </c>
      <c r="G187" s="38">
        <v>750.10060362173033</v>
      </c>
      <c r="H187" s="38">
        <v>1048.7689393939395</v>
      </c>
      <c r="I187" s="38"/>
      <c r="J187" s="38">
        <v>2635.8543417366946</v>
      </c>
      <c r="K187" s="38">
        <v>2584.5070422535209</v>
      </c>
      <c r="L187" s="38">
        <v>2700.3792667509483</v>
      </c>
    </row>
    <row r="188" spans="1:12" ht="15" customHeight="1" x14ac:dyDescent="0.25">
      <c r="A188" s="37" t="s">
        <v>133</v>
      </c>
      <c r="B188" s="38">
        <v>1539.7553516819571</v>
      </c>
      <c r="C188" s="38">
        <v>1447.6935749588138</v>
      </c>
      <c r="D188" s="38">
        <v>1643.7209302325582</v>
      </c>
      <c r="E188" s="38"/>
      <c r="F188" s="38">
        <v>1397.02300405954</v>
      </c>
      <c r="G188" s="38">
        <v>1245.7114026236125</v>
      </c>
      <c r="H188" s="38">
        <v>1572.0957384705196</v>
      </c>
      <c r="I188" s="38"/>
      <c r="J188" s="38">
        <v>2137.0328425821062</v>
      </c>
      <c r="K188" s="38">
        <v>2345.2914798206275</v>
      </c>
      <c r="L188" s="38">
        <v>1924.4851258581234</v>
      </c>
    </row>
    <row r="189" spans="1:12" ht="15" customHeight="1" x14ac:dyDescent="0.25">
      <c r="A189" s="37" t="s">
        <v>134</v>
      </c>
      <c r="B189" s="38">
        <v>1410.2237584136801</v>
      </c>
      <c r="C189" s="38">
        <v>1293.8970337538356</v>
      </c>
      <c r="D189" s="38">
        <v>1543.2917316692667</v>
      </c>
      <c r="E189" s="38"/>
      <c r="F189" s="38">
        <v>1254.5731707317075</v>
      </c>
      <c r="G189" s="38">
        <v>1083.4014717906787</v>
      </c>
      <c r="H189" s="38">
        <v>1449.6738117427772</v>
      </c>
      <c r="I189" s="38"/>
      <c r="J189" s="38">
        <v>2200</v>
      </c>
      <c r="K189" s="38">
        <v>2351.1293634496919</v>
      </c>
      <c r="L189" s="38">
        <v>2023.9234449760763</v>
      </c>
    </row>
    <row r="190" spans="1:12" ht="15" customHeight="1" x14ac:dyDescent="0.25">
      <c r="A190" s="126" t="s">
        <v>135</v>
      </c>
      <c r="B190" s="126">
        <v>1452.9409452429934</v>
      </c>
      <c r="C190" s="126">
        <v>1333.3927548226904</v>
      </c>
      <c r="D190" s="126">
        <v>1579.639150911569</v>
      </c>
      <c r="E190" s="126"/>
      <c r="F190" s="126">
        <v>1453.9970546031266</v>
      </c>
      <c r="G190" s="126">
        <v>1273.4066579754319</v>
      </c>
      <c r="H190" s="126">
        <v>1645.0929721957759</v>
      </c>
      <c r="I190" s="126"/>
      <c r="J190" s="126">
        <v>1450.5459216441875</v>
      </c>
      <c r="K190" s="126">
        <v>1469.0952895239677</v>
      </c>
      <c r="L190" s="126">
        <v>1430.8181657536668</v>
      </c>
    </row>
    <row r="191" spans="1:12" ht="15" customHeight="1" x14ac:dyDescent="0.25">
      <c r="A191" s="37" t="s">
        <v>136</v>
      </c>
      <c r="B191" s="38">
        <v>1786.1773316603931</v>
      </c>
      <c r="C191" s="38">
        <v>1651.0187774670394</v>
      </c>
      <c r="D191" s="38">
        <v>1934.6204475647212</v>
      </c>
      <c r="E191" s="38"/>
      <c r="F191" s="38">
        <v>1322.4561967529335</v>
      </c>
      <c r="G191" s="38">
        <v>1127.1108381946578</v>
      </c>
      <c r="H191" s="38">
        <v>1537.1120107962213</v>
      </c>
      <c r="I191" s="38"/>
      <c r="J191" s="38">
        <v>2649.1175590786715</v>
      </c>
      <c r="K191" s="38">
        <v>2626.6437964551169</v>
      </c>
      <c r="L191" s="38">
        <v>2673.7766624843161</v>
      </c>
    </row>
    <row r="192" spans="1:12" ht="15" customHeight="1" x14ac:dyDescent="0.25">
      <c r="A192" s="37" t="s">
        <v>137</v>
      </c>
      <c r="B192" s="38">
        <v>1345.9142543056064</v>
      </c>
      <c r="C192" s="38">
        <v>1267.3359794536541</v>
      </c>
      <c r="D192" s="38">
        <v>1432.1209016393443</v>
      </c>
      <c r="E192" s="38"/>
      <c r="F192" s="38">
        <v>1027.6771857216763</v>
      </c>
      <c r="G192" s="38">
        <v>887.53651411879264</v>
      </c>
      <c r="H192" s="38">
        <v>1186.5342163355408</v>
      </c>
      <c r="I192" s="38"/>
      <c r="J192" s="38">
        <v>1630.6410553112705</v>
      </c>
      <c r="K192" s="38">
        <v>1617.317182593091</v>
      </c>
      <c r="L192" s="38">
        <v>1644.8374760994263</v>
      </c>
    </row>
    <row r="193" spans="1:12" ht="15" customHeight="1" x14ac:dyDescent="0.25">
      <c r="A193" s="36" t="s">
        <v>138</v>
      </c>
      <c r="B193" s="38">
        <v>1639.9760979982075</v>
      </c>
      <c r="C193" s="38">
        <v>1551.3022888713497</v>
      </c>
      <c r="D193" s="38">
        <v>1730.343856826865</v>
      </c>
      <c r="E193" s="38"/>
      <c r="F193" s="38">
        <v>1587.1261378413524</v>
      </c>
      <c r="G193" s="38">
        <v>1401.3950538998097</v>
      </c>
      <c r="H193" s="38">
        <v>1782.5216811207472</v>
      </c>
      <c r="I193" s="38"/>
      <c r="J193" s="38">
        <v>1723.5793263049627</v>
      </c>
      <c r="K193" s="38">
        <v>1798.3281086729364</v>
      </c>
      <c r="L193" s="38">
        <v>1651.1392405063293</v>
      </c>
    </row>
    <row r="194" spans="1:12" ht="15" customHeight="1" x14ac:dyDescent="0.25">
      <c r="A194" s="37" t="s">
        <v>139</v>
      </c>
      <c r="B194" s="38">
        <v>1729.0528233151183</v>
      </c>
      <c r="C194" s="38">
        <v>1640.6533575317603</v>
      </c>
      <c r="D194" s="38">
        <v>1818.0987202925046</v>
      </c>
      <c r="E194" s="38"/>
      <c r="F194" s="38">
        <v>1586.3367401828941</v>
      </c>
      <c r="G194" s="38">
        <v>1451.7876489707476</v>
      </c>
      <c r="H194" s="38">
        <v>1719.0170940170942</v>
      </c>
      <c r="I194" s="38"/>
      <c r="J194" s="38">
        <v>2516.320474777448</v>
      </c>
      <c r="K194" s="38">
        <v>2614.5251396648046</v>
      </c>
      <c r="L194" s="38">
        <v>2405.0632911392404</v>
      </c>
    </row>
    <row r="195" spans="1:12" ht="15" customHeight="1" x14ac:dyDescent="0.25">
      <c r="A195" s="37" t="s">
        <v>140</v>
      </c>
      <c r="B195" s="38">
        <v>1505.848748639826</v>
      </c>
      <c r="C195" s="38">
        <v>1462.2994652406419</v>
      </c>
      <c r="D195" s="38">
        <v>1550.9413067552603</v>
      </c>
      <c r="E195" s="38"/>
      <c r="F195" s="38">
        <v>1249.1705374917055</v>
      </c>
      <c r="G195" s="38">
        <v>1111.5485564304461</v>
      </c>
      <c r="H195" s="38">
        <v>1389.9328859060402</v>
      </c>
      <c r="I195" s="38"/>
      <c r="J195" s="38">
        <v>1684.1862609497464</v>
      </c>
      <c r="K195" s="38">
        <v>1703.5198555956679</v>
      </c>
      <c r="L195" s="38">
        <v>1663.9962299717249</v>
      </c>
    </row>
    <row r="196" spans="1:12" ht="15" customHeight="1" x14ac:dyDescent="0.25">
      <c r="A196" s="37" t="s">
        <v>135</v>
      </c>
      <c r="B196" s="38">
        <v>1466.8133343276904</v>
      </c>
      <c r="C196" s="38">
        <v>1276.5384475417591</v>
      </c>
      <c r="D196" s="38">
        <v>1666.7048973506135</v>
      </c>
      <c r="E196" s="38"/>
      <c r="F196" s="38">
        <v>1566.1206206314514</v>
      </c>
      <c r="G196" s="38">
        <v>1348.7821380243572</v>
      </c>
      <c r="H196" s="38">
        <v>1793.9103842574127</v>
      </c>
      <c r="I196" s="38"/>
      <c r="J196" s="38">
        <v>848.75420875420866</v>
      </c>
      <c r="K196" s="38">
        <v>830.59253458626995</v>
      </c>
      <c r="L196" s="38">
        <v>868.11352253756263</v>
      </c>
    </row>
    <row r="197" spans="1:12" ht="15" customHeight="1" x14ac:dyDescent="0.25">
      <c r="A197" s="37" t="s">
        <v>141</v>
      </c>
      <c r="B197" s="38">
        <v>1511.9349923819198</v>
      </c>
      <c r="C197" s="38">
        <v>1424.7272727272725</v>
      </c>
      <c r="D197" s="38">
        <v>1607.8379098906958</v>
      </c>
      <c r="E197" s="38"/>
      <c r="F197" s="38">
        <v>1212.2940430925221</v>
      </c>
      <c r="G197" s="38">
        <v>1033.4128878281624</v>
      </c>
      <c r="H197" s="38">
        <v>1414.864864864865</v>
      </c>
      <c r="I197" s="38"/>
      <c r="J197" s="38">
        <v>1712.2881355932202</v>
      </c>
      <c r="K197" s="38">
        <v>1692.5275622703143</v>
      </c>
      <c r="L197" s="38">
        <v>1733.5975341259357</v>
      </c>
    </row>
    <row r="198" spans="1:12" ht="15" customHeight="1" x14ac:dyDescent="0.25">
      <c r="A198" s="37" t="s">
        <v>142</v>
      </c>
      <c r="B198" s="38">
        <v>1248.3158389472035</v>
      </c>
      <c r="C198" s="38">
        <v>1204.9105789633222</v>
      </c>
      <c r="D198" s="38">
        <v>1294.7470817120623</v>
      </c>
      <c r="E198" s="38"/>
      <c r="F198" s="38">
        <v>1063.2941176470588</v>
      </c>
      <c r="G198" s="38">
        <v>979.92700729927003</v>
      </c>
      <c r="H198" s="38">
        <v>1152.0894071914481</v>
      </c>
      <c r="I198" s="38"/>
      <c r="J198" s="38">
        <v>1616.9714017815284</v>
      </c>
      <c r="K198" s="38">
        <v>1650.4065040650407</v>
      </c>
      <c r="L198" s="38">
        <v>1580.8966861598442</v>
      </c>
    </row>
    <row r="199" spans="1:12" ht="15" customHeight="1" x14ac:dyDescent="0.25">
      <c r="A199" s="37" t="s">
        <v>143</v>
      </c>
      <c r="B199" s="38">
        <v>1352.9411764705883</v>
      </c>
      <c r="C199" s="38">
        <v>1268.8137755102041</v>
      </c>
      <c r="D199" s="38">
        <v>1443.4156378600821</v>
      </c>
      <c r="E199" s="38"/>
      <c r="F199" s="38">
        <v>1511.3277133825079</v>
      </c>
      <c r="G199" s="38">
        <v>1359.8562628336756</v>
      </c>
      <c r="H199" s="38">
        <v>1670.9956709956709</v>
      </c>
      <c r="I199" s="38"/>
      <c r="J199" s="38">
        <v>1086.436170212766</v>
      </c>
      <c r="K199" s="38">
        <v>1119.5286195286196</v>
      </c>
      <c r="L199" s="38">
        <v>1049.625468164794</v>
      </c>
    </row>
    <row r="200" spans="1:12" ht="15" customHeight="1" x14ac:dyDescent="0.25">
      <c r="A200" s="37" t="s">
        <v>144</v>
      </c>
      <c r="B200" s="38">
        <v>1348.0685808717208</v>
      </c>
      <c r="C200" s="38">
        <v>1280.9523809523807</v>
      </c>
      <c r="D200" s="38">
        <v>1420.9392503231365</v>
      </c>
      <c r="E200" s="38"/>
      <c r="F200" s="38">
        <v>1268.361581920904</v>
      </c>
      <c r="G200" s="38">
        <v>1120.043454644215</v>
      </c>
      <c r="H200" s="38">
        <v>1429.0759270158917</v>
      </c>
      <c r="I200" s="38"/>
      <c r="J200" s="38">
        <v>1564.9500384319754</v>
      </c>
      <c r="K200" s="38">
        <v>1717.2312223858614</v>
      </c>
      <c r="L200" s="38">
        <v>1398.7138263665595</v>
      </c>
    </row>
    <row r="201" spans="1:12" ht="15" customHeight="1" x14ac:dyDescent="0.25">
      <c r="A201" s="37" t="s">
        <v>145</v>
      </c>
      <c r="B201" s="38">
        <v>1608.8825214899714</v>
      </c>
      <c r="C201" s="38">
        <v>1480.2342606149341</v>
      </c>
      <c r="D201" s="38">
        <v>1745.4912935323384</v>
      </c>
      <c r="E201" s="38"/>
      <c r="F201" s="38">
        <v>1634.7291497506089</v>
      </c>
      <c r="G201" s="38">
        <v>1421.9351914797189</v>
      </c>
      <c r="H201" s="38">
        <v>1857.8897338403042</v>
      </c>
      <c r="I201" s="38"/>
      <c r="J201" s="38">
        <v>1560.8705020469727</v>
      </c>
      <c r="K201" s="38">
        <v>1586.6776996276376</v>
      </c>
      <c r="L201" s="38">
        <v>1532.8237410071943</v>
      </c>
    </row>
    <row r="202" spans="1:12" ht="15" customHeight="1" x14ac:dyDescent="0.25">
      <c r="A202" s="36" t="s">
        <v>146</v>
      </c>
      <c r="B202" s="38">
        <v>1450.9507998792635</v>
      </c>
      <c r="C202" s="38">
        <v>1433.9285714285713</v>
      </c>
      <c r="D202" s="38">
        <v>1468.4629516227801</v>
      </c>
      <c r="E202" s="38"/>
      <c r="F202" s="38">
        <v>1399.1621783363255</v>
      </c>
      <c r="G202" s="38">
        <v>1225.9174311926606</v>
      </c>
      <c r="H202" s="38">
        <v>1588.2352941176471</v>
      </c>
      <c r="I202" s="38"/>
      <c r="J202" s="38">
        <v>1503.6540803897688</v>
      </c>
      <c r="K202" s="38">
        <v>1658.4158415841584</v>
      </c>
      <c r="L202" s="38">
        <v>1353.7170263788969</v>
      </c>
    </row>
    <row r="203" spans="1:12" ht="15" customHeight="1" x14ac:dyDescent="0.25">
      <c r="A203" s="37" t="s">
        <v>147</v>
      </c>
      <c r="B203" s="38">
        <v>1374.5923720402666</v>
      </c>
      <c r="C203" s="38">
        <v>1312.1924548933844</v>
      </c>
      <c r="D203" s="38">
        <v>1441.8262150220912</v>
      </c>
      <c r="E203" s="38"/>
      <c r="F203" s="38">
        <v>1637.3792270531403</v>
      </c>
      <c r="G203" s="38">
        <v>1456.3164108618653</v>
      </c>
      <c r="H203" s="38">
        <v>1826.946847960445</v>
      </c>
      <c r="I203" s="38"/>
      <c r="J203" s="38">
        <v>1141.9406575781877</v>
      </c>
      <c r="K203" s="38">
        <v>1187.8818737270876</v>
      </c>
      <c r="L203" s="38">
        <v>1091.1648846370288</v>
      </c>
    </row>
    <row r="204" spans="1:12" ht="15" customHeight="1" x14ac:dyDescent="0.25">
      <c r="A204" s="37" t="s">
        <v>148</v>
      </c>
      <c r="B204" s="38">
        <v>1027.3249495419966</v>
      </c>
      <c r="C204" s="38">
        <v>972.91572098653353</v>
      </c>
      <c r="D204" s="38">
        <v>1084.6484935437591</v>
      </c>
      <c r="E204" s="38"/>
      <c r="F204" s="38">
        <v>1222.6337849692952</v>
      </c>
      <c r="G204" s="38">
        <v>1159.5441595441596</v>
      </c>
      <c r="H204" s="38">
        <v>1289.1469763716459</v>
      </c>
      <c r="I204" s="38"/>
      <c r="J204" s="38">
        <v>263.43881052230273</v>
      </c>
      <c r="K204" s="38">
        <v>241.8154761904762</v>
      </c>
      <c r="L204" s="38">
        <v>286.16106333072713</v>
      </c>
    </row>
    <row r="205" spans="1:12" ht="15" customHeight="1" x14ac:dyDescent="0.25">
      <c r="A205" s="126" t="s">
        <v>149</v>
      </c>
      <c r="B205" s="126">
        <v>1306.617069451504</v>
      </c>
      <c r="C205" s="126">
        <v>1202.7391109115401</v>
      </c>
      <c r="D205" s="126">
        <v>1416.7142585189415</v>
      </c>
      <c r="E205" s="126"/>
      <c r="F205" s="126">
        <v>1305.6697520744533</v>
      </c>
      <c r="G205" s="126">
        <v>1110.3969383249105</v>
      </c>
      <c r="H205" s="126">
        <v>1512.2223375544945</v>
      </c>
      <c r="I205" s="126"/>
      <c r="J205" s="126">
        <v>1308.1031890480335</v>
      </c>
      <c r="K205" s="126">
        <v>1347.2435503685504</v>
      </c>
      <c r="L205" s="126">
        <v>1266.4897959183675</v>
      </c>
    </row>
    <row r="206" spans="1:12" ht="15" customHeight="1" x14ac:dyDescent="0.25">
      <c r="A206" s="37" t="s">
        <v>150</v>
      </c>
      <c r="B206" s="38">
        <v>1045.0326141495234</v>
      </c>
      <c r="C206" s="38">
        <v>1010.6041923551172</v>
      </c>
      <c r="D206" s="38">
        <v>1080.6739851927496</v>
      </c>
      <c r="E206" s="38"/>
      <c r="F206" s="38">
        <v>1004.6332046332047</v>
      </c>
      <c r="G206" s="38">
        <v>912.40045506257104</v>
      </c>
      <c r="H206" s="38">
        <v>1100.2752654345263</v>
      </c>
      <c r="I206" s="38"/>
      <c r="J206" s="38">
        <v>1119.9856733524357</v>
      </c>
      <c r="K206" s="38">
        <v>1193.2299012693934</v>
      </c>
      <c r="L206" s="38">
        <v>1044.3959243085881</v>
      </c>
    </row>
    <row r="207" spans="1:12" ht="15" customHeight="1" x14ac:dyDescent="0.25">
      <c r="A207" s="37" t="s">
        <v>151</v>
      </c>
      <c r="B207" s="38">
        <v>1007.4454428754814</v>
      </c>
      <c r="C207" s="38">
        <v>979.78303747534517</v>
      </c>
      <c r="D207" s="38">
        <v>1037.4933047670058</v>
      </c>
      <c r="E207" s="38"/>
      <c r="F207" s="38">
        <v>803.73831775700933</v>
      </c>
      <c r="G207" s="38">
        <v>688.0733944954128</v>
      </c>
      <c r="H207" s="38">
        <v>923.80952380952385</v>
      </c>
      <c r="I207" s="38"/>
      <c r="J207" s="38">
        <v>1084.6017699115046</v>
      </c>
      <c r="K207" s="38">
        <v>1086.9858395144975</v>
      </c>
      <c r="L207" s="38">
        <v>1081.9672131147543</v>
      </c>
    </row>
    <row r="208" spans="1:12" ht="15" customHeight="1" x14ac:dyDescent="0.25">
      <c r="A208" s="36" t="s">
        <v>152</v>
      </c>
      <c r="B208" s="38">
        <v>1349.3775933609959</v>
      </c>
      <c r="C208" s="38">
        <v>1257.1717171717171</v>
      </c>
      <c r="D208" s="38">
        <v>1446.6950959488274</v>
      </c>
      <c r="E208" s="38"/>
      <c r="F208" s="38">
        <v>1213.7482900136797</v>
      </c>
      <c r="G208" s="38">
        <v>1012.2841965471447</v>
      </c>
      <c r="H208" s="38">
        <v>1427.7150916784203</v>
      </c>
      <c r="I208" s="38"/>
      <c r="J208" s="38">
        <v>1558.5443037974685</v>
      </c>
      <c r="K208" s="38">
        <v>1637.7708978328174</v>
      </c>
      <c r="L208" s="38">
        <v>1475.7281553398059</v>
      </c>
    </row>
    <row r="209" spans="1:12" ht="15" customHeight="1" x14ac:dyDescent="0.25">
      <c r="A209" s="37" t="s">
        <v>153</v>
      </c>
      <c r="B209" s="38">
        <v>1320.3604648098863</v>
      </c>
      <c r="C209" s="38">
        <v>1163.4878792577661</v>
      </c>
      <c r="D209" s="38">
        <v>1483.4981724360352</v>
      </c>
      <c r="E209" s="38"/>
      <c r="F209" s="38">
        <v>1344.3275201725355</v>
      </c>
      <c r="G209" s="38">
        <v>1110.3047895500727</v>
      </c>
      <c r="H209" s="38">
        <v>1590.2539464653398</v>
      </c>
      <c r="I209" s="38"/>
      <c r="J209" s="38">
        <v>1262.0727075420509</v>
      </c>
      <c r="K209" s="38">
        <v>1295.132028022274</v>
      </c>
      <c r="L209" s="38">
        <v>1228.5558186122746</v>
      </c>
    </row>
    <row r="210" spans="1:12" ht="15" customHeight="1" x14ac:dyDescent="0.25">
      <c r="A210" s="37" t="s">
        <v>154</v>
      </c>
      <c r="B210" s="38">
        <v>1408.1830286890206</v>
      </c>
      <c r="C210" s="38">
        <v>1317.1013154858067</v>
      </c>
      <c r="D210" s="38">
        <v>1508.6558044806518</v>
      </c>
      <c r="E210" s="38"/>
      <c r="F210" s="38">
        <v>1175.0444839857653</v>
      </c>
      <c r="G210" s="38">
        <v>1007.7186963979417</v>
      </c>
      <c r="H210" s="38">
        <v>1355.3604436229205</v>
      </c>
      <c r="I210" s="38"/>
      <c r="J210" s="38">
        <v>1686.5869853917663</v>
      </c>
      <c r="K210" s="38">
        <v>1677.6611694152923</v>
      </c>
      <c r="L210" s="38">
        <v>1696.7120181405894</v>
      </c>
    </row>
    <row r="211" spans="1:12" ht="15" customHeight="1" x14ac:dyDescent="0.25">
      <c r="A211" s="37" t="s">
        <v>155</v>
      </c>
      <c r="B211" s="38">
        <v>1399.6232371060537</v>
      </c>
      <c r="C211" s="38">
        <v>1245.9717525363039</v>
      </c>
      <c r="D211" s="38">
        <v>1560.7593616355482</v>
      </c>
      <c r="E211" s="38"/>
      <c r="F211" s="38">
        <v>1403.6564679273733</v>
      </c>
      <c r="G211" s="38">
        <v>1209.6397393335792</v>
      </c>
      <c r="H211" s="38">
        <v>1606.3720452209659</v>
      </c>
      <c r="I211" s="38"/>
      <c r="J211" s="38">
        <v>1382.3845327604727</v>
      </c>
      <c r="K211" s="38">
        <v>1399.7917751171265</v>
      </c>
      <c r="L211" s="38">
        <v>1363.8380476982804</v>
      </c>
    </row>
    <row r="212" spans="1:12" ht="15" customHeight="1" x14ac:dyDescent="0.25">
      <c r="A212" s="37" t="s">
        <v>156</v>
      </c>
      <c r="B212" s="38">
        <v>1431.4065207119231</v>
      </c>
      <c r="C212" s="38">
        <v>1329.0108564535585</v>
      </c>
      <c r="D212" s="38">
        <v>1543.3564127926145</v>
      </c>
      <c r="E212" s="38"/>
      <c r="F212" s="38">
        <v>1392.769774395216</v>
      </c>
      <c r="G212" s="38">
        <v>1213.6752136752136</v>
      </c>
      <c r="H212" s="38">
        <v>1578.3065855008301</v>
      </c>
      <c r="I212" s="38"/>
      <c r="J212" s="38">
        <v>1484.6441947565543</v>
      </c>
      <c r="K212" s="38">
        <v>1478.5318559556786</v>
      </c>
      <c r="L212" s="38">
        <v>1491.8433931484503</v>
      </c>
    </row>
    <row r="213" spans="1:12" ht="15" customHeight="1" x14ac:dyDescent="0.25">
      <c r="A213" s="37" t="s">
        <v>157</v>
      </c>
      <c r="B213" s="38">
        <v>1434.2327150084318</v>
      </c>
      <c r="C213" s="38">
        <v>1384.7092313948758</v>
      </c>
      <c r="D213" s="38">
        <v>1487.5273522975929</v>
      </c>
      <c r="E213" s="38"/>
      <c r="F213" s="38">
        <v>1598.8538681948423</v>
      </c>
      <c r="G213" s="38">
        <v>1425.9259259259259</v>
      </c>
      <c r="H213" s="38">
        <v>1783.0374753451676</v>
      </c>
      <c r="I213" s="38"/>
      <c r="J213" s="38">
        <v>1304.1509433962265</v>
      </c>
      <c r="K213" s="38">
        <v>1352.429296591733</v>
      </c>
      <c r="L213" s="38">
        <v>1251.7702596380802</v>
      </c>
    </row>
    <row r="214" spans="1:12" ht="15" customHeight="1" x14ac:dyDescent="0.25">
      <c r="A214" s="37" t="s">
        <v>158</v>
      </c>
      <c r="B214" s="38">
        <v>1170.0709836303056</v>
      </c>
      <c r="C214" s="38">
        <v>1087.5034945485042</v>
      </c>
      <c r="D214" s="38">
        <v>1258.8695129284426</v>
      </c>
      <c r="E214" s="38"/>
      <c r="F214" s="38">
        <v>1254.9072331271846</v>
      </c>
      <c r="G214" s="38">
        <v>1106.2367864693445</v>
      </c>
      <c r="H214" s="38">
        <v>1408.8669950738918</v>
      </c>
      <c r="I214" s="38"/>
      <c r="J214" s="38">
        <v>1070.9798994974876</v>
      </c>
      <c r="K214" s="38">
        <v>1066.4688427299702</v>
      </c>
      <c r="L214" s="38">
        <v>1076.050700466978</v>
      </c>
    </row>
    <row r="215" spans="1:12" ht="15" customHeight="1" x14ac:dyDescent="0.25">
      <c r="A215" s="37" t="s">
        <v>159</v>
      </c>
      <c r="B215" s="38">
        <v>1156.7043618739904</v>
      </c>
      <c r="C215" s="38">
        <v>1157.370517928287</v>
      </c>
      <c r="D215" s="38">
        <v>1156.0196560196562</v>
      </c>
      <c r="E215" s="38"/>
      <c r="F215" s="38">
        <v>1092.7971718957137</v>
      </c>
      <c r="G215" s="38">
        <v>987.08010335917322</v>
      </c>
      <c r="H215" s="38">
        <v>1204.174228675136</v>
      </c>
      <c r="I215" s="38"/>
      <c r="J215" s="38">
        <v>1210.4871699516548</v>
      </c>
      <c r="K215" s="38">
        <v>1303.9288361749443</v>
      </c>
      <c r="L215" s="38">
        <v>1116.4179104477612</v>
      </c>
    </row>
    <row r="216" spans="1:12" ht="15" customHeight="1" x14ac:dyDescent="0.25">
      <c r="A216" s="37" t="s">
        <v>160</v>
      </c>
      <c r="B216" s="38">
        <v>1333.2417204892126</v>
      </c>
      <c r="C216" s="38">
        <v>1294.6357085668533</v>
      </c>
      <c r="D216" s="38">
        <v>1374.2209631728047</v>
      </c>
      <c r="E216" s="38"/>
      <c r="F216" s="38">
        <v>1395.6763838847035</v>
      </c>
      <c r="G216" s="38">
        <v>1222.4310776942355</v>
      </c>
      <c r="H216" s="38">
        <v>1585.4495538778312</v>
      </c>
      <c r="I216" s="38"/>
      <c r="J216" s="38">
        <v>1288.1155303030303</v>
      </c>
      <c r="K216" s="38">
        <v>1348.2101348210133</v>
      </c>
      <c r="L216" s="38">
        <v>1225.7597684515197</v>
      </c>
    </row>
    <row r="217" spans="1:12" ht="15" customHeight="1" x14ac:dyDescent="0.25">
      <c r="A217" s="36" t="s">
        <v>161</v>
      </c>
      <c r="B217" s="38">
        <v>1167.9068879984736</v>
      </c>
      <c r="C217" s="38">
        <v>1125.8639505274646</v>
      </c>
      <c r="D217" s="38">
        <v>1214.2857142857142</v>
      </c>
      <c r="E217" s="38"/>
      <c r="F217" s="38">
        <v>1151.6996448503298</v>
      </c>
      <c r="G217" s="38">
        <v>981.6069699903195</v>
      </c>
      <c r="H217" s="38">
        <v>1339.0191897654583</v>
      </c>
      <c r="I217" s="38"/>
      <c r="J217" s="38">
        <v>1177.6758409785932</v>
      </c>
      <c r="K217" s="38">
        <v>1212.7039627039626</v>
      </c>
      <c r="L217" s="38">
        <v>1138.9961389961391</v>
      </c>
    </row>
    <row r="218" spans="1:12" ht="15" customHeight="1" x14ac:dyDescent="0.25">
      <c r="A218" s="44" t="s">
        <v>162</v>
      </c>
      <c r="B218" s="6">
        <v>1373.7891737891739</v>
      </c>
      <c r="C218" s="6">
        <v>1289.0094979647217</v>
      </c>
      <c r="D218" s="6">
        <v>1467.4662668665667</v>
      </c>
      <c r="E218" s="6"/>
      <c r="F218" s="6">
        <v>1429.8555377207063</v>
      </c>
      <c r="G218" s="6">
        <v>1141.5038484310242</v>
      </c>
      <c r="H218" s="6">
        <v>1771.3884992987375</v>
      </c>
      <c r="I218" s="6"/>
      <c r="J218" s="6">
        <v>1329.0653008962868</v>
      </c>
      <c r="K218" s="6">
        <v>1413.8276553106214</v>
      </c>
      <c r="L218" s="6">
        <v>1240.4400209533787</v>
      </c>
    </row>
    <row r="219" spans="1:12" ht="4.9000000000000004" customHeight="1" x14ac:dyDescent="0.25">
      <c r="A219" s="92"/>
      <c r="B219" s="93"/>
      <c r="C219" s="93"/>
      <c r="D219" s="93"/>
      <c r="E219" s="93"/>
      <c r="F219" s="93"/>
      <c r="G219" s="93"/>
      <c r="H219" s="93"/>
      <c r="I219" s="93"/>
      <c r="J219" s="93"/>
      <c r="K219" s="93"/>
      <c r="L219" s="93"/>
    </row>
    <row r="220" spans="1:12" ht="12.75" customHeight="1" x14ac:dyDescent="0.25">
      <c r="A220" s="44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</row>
    <row r="221" spans="1:12" ht="1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2" ht="1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2" ht="15" customHeight="1" x14ac:dyDescent="0.25">
      <c r="A223" s="1"/>
      <c r="B223" s="1"/>
      <c r="C223" s="301" t="s">
        <v>391</v>
      </c>
      <c r="D223" s="301"/>
      <c r="E223" s="301"/>
      <c r="F223" s="301"/>
      <c r="G223" s="301"/>
      <c r="H223" s="301"/>
      <c r="I223" s="301"/>
      <c r="J223" s="301"/>
      <c r="K223" s="301"/>
      <c r="L223" s="301"/>
    </row>
    <row r="224" spans="1:12" ht="4.9000000000000004" customHeight="1" x14ac:dyDescent="0.25">
      <c r="A224" s="85"/>
      <c r="B224" s="85"/>
      <c r="C224" s="99"/>
      <c r="D224" s="99"/>
      <c r="E224" s="99"/>
      <c r="F224" s="99"/>
      <c r="G224" s="99"/>
      <c r="H224" s="99"/>
      <c r="I224" s="99"/>
      <c r="J224" s="99"/>
      <c r="K224" s="99"/>
      <c r="L224" s="99"/>
    </row>
    <row r="225" spans="1:12" ht="4.9000000000000004" customHeight="1" x14ac:dyDescent="0.25">
      <c r="A225" s="61"/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8"/>
    </row>
    <row r="226" spans="1:12" ht="15" customHeight="1" x14ac:dyDescent="0.25">
      <c r="A226" s="84" t="s">
        <v>452</v>
      </c>
      <c r="B226" s="3"/>
      <c r="C226" s="3"/>
      <c r="D226" s="3"/>
      <c r="E226" s="3"/>
      <c r="F226" s="3"/>
      <c r="G226" s="3"/>
      <c r="H226" s="3"/>
      <c r="I226" s="3"/>
      <c r="J226" s="3"/>
      <c r="K226" s="33"/>
      <c r="L226" s="34"/>
    </row>
    <row r="227" spans="1:12" ht="15" customHeight="1" x14ac:dyDescent="0.25">
      <c r="A227" s="84" t="s">
        <v>387</v>
      </c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40" t="s">
        <v>334</v>
      </c>
    </row>
    <row r="228" spans="1:12" ht="4.9000000000000004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7"/>
    </row>
    <row r="229" spans="1:12" ht="4.9000000000000004" customHeight="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90"/>
    </row>
    <row r="230" spans="1:12" ht="15" customHeight="1" x14ac:dyDescent="0.25">
      <c r="A230" s="305" t="s">
        <v>2</v>
      </c>
      <c r="B230" s="267"/>
      <c r="C230" s="267" t="s">
        <v>3</v>
      </c>
      <c r="D230" s="267"/>
      <c r="E230" s="268"/>
      <c r="F230" s="267" t="s">
        <v>4</v>
      </c>
      <c r="G230" s="267" t="s">
        <v>574</v>
      </c>
      <c r="H230" s="267"/>
      <c r="I230" s="268"/>
      <c r="J230" s="267"/>
      <c r="K230" s="269" t="s">
        <v>5</v>
      </c>
      <c r="L230" s="267"/>
    </row>
    <row r="231" spans="1:12" ht="15" customHeight="1" x14ac:dyDescent="0.25">
      <c r="A231" s="305"/>
      <c r="B231" s="262" t="s">
        <v>6</v>
      </c>
      <c r="C231" s="262" t="s">
        <v>7</v>
      </c>
      <c r="D231" s="262" t="s">
        <v>8</v>
      </c>
      <c r="E231" s="262"/>
      <c r="F231" s="262" t="s">
        <v>6</v>
      </c>
      <c r="G231" s="262" t="s">
        <v>7</v>
      </c>
      <c r="H231" s="262" t="s">
        <v>8</v>
      </c>
      <c r="I231" s="262"/>
      <c r="J231" s="262" t="s">
        <v>6</v>
      </c>
      <c r="K231" s="262" t="s">
        <v>7</v>
      </c>
      <c r="L231" s="262" t="s">
        <v>8</v>
      </c>
    </row>
    <row r="232" spans="1:12" ht="4.9000000000000004" customHeight="1" x14ac:dyDescent="0.25">
      <c r="A232" s="118"/>
      <c r="B232" s="118"/>
      <c r="C232" s="118"/>
      <c r="D232" s="118"/>
      <c r="E232" s="118"/>
      <c r="F232" s="118"/>
      <c r="G232" s="118"/>
      <c r="H232" s="118"/>
      <c r="I232" s="118"/>
      <c r="J232" s="118"/>
      <c r="K232" s="118"/>
      <c r="L232" s="118"/>
    </row>
    <row r="233" spans="1:12" ht="4.9000000000000004" customHeight="1" x14ac:dyDescent="0.25">
      <c r="A233" s="65"/>
      <c r="B233" s="65"/>
      <c r="C233" s="65"/>
      <c r="D233" s="65"/>
      <c r="E233" s="65"/>
      <c r="F233" s="65"/>
      <c r="G233" s="65"/>
      <c r="H233" s="65"/>
      <c r="I233" s="65"/>
      <c r="J233" s="65"/>
      <c r="K233" s="65"/>
      <c r="L233" s="65"/>
    </row>
    <row r="234" spans="1:12" ht="15" customHeight="1" x14ac:dyDescent="0.25">
      <c r="A234" s="126" t="s">
        <v>163</v>
      </c>
      <c r="B234" s="126">
        <v>1213.6544011544013</v>
      </c>
      <c r="C234" s="126">
        <v>1079.6024817438094</v>
      </c>
      <c r="D234" s="126">
        <v>1355.0374668473414</v>
      </c>
      <c r="E234" s="126"/>
      <c r="F234" s="126">
        <v>1217.5220846658012</v>
      </c>
      <c r="G234" s="126">
        <v>1010.3753338788617</v>
      </c>
      <c r="H234" s="126">
        <v>1435.4563617757419</v>
      </c>
      <c r="I234" s="126"/>
      <c r="J234" s="126">
        <v>1204.0880256872113</v>
      </c>
      <c r="K234" s="126">
        <v>1250.1140857925159</v>
      </c>
      <c r="L234" s="126">
        <v>1155.2461662631156</v>
      </c>
    </row>
    <row r="235" spans="1:12" ht="15" customHeight="1" x14ac:dyDescent="0.25">
      <c r="A235" s="37" t="s">
        <v>164</v>
      </c>
      <c r="B235" s="38">
        <v>1229.3896766238861</v>
      </c>
      <c r="C235" s="38">
        <v>1148.47687924611</v>
      </c>
      <c r="D235" s="38">
        <v>1314.0988872318458</v>
      </c>
      <c r="E235" s="38"/>
      <c r="F235" s="38">
        <v>1198.0388563049853</v>
      </c>
      <c r="G235" s="38">
        <v>1036.0750360750362</v>
      </c>
      <c r="H235" s="38">
        <v>1365.3129657228019</v>
      </c>
      <c r="I235" s="38"/>
      <c r="J235" s="38">
        <v>1278.7476554609725</v>
      </c>
      <c r="K235" s="38">
        <v>1322.4455611390285</v>
      </c>
      <c r="L235" s="38">
        <v>1232.0095550910719</v>
      </c>
    </row>
    <row r="236" spans="1:12" ht="15" customHeight="1" x14ac:dyDescent="0.25">
      <c r="A236" s="37" t="s">
        <v>165</v>
      </c>
      <c r="B236" s="38">
        <v>1020.598648213711</v>
      </c>
      <c r="C236" s="38">
        <v>967.18797914750076</v>
      </c>
      <c r="D236" s="38">
        <v>1079.5800880460549</v>
      </c>
      <c r="E236" s="38"/>
      <c r="F236" s="38">
        <v>1072.0699976974443</v>
      </c>
      <c r="G236" s="38">
        <v>957.67888307155329</v>
      </c>
      <c r="H236" s="38">
        <v>1199.9024865919064</v>
      </c>
      <c r="I236" s="38"/>
      <c r="J236" s="38">
        <v>901.12239444147508</v>
      </c>
      <c r="K236" s="38">
        <v>989.68008255933944</v>
      </c>
      <c r="L236" s="38">
        <v>805.98669623059868</v>
      </c>
    </row>
    <row r="237" spans="1:12" ht="15" customHeight="1" x14ac:dyDescent="0.25">
      <c r="A237" s="36" t="s">
        <v>18</v>
      </c>
      <c r="B237" s="38">
        <v>1094.497180786525</v>
      </c>
      <c r="C237" s="38">
        <v>1033.4733893557425</v>
      </c>
      <c r="D237" s="38">
        <v>1157.9100567602968</v>
      </c>
      <c r="E237" s="38"/>
      <c r="F237" s="38">
        <v>1052.5041276829938</v>
      </c>
      <c r="G237" s="38">
        <v>904.00344382264313</v>
      </c>
      <c r="H237" s="38">
        <v>1207.9297138995269</v>
      </c>
      <c r="I237" s="38"/>
      <c r="J237" s="38">
        <v>1171.9447827852212</v>
      </c>
      <c r="K237" s="38">
        <v>1274.6591820368885</v>
      </c>
      <c r="L237" s="38">
        <v>1066.6118421052631</v>
      </c>
    </row>
    <row r="238" spans="1:12" ht="15" customHeight="1" x14ac:dyDescent="0.25">
      <c r="A238" s="37" t="s">
        <v>166</v>
      </c>
      <c r="B238" s="38">
        <v>1057.5874451389814</v>
      </c>
      <c r="C238" s="38">
        <v>1021.3039014373717</v>
      </c>
      <c r="D238" s="38">
        <v>1096.6050234612198</v>
      </c>
      <c r="E238" s="38"/>
      <c r="F238" s="38">
        <v>916.94979237448092</v>
      </c>
      <c r="G238" s="38">
        <v>778.10007251631623</v>
      </c>
      <c r="H238" s="38">
        <v>1067.7165354330709</v>
      </c>
      <c r="I238" s="38"/>
      <c r="J238" s="38">
        <v>1134.0862422997945</v>
      </c>
      <c r="K238" s="38">
        <v>1154.5490663488281</v>
      </c>
      <c r="L238" s="38">
        <v>1112.1971950701234</v>
      </c>
    </row>
    <row r="239" spans="1:12" ht="15" customHeight="1" x14ac:dyDescent="0.25">
      <c r="A239" s="37" t="s">
        <v>577</v>
      </c>
      <c r="B239" s="38">
        <v>1104.5262754123512</v>
      </c>
      <c r="C239" s="38">
        <v>1059.2611272222923</v>
      </c>
      <c r="D239" s="38">
        <v>1151.0828686292309</v>
      </c>
      <c r="E239" s="38"/>
      <c r="F239" s="38">
        <v>950.62706270627064</v>
      </c>
      <c r="G239" s="38">
        <v>822.76168102323152</v>
      </c>
      <c r="H239" s="38">
        <v>1081.4636752136753</v>
      </c>
      <c r="I239" s="38"/>
      <c r="J239" s="38">
        <v>1249.0392958968637</v>
      </c>
      <c r="K239" s="38">
        <v>1280.2439024390244</v>
      </c>
      <c r="L239" s="38">
        <v>1216.788505167633</v>
      </c>
    </row>
    <row r="240" spans="1:12" ht="15" customHeight="1" x14ac:dyDescent="0.25">
      <c r="A240" s="37" t="s">
        <v>163</v>
      </c>
      <c r="B240" s="38">
        <v>1288.9105520947264</v>
      </c>
      <c r="C240" s="38">
        <v>1081.8003008214741</v>
      </c>
      <c r="D240" s="38">
        <v>1507.7381971100951</v>
      </c>
      <c r="E240" s="38"/>
      <c r="F240" s="38">
        <v>1294.8293513089493</v>
      </c>
      <c r="G240" s="38">
        <v>1057.7709876223523</v>
      </c>
      <c r="H240" s="38">
        <v>1544.9924853122011</v>
      </c>
      <c r="I240" s="38"/>
      <c r="J240" s="38">
        <v>1238.9082331798272</v>
      </c>
      <c r="K240" s="38">
        <v>1283.6632586469436</v>
      </c>
      <c r="L240" s="38">
        <v>1191.1286576869484</v>
      </c>
    </row>
    <row r="241" spans="1:12" ht="15" customHeight="1" x14ac:dyDescent="0.25">
      <c r="A241" s="37" t="s">
        <v>168</v>
      </c>
      <c r="B241" s="38">
        <v>1314.8240954194648</v>
      </c>
      <c r="C241" s="38">
        <v>1178.4115242359355</v>
      </c>
      <c r="D241" s="38">
        <v>1459.6074380165289</v>
      </c>
      <c r="E241" s="38"/>
      <c r="F241" s="38">
        <v>1324.9651324965132</v>
      </c>
      <c r="G241" s="38">
        <v>1088.3960141433622</v>
      </c>
      <c r="H241" s="38">
        <v>1571.6440422322776</v>
      </c>
      <c r="I241" s="38"/>
      <c r="J241" s="38">
        <v>1298.9053444945266</v>
      </c>
      <c r="K241" s="38">
        <v>1316.6337611056269</v>
      </c>
      <c r="L241" s="38">
        <v>1279.5583086453005</v>
      </c>
    </row>
    <row r="242" spans="1:12" ht="15" customHeight="1" x14ac:dyDescent="0.25">
      <c r="A242" s="37" t="s">
        <v>169</v>
      </c>
      <c r="B242" s="38">
        <v>1032.9142011834319</v>
      </c>
      <c r="C242" s="38">
        <v>1034.7887823926162</v>
      </c>
      <c r="D242" s="38">
        <v>1030.8761096101891</v>
      </c>
      <c r="E242" s="38"/>
      <c r="F242" s="38">
        <v>819.35771632471005</v>
      </c>
      <c r="G242" s="38">
        <v>709.01287553648069</v>
      </c>
      <c r="H242" s="38">
        <v>938.71866295264624</v>
      </c>
      <c r="I242" s="38"/>
      <c r="J242" s="38">
        <v>1184.144030322173</v>
      </c>
      <c r="K242" s="38">
        <v>1264.5278450363196</v>
      </c>
      <c r="L242" s="38">
        <v>1096.4332892998677</v>
      </c>
    </row>
    <row r="243" spans="1:12" ht="15" customHeight="1" x14ac:dyDescent="0.25">
      <c r="A243" s="37" t="s">
        <v>170</v>
      </c>
      <c r="B243" s="38">
        <v>929.7119832860767</v>
      </c>
      <c r="C243" s="38">
        <v>924.52276064610862</v>
      </c>
      <c r="D243" s="38">
        <v>935.07281553398059</v>
      </c>
      <c r="E243" s="38"/>
      <c r="F243" s="38">
        <v>713.74764595103579</v>
      </c>
      <c r="G243" s="38">
        <v>587.68656716417911</v>
      </c>
      <c r="H243" s="38">
        <v>842.20532319391634</v>
      </c>
      <c r="I243" s="38"/>
      <c r="J243" s="38">
        <v>1029.9322700458815</v>
      </c>
      <c r="K243" s="38">
        <v>1079.2970424346336</v>
      </c>
      <c r="L243" s="38">
        <v>978.60962566844921</v>
      </c>
    </row>
    <row r="244" spans="1:12" ht="15" customHeight="1" x14ac:dyDescent="0.25">
      <c r="A244" s="126" t="s">
        <v>171</v>
      </c>
      <c r="B244" s="126">
        <v>1118.6339864880031</v>
      </c>
      <c r="C244" s="126">
        <v>1011.6904925938684</v>
      </c>
      <c r="D244" s="126">
        <v>1235.0790004219607</v>
      </c>
      <c r="E244" s="126"/>
      <c r="F244" s="126">
        <v>1148.7790118183111</v>
      </c>
      <c r="G244" s="126">
        <v>952.87031680675125</v>
      </c>
      <c r="H244" s="126">
        <v>1363.6227935962982</v>
      </c>
      <c r="I244" s="126"/>
      <c r="J244" s="126">
        <v>1067.1891136625964</v>
      </c>
      <c r="K244" s="126">
        <v>1113.0062716136217</v>
      </c>
      <c r="L244" s="126">
        <v>1017.9055545047602</v>
      </c>
    </row>
    <row r="245" spans="1:12" ht="15" customHeight="1" x14ac:dyDescent="0.25">
      <c r="A245" s="37" t="s">
        <v>172</v>
      </c>
      <c r="B245" s="38">
        <v>862.03076923076924</v>
      </c>
      <c r="C245" s="38">
        <v>857.82442748091603</v>
      </c>
      <c r="D245" s="38">
        <v>866.5141113653699</v>
      </c>
      <c r="E245" s="38"/>
      <c r="F245" s="38">
        <v>429.6675191815857</v>
      </c>
      <c r="G245" s="38">
        <v>316.30971993410213</v>
      </c>
      <c r="H245" s="38">
        <v>551.23674911660783</v>
      </c>
      <c r="I245" s="38"/>
      <c r="J245" s="38">
        <v>1037.5497490915384</v>
      </c>
      <c r="K245" s="38">
        <v>1078.5762256548019</v>
      </c>
      <c r="L245" s="38">
        <v>993.93073902177798</v>
      </c>
    </row>
    <row r="246" spans="1:12" ht="15" customHeight="1" x14ac:dyDescent="0.25">
      <c r="A246" s="37" t="s">
        <v>173</v>
      </c>
      <c r="B246" s="38">
        <v>1055.275590551181</v>
      </c>
      <c r="C246" s="38">
        <v>984.51459201905902</v>
      </c>
      <c r="D246" s="38">
        <v>1134.692513368984</v>
      </c>
      <c r="E246" s="38"/>
      <c r="F246" s="38">
        <v>1034.9035187287175</v>
      </c>
      <c r="G246" s="38">
        <v>851.1099079588522</v>
      </c>
      <c r="H246" s="38">
        <v>1237.3285629099582</v>
      </c>
      <c r="I246" s="38"/>
      <c r="J246" s="38">
        <v>1080.6794055201699</v>
      </c>
      <c r="K246" s="38">
        <v>1147.5843812045005</v>
      </c>
      <c r="L246" s="38">
        <v>1003.8022813688212</v>
      </c>
    </row>
    <row r="247" spans="1:12" ht="15" customHeight="1" x14ac:dyDescent="0.25">
      <c r="A247" s="36" t="s">
        <v>174</v>
      </c>
      <c r="B247" s="38">
        <v>743.6627004655976</v>
      </c>
      <c r="C247" s="38">
        <v>743.50171652770973</v>
      </c>
      <c r="D247" s="38">
        <v>743.8423645320197</v>
      </c>
      <c r="E247" s="38"/>
      <c r="F247" s="38">
        <v>798.57397504456333</v>
      </c>
      <c r="G247" s="38">
        <v>728.47682119205297</v>
      </c>
      <c r="H247" s="38">
        <v>880.30888030888036</v>
      </c>
      <c r="I247" s="38"/>
      <c r="J247" s="38">
        <v>734.34190620272307</v>
      </c>
      <c r="K247" s="38">
        <v>746.11398963730574</v>
      </c>
      <c r="L247" s="38">
        <v>721.30102040816325</v>
      </c>
    </row>
    <row r="248" spans="1:12" ht="15" customHeight="1" x14ac:dyDescent="0.25">
      <c r="A248" s="37" t="s">
        <v>175</v>
      </c>
      <c r="B248" s="38">
        <v>1330.1514673398549</v>
      </c>
      <c r="C248" s="38">
        <v>1247.4669941664108</v>
      </c>
      <c r="D248" s="38">
        <v>1417.5592340149301</v>
      </c>
      <c r="E248" s="38"/>
      <c r="F248" s="38">
        <v>1301.5288788221969</v>
      </c>
      <c r="G248" s="38">
        <v>1124.3093922651935</v>
      </c>
      <c r="H248" s="38">
        <v>1487.8048780487804</v>
      </c>
      <c r="I248" s="38"/>
      <c r="J248" s="38">
        <v>1366.1796151104775</v>
      </c>
      <c r="K248" s="38">
        <v>1401.5203870076018</v>
      </c>
      <c r="L248" s="38">
        <v>1328.550404709345</v>
      </c>
    </row>
    <row r="249" spans="1:12" ht="15" customHeight="1" x14ac:dyDescent="0.25">
      <c r="A249" s="37" t="s">
        <v>176</v>
      </c>
      <c r="B249" s="38">
        <v>945.0416088765603</v>
      </c>
      <c r="C249" s="38">
        <v>980.67796610169489</v>
      </c>
      <c r="D249" s="38">
        <v>907.73598296664306</v>
      </c>
      <c r="E249" s="38"/>
      <c r="F249" s="38">
        <v>735.50212164073548</v>
      </c>
      <c r="G249" s="38">
        <v>758.01749271137032</v>
      </c>
      <c r="H249" s="38">
        <v>714.28571428571433</v>
      </c>
      <c r="I249" s="38"/>
      <c r="J249" s="38">
        <v>974.31337680300339</v>
      </c>
      <c r="K249" s="38">
        <v>1009.9731492136555</v>
      </c>
      <c r="L249" s="38">
        <v>936.43031784841082</v>
      </c>
    </row>
    <row r="250" spans="1:12" ht="15" customHeight="1" x14ac:dyDescent="0.25">
      <c r="A250" s="37" t="s">
        <v>177</v>
      </c>
      <c r="B250" s="38">
        <v>966.566866267465</v>
      </c>
      <c r="C250" s="38">
        <v>954.98547918683437</v>
      </c>
      <c r="D250" s="38">
        <v>978.88774459320291</v>
      </c>
      <c r="E250" s="38"/>
      <c r="F250" s="38">
        <v>959.22989807474528</v>
      </c>
      <c r="G250" s="38">
        <v>862.85097192224623</v>
      </c>
      <c r="H250" s="38">
        <v>1065.4761904761904</v>
      </c>
      <c r="I250" s="38"/>
      <c r="J250" s="38">
        <v>972.34611953612853</v>
      </c>
      <c r="K250" s="38">
        <v>1029.8245614035088</v>
      </c>
      <c r="L250" s="38">
        <v>912.88566243194191</v>
      </c>
    </row>
    <row r="251" spans="1:12" ht="15" customHeight="1" x14ac:dyDescent="0.25">
      <c r="A251" s="37" t="s">
        <v>178</v>
      </c>
      <c r="B251" s="38">
        <v>900.57034220532319</v>
      </c>
      <c r="C251" s="38">
        <v>900.62800147765051</v>
      </c>
      <c r="D251" s="38">
        <v>900.50920485703091</v>
      </c>
      <c r="E251" s="38"/>
      <c r="F251" s="38">
        <v>556.28594905505349</v>
      </c>
      <c r="G251" s="38">
        <v>430.5555555555556</v>
      </c>
      <c r="H251" s="38">
        <v>699.47275922671349</v>
      </c>
      <c r="I251" s="38"/>
      <c r="J251" s="38">
        <v>1004.2047984170171</v>
      </c>
      <c r="K251" s="38">
        <v>1048.5672656629433</v>
      </c>
      <c r="L251" s="38">
        <v>958.16532258064512</v>
      </c>
    </row>
    <row r="252" spans="1:12" ht="15" customHeight="1" x14ac:dyDescent="0.25">
      <c r="A252" s="37" t="s">
        <v>179</v>
      </c>
      <c r="B252" s="38">
        <v>780.38194444444446</v>
      </c>
      <c r="C252" s="38">
        <v>694.37652811735938</v>
      </c>
      <c r="D252" s="38">
        <v>878.36583101207054</v>
      </c>
      <c r="E252" s="38"/>
      <c r="F252" s="38">
        <v>821.42857142857144</v>
      </c>
      <c r="G252" s="38">
        <v>694.8955916473318</v>
      </c>
      <c r="H252" s="38">
        <v>964.56692913385825</v>
      </c>
      <c r="I252" s="38"/>
      <c r="J252" s="38">
        <v>682.35294117647061</v>
      </c>
      <c r="K252" s="38">
        <v>693.15068493150693</v>
      </c>
      <c r="L252" s="38">
        <v>669.84126984126976</v>
      </c>
    </row>
    <row r="253" spans="1:12" ht="15" customHeight="1" x14ac:dyDescent="0.25">
      <c r="A253" s="37" t="s">
        <v>171</v>
      </c>
      <c r="B253" s="38">
        <v>1256.9669303041562</v>
      </c>
      <c r="C253" s="38">
        <v>1046.562184024267</v>
      </c>
      <c r="D253" s="38">
        <v>1489.4960330763213</v>
      </c>
      <c r="E253" s="38"/>
      <c r="F253" s="38">
        <v>1252.4799825103162</v>
      </c>
      <c r="G253" s="38">
        <v>1028.3278756692137</v>
      </c>
      <c r="H253" s="38">
        <v>1500.97960124467</v>
      </c>
      <c r="I253" s="38"/>
      <c r="J253" s="38">
        <v>1408.294930875576</v>
      </c>
      <c r="K253" s="38">
        <v>1695.0092421441773</v>
      </c>
      <c r="L253" s="38">
        <v>1123.1617647058822</v>
      </c>
    </row>
    <row r="254" spans="1:12" ht="15" customHeight="1" x14ac:dyDescent="0.25">
      <c r="A254" s="37" t="s">
        <v>180</v>
      </c>
      <c r="B254" s="38">
        <v>982.09052425919901</v>
      </c>
      <c r="C254" s="38">
        <v>984.52012383900933</v>
      </c>
      <c r="D254" s="38">
        <v>979.39560439560432</v>
      </c>
      <c r="E254" s="38"/>
      <c r="F254" s="38">
        <v>241.68797953964193</v>
      </c>
      <c r="G254" s="38">
        <v>90.673575129533688</v>
      </c>
      <c r="H254" s="38">
        <v>388.88888888888891</v>
      </c>
      <c r="I254" s="38"/>
      <c r="J254" s="38">
        <v>1235.0371341197028</v>
      </c>
      <c r="K254" s="38">
        <v>1265.2563059397885</v>
      </c>
      <c r="L254" s="38">
        <v>1200</v>
      </c>
    </row>
    <row r="255" spans="1:12" ht="15" customHeight="1" x14ac:dyDescent="0.25">
      <c r="A255" s="126" t="s">
        <v>181</v>
      </c>
      <c r="B255" s="126">
        <v>1302.9077310539571</v>
      </c>
      <c r="C255" s="126">
        <v>1196.4100281857291</v>
      </c>
      <c r="D255" s="126">
        <v>1415.7497642250864</v>
      </c>
      <c r="E255" s="126"/>
      <c r="F255" s="126">
        <v>1327.3638303795119</v>
      </c>
      <c r="G255" s="126">
        <v>1178.3267219617744</v>
      </c>
      <c r="H255" s="126">
        <v>1485.3756451921238</v>
      </c>
      <c r="I255" s="126"/>
      <c r="J255" s="126">
        <v>1189.5958727429063</v>
      </c>
      <c r="K255" s="126">
        <v>1280.3347280334726</v>
      </c>
      <c r="L255" s="126">
        <v>1093.7223695844384</v>
      </c>
    </row>
    <row r="256" spans="1:12" ht="15" customHeight="1" x14ac:dyDescent="0.25">
      <c r="A256" s="37" t="s">
        <v>181</v>
      </c>
      <c r="B256" s="38">
        <v>1302.9077310539571</v>
      </c>
      <c r="C256" s="38">
        <v>1196.4100281857291</v>
      </c>
      <c r="D256" s="38">
        <v>1415.7497642250864</v>
      </c>
      <c r="E256" s="38"/>
      <c r="F256" s="38">
        <v>1327.3638303795119</v>
      </c>
      <c r="G256" s="38">
        <v>1178.3267219617744</v>
      </c>
      <c r="H256" s="38">
        <v>1485.3756451921238</v>
      </c>
      <c r="I256" s="38"/>
      <c r="J256" s="38">
        <v>1189.5958727429063</v>
      </c>
      <c r="K256" s="38">
        <v>1280.3347280334726</v>
      </c>
      <c r="L256" s="38">
        <v>1093.7223695844384</v>
      </c>
    </row>
    <row r="257" spans="1:12" ht="4.9000000000000004" customHeight="1" x14ac:dyDescent="0.25">
      <c r="A257" s="108"/>
      <c r="B257" s="108"/>
      <c r="C257" s="108"/>
      <c r="D257" s="108"/>
      <c r="E257" s="108"/>
      <c r="F257" s="108"/>
      <c r="G257" s="108"/>
      <c r="H257" s="108"/>
      <c r="I257" s="108"/>
      <c r="J257" s="108"/>
      <c r="K257" s="108"/>
      <c r="L257" s="108"/>
    </row>
    <row r="258" spans="1:12" ht="4.9000000000000004" customHeight="1" x14ac:dyDescent="0.25">
      <c r="A258" s="47"/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</row>
  </sheetData>
  <mergeCells count="10">
    <mergeCell ref="C170:L170"/>
    <mergeCell ref="A177:A178"/>
    <mergeCell ref="C223:L223"/>
    <mergeCell ref="A230:A231"/>
    <mergeCell ref="C2:L2"/>
    <mergeCell ref="A9:A10"/>
    <mergeCell ref="C58:L58"/>
    <mergeCell ref="A65:A66"/>
    <mergeCell ref="C114:L114"/>
    <mergeCell ref="A121:A122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8" orientation="portrait" r:id="rId1"/>
  <rowBreaks count="4" manualBreakCount="4">
    <brk id="56" max="11" man="1"/>
    <brk id="112" max="11" man="1"/>
    <brk id="168" max="11" man="1"/>
    <brk id="221" max="11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59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5" customHeight="1" x14ac:dyDescent="0.25"/>
  <cols>
    <col min="1" max="1" width="20.375" style="13" customWidth="1"/>
    <col min="2" max="4" width="7.375" style="13" customWidth="1"/>
    <col min="5" max="5" width="0.875" style="13" customWidth="1"/>
    <col min="6" max="8" width="7.375" style="13" customWidth="1"/>
    <col min="9" max="9" width="0.875" style="13" customWidth="1"/>
    <col min="10" max="12" width="7.375" style="13" customWidth="1"/>
    <col min="13" max="16384" width="9.875" style="13"/>
  </cols>
  <sheetData>
    <row r="1" spans="1:1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5" customHeight="1" x14ac:dyDescent="0.25">
      <c r="A2" s="1"/>
      <c r="B2" s="1"/>
      <c r="C2" s="301" t="s">
        <v>391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2" ht="4.9000000000000004" customHeight="1" x14ac:dyDescent="0.25">
      <c r="A3" s="12"/>
      <c r="B3" s="1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2" ht="4.9000000000000004" customHeight="1" x14ac:dyDescent="0.25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4"/>
    </row>
    <row r="5" spans="1:12" ht="15" customHeight="1" x14ac:dyDescent="0.25">
      <c r="A5" s="84" t="s">
        <v>453</v>
      </c>
      <c r="B5" s="3"/>
      <c r="C5" s="3"/>
      <c r="D5" s="3"/>
      <c r="E5" s="3"/>
      <c r="F5" s="3"/>
      <c r="G5" s="3"/>
      <c r="H5" s="3"/>
      <c r="I5" s="3"/>
      <c r="J5" s="3"/>
      <c r="K5" s="33"/>
      <c r="L5" s="34"/>
    </row>
    <row r="6" spans="1:12" ht="1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40" t="s">
        <v>334</v>
      </c>
    </row>
    <row r="7" spans="1:12" ht="4.9000000000000004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12" ht="4.9000000000000004" customHeight="1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90"/>
    </row>
    <row r="9" spans="1:12" ht="15" customHeight="1" x14ac:dyDescent="0.25">
      <c r="A9" s="310" t="s">
        <v>2</v>
      </c>
      <c r="B9" s="267"/>
      <c r="C9" s="267" t="s">
        <v>3</v>
      </c>
      <c r="D9" s="267"/>
      <c r="E9" s="268"/>
      <c r="F9" s="267" t="s">
        <v>4</v>
      </c>
      <c r="G9" s="267" t="s">
        <v>574</v>
      </c>
      <c r="H9" s="267"/>
      <c r="I9" s="268"/>
      <c r="J9" s="267"/>
      <c r="K9" s="269" t="s">
        <v>5</v>
      </c>
      <c r="L9" s="267"/>
    </row>
    <row r="10" spans="1:12" ht="15" customHeight="1" x14ac:dyDescent="0.25">
      <c r="A10" s="311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</row>
    <row r="11" spans="1:12" ht="4.9000000000000004" customHeight="1" x14ac:dyDescent="0.25">
      <c r="A11" s="118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</row>
    <row r="12" spans="1:12" ht="4.9000000000000004" customHeight="1" x14ac:dyDescent="0.25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</row>
    <row r="13" spans="1:12" s="20" customFormat="1" ht="15" customHeight="1" x14ac:dyDescent="0.2">
      <c r="A13" s="126" t="s">
        <v>9</v>
      </c>
      <c r="B13" s="126">
        <v>1511.3240428854372</v>
      </c>
      <c r="C13" s="126">
        <v>1350.6017797977677</v>
      </c>
      <c r="D13" s="126">
        <v>1682.889664082029</v>
      </c>
      <c r="E13" s="126"/>
      <c r="F13" s="126">
        <v>1480.1603470732184</v>
      </c>
      <c r="G13" s="126">
        <v>1258.7836583948624</v>
      </c>
      <c r="H13" s="126">
        <v>1716.2964873937854</v>
      </c>
      <c r="I13" s="126"/>
      <c r="J13" s="126">
        <v>1625.0598128966633</v>
      </c>
      <c r="K13" s="126">
        <v>1685.1424897746545</v>
      </c>
      <c r="L13" s="126">
        <v>1560.7488832598726</v>
      </c>
    </row>
    <row r="14" spans="1:12" ht="4.9000000000000004" customHeight="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s="20" customFormat="1" ht="13.9" customHeight="1" x14ac:dyDescent="0.2">
      <c r="A15" s="126" t="s">
        <v>10</v>
      </c>
      <c r="B15" s="126">
        <v>1572.1491280245532</v>
      </c>
      <c r="C15" s="126">
        <v>1481.348719964848</v>
      </c>
      <c r="D15" s="126">
        <v>1668.332475931506</v>
      </c>
      <c r="E15" s="126"/>
      <c r="F15" s="126">
        <v>1434.8342404750124</v>
      </c>
      <c r="G15" s="126">
        <v>1280.995983935743</v>
      </c>
      <c r="H15" s="126">
        <v>1597.119132350449</v>
      </c>
      <c r="I15" s="126"/>
      <c r="J15" s="126">
        <v>1927.4496415158758</v>
      </c>
      <c r="K15" s="126">
        <v>1996.0382964674809</v>
      </c>
      <c r="L15" s="126">
        <v>1854.0120183810534</v>
      </c>
    </row>
    <row r="16" spans="1:12" ht="13.9" customHeight="1" x14ac:dyDescent="0.25">
      <c r="A16" s="37" t="s">
        <v>11</v>
      </c>
      <c r="B16" s="38">
        <v>1693.609022556391</v>
      </c>
      <c r="C16" s="38">
        <v>1697.0185334407736</v>
      </c>
      <c r="D16" s="38">
        <v>1689.9392888117952</v>
      </c>
      <c r="E16" s="38"/>
      <c r="F16" s="38">
        <v>1474.9924219460443</v>
      </c>
      <c r="G16" s="38">
        <v>1403.3018867924529</v>
      </c>
      <c r="H16" s="38">
        <v>1550.8421709295073</v>
      </c>
      <c r="I16" s="38"/>
      <c r="J16" s="38">
        <v>2177.9717931497648</v>
      </c>
      <c r="K16" s="38">
        <v>2330.7888040712469</v>
      </c>
      <c r="L16" s="38">
        <v>2007.1123755334281</v>
      </c>
    </row>
    <row r="17" spans="1:12" ht="13.9" customHeight="1" x14ac:dyDescent="0.25">
      <c r="A17" s="37" t="s">
        <v>12</v>
      </c>
      <c r="B17" s="38">
        <v>1567.1241050119331</v>
      </c>
      <c r="C17" s="38">
        <v>1655.7659208261616</v>
      </c>
      <c r="D17" s="38">
        <v>1471.100062150404</v>
      </c>
      <c r="E17" s="38"/>
      <c r="F17" s="38">
        <v>1176.4705882352941</v>
      </c>
      <c r="G17" s="38">
        <v>1144.238517324738</v>
      </c>
      <c r="H17" s="38">
        <v>1212.1212121212122</v>
      </c>
      <c r="I17" s="38"/>
      <c r="J17" s="38">
        <v>2500.5055611729017</v>
      </c>
      <c r="K17" s="38">
        <v>2920.3187250996016</v>
      </c>
      <c r="L17" s="38">
        <v>2067.7618069815194</v>
      </c>
    </row>
    <row r="18" spans="1:12" ht="13.9" customHeight="1" x14ac:dyDescent="0.25">
      <c r="A18" s="36" t="s">
        <v>13</v>
      </c>
      <c r="B18" s="38">
        <v>1614.6040150011029</v>
      </c>
      <c r="C18" s="38">
        <v>1605.8269065981149</v>
      </c>
      <c r="D18" s="38">
        <v>1623.9199636198271</v>
      </c>
      <c r="E18" s="38"/>
      <c r="F18" s="38">
        <v>1346.4285714285716</v>
      </c>
      <c r="G18" s="38">
        <v>1274.8706152961472</v>
      </c>
      <c r="H18" s="38">
        <v>1423.1955582973471</v>
      </c>
      <c r="I18" s="38"/>
      <c r="J18" s="38">
        <v>2382.7791986359762</v>
      </c>
      <c r="K18" s="38">
        <v>2573.1092436974791</v>
      </c>
      <c r="L18" s="38">
        <v>2186.8512110726647</v>
      </c>
    </row>
    <row r="19" spans="1:12" ht="13.9" customHeight="1" x14ac:dyDescent="0.25">
      <c r="A19" s="37" t="s">
        <v>14</v>
      </c>
      <c r="B19" s="38">
        <v>1442.6375584762754</v>
      </c>
      <c r="C19" s="38">
        <v>1382.0998278829604</v>
      </c>
      <c r="D19" s="38">
        <v>1507.6212471131639</v>
      </c>
      <c r="E19" s="38"/>
      <c r="F19" s="38">
        <v>1121.7712177121771</v>
      </c>
      <c r="G19" s="38">
        <v>1016.6270783847982</v>
      </c>
      <c r="H19" s="38">
        <v>1234.6938775510203</v>
      </c>
      <c r="I19" s="38"/>
      <c r="J19" s="38">
        <v>2286.1762328213422</v>
      </c>
      <c r="K19" s="38">
        <v>2343.75</v>
      </c>
      <c r="L19" s="38">
        <v>2224.455611390285</v>
      </c>
    </row>
    <row r="20" spans="1:12" ht="13.9" customHeight="1" x14ac:dyDescent="0.25">
      <c r="A20" s="37" t="s">
        <v>15</v>
      </c>
      <c r="B20" s="38">
        <v>1641.1665257819104</v>
      </c>
      <c r="C20" s="38">
        <v>1601.9055509527755</v>
      </c>
      <c r="D20" s="38">
        <v>1682.0534943917169</v>
      </c>
      <c r="E20" s="38"/>
      <c r="F20" s="38">
        <v>1078.1102362204724</v>
      </c>
      <c r="G20" s="38">
        <v>953.87453874538744</v>
      </c>
      <c r="H20" s="38">
        <v>1208.5216268560362</v>
      </c>
      <c r="I20" s="38"/>
      <c r="J20" s="38">
        <v>2789.3384714193962</v>
      </c>
      <c r="K20" s="38">
        <v>2939.0862944162436</v>
      </c>
      <c r="L20" s="38">
        <v>2635.8907672301689</v>
      </c>
    </row>
    <row r="21" spans="1:12" ht="13.9" customHeight="1" x14ac:dyDescent="0.25">
      <c r="A21" s="37" t="s">
        <v>16</v>
      </c>
      <c r="B21" s="38">
        <v>1585.408560311284</v>
      </c>
      <c r="C21" s="38">
        <v>1496.0182025028441</v>
      </c>
      <c r="D21" s="38">
        <v>1679.584498601678</v>
      </c>
      <c r="E21" s="38"/>
      <c r="F21" s="38">
        <v>1389.2010750061079</v>
      </c>
      <c r="G21" s="38">
        <v>1260.9942638623327</v>
      </c>
      <c r="H21" s="38">
        <v>1523.2383808095954</v>
      </c>
      <c r="I21" s="38"/>
      <c r="J21" s="38">
        <v>2352.4355300859597</v>
      </c>
      <c r="K21" s="38">
        <v>2398.1651376146788</v>
      </c>
      <c r="L21" s="38">
        <v>2302.7888446215143</v>
      </c>
    </row>
    <row r="22" spans="1:12" ht="13.9" customHeight="1" x14ac:dyDescent="0.25">
      <c r="A22" s="37" t="s">
        <v>17</v>
      </c>
      <c r="B22" s="38">
        <v>1598.1939536709856</v>
      </c>
      <c r="C22" s="38">
        <v>1519.5675346429116</v>
      </c>
      <c r="D22" s="38">
        <v>1681.9066147859921</v>
      </c>
      <c r="E22" s="38"/>
      <c r="F22" s="38">
        <v>1307.8962875662935</v>
      </c>
      <c r="G22" s="38">
        <v>1167.3314339981007</v>
      </c>
      <c r="H22" s="38">
        <v>1458.4095993491965</v>
      </c>
      <c r="I22" s="38"/>
      <c r="J22" s="38">
        <v>2755.973364669017</v>
      </c>
      <c r="K22" s="38">
        <v>2943.9324116743473</v>
      </c>
      <c r="L22" s="38">
        <v>2560.3517186251001</v>
      </c>
    </row>
    <row r="23" spans="1:12" ht="13.9" customHeight="1" x14ac:dyDescent="0.25">
      <c r="A23" s="37" t="s">
        <v>10</v>
      </c>
      <c r="B23" s="38">
        <v>1573.8155668358713</v>
      </c>
      <c r="C23" s="38">
        <v>1389.9656357388317</v>
      </c>
      <c r="D23" s="38">
        <v>1767.4048342741351</v>
      </c>
      <c r="E23" s="38"/>
      <c r="F23" s="38">
        <v>1750.2792547249899</v>
      </c>
      <c r="G23" s="38">
        <v>1517.4520069808029</v>
      </c>
      <c r="H23" s="38">
        <v>1994.5975643256113</v>
      </c>
      <c r="I23" s="38"/>
      <c r="J23" s="38">
        <v>914.1473191915818</v>
      </c>
      <c r="K23" s="38">
        <v>917.15210355987051</v>
      </c>
      <c r="L23" s="38">
        <v>910.94235415947537</v>
      </c>
    </row>
    <row r="24" spans="1:12" ht="13.9" customHeight="1" x14ac:dyDescent="0.25">
      <c r="A24" s="37" t="s">
        <v>18</v>
      </c>
      <c r="B24" s="38">
        <v>1492.6881720430108</v>
      </c>
      <c r="C24" s="38">
        <v>1479.2724196277495</v>
      </c>
      <c r="D24" s="38">
        <v>1506.5616797900263</v>
      </c>
      <c r="E24" s="38"/>
      <c r="F24" s="38">
        <v>829.57162597881165</v>
      </c>
      <c r="G24" s="38">
        <v>773.58490566037744</v>
      </c>
      <c r="H24" s="38">
        <v>882.98829882988298</v>
      </c>
      <c r="I24" s="38"/>
      <c r="J24" s="38">
        <v>2073.4167002823719</v>
      </c>
      <c r="K24" s="38">
        <v>2052.9141104294476</v>
      </c>
      <c r="L24" s="38">
        <v>2096.1702127659578</v>
      </c>
    </row>
    <row r="25" spans="1:12" ht="13.9" customHeight="1" x14ac:dyDescent="0.25">
      <c r="A25" s="37" t="s">
        <v>19</v>
      </c>
      <c r="B25" s="38">
        <v>1565.4732712113782</v>
      </c>
      <c r="C25" s="38">
        <v>1502.5773195876288</v>
      </c>
      <c r="D25" s="38">
        <v>1630.2688350481246</v>
      </c>
      <c r="E25" s="38"/>
      <c r="F25" s="38">
        <v>1268.6666666666665</v>
      </c>
      <c r="G25" s="38">
        <v>1162.775183455637</v>
      </c>
      <c r="H25" s="38">
        <v>1374.417055296469</v>
      </c>
      <c r="I25" s="38"/>
      <c r="J25" s="38">
        <v>1851.1389156239975</v>
      </c>
      <c r="K25" s="38">
        <v>1819.9376947040498</v>
      </c>
      <c r="L25" s="38">
        <v>1884.2592592592594</v>
      </c>
    </row>
    <row r="26" spans="1:12" ht="13.9" customHeight="1" x14ac:dyDescent="0.25">
      <c r="A26" s="37" t="s">
        <v>20</v>
      </c>
      <c r="B26" s="38">
        <v>1467.6231097324544</v>
      </c>
      <c r="C26" s="38">
        <v>1403.7472446730346</v>
      </c>
      <c r="D26" s="38">
        <v>1538.9983579638754</v>
      </c>
      <c r="E26" s="38"/>
      <c r="F26" s="38">
        <v>1183.6612999403696</v>
      </c>
      <c r="G26" s="38">
        <v>1051.6165626772547</v>
      </c>
      <c r="H26" s="38">
        <v>1329.9811439346322</v>
      </c>
      <c r="I26" s="38"/>
      <c r="J26" s="38">
        <v>1995.5654101995565</v>
      </c>
      <c r="K26" s="38">
        <v>2051.094890510949</v>
      </c>
      <c r="L26" s="38">
        <v>1932.5443786982248</v>
      </c>
    </row>
    <row r="27" spans="1:12" ht="13.9" customHeight="1" x14ac:dyDescent="0.25">
      <c r="A27" s="126" t="s">
        <v>21</v>
      </c>
      <c r="B27" s="126">
        <v>1292.2962157514762</v>
      </c>
      <c r="C27" s="126">
        <v>1180.3635119949188</v>
      </c>
      <c r="D27" s="126">
        <v>1412.3751867285164</v>
      </c>
      <c r="E27" s="126"/>
      <c r="F27" s="126">
        <v>1216.9596208054295</v>
      </c>
      <c r="G27" s="126">
        <v>1037.3838281875455</v>
      </c>
      <c r="H27" s="126">
        <v>1408.2616434292495</v>
      </c>
      <c r="I27" s="126"/>
      <c r="J27" s="126">
        <v>1471.6593998461144</v>
      </c>
      <c r="K27" s="126">
        <v>1516.9192953707498</v>
      </c>
      <c r="L27" s="126">
        <v>1422.2897488604881</v>
      </c>
    </row>
    <row r="28" spans="1:12" s="20" customFormat="1" ht="13.9" customHeight="1" x14ac:dyDescent="0.2">
      <c r="A28" s="37" t="s">
        <v>22</v>
      </c>
      <c r="B28" s="38">
        <v>1316.3280662151994</v>
      </c>
      <c r="C28" s="38">
        <v>1303.9443155452436</v>
      </c>
      <c r="D28" s="38">
        <v>1329.6840788238976</v>
      </c>
      <c r="E28" s="38"/>
      <c r="F28" s="38">
        <v>1178.4594715629198</v>
      </c>
      <c r="G28" s="38">
        <v>1074.722459436379</v>
      </c>
      <c r="H28" s="38">
        <v>1292.8436911487759</v>
      </c>
      <c r="I28" s="38"/>
      <c r="J28" s="38">
        <v>1598.8985773290501</v>
      </c>
      <c r="K28" s="38">
        <v>1789.3309222423145</v>
      </c>
      <c r="L28" s="38">
        <v>1402.6095060577818</v>
      </c>
    </row>
    <row r="29" spans="1:12" ht="13.9" customHeight="1" x14ac:dyDescent="0.25">
      <c r="A29" s="37" t="s">
        <v>23</v>
      </c>
      <c r="B29" s="38">
        <v>1254.8048922539313</v>
      </c>
      <c r="C29" s="38">
        <v>1147.1836965751486</v>
      </c>
      <c r="D29" s="38">
        <v>1368.8155922038979</v>
      </c>
      <c r="E29" s="38"/>
      <c r="F29" s="38">
        <v>1184.8892117689793</v>
      </c>
      <c r="G29" s="38">
        <v>1040.43987229514</v>
      </c>
      <c r="H29" s="38">
        <v>1336.434685522888</v>
      </c>
      <c r="I29" s="38"/>
      <c r="J29" s="38">
        <v>1537.4449339207049</v>
      </c>
      <c r="K29" s="38">
        <v>1568.627450980392</v>
      </c>
      <c r="L29" s="38">
        <v>1503.0864197530864</v>
      </c>
    </row>
    <row r="30" spans="1:12" ht="13.9" customHeight="1" x14ac:dyDescent="0.25">
      <c r="A30" s="36" t="s">
        <v>24</v>
      </c>
      <c r="B30" s="38">
        <v>1540.8742899481354</v>
      </c>
      <c r="C30" s="38">
        <v>1340.877598152425</v>
      </c>
      <c r="D30" s="38">
        <v>1770.7006369426751</v>
      </c>
      <c r="E30" s="38"/>
      <c r="F30" s="38">
        <v>1459.2920353982302</v>
      </c>
      <c r="G30" s="38">
        <v>1198.3425414364642</v>
      </c>
      <c r="H30" s="38">
        <v>1758.2278481012659</v>
      </c>
      <c r="I30" s="38"/>
      <c r="J30" s="38">
        <v>1960.5462822458271</v>
      </c>
      <c r="K30" s="38">
        <v>2067.605633802817</v>
      </c>
      <c r="L30" s="38">
        <v>1835.5263157894738</v>
      </c>
    </row>
    <row r="31" spans="1:12" ht="13.9" customHeight="1" x14ac:dyDescent="0.25">
      <c r="A31" s="37" t="s">
        <v>25</v>
      </c>
      <c r="B31" s="38">
        <v>1237.9970544918999</v>
      </c>
      <c r="C31" s="38">
        <v>1120.488775220233</v>
      </c>
      <c r="D31" s="38">
        <v>1364.4145521247324</v>
      </c>
      <c r="E31" s="38"/>
      <c r="F31" s="38">
        <v>983.25937878176683</v>
      </c>
      <c r="G31" s="38">
        <v>810.85271317829449</v>
      </c>
      <c r="H31" s="38">
        <v>1170.3111858704792</v>
      </c>
      <c r="I31" s="38"/>
      <c r="J31" s="38">
        <v>1927.4017467248907</v>
      </c>
      <c r="K31" s="38">
        <v>1971.2460063897763</v>
      </c>
      <c r="L31" s="38">
        <v>1881.2989921612541</v>
      </c>
    </row>
    <row r="32" spans="1:12" ht="13.9" customHeight="1" x14ac:dyDescent="0.25">
      <c r="A32" s="37" t="s">
        <v>26</v>
      </c>
      <c r="B32" s="38">
        <v>1371.1220268872803</v>
      </c>
      <c r="C32" s="38">
        <v>1210.4874446085671</v>
      </c>
      <c r="D32" s="38">
        <v>1548.7207403375066</v>
      </c>
      <c r="E32" s="38"/>
      <c r="F32" s="38">
        <v>1279.4024157660522</v>
      </c>
      <c r="G32" s="38">
        <v>1095.9364497402994</v>
      </c>
      <c r="H32" s="38">
        <v>1478.3040741967538</v>
      </c>
      <c r="I32" s="38"/>
      <c r="J32" s="38">
        <v>1770.7756232686979</v>
      </c>
      <c r="K32" s="38">
        <v>1685.6780735107729</v>
      </c>
      <c r="L32" s="38">
        <v>1873.2824427480916</v>
      </c>
    </row>
    <row r="33" spans="1:12" ht="13.9" customHeight="1" x14ac:dyDescent="0.25">
      <c r="A33" s="37" t="s">
        <v>27</v>
      </c>
      <c r="B33" s="38">
        <v>1361.850777748484</v>
      </c>
      <c r="C33" s="38">
        <v>1200.4100461301896</v>
      </c>
      <c r="D33" s="38">
        <v>1532.8447339847989</v>
      </c>
      <c r="E33" s="38"/>
      <c r="F33" s="38">
        <v>1471.5328467153283</v>
      </c>
      <c r="G33" s="38">
        <v>1184.4855305466237</v>
      </c>
      <c r="H33" s="38">
        <v>1781.1009969657564</v>
      </c>
      <c r="I33" s="38"/>
      <c r="J33" s="38">
        <v>1173.4145467574347</v>
      </c>
      <c r="K33" s="38">
        <v>1228.4299858557283</v>
      </c>
      <c r="L33" s="38">
        <v>1116.9208424110384</v>
      </c>
    </row>
    <row r="34" spans="1:12" ht="13.9" customHeight="1" x14ac:dyDescent="0.25">
      <c r="A34" s="37" t="s">
        <v>28</v>
      </c>
      <c r="B34" s="38">
        <v>1224.1542839076826</v>
      </c>
      <c r="C34" s="38">
        <v>1089.987714987715</v>
      </c>
      <c r="D34" s="38">
        <v>1366.4495114006513</v>
      </c>
      <c r="E34" s="38"/>
      <c r="F34" s="38">
        <v>1342.5521591460456</v>
      </c>
      <c r="G34" s="38">
        <v>1146.5766634522661</v>
      </c>
      <c r="H34" s="38">
        <v>1541.015625</v>
      </c>
      <c r="I34" s="38"/>
      <c r="J34" s="38">
        <v>1002.7223230490018</v>
      </c>
      <c r="K34" s="38">
        <v>990.69373942470384</v>
      </c>
      <c r="L34" s="38">
        <v>1016.6340508806262</v>
      </c>
    </row>
    <row r="35" spans="1:12" ht="13.9" customHeight="1" x14ac:dyDescent="0.25">
      <c r="A35" s="37" t="s">
        <v>29</v>
      </c>
      <c r="B35" s="38">
        <v>909.91722123031968</v>
      </c>
      <c r="C35" s="38">
        <v>842.36916327170161</v>
      </c>
      <c r="D35" s="38">
        <v>982.49158249158256</v>
      </c>
      <c r="E35" s="38"/>
      <c r="F35" s="38">
        <v>715.83587656832822</v>
      </c>
      <c r="G35" s="38">
        <v>565.87615283267451</v>
      </c>
      <c r="H35" s="38">
        <v>874.91264849755407</v>
      </c>
      <c r="I35" s="38"/>
      <c r="J35" s="38">
        <v>1088.107098381071</v>
      </c>
      <c r="K35" s="38">
        <v>1093.2456664674237</v>
      </c>
      <c r="L35" s="38">
        <v>1082.5211176088369</v>
      </c>
    </row>
    <row r="36" spans="1:12" ht="13.9" customHeight="1" x14ac:dyDescent="0.25">
      <c r="A36" s="37" t="s">
        <v>21</v>
      </c>
      <c r="B36" s="38">
        <v>1359.9196228456606</v>
      </c>
      <c r="C36" s="38">
        <v>1227.0839513497478</v>
      </c>
      <c r="D36" s="38">
        <v>1504.4376311118283</v>
      </c>
      <c r="E36" s="38"/>
      <c r="F36" s="38">
        <v>1256.8398727465535</v>
      </c>
      <c r="G36" s="38">
        <v>1071.7221537196876</v>
      </c>
      <c r="H36" s="38">
        <v>1454.2068361086767</v>
      </c>
      <c r="I36" s="38"/>
      <c r="J36" s="38">
        <v>1636.9335993160446</v>
      </c>
      <c r="K36" s="38">
        <v>1630.0639658848615</v>
      </c>
      <c r="L36" s="38">
        <v>1644.8254745866504</v>
      </c>
    </row>
    <row r="37" spans="1:12" ht="13.9" customHeight="1" x14ac:dyDescent="0.25">
      <c r="A37" s="37" t="s">
        <v>30</v>
      </c>
      <c r="B37" s="38">
        <v>1152.1923620933524</v>
      </c>
      <c r="C37" s="38">
        <v>1089.7291196388262</v>
      </c>
      <c r="D37" s="38">
        <v>1214.9744753261486</v>
      </c>
      <c r="E37" s="38"/>
      <c r="F37" s="38">
        <v>878.62689006947278</v>
      </c>
      <c r="G37" s="38">
        <v>736.79935012185217</v>
      </c>
      <c r="H37" s="38">
        <v>1022.203947368421</v>
      </c>
      <c r="I37" s="38"/>
      <c r="J37" s="38">
        <v>1767.4632352941178</v>
      </c>
      <c r="K37" s="38">
        <v>1892.7911275415897</v>
      </c>
      <c r="L37" s="38">
        <v>1643.5100548446069</v>
      </c>
    </row>
    <row r="38" spans="1:12" ht="13.9" customHeight="1" x14ac:dyDescent="0.25">
      <c r="A38" s="37" t="s">
        <v>31</v>
      </c>
      <c r="B38" s="38">
        <v>1362.088752869166</v>
      </c>
      <c r="C38" s="38">
        <v>1287.4251497005989</v>
      </c>
      <c r="D38" s="38">
        <v>1440.1408450704225</v>
      </c>
      <c r="E38" s="38"/>
      <c r="F38" s="38">
        <v>1282.892944701716</v>
      </c>
      <c r="G38" s="38">
        <v>1126.3412017167382</v>
      </c>
      <c r="H38" s="38">
        <v>1444.3829551743222</v>
      </c>
      <c r="I38" s="38"/>
      <c r="J38" s="38">
        <v>1548.8118175979448</v>
      </c>
      <c r="K38" s="38">
        <v>1659.0346534653465</v>
      </c>
      <c r="L38" s="38">
        <v>1429.9065420560748</v>
      </c>
    </row>
    <row r="39" spans="1:12" ht="13.9" customHeight="1" x14ac:dyDescent="0.25">
      <c r="A39" s="126" t="s">
        <v>32</v>
      </c>
      <c r="B39" s="126">
        <v>1728.3178281218595</v>
      </c>
      <c r="C39" s="126">
        <v>1424.3286626525448</v>
      </c>
      <c r="D39" s="126">
        <v>2047.3104675880634</v>
      </c>
      <c r="E39" s="126"/>
      <c r="F39" s="126">
        <v>1728.3178281218595</v>
      </c>
      <c r="G39" s="126">
        <v>1424.3286626525448</v>
      </c>
      <c r="H39" s="126">
        <v>2047.3104675880634</v>
      </c>
      <c r="I39" s="126"/>
      <c r="J39" s="270" t="s">
        <v>185</v>
      </c>
      <c r="K39" s="270" t="s">
        <v>185</v>
      </c>
      <c r="L39" s="270" t="s">
        <v>185</v>
      </c>
    </row>
    <row r="40" spans="1:12" ht="13.9" customHeight="1" x14ac:dyDescent="0.25">
      <c r="A40" s="37" t="s">
        <v>33</v>
      </c>
      <c r="B40" s="38">
        <v>2355.542389313799</v>
      </c>
      <c r="C40" s="38">
        <v>1868.8975961029334</v>
      </c>
      <c r="D40" s="38">
        <v>2859.256823413351</v>
      </c>
      <c r="E40" s="38"/>
      <c r="F40" s="38">
        <v>2355.542389313799</v>
      </c>
      <c r="G40" s="38">
        <v>1868.8975961029334</v>
      </c>
      <c r="H40" s="38">
        <v>2859.256823413351</v>
      </c>
      <c r="I40" s="38"/>
      <c r="J40" s="209" t="s">
        <v>185</v>
      </c>
      <c r="K40" s="209" t="s">
        <v>185</v>
      </c>
      <c r="L40" s="209" t="s">
        <v>185</v>
      </c>
    </row>
    <row r="41" spans="1:12" ht="13.9" customHeight="1" x14ac:dyDescent="0.25">
      <c r="A41" s="37" t="s">
        <v>34</v>
      </c>
      <c r="B41" s="38">
        <v>3294.8017009459345</v>
      </c>
      <c r="C41" s="38">
        <v>2492.3721709974857</v>
      </c>
      <c r="D41" s="38">
        <v>4155.991363799928</v>
      </c>
      <c r="E41" s="38"/>
      <c r="F41" s="38">
        <v>3294.8017009459345</v>
      </c>
      <c r="G41" s="38">
        <v>2492.3721709974857</v>
      </c>
      <c r="H41" s="38">
        <v>4155.991363799928</v>
      </c>
      <c r="I41" s="38"/>
      <c r="J41" s="209" t="s">
        <v>185</v>
      </c>
      <c r="K41" s="209" t="s">
        <v>185</v>
      </c>
      <c r="L41" s="209" t="s">
        <v>185</v>
      </c>
    </row>
    <row r="42" spans="1:12" ht="13.9" customHeight="1" x14ac:dyDescent="0.25">
      <c r="A42" s="36" t="s">
        <v>35</v>
      </c>
      <c r="B42" s="38">
        <v>1918.3963789201423</v>
      </c>
      <c r="C42" s="38">
        <v>1477.5295003766005</v>
      </c>
      <c r="D42" s="38">
        <v>2386.7182290972128</v>
      </c>
      <c r="E42" s="38"/>
      <c r="F42" s="38">
        <v>1918.3963789201423</v>
      </c>
      <c r="G42" s="38">
        <v>1477.5295003766005</v>
      </c>
      <c r="H42" s="38">
        <v>2386.7182290972128</v>
      </c>
      <c r="I42" s="38"/>
      <c r="J42" s="209" t="s">
        <v>185</v>
      </c>
      <c r="K42" s="209" t="s">
        <v>185</v>
      </c>
      <c r="L42" s="209" t="s">
        <v>185</v>
      </c>
    </row>
    <row r="43" spans="1:12" ht="13.9" customHeight="1" x14ac:dyDescent="0.25">
      <c r="A43" s="37" t="s">
        <v>36</v>
      </c>
      <c r="B43" s="38">
        <v>1761.487739542551</v>
      </c>
      <c r="C43" s="38">
        <v>1373.7769080234834</v>
      </c>
      <c r="D43" s="38">
        <v>2192.5587467362925</v>
      </c>
      <c r="E43" s="38"/>
      <c r="F43" s="38">
        <v>1761.487739542551</v>
      </c>
      <c r="G43" s="38">
        <v>1373.7769080234834</v>
      </c>
      <c r="H43" s="38">
        <v>2192.5587467362925</v>
      </c>
      <c r="I43" s="38"/>
      <c r="J43" s="209" t="s">
        <v>185</v>
      </c>
      <c r="K43" s="209" t="s">
        <v>185</v>
      </c>
      <c r="L43" s="209" t="s">
        <v>185</v>
      </c>
    </row>
    <row r="44" spans="1:12" ht="13.9" customHeight="1" x14ac:dyDescent="0.25">
      <c r="A44" s="37" t="s">
        <v>37</v>
      </c>
      <c r="B44" s="38">
        <v>1527.8418451400328</v>
      </c>
      <c r="C44" s="38">
        <v>1366.4782174925174</v>
      </c>
      <c r="D44" s="38">
        <v>1686.2553052562848</v>
      </c>
      <c r="E44" s="38"/>
      <c r="F44" s="38">
        <v>1527.8418451400328</v>
      </c>
      <c r="G44" s="38">
        <v>1366.4782174925174</v>
      </c>
      <c r="H44" s="38">
        <v>1686.2553052562848</v>
      </c>
      <c r="I44" s="38"/>
      <c r="J44" s="209" t="s">
        <v>185</v>
      </c>
      <c r="K44" s="209" t="s">
        <v>185</v>
      </c>
      <c r="L44" s="209" t="s">
        <v>185</v>
      </c>
    </row>
    <row r="45" spans="1:12" ht="13.9" customHeight="1" x14ac:dyDescent="0.25">
      <c r="A45" s="37" t="s">
        <v>38</v>
      </c>
      <c r="B45" s="38">
        <v>1988.9014829507887</v>
      </c>
      <c r="C45" s="38">
        <v>1663.0515387467558</v>
      </c>
      <c r="D45" s="38">
        <v>2327.3637589062196</v>
      </c>
      <c r="E45" s="38"/>
      <c r="F45" s="38">
        <v>1988.9014829507887</v>
      </c>
      <c r="G45" s="38">
        <v>1663.0515387467558</v>
      </c>
      <c r="H45" s="38">
        <v>2327.3637589062196</v>
      </c>
      <c r="I45" s="38"/>
      <c r="J45" s="209" t="s">
        <v>185</v>
      </c>
      <c r="K45" s="209" t="s">
        <v>185</v>
      </c>
      <c r="L45" s="209" t="s">
        <v>185</v>
      </c>
    </row>
    <row r="46" spans="1:12" ht="13.9" customHeight="1" x14ac:dyDescent="0.25">
      <c r="A46" s="37" t="s">
        <v>39</v>
      </c>
      <c r="B46" s="38">
        <v>1418.8397532272279</v>
      </c>
      <c r="C46" s="38">
        <v>1229.8136645962734</v>
      </c>
      <c r="D46" s="38">
        <v>1614.9133924799323</v>
      </c>
      <c r="E46" s="38"/>
      <c r="F46" s="38">
        <v>1418.8397532272279</v>
      </c>
      <c r="G46" s="38">
        <v>1229.8136645962734</v>
      </c>
      <c r="H46" s="38">
        <v>1614.9133924799323</v>
      </c>
      <c r="I46" s="38"/>
      <c r="J46" s="209" t="s">
        <v>185</v>
      </c>
      <c r="K46" s="209" t="s">
        <v>185</v>
      </c>
      <c r="L46" s="209" t="s">
        <v>185</v>
      </c>
    </row>
    <row r="47" spans="1:12" ht="13.9" customHeight="1" x14ac:dyDescent="0.25">
      <c r="A47" s="37" t="s">
        <v>40</v>
      </c>
      <c r="B47" s="38">
        <v>1258.5273197542838</v>
      </c>
      <c r="C47" s="38">
        <v>1034.9117486976129</v>
      </c>
      <c r="D47" s="38">
        <v>1500.5469999158461</v>
      </c>
      <c r="E47" s="38"/>
      <c r="F47" s="38">
        <v>1258.5273197542838</v>
      </c>
      <c r="G47" s="38">
        <v>1034.9117486976129</v>
      </c>
      <c r="H47" s="38">
        <v>1500.5469999158461</v>
      </c>
      <c r="I47" s="38"/>
      <c r="J47" s="209" t="s">
        <v>185</v>
      </c>
      <c r="K47" s="209" t="s">
        <v>185</v>
      </c>
      <c r="L47" s="209" t="s">
        <v>185</v>
      </c>
    </row>
    <row r="48" spans="1:12" ht="13.9" customHeight="1" x14ac:dyDescent="0.25">
      <c r="A48" s="37" t="s">
        <v>41</v>
      </c>
      <c r="B48" s="38">
        <v>2042.272403535967</v>
      </c>
      <c r="C48" s="38">
        <v>1638.5979381443299</v>
      </c>
      <c r="D48" s="38">
        <v>2459.0429155313354</v>
      </c>
      <c r="E48" s="38"/>
      <c r="F48" s="38">
        <v>2042.272403535967</v>
      </c>
      <c r="G48" s="38">
        <v>1638.5979381443299</v>
      </c>
      <c r="H48" s="38">
        <v>2459.0429155313354</v>
      </c>
      <c r="I48" s="38"/>
      <c r="J48" s="209" t="s">
        <v>185</v>
      </c>
      <c r="K48" s="209" t="s">
        <v>185</v>
      </c>
      <c r="L48" s="209" t="s">
        <v>185</v>
      </c>
    </row>
    <row r="49" spans="1:12" ht="13.9" customHeight="1" x14ac:dyDescent="0.25">
      <c r="A49" s="37" t="s">
        <v>42</v>
      </c>
      <c r="B49" s="38">
        <v>1849.7382867356057</v>
      </c>
      <c r="C49" s="38">
        <v>1472.3050173869844</v>
      </c>
      <c r="D49" s="38">
        <v>2248.8836354084578</v>
      </c>
      <c r="E49" s="38"/>
      <c r="F49" s="38">
        <v>1849.7382867356057</v>
      </c>
      <c r="G49" s="38">
        <v>1472.3050173869844</v>
      </c>
      <c r="H49" s="38">
        <v>2248.8836354084578</v>
      </c>
      <c r="I49" s="38"/>
      <c r="J49" s="209" t="s">
        <v>185</v>
      </c>
      <c r="K49" s="209" t="s">
        <v>185</v>
      </c>
      <c r="L49" s="209" t="s">
        <v>185</v>
      </c>
    </row>
    <row r="50" spans="1:12" ht="13.9" customHeight="1" x14ac:dyDescent="0.25">
      <c r="A50" s="37" t="s">
        <v>43</v>
      </c>
      <c r="B50" s="38">
        <v>1743.025219873027</v>
      </c>
      <c r="C50" s="38">
        <v>1450.4617489453881</v>
      </c>
      <c r="D50" s="38">
        <v>2048.5829959514172</v>
      </c>
      <c r="E50" s="38"/>
      <c r="F50" s="38">
        <v>1743.025219873027</v>
      </c>
      <c r="G50" s="38">
        <v>1450.4617489453881</v>
      </c>
      <c r="H50" s="38">
        <v>2048.5829959514172</v>
      </c>
      <c r="I50" s="38"/>
      <c r="J50" s="209" t="s">
        <v>185</v>
      </c>
      <c r="K50" s="209" t="s">
        <v>185</v>
      </c>
      <c r="L50" s="209" t="s">
        <v>185</v>
      </c>
    </row>
    <row r="51" spans="1:12" ht="13.9" customHeight="1" x14ac:dyDescent="0.25">
      <c r="A51" s="37" t="s">
        <v>44</v>
      </c>
      <c r="B51" s="38">
        <v>1488.639551192146</v>
      </c>
      <c r="C51" s="38">
        <v>1261.3605067474525</v>
      </c>
      <c r="D51" s="38">
        <v>1724.4927122034867</v>
      </c>
      <c r="E51" s="38"/>
      <c r="F51" s="38">
        <v>1488.639551192146</v>
      </c>
      <c r="G51" s="38">
        <v>1261.3605067474525</v>
      </c>
      <c r="H51" s="38">
        <v>1724.4927122034867</v>
      </c>
      <c r="I51" s="38"/>
      <c r="J51" s="209" t="s">
        <v>185</v>
      </c>
      <c r="K51" s="209" t="s">
        <v>185</v>
      </c>
      <c r="L51" s="209" t="s">
        <v>185</v>
      </c>
    </row>
    <row r="52" spans="1:12" ht="13.9" customHeight="1" x14ac:dyDescent="0.25">
      <c r="A52" s="37" t="s">
        <v>45</v>
      </c>
      <c r="B52" s="38">
        <v>1473.2221544302083</v>
      </c>
      <c r="C52" s="38">
        <v>1317.8829935586693</v>
      </c>
      <c r="D52" s="38">
        <v>1635.1865955826352</v>
      </c>
      <c r="E52" s="38"/>
      <c r="F52" s="38">
        <v>1473.2221544302083</v>
      </c>
      <c r="G52" s="38">
        <v>1317.8829935586693</v>
      </c>
      <c r="H52" s="38">
        <v>1635.1865955826352</v>
      </c>
      <c r="I52" s="38"/>
      <c r="J52" s="209" t="s">
        <v>185</v>
      </c>
      <c r="K52" s="209" t="s">
        <v>185</v>
      </c>
      <c r="L52" s="209" t="s">
        <v>185</v>
      </c>
    </row>
    <row r="53" spans="1:12" ht="13.9" customHeight="1" x14ac:dyDescent="0.25">
      <c r="A53" s="37" t="s">
        <v>46</v>
      </c>
      <c r="B53" s="38">
        <v>1331.5927709336502</v>
      </c>
      <c r="C53" s="38">
        <v>1135.4901483823887</v>
      </c>
      <c r="D53" s="38">
        <v>1539.1298751448064</v>
      </c>
      <c r="E53" s="38"/>
      <c r="F53" s="38">
        <v>1331.5927709336502</v>
      </c>
      <c r="G53" s="38">
        <v>1135.4901483823887</v>
      </c>
      <c r="H53" s="38">
        <v>1539.1298751448064</v>
      </c>
      <c r="I53" s="38"/>
      <c r="J53" s="209" t="s">
        <v>185</v>
      </c>
      <c r="K53" s="209" t="s">
        <v>185</v>
      </c>
      <c r="L53" s="209" t="s">
        <v>185</v>
      </c>
    </row>
    <row r="54" spans="1:12" s="20" customFormat="1" ht="13.9" customHeight="1" x14ac:dyDescent="0.2">
      <c r="A54" s="36" t="s">
        <v>47</v>
      </c>
      <c r="B54" s="38">
        <v>1410.6071514278858</v>
      </c>
      <c r="C54" s="38">
        <v>1219.4086190625983</v>
      </c>
      <c r="D54" s="38">
        <v>1608.4974768028651</v>
      </c>
      <c r="E54" s="38"/>
      <c r="F54" s="38">
        <v>1410.6071514278858</v>
      </c>
      <c r="G54" s="38">
        <v>1219.4086190625983</v>
      </c>
      <c r="H54" s="38">
        <v>1608.4974768028651</v>
      </c>
      <c r="I54" s="38"/>
      <c r="J54" s="209" t="s">
        <v>185</v>
      </c>
      <c r="K54" s="209" t="s">
        <v>185</v>
      </c>
      <c r="L54" s="209" t="s">
        <v>185</v>
      </c>
    </row>
    <row r="55" spans="1:12" ht="4.9000000000000004" customHeight="1" x14ac:dyDescent="0.25">
      <c r="A55" s="107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</row>
    <row r="56" spans="1:12" ht="12.75" customHeight="1" x14ac:dyDescent="0.25">
      <c r="A56" s="228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ht="15" customHeight="1" x14ac:dyDescent="0.25">
      <c r="A57" s="46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</row>
    <row r="58" spans="1:12" ht="1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2" ht="15" customHeight="1" x14ac:dyDescent="0.25">
      <c r="A59" s="1"/>
      <c r="B59" s="1"/>
      <c r="C59" s="301" t="s">
        <v>391</v>
      </c>
      <c r="D59" s="301"/>
      <c r="E59" s="301"/>
      <c r="F59" s="301"/>
      <c r="G59" s="301"/>
      <c r="H59" s="301"/>
      <c r="I59" s="301"/>
      <c r="J59" s="301"/>
      <c r="K59" s="301"/>
      <c r="L59" s="301"/>
    </row>
    <row r="60" spans="1:12" ht="5.0999999999999996" customHeight="1" x14ac:dyDescent="0.25">
      <c r="A60" s="85"/>
      <c r="B60" s="85"/>
      <c r="C60" s="99"/>
      <c r="D60" s="99"/>
      <c r="E60" s="99"/>
      <c r="F60" s="99"/>
      <c r="G60" s="99"/>
      <c r="H60" s="99"/>
      <c r="I60" s="99"/>
      <c r="J60" s="99"/>
      <c r="K60" s="99"/>
      <c r="L60" s="99"/>
    </row>
    <row r="61" spans="1:12" ht="5.0999999999999996" customHeight="1" x14ac:dyDescent="0.25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8"/>
    </row>
    <row r="62" spans="1:12" ht="15" customHeight="1" x14ac:dyDescent="0.25">
      <c r="A62" s="84" t="s">
        <v>453</v>
      </c>
      <c r="B62" s="3"/>
      <c r="C62" s="3"/>
      <c r="D62" s="3"/>
      <c r="E62" s="3"/>
      <c r="F62" s="3"/>
      <c r="G62" s="3"/>
      <c r="H62" s="3"/>
      <c r="I62" s="3"/>
      <c r="J62" s="3"/>
      <c r="K62" s="33"/>
      <c r="L62" s="34"/>
    </row>
    <row r="63" spans="1:12" ht="15" customHeight="1" x14ac:dyDescent="0.25">
      <c r="A63" s="84" t="s">
        <v>386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40" t="s">
        <v>334</v>
      </c>
    </row>
    <row r="64" spans="1:12" ht="5.0999999999999996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7"/>
    </row>
    <row r="65" spans="1:12" ht="5.0999999999999996" customHeight="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90"/>
    </row>
    <row r="66" spans="1:12" ht="15" customHeight="1" x14ac:dyDescent="0.25">
      <c r="A66" s="310" t="s">
        <v>2</v>
      </c>
      <c r="B66" s="267"/>
      <c r="C66" s="267" t="s">
        <v>3</v>
      </c>
      <c r="D66" s="267"/>
      <c r="E66" s="268"/>
      <c r="F66" s="267" t="s">
        <v>4</v>
      </c>
      <c r="G66" s="267" t="s">
        <v>574</v>
      </c>
      <c r="H66" s="267"/>
      <c r="I66" s="268"/>
      <c r="J66" s="267"/>
      <c r="K66" s="269" t="s">
        <v>5</v>
      </c>
      <c r="L66" s="267"/>
    </row>
    <row r="67" spans="1:12" ht="15" customHeight="1" x14ac:dyDescent="0.25">
      <c r="A67" s="311"/>
      <c r="B67" s="262" t="s">
        <v>6</v>
      </c>
      <c r="C67" s="262" t="s">
        <v>7</v>
      </c>
      <c r="D67" s="262" t="s">
        <v>8</v>
      </c>
      <c r="E67" s="262"/>
      <c r="F67" s="262" t="s">
        <v>6</v>
      </c>
      <c r="G67" s="262" t="s">
        <v>7</v>
      </c>
      <c r="H67" s="262" t="s">
        <v>8</v>
      </c>
      <c r="I67" s="262"/>
      <c r="J67" s="262" t="s">
        <v>6</v>
      </c>
      <c r="K67" s="262" t="s">
        <v>7</v>
      </c>
      <c r="L67" s="262" t="s">
        <v>8</v>
      </c>
    </row>
    <row r="68" spans="1:12" ht="5.0999999999999996" customHeight="1" x14ac:dyDescent="0.25">
      <c r="A68" s="118"/>
      <c r="B68" s="118"/>
      <c r="C68" s="118"/>
      <c r="D68" s="118"/>
      <c r="E68" s="118"/>
      <c r="F68" s="118"/>
      <c r="G68" s="118"/>
      <c r="H68" s="118"/>
      <c r="I68" s="118"/>
      <c r="J68" s="118"/>
      <c r="K68" s="118"/>
      <c r="L68" s="118"/>
    </row>
    <row r="69" spans="1:12" ht="5.0999999999999996" customHeight="1" x14ac:dyDescent="0.25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</row>
    <row r="70" spans="1:12" ht="13.9" customHeight="1" x14ac:dyDescent="0.25">
      <c r="A70" s="126" t="s">
        <v>48</v>
      </c>
      <c r="B70" s="126">
        <v>1488.9005672036676</v>
      </c>
      <c r="C70" s="126">
        <v>1375.0132009715915</v>
      </c>
      <c r="D70" s="126">
        <v>1609.7251269793844</v>
      </c>
      <c r="E70" s="126"/>
      <c r="F70" s="126">
        <v>1436.4627198414664</v>
      </c>
      <c r="G70" s="126">
        <v>1235.2800725848813</v>
      </c>
      <c r="H70" s="126">
        <v>1653.3017654022337</v>
      </c>
      <c r="I70" s="126"/>
      <c r="J70" s="126">
        <v>1631.8098967123474</v>
      </c>
      <c r="K70" s="126">
        <v>1766.9434770961693</v>
      </c>
      <c r="L70" s="126">
        <v>1494.4875459371171</v>
      </c>
    </row>
    <row r="71" spans="1:12" ht="13.9" customHeight="1" x14ac:dyDescent="0.25">
      <c r="A71" s="37" t="s">
        <v>49</v>
      </c>
      <c r="B71" s="38">
        <v>1459.4864123659934</v>
      </c>
      <c r="C71" s="38">
        <v>1380.9064609450336</v>
      </c>
      <c r="D71" s="38">
        <v>1543.6241610738255</v>
      </c>
      <c r="E71" s="38"/>
      <c r="F71" s="38">
        <v>1356.2766306129138</v>
      </c>
      <c r="G71" s="38">
        <v>1244.7284345047924</v>
      </c>
      <c r="H71" s="38">
        <v>1473.7550471063257</v>
      </c>
      <c r="I71" s="38"/>
      <c r="J71" s="38">
        <v>1787.5</v>
      </c>
      <c r="K71" s="38">
        <v>1799.607072691552</v>
      </c>
      <c r="L71" s="38">
        <v>1773.8359201773837</v>
      </c>
    </row>
    <row r="72" spans="1:12" ht="13.9" customHeight="1" x14ac:dyDescent="0.25">
      <c r="A72" s="37" t="s">
        <v>50</v>
      </c>
      <c r="B72" s="38">
        <v>1219.7678771995509</v>
      </c>
      <c r="C72" s="38">
        <v>1150.1731102135027</v>
      </c>
      <c r="D72" s="38">
        <v>1294.8777829674607</v>
      </c>
      <c r="E72" s="38"/>
      <c r="F72" s="38">
        <v>1145.638543614564</v>
      </c>
      <c r="G72" s="38">
        <v>973.13874788494081</v>
      </c>
      <c r="H72" s="38">
        <v>1332.5693330277334</v>
      </c>
      <c r="I72" s="38"/>
      <c r="J72" s="38">
        <v>1377.8142589118199</v>
      </c>
      <c r="K72" s="38">
        <v>1529.94555353902</v>
      </c>
      <c r="L72" s="38">
        <v>1215.0485436893205</v>
      </c>
    </row>
    <row r="73" spans="1:12" s="20" customFormat="1" ht="13.9" customHeight="1" x14ac:dyDescent="0.2">
      <c r="A73" s="36" t="s">
        <v>51</v>
      </c>
      <c r="B73" s="38">
        <v>1799.1099809281627</v>
      </c>
      <c r="C73" s="38">
        <v>1618.5758513931889</v>
      </c>
      <c r="D73" s="38">
        <v>1989.5493141737427</v>
      </c>
      <c r="E73" s="38"/>
      <c r="F73" s="38">
        <v>1515.9409020217729</v>
      </c>
      <c r="G73" s="38">
        <v>1268.1105302464525</v>
      </c>
      <c r="H73" s="38">
        <v>1785.0770478507704</v>
      </c>
      <c r="I73" s="38"/>
      <c r="J73" s="38">
        <v>3067.9442508710799</v>
      </c>
      <c r="K73" s="38">
        <v>3318.840579710145</v>
      </c>
      <c r="L73" s="38">
        <v>2835.570469798658</v>
      </c>
    </row>
    <row r="74" spans="1:12" ht="13.9" customHeight="1" x14ac:dyDescent="0.25">
      <c r="A74" s="37" t="s">
        <v>52</v>
      </c>
      <c r="B74" s="38">
        <v>1770.6701479547432</v>
      </c>
      <c r="C74" s="38">
        <v>1661.6288832913517</v>
      </c>
      <c r="D74" s="38">
        <v>1887.9855465221317</v>
      </c>
      <c r="E74" s="38"/>
      <c r="F74" s="38">
        <v>1654.2251418333831</v>
      </c>
      <c r="G74" s="38">
        <v>1480.2969731581954</v>
      </c>
      <c r="H74" s="38">
        <v>1844.8060075093867</v>
      </c>
      <c r="I74" s="38"/>
      <c r="J74" s="38">
        <v>2083.4001603849238</v>
      </c>
      <c r="K74" s="38">
        <v>2164.8177496038038</v>
      </c>
      <c r="L74" s="38">
        <v>2000</v>
      </c>
    </row>
    <row r="75" spans="1:12" ht="13.9" customHeight="1" x14ac:dyDescent="0.25">
      <c r="A75" s="37" t="s">
        <v>53</v>
      </c>
      <c r="B75" s="38">
        <v>1856.3421828908556</v>
      </c>
      <c r="C75" s="38">
        <v>1667.4473067915692</v>
      </c>
      <c r="D75" s="38">
        <v>2048.1569560047565</v>
      </c>
      <c r="E75" s="38"/>
      <c r="F75" s="38">
        <v>1818.4738955823293</v>
      </c>
      <c r="G75" s="38">
        <v>1545.5987311657416</v>
      </c>
      <c r="H75" s="38">
        <v>2098.4540276647681</v>
      </c>
      <c r="I75" s="38"/>
      <c r="J75" s="38">
        <v>1961.1111111111111</v>
      </c>
      <c r="K75" s="38">
        <v>2011.1856823266221</v>
      </c>
      <c r="L75" s="38">
        <v>1911.6997792494481</v>
      </c>
    </row>
    <row r="76" spans="1:12" ht="13.9" customHeight="1" x14ac:dyDescent="0.25">
      <c r="A76" s="37" t="s">
        <v>54</v>
      </c>
      <c r="B76" s="38">
        <v>1639.8763523956723</v>
      </c>
      <c r="C76" s="38">
        <v>1510.1803374054682</v>
      </c>
      <c r="D76" s="38">
        <v>1786.9393139841688</v>
      </c>
      <c r="E76" s="38"/>
      <c r="F76" s="38">
        <v>1496.947496947497</v>
      </c>
      <c r="G76" s="38">
        <v>1244.3778110944527</v>
      </c>
      <c r="H76" s="38">
        <v>1796.9723953695459</v>
      </c>
      <c r="I76" s="38"/>
      <c r="J76" s="38">
        <v>2091.2596401028277</v>
      </c>
      <c r="K76" s="38">
        <v>2431.1688311688313</v>
      </c>
      <c r="L76" s="38">
        <v>1758.2697201017811</v>
      </c>
    </row>
    <row r="77" spans="1:12" ht="13.9" customHeight="1" x14ac:dyDescent="0.25">
      <c r="A77" s="37" t="s">
        <v>55</v>
      </c>
      <c r="B77" s="38">
        <v>1589.6275670031325</v>
      </c>
      <c r="C77" s="38">
        <v>1453.2085561497324</v>
      </c>
      <c r="D77" s="38">
        <v>1737.8358750907769</v>
      </c>
      <c r="E77" s="38"/>
      <c r="F77" s="38">
        <v>1652.5186567164178</v>
      </c>
      <c r="G77" s="38">
        <v>1459.964412811388</v>
      </c>
      <c r="H77" s="38">
        <v>1864.7058823529412</v>
      </c>
      <c r="I77" s="38"/>
      <c r="J77" s="38">
        <v>1404.6639231824415</v>
      </c>
      <c r="K77" s="38">
        <v>1432.7956989247311</v>
      </c>
      <c r="L77" s="38">
        <v>1375.3501400560224</v>
      </c>
    </row>
    <row r="78" spans="1:12" ht="13.9" customHeight="1" x14ac:dyDescent="0.25">
      <c r="A78" s="37" t="s">
        <v>56</v>
      </c>
      <c r="B78" s="38">
        <v>1693.7615955473098</v>
      </c>
      <c r="C78" s="38">
        <v>1503.4137460172963</v>
      </c>
      <c r="D78" s="38">
        <v>1891.4893617021276</v>
      </c>
      <c r="E78" s="38"/>
      <c r="F78" s="38">
        <v>1644.8476052249637</v>
      </c>
      <c r="G78" s="38">
        <v>1376.5536723163843</v>
      </c>
      <c r="H78" s="38">
        <v>1928.3582089552237</v>
      </c>
      <c r="I78" s="38"/>
      <c r="J78" s="38">
        <v>1888.1199538638984</v>
      </c>
      <c r="K78" s="38">
        <v>2029.274004683841</v>
      </c>
      <c r="L78" s="38">
        <v>1751.1363636363637</v>
      </c>
    </row>
    <row r="79" spans="1:12" ht="13.9" customHeight="1" x14ac:dyDescent="0.25">
      <c r="A79" s="37" t="s">
        <v>57</v>
      </c>
      <c r="B79" s="38">
        <v>1330.6606799230276</v>
      </c>
      <c r="C79" s="38">
        <v>1270.0822264389626</v>
      </c>
      <c r="D79" s="38">
        <v>1392.9733246584256</v>
      </c>
      <c r="E79" s="38"/>
      <c r="F79" s="38">
        <v>1420.8416833667334</v>
      </c>
      <c r="G79" s="38">
        <v>1245.9173871277617</v>
      </c>
      <c r="H79" s="38">
        <v>1611.51832460733</v>
      </c>
      <c r="I79" s="38"/>
      <c r="J79" s="38">
        <v>1170.2317290552585</v>
      </c>
      <c r="K79" s="38">
        <v>1316.6666666666667</v>
      </c>
      <c r="L79" s="38">
        <v>1034.3642611683849</v>
      </c>
    </row>
    <row r="80" spans="1:12" ht="13.9" customHeight="1" x14ac:dyDescent="0.25">
      <c r="A80" s="37" t="s">
        <v>58</v>
      </c>
      <c r="B80" s="38">
        <v>1145.5550437586367</v>
      </c>
      <c r="C80" s="38">
        <v>1099.4475138121547</v>
      </c>
      <c r="D80" s="38">
        <v>1191.705069124424</v>
      </c>
      <c r="E80" s="38"/>
      <c r="F80" s="38">
        <v>1166.113958396141</v>
      </c>
      <c r="G80" s="38">
        <v>1097.501523461304</v>
      </c>
      <c r="H80" s="38">
        <v>1233.2935560859189</v>
      </c>
      <c r="I80" s="38"/>
      <c r="J80" s="38">
        <v>1079.0243902439024</v>
      </c>
      <c r="K80" s="38">
        <v>1105.4613935969869</v>
      </c>
      <c r="L80" s="38">
        <v>1050.6072874493927</v>
      </c>
    </row>
    <row r="81" spans="1:12" ht="13.9" customHeight="1" x14ac:dyDescent="0.25">
      <c r="A81" s="44" t="s">
        <v>59</v>
      </c>
      <c r="B81" s="6">
        <v>1407.7453817048743</v>
      </c>
      <c r="C81" s="6">
        <v>1298.6289631533848</v>
      </c>
      <c r="D81" s="6">
        <v>1525.7063455303382</v>
      </c>
      <c r="E81" s="6"/>
      <c r="F81" s="6">
        <v>1397.9422502489215</v>
      </c>
      <c r="G81" s="6">
        <v>1118.1199752628324</v>
      </c>
      <c r="H81" s="6">
        <v>1722.0630372492835</v>
      </c>
      <c r="I81" s="6"/>
      <c r="J81" s="6">
        <v>1427.7027027027027</v>
      </c>
      <c r="K81" s="6">
        <v>1705.7182705718269</v>
      </c>
      <c r="L81" s="6">
        <v>1166.448230668414</v>
      </c>
    </row>
    <row r="82" spans="1:12" ht="13.9" customHeight="1" x14ac:dyDescent="0.25">
      <c r="A82" s="126" t="s">
        <v>60</v>
      </c>
      <c r="B82" s="126">
        <v>1548.6122817281282</v>
      </c>
      <c r="C82" s="126">
        <v>1396.6233418196437</v>
      </c>
      <c r="D82" s="126">
        <v>1711.9609940750493</v>
      </c>
      <c r="E82" s="126"/>
      <c r="F82" s="126">
        <v>1575.8956724533871</v>
      </c>
      <c r="G82" s="126">
        <v>1381.5342214056041</v>
      </c>
      <c r="H82" s="126">
        <v>1784.830753277535</v>
      </c>
      <c r="I82" s="126"/>
      <c r="J82" s="126">
        <v>1412.1742234916101</v>
      </c>
      <c r="K82" s="126">
        <v>1472.1296402712333</v>
      </c>
      <c r="L82" s="126">
        <v>1347.8099938309686</v>
      </c>
    </row>
    <row r="83" spans="1:12" ht="13.9" customHeight="1" x14ac:dyDescent="0.25">
      <c r="A83" s="37" t="s">
        <v>60</v>
      </c>
      <c r="B83" s="38">
        <v>1552.940668451507</v>
      </c>
      <c r="C83" s="38">
        <v>1334.9405603125779</v>
      </c>
      <c r="D83" s="38">
        <v>1788.5704016533382</v>
      </c>
      <c r="E83" s="38"/>
      <c r="F83" s="38">
        <v>1543.8224027322656</v>
      </c>
      <c r="G83" s="38">
        <v>1308.6913975624946</v>
      </c>
      <c r="H83" s="38">
        <v>1797.3335891041627</v>
      </c>
      <c r="I83" s="38"/>
      <c r="J83" s="38">
        <v>1685.4460093896712</v>
      </c>
      <c r="K83" s="38">
        <v>1709.3908629441626</v>
      </c>
      <c r="L83" s="38">
        <v>1658.6059743954479</v>
      </c>
    </row>
    <row r="84" spans="1:12" ht="13.9" customHeight="1" x14ac:dyDescent="0.25">
      <c r="A84" s="37" t="s">
        <v>61</v>
      </c>
      <c r="B84" s="38">
        <v>1330.849036629261</v>
      </c>
      <c r="C84" s="38">
        <v>1201.8325903912828</v>
      </c>
      <c r="D84" s="38">
        <v>1466.7420224328321</v>
      </c>
      <c r="E84" s="38"/>
      <c r="F84" s="38">
        <v>1390.0119452356887</v>
      </c>
      <c r="G84" s="38">
        <v>1235.9107606845266</v>
      </c>
      <c r="H84" s="38">
        <v>1552.1923620933521</v>
      </c>
      <c r="I84" s="38"/>
      <c r="J84" s="38">
        <v>634.3969713358573</v>
      </c>
      <c r="K84" s="38">
        <v>802.72822665267574</v>
      </c>
      <c r="L84" s="38">
        <v>455.35714285714283</v>
      </c>
    </row>
    <row r="85" spans="1:12" ht="13.9" customHeight="1" x14ac:dyDescent="0.25">
      <c r="A85" s="36" t="s">
        <v>62</v>
      </c>
      <c r="B85" s="38">
        <v>1852.9199711607787</v>
      </c>
      <c r="C85" s="38">
        <v>1697.4965229485397</v>
      </c>
      <c r="D85" s="38">
        <v>2020.2095808383231</v>
      </c>
      <c r="E85" s="38"/>
      <c r="F85" s="38">
        <v>1744.0706012134583</v>
      </c>
      <c r="G85" s="38">
        <v>1558.1896551724137</v>
      </c>
      <c r="H85" s="38">
        <v>1938.9830508474577</v>
      </c>
      <c r="I85" s="38"/>
      <c r="J85" s="38">
        <v>2058.2726326742977</v>
      </c>
      <c r="K85" s="38">
        <v>1950.9803921568628</v>
      </c>
      <c r="L85" s="38">
        <v>2179.60088691796</v>
      </c>
    </row>
    <row r="86" spans="1:12" ht="13.9" customHeight="1" x14ac:dyDescent="0.25">
      <c r="A86" s="37" t="s">
        <v>63</v>
      </c>
      <c r="B86" s="38">
        <v>1618.7283963548759</v>
      </c>
      <c r="C86" s="38">
        <v>1469.019286007386</v>
      </c>
      <c r="D86" s="38">
        <v>1774.8769527070406</v>
      </c>
      <c r="E86" s="38"/>
      <c r="F86" s="38">
        <v>1746.735944577671</v>
      </c>
      <c r="G86" s="38">
        <v>1523.9085239085239</v>
      </c>
      <c r="H86" s="38">
        <v>1981.1372334609077</v>
      </c>
      <c r="I86" s="38"/>
      <c r="J86" s="38">
        <v>1147.9666829985301</v>
      </c>
      <c r="K86" s="38">
        <v>1263.1578947368421</v>
      </c>
      <c r="L86" s="38">
        <v>1031.5270935960591</v>
      </c>
    </row>
    <row r="87" spans="1:12" ht="13.9" customHeight="1" x14ac:dyDescent="0.25">
      <c r="A87" s="37" t="s">
        <v>64</v>
      </c>
      <c r="B87" s="38">
        <v>1528.8577638251629</v>
      </c>
      <c r="C87" s="38">
        <v>1350.7087334247826</v>
      </c>
      <c r="D87" s="38">
        <v>1728.2497441146368</v>
      </c>
      <c r="E87" s="38"/>
      <c r="F87" s="38">
        <v>1478.2858786310037</v>
      </c>
      <c r="G87" s="38">
        <v>1272.877618522602</v>
      </c>
      <c r="H87" s="38">
        <v>1702.3451593505711</v>
      </c>
      <c r="I87" s="38"/>
      <c r="J87" s="38">
        <v>1793.6746987951808</v>
      </c>
      <c r="K87" s="38">
        <v>1729.2225201072386</v>
      </c>
      <c r="L87" s="38">
        <v>1876.2886597938145</v>
      </c>
    </row>
    <row r="88" spans="1:12" ht="13.9" customHeight="1" x14ac:dyDescent="0.25">
      <c r="A88" s="37" t="s">
        <v>65</v>
      </c>
      <c r="B88" s="38">
        <v>1368.4151283205763</v>
      </c>
      <c r="C88" s="38">
        <v>1255.6867891513562</v>
      </c>
      <c r="D88" s="38">
        <v>1487.9406307977736</v>
      </c>
      <c r="E88" s="38"/>
      <c r="F88" s="38">
        <v>1518.4955889181242</v>
      </c>
      <c r="G88" s="38">
        <v>1375.0375939849623</v>
      </c>
      <c r="H88" s="38">
        <v>1670.5994897959185</v>
      </c>
      <c r="I88" s="38"/>
      <c r="J88" s="38">
        <v>968.22121337185308</v>
      </c>
      <c r="K88" s="38">
        <v>937.44987971130706</v>
      </c>
      <c r="L88" s="38">
        <v>1000.8503401360545</v>
      </c>
    </row>
    <row r="89" spans="1:12" s="20" customFormat="1" ht="13.9" customHeight="1" x14ac:dyDescent="0.2">
      <c r="A89" s="37" t="s">
        <v>66</v>
      </c>
      <c r="B89" s="38">
        <v>2018.0155210643015</v>
      </c>
      <c r="C89" s="38">
        <v>1828.0922431865827</v>
      </c>
      <c r="D89" s="38">
        <v>2231.1764705882351</v>
      </c>
      <c r="E89" s="38"/>
      <c r="F89" s="38">
        <v>2094.4444444444443</v>
      </c>
      <c r="G89" s="38">
        <v>1830.7291666666667</v>
      </c>
      <c r="H89" s="38">
        <v>2395.8333333333335</v>
      </c>
      <c r="I89" s="38"/>
      <c r="J89" s="38">
        <v>1715.6593406593406</v>
      </c>
      <c r="K89" s="38">
        <v>1817.2043010752689</v>
      </c>
      <c r="L89" s="38">
        <v>1609.5505617977528</v>
      </c>
    </row>
    <row r="90" spans="1:12" ht="13.9" customHeight="1" x14ac:dyDescent="0.25">
      <c r="A90" s="37" t="s">
        <v>67</v>
      </c>
      <c r="B90" s="38">
        <v>1507.992895204263</v>
      </c>
      <c r="C90" s="38">
        <v>1436.740890688259</v>
      </c>
      <c r="D90" s="38">
        <v>1579.6437659033079</v>
      </c>
      <c r="E90" s="38"/>
      <c r="F90" s="38">
        <v>1531.0734463276835</v>
      </c>
      <c r="G90" s="38">
        <v>1403.7383177570093</v>
      </c>
      <c r="H90" s="38">
        <v>1660.3415559772297</v>
      </c>
      <c r="I90" s="38"/>
      <c r="J90" s="38">
        <v>1481.0126582278481</v>
      </c>
      <c r="K90" s="38">
        <v>1475.7174392935983</v>
      </c>
      <c r="L90" s="38">
        <v>1486.2788144895719</v>
      </c>
    </row>
    <row r="91" spans="1:12" ht="13.9" customHeight="1" x14ac:dyDescent="0.25">
      <c r="A91" s="37" t="s">
        <v>68</v>
      </c>
      <c r="B91" s="38">
        <v>2107.2476857078345</v>
      </c>
      <c r="C91" s="38">
        <v>1910.9501491265446</v>
      </c>
      <c r="D91" s="38">
        <v>2328.5302593659944</v>
      </c>
      <c r="E91" s="38"/>
      <c r="F91" s="38">
        <v>2030.1886792452831</v>
      </c>
      <c r="G91" s="38">
        <v>1737.5415282392025</v>
      </c>
      <c r="H91" s="38">
        <v>2352.6540573520438</v>
      </c>
      <c r="I91" s="38"/>
      <c r="J91" s="38">
        <v>2377.0325203252032</v>
      </c>
      <c r="K91" s="38">
        <v>2489.8336414048063</v>
      </c>
      <c r="L91" s="38">
        <v>2239.2776523702032</v>
      </c>
    </row>
    <row r="92" spans="1:12" ht="13.9" customHeight="1" x14ac:dyDescent="0.25">
      <c r="A92" s="37" t="s">
        <v>69</v>
      </c>
      <c r="B92" s="38">
        <v>1044.1426146010187</v>
      </c>
      <c r="C92" s="38">
        <v>970.18104366347177</v>
      </c>
      <c r="D92" s="38">
        <v>1128.0193236714974</v>
      </c>
      <c r="E92" s="38"/>
      <c r="F92" s="38">
        <v>1038.7351778656127</v>
      </c>
      <c r="G92" s="38">
        <v>949.25373134328356</v>
      </c>
      <c r="H92" s="38">
        <v>1139.4957983193276</v>
      </c>
      <c r="I92" s="38"/>
      <c r="J92" s="38">
        <v>1057.7689243027887</v>
      </c>
      <c r="K92" s="38">
        <v>1022.3048327137548</v>
      </c>
      <c r="L92" s="38">
        <v>1098.7124463519312</v>
      </c>
    </row>
    <row r="93" spans="1:12" ht="13.9" customHeight="1" x14ac:dyDescent="0.25">
      <c r="A93" s="37" t="s">
        <v>70</v>
      </c>
      <c r="B93" s="38">
        <v>1674.4995648389904</v>
      </c>
      <c r="C93" s="38">
        <v>1551.0059171597632</v>
      </c>
      <c r="D93" s="38">
        <v>1811.1576741749607</v>
      </c>
      <c r="E93" s="38"/>
      <c r="F93" s="38">
        <v>1698.6537257357545</v>
      </c>
      <c r="G93" s="38">
        <v>1501.4784151389711</v>
      </c>
      <c r="H93" s="38">
        <v>1920.4923486360613</v>
      </c>
      <c r="I93" s="38"/>
      <c r="J93" s="38">
        <v>1581.2688821752265</v>
      </c>
      <c r="K93" s="38">
        <v>1749.7034400948992</v>
      </c>
      <c r="L93" s="38">
        <v>1406.4039408866995</v>
      </c>
    </row>
    <row r="94" spans="1:12" ht="13.9" customHeight="1" x14ac:dyDescent="0.25">
      <c r="A94" s="37" t="s">
        <v>71</v>
      </c>
      <c r="B94" s="38">
        <v>1666.8443496801706</v>
      </c>
      <c r="C94" s="38">
        <v>1519.6572580645163</v>
      </c>
      <c r="D94" s="38">
        <v>1832.0135746606334</v>
      </c>
      <c r="E94" s="38"/>
      <c r="F94" s="38">
        <v>1740.0482509047044</v>
      </c>
      <c r="G94" s="38">
        <v>1550.39637599094</v>
      </c>
      <c r="H94" s="38">
        <v>1956.1290322580644</v>
      </c>
      <c r="I94" s="38"/>
      <c r="J94" s="38">
        <v>1110.0917431192661</v>
      </c>
      <c r="K94" s="38">
        <v>1270.6422018348624</v>
      </c>
      <c r="L94" s="38">
        <v>949.54128440366969</v>
      </c>
    </row>
    <row r="95" spans="1:12" ht="13.9" customHeight="1" x14ac:dyDescent="0.25">
      <c r="A95" s="37" t="s">
        <v>72</v>
      </c>
      <c r="B95" s="38">
        <v>1748.9028213166146</v>
      </c>
      <c r="C95" s="38">
        <v>1672.9368932038835</v>
      </c>
      <c r="D95" s="38">
        <v>1830.0907911802854</v>
      </c>
      <c r="E95" s="38"/>
      <c r="F95" s="38">
        <v>1705.9431524547804</v>
      </c>
      <c r="G95" s="38">
        <v>1562.9405840886204</v>
      </c>
      <c r="H95" s="38">
        <v>1856.687898089172</v>
      </c>
      <c r="I95" s="38"/>
      <c r="J95" s="38">
        <v>1815.1394422310757</v>
      </c>
      <c r="K95" s="38">
        <v>1839.6946564885498</v>
      </c>
      <c r="L95" s="38">
        <v>1788.3333333333333</v>
      </c>
    </row>
    <row r="96" spans="1:12" ht="13.9" customHeight="1" x14ac:dyDescent="0.25">
      <c r="A96" s="126" t="s">
        <v>73</v>
      </c>
      <c r="B96" s="126">
        <v>1901.9304788305446</v>
      </c>
      <c r="C96" s="126">
        <v>1708.5588796208897</v>
      </c>
      <c r="D96" s="126">
        <v>2109.4366925064596</v>
      </c>
      <c r="E96" s="126"/>
      <c r="F96" s="126">
        <v>1645.8214097996847</v>
      </c>
      <c r="G96" s="126">
        <v>1400.3071641521365</v>
      </c>
      <c r="H96" s="126">
        <v>1908.7786351871114</v>
      </c>
      <c r="I96" s="126"/>
      <c r="J96" s="126">
        <v>3396.4964896735055</v>
      </c>
      <c r="K96" s="126">
        <v>3496.1362148002618</v>
      </c>
      <c r="L96" s="126">
        <v>3288.3740761796475</v>
      </c>
    </row>
    <row r="97" spans="1:12" ht="13.9" customHeight="1" x14ac:dyDescent="0.25">
      <c r="A97" s="37" t="s">
        <v>74</v>
      </c>
      <c r="B97" s="38">
        <v>2063.6422976501303</v>
      </c>
      <c r="C97" s="38">
        <v>1858.982219497241</v>
      </c>
      <c r="D97" s="38">
        <v>2296.5806001395677</v>
      </c>
      <c r="E97" s="38"/>
      <c r="F97" s="38">
        <v>1615.7286619455833</v>
      </c>
      <c r="G97" s="38">
        <v>1378.5864240727781</v>
      </c>
      <c r="H97" s="38">
        <v>1885.9649122807018</v>
      </c>
      <c r="I97" s="38"/>
      <c r="J97" s="38">
        <v>5217.8477690288719</v>
      </c>
      <c r="K97" s="38">
        <v>5257.425742574258</v>
      </c>
      <c r="L97" s="38">
        <v>5173.1843575418989</v>
      </c>
    </row>
    <row r="98" spans="1:12" ht="13.9" customHeight="1" x14ac:dyDescent="0.25">
      <c r="A98" s="37" t="s">
        <v>75</v>
      </c>
      <c r="B98" s="38">
        <v>2303.5789473684208</v>
      </c>
      <c r="C98" s="38">
        <v>2154.8387096774195</v>
      </c>
      <c r="D98" s="38">
        <v>2466.0792951541853</v>
      </c>
      <c r="E98" s="38"/>
      <c r="F98" s="38">
        <v>1645.1781970649895</v>
      </c>
      <c r="G98" s="38">
        <v>1406.25</v>
      </c>
      <c r="H98" s="38">
        <v>1903.9301310043668</v>
      </c>
      <c r="I98" s="38"/>
      <c r="J98" s="38">
        <v>4993.576017130621</v>
      </c>
      <c r="K98" s="38">
        <v>5149.1935483870966</v>
      </c>
      <c r="L98" s="38">
        <v>4817.3515981735154</v>
      </c>
    </row>
    <row r="99" spans="1:12" ht="13.9" customHeight="1" x14ac:dyDescent="0.25">
      <c r="A99" s="36" t="s">
        <v>76</v>
      </c>
      <c r="B99" s="38">
        <v>2000.1614987080102</v>
      </c>
      <c r="C99" s="38">
        <v>1743.9062017895712</v>
      </c>
      <c r="D99" s="38">
        <v>2281.5994578109112</v>
      </c>
      <c r="E99" s="38"/>
      <c r="F99" s="38">
        <v>1784.9017580144778</v>
      </c>
      <c r="G99" s="38">
        <v>1521.8253968253966</v>
      </c>
      <c r="H99" s="38">
        <v>2071.2742980561557</v>
      </c>
      <c r="I99" s="38"/>
      <c r="J99" s="38">
        <v>5202.5641025641025</v>
      </c>
      <c r="K99" s="38">
        <v>4838.7096774193551</v>
      </c>
      <c r="L99" s="38">
        <v>5658.9595375722547</v>
      </c>
    </row>
    <row r="100" spans="1:12" ht="13.9" customHeight="1" x14ac:dyDescent="0.25">
      <c r="A100" s="37" t="s">
        <v>77</v>
      </c>
      <c r="B100" s="38">
        <v>2062.4225910329455</v>
      </c>
      <c r="C100" s="38">
        <v>1913.4980988593156</v>
      </c>
      <c r="D100" s="38">
        <v>2224.5214692188306</v>
      </c>
      <c r="E100" s="38"/>
      <c r="F100" s="38">
        <v>1663.8920780711826</v>
      </c>
      <c r="G100" s="38">
        <v>1474.9721913236931</v>
      </c>
      <c r="H100" s="38">
        <v>1865.3618030842229</v>
      </c>
      <c r="I100" s="38"/>
      <c r="J100" s="38">
        <v>4573.2368896925855</v>
      </c>
      <c r="K100" s="38">
        <v>4490.1960784313724</v>
      </c>
      <c r="L100" s="38">
        <v>4676.1133603238859</v>
      </c>
    </row>
    <row r="101" spans="1:12" ht="13.9" customHeight="1" x14ac:dyDescent="0.25">
      <c r="A101" s="37" t="s">
        <v>78</v>
      </c>
      <c r="B101" s="38">
        <v>2057.1863749653835</v>
      </c>
      <c r="C101" s="38">
        <v>1859.1772151898733</v>
      </c>
      <c r="D101" s="38">
        <v>2276.0932944606416</v>
      </c>
      <c r="E101" s="38"/>
      <c r="F101" s="38">
        <v>1821.6882067851373</v>
      </c>
      <c r="G101" s="38">
        <v>1516.4877300613498</v>
      </c>
      <c r="H101" s="38">
        <v>2161.2627986348125</v>
      </c>
      <c r="I101" s="38"/>
      <c r="J101" s="38">
        <v>2570.9251101321584</v>
      </c>
      <c r="K101" s="38">
        <v>2614.02027027027</v>
      </c>
      <c r="L101" s="38">
        <v>2523.9410681399631</v>
      </c>
    </row>
    <row r="102" spans="1:12" ht="13.9" customHeight="1" x14ac:dyDescent="0.25">
      <c r="A102" s="37" t="s">
        <v>79</v>
      </c>
      <c r="B102" s="38">
        <v>1440.7512049193951</v>
      </c>
      <c r="C102" s="38">
        <v>1258.1980261063354</v>
      </c>
      <c r="D102" s="38">
        <v>1640.125173852573</v>
      </c>
      <c r="E102" s="38"/>
      <c r="F102" s="38">
        <v>1396.4279138280242</v>
      </c>
      <c r="G102" s="38">
        <v>1180.7017543859647</v>
      </c>
      <c r="H102" s="38">
        <v>1634.6377373111197</v>
      </c>
      <c r="I102" s="38"/>
      <c r="J102" s="38">
        <v>1851.5358361774743</v>
      </c>
      <c r="K102" s="38">
        <v>2017.1821305841925</v>
      </c>
      <c r="L102" s="38">
        <v>1688.1355932203389</v>
      </c>
    </row>
    <row r="103" spans="1:12" ht="13.9" customHeight="1" x14ac:dyDescent="0.25">
      <c r="A103" s="37" t="s">
        <v>80</v>
      </c>
      <c r="B103" s="38">
        <v>2302.9363110008271</v>
      </c>
      <c r="C103" s="38">
        <v>2103.7660256410254</v>
      </c>
      <c r="D103" s="38">
        <v>2515.3846153846152</v>
      </c>
      <c r="E103" s="38"/>
      <c r="F103" s="38">
        <v>1796.1297356227853</v>
      </c>
      <c r="G103" s="38">
        <v>1470.1846965699208</v>
      </c>
      <c r="H103" s="38">
        <v>2144.3066516347239</v>
      </c>
      <c r="I103" s="38"/>
      <c r="J103" s="38">
        <v>3896.3153384747216</v>
      </c>
      <c r="K103" s="38">
        <v>4101.4975041597336</v>
      </c>
      <c r="L103" s="38">
        <v>3678.4452296819786</v>
      </c>
    </row>
    <row r="104" spans="1:12" ht="13.9" customHeight="1" x14ac:dyDescent="0.25">
      <c r="A104" s="37" t="s">
        <v>81</v>
      </c>
      <c r="B104" s="38">
        <v>2035.7142857142856</v>
      </c>
      <c r="C104" s="38">
        <v>1816.2363340311699</v>
      </c>
      <c r="D104" s="38">
        <v>2273.9207270891193</v>
      </c>
      <c r="E104" s="38"/>
      <c r="F104" s="38">
        <v>1778.6736876748394</v>
      </c>
      <c r="G104" s="38">
        <v>1477.1863117870723</v>
      </c>
      <c r="H104" s="38">
        <v>2104.4162957891131</v>
      </c>
      <c r="I104" s="38"/>
      <c r="J104" s="38">
        <v>2751.2597343105817</v>
      </c>
      <c r="K104" s="38">
        <v>2752.4059492563429</v>
      </c>
      <c r="L104" s="38">
        <v>2750</v>
      </c>
    </row>
    <row r="105" spans="1:12" ht="13.9" customHeight="1" x14ac:dyDescent="0.25">
      <c r="A105" s="37" t="s">
        <v>82</v>
      </c>
      <c r="B105" s="38">
        <v>1747.6464435146445</v>
      </c>
      <c r="C105" s="38">
        <v>1504.7002533070643</v>
      </c>
      <c r="D105" s="38">
        <v>2006.8464356495106</v>
      </c>
      <c r="E105" s="38"/>
      <c r="F105" s="38">
        <v>1698.5410277855217</v>
      </c>
      <c r="G105" s="38">
        <v>1425.9370135313136</v>
      </c>
      <c r="H105" s="38">
        <v>1990.7579744560685</v>
      </c>
      <c r="I105" s="38"/>
      <c r="J105" s="38">
        <v>2490.8579465541488</v>
      </c>
      <c r="K105" s="38">
        <v>2742.2389463781751</v>
      </c>
      <c r="L105" s="38">
        <v>2241.1214953271024</v>
      </c>
    </row>
    <row r="106" spans="1:12" ht="13.9" customHeight="1" x14ac:dyDescent="0.25">
      <c r="A106" s="37" t="s">
        <v>83</v>
      </c>
      <c r="B106" s="38">
        <v>2144.8828606658449</v>
      </c>
      <c r="C106" s="38">
        <v>2034.1463414634147</v>
      </c>
      <c r="D106" s="38">
        <v>2258.1047381546132</v>
      </c>
      <c r="E106" s="38"/>
      <c r="F106" s="38">
        <v>1478.7395596051633</v>
      </c>
      <c r="G106" s="38">
        <v>1323.1707317073171</v>
      </c>
      <c r="H106" s="38">
        <v>1633.1316187594553</v>
      </c>
      <c r="I106" s="38"/>
      <c r="J106" s="38">
        <v>5021.311475409836</v>
      </c>
      <c r="K106" s="38">
        <v>4878.0487804878048</v>
      </c>
      <c r="L106" s="38">
        <v>5187.9432624113479</v>
      </c>
    </row>
    <row r="107" spans="1:12" ht="13.9" customHeight="1" x14ac:dyDescent="0.25">
      <c r="A107" s="37" t="s">
        <v>84</v>
      </c>
      <c r="B107" s="38">
        <v>2101.038549551135</v>
      </c>
      <c r="C107" s="38">
        <v>1991.2922326715429</v>
      </c>
      <c r="D107" s="38">
        <v>2213.1672597864767</v>
      </c>
      <c r="E107" s="38"/>
      <c r="F107" s="38">
        <v>1672.7004841086086</v>
      </c>
      <c r="G107" s="38">
        <v>1497.9149291075896</v>
      </c>
      <c r="H107" s="38">
        <v>1850.8287292817679</v>
      </c>
      <c r="I107" s="38"/>
      <c r="J107" s="38">
        <v>4289.2473118279568</v>
      </c>
      <c r="K107" s="38">
        <v>4492.6004228329803</v>
      </c>
      <c r="L107" s="38">
        <v>4078.7746170678333</v>
      </c>
    </row>
    <row r="108" spans="1:12" ht="13.9" customHeight="1" x14ac:dyDescent="0.25">
      <c r="A108" s="37" t="s">
        <v>85</v>
      </c>
      <c r="B108" s="38">
        <v>1930.8881479236134</v>
      </c>
      <c r="C108" s="38">
        <v>1774.7774480712167</v>
      </c>
      <c r="D108" s="38">
        <v>2093.8661710037177</v>
      </c>
      <c r="E108" s="38"/>
      <c r="F108" s="38">
        <v>1421.5807076218975</v>
      </c>
      <c r="G108" s="38">
        <v>1233.7031900138695</v>
      </c>
      <c r="H108" s="38">
        <v>1615.3021094029316</v>
      </c>
      <c r="I108" s="38"/>
      <c r="J108" s="38">
        <v>5086.1504907306435</v>
      </c>
      <c r="K108" s="38">
        <v>4985.5967078189296</v>
      </c>
      <c r="L108" s="38">
        <v>5199.5359628770302</v>
      </c>
    </row>
    <row r="109" spans="1:12" ht="13.9" customHeight="1" x14ac:dyDescent="0.25">
      <c r="A109" s="37" t="s">
        <v>86</v>
      </c>
      <c r="B109" s="38">
        <v>1794.4630872483222</v>
      </c>
      <c r="C109" s="38">
        <v>1732.2379078916915</v>
      </c>
      <c r="D109" s="38">
        <v>1861.2975391498881</v>
      </c>
      <c r="E109" s="38"/>
      <c r="F109" s="38">
        <v>1361.6613418530353</v>
      </c>
      <c r="G109" s="38">
        <v>1211.5861214374227</v>
      </c>
      <c r="H109" s="38">
        <v>1521.437994722955</v>
      </c>
      <c r="I109" s="38"/>
      <c r="J109" s="38">
        <v>3094.5297504798464</v>
      </c>
      <c r="K109" s="38">
        <v>3269.8993595608417</v>
      </c>
      <c r="L109" s="38">
        <v>2901.1099899091828</v>
      </c>
    </row>
    <row r="110" spans="1:12" ht="4.9000000000000004" customHeight="1" x14ac:dyDescent="0.25">
      <c r="A110" s="107"/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</row>
    <row r="111" spans="1:12" ht="15" customHeight="1" x14ac:dyDescent="0.25">
      <c r="A111" s="46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</row>
    <row r="112" spans="1:12" ht="15" customHeight="1" x14ac:dyDescent="0.25">
      <c r="A112" s="46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</row>
    <row r="113" spans="1:12" ht="1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2" ht="1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2" ht="15" customHeight="1" x14ac:dyDescent="0.25">
      <c r="A115" s="1"/>
      <c r="B115" s="1"/>
      <c r="C115" s="301" t="s">
        <v>391</v>
      </c>
      <c r="D115" s="301"/>
      <c r="E115" s="301"/>
      <c r="F115" s="301"/>
      <c r="G115" s="301"/>
      <c r="H115" s="301"/>
      <c r="I115" s="301"/>
      <c r="J115" s="301"/>
      <c r="K115" s="301"/>
      <c r="L115" s="301"/>
    </row>
    <row r="116" spans="1:12" ht="5.0999999999999996" customHeight="1" x14ac:dyDescent="0.25">
      <c r="A116" s="85"/>
      <c r="B116" s="85"/>
      <c r="C116" s="99"/>
      <c r="D116" s="99"/>
      <c r="E116" s="99"/>
      <c r="F116" s="99"/>
      <c r="G116" s="99"/>
      <c r="H116" s="99"/>
      <c r="I116" s="99"/>
      <c r="J116" s="99"/>
      <c r="K116" s="99"/>
      <c r="L116" s="99"/>
    </row>
    <row r="117" spans="1:12" ht="5.0999999999999996" customHeight="1" x14ac:dyDescent="0.25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8"/>
    </row>
    <row r="118" spans="1:12" s="20" customFormat="1" ht="15" customHeight="1" x14ac:dyDescent="0.25">
      <c r="A118" s="84" t="s">
        <v>453</v>
      </c>
      <c r="B118" s="3"/>
      <c r="C118" s="3"/>
      <c r="D118" s="3"/>
      <c r="E118" s="3"/>
      <c r="F118" s="3"/>
      <c r="G118" s="3"/>
      <c r="H118" s="3"/>
      <c r="I118" s="3"/>
      <c r="J118" s="3"/>
      <c r="K118" s="33"/>
      <c r="L118" s="34"/>
    </row>
    <row r="119" spans="1:12" ht="15" customHeight="1" x14ac:dyDescent="0.25">
      <c r="A119" s="84" t="s">
        <v>386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40" t="s">
        <v>334</v>
      </c>
    </row>
    <row r="120" spans="1:12" ht="5.0999999999999996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7"/>
    </row>
    <row r="121" spans="1:12" ht="4.9000000000000004" customHeight="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90"/>
    </row>
    <row r="122" spans="1:12" ht="15" customHeight="1" x14ac:dyDescent="0.25">
      <c r="A122" s="310" t="s">
        <v>2</v>
      </c>
      <c r="B122" s="267"/>
      <c r="C122" s="267" t="s">
        <v>3</v>
      </c>
      <c r="D122" s="267"/>
      <c r="E122" s="268"/>
      <c r="F122" s="267" t="s">
        <v>4</v>
      </c>
      <c r="G122" s="267" t="s">
        <v>574</v>
      </c>
      <c r="H122" s="267"/>
      <c r="I122" s="268"/>
      <c r="J122" s="267"/>
      <c r="K122" s="269" t="s">
        <v>5</v>
      </c>
      <c r="L122" s="267"/>
    </row>
    <row r="123" spans="1:12" ht="15" customHeight="1" x14ac:dyDescent="0.25">
      <c r="A123" s="311"/>
      <c r="B123" s="262" t="s">
        <v>6</v>
      </c>
      <c r="C123" s="262" t="s">
        <v>7</v>
      </c>
      <c r="D123" s="262" t="s">
        <v>8</v>
      </c>
      <c r="E123" s="262"/>
      <c r="F123" s="262" t="s">
        <v>6</v>
      </c>
      <c r="G123" s="262" t="s">
        <v>7</v>
      </c>
      <c r="H123" s="262" t="s">
        <v>8</v>
      </c>
      <c r="I123" s="262"/>
      <c r="J123" s="262" t="s">
        <v>6</v>
      </c>
      <c r="K123" s="262" t="s">
        <v>7</v>
      </c>
      <c r="L123" s="262" t="s">
        <v>8</v>
      </c>
    </row>
    <row r="124" spans="1:12" ht="5.0999999999999996" customHeight="1" x14ac:dyDescent="0.25">
      <c r="A124" s="118"/>
      <c r="B124" s="118"/>
      <c r="C124" s="118"/>
      <c r="D124" s="118"/>
      <c r="E124" s="118"/>
      <c r="F124" s="118"/>
      <c r="G124" s="118"/>
      <c r="H124" s="118"/>
      <c r="I124" s="118"/>
      <c r="J124" s="118"/>
      <c r="K124" s="118"/>
      <c r="L124" s="118"/>
    </row>
    <row r="125" spans="1:12" ht="5.0999999999999996" customHeight="1" x14ac:dyDescent="0.25"/>
    <row r="126" spans="1:12" ht="13.9" customHeight="1" x14ac:dyDescent="0.25">
      <c r="A126" s="126" t="s">
        <v>87</v>
      </c>
      <c r="B126" s="126">
        <v>1574.9951238541057</v>
      </c>
      <c r="C126" s="126">
        <v>1464.8104916231805</v>
      </c>
      <c r="D126" s="126">
        <v>1692.6913344823793</v>
      </c>
      <c r="E126" s="126"/>
      <c r="F126" s="126">
        <v>1481.3805442290088</v>
      </c>
      <c r="G126" s="126">
        <v>1333.5081491044054</v>
      </c>
      <c r="H126" s="126">
        <v>1638.8316151202748</v>
      </c>
      <c r="I126" s="126"/>
      <c r="J126" s="126">
        <v>2115.2599351662866</v>
      </c>
      <c r="K126" s="126">
        <v>2214.7465437788019</v>
      </c>
      <c r="L126" s="126">
        <v>2007.0193030834798</v>
      </c>
    </row>
    <row r="127" spans="1:12" ht="13.9" customHeight="1" x14ac:dyDescent="0.25">
      <c r="A127" s="37" t="s">
        <v>88</v>
      </c>
      <c r="B127" s="38">
        <v>1580.3894927536232</v>
      </c>
      <c r="C127" s="38">
        <v>1475.3460207612457</v>
      </c>
      <c r="D127" s="38">
        <v>1695.8174904942966</v>
      </c>
      <c r="E127" s="38"/>
      <c r="F127" s="38">
        <v>1509.9108027750249</v>
      </c>
      <c r="G127" s="38">
        <v>1371.9165085388993</v>
      </c>
      <c r="H127" s="38">
        <v>1660.7883817427387</v>
      </c>
      <c r="I127" s="38"/>
      <c r="J127" s="38">
        <v>2328.9473684210525</v>
      </c>
      <c r="K127" s="38">
        <v>2544.1176470588234</v>
      </c>
      <c r="L127" s="38">
        <v>2079.5454545454545</v>
      </c>
    </row>
    <row r="128" spans="1:12" ht="13.9" customHeight="1" x14ac:dyDescent="0.25">
      <c r="A128" s="37" t="s">
        <v>89</v>
      </c>
      <c r="B128" s="38">
        <v>1726.7123287671234</v>
      </c>
      <c r="C128" s="38">
        <v>1688.6414253897551</v>
      </c>
      <c r="D128" s="38">
        <v>1766.7447306791569</v>
      </c>
      <c r="E128" s="38"/>
      <c r="F128" s="38">
        <v>1503.8284839203675</v>
      </c>
      <c r="G128" s="38">
        <v>1432.934131736527</v>
      </c>
      <c r="H128" s="38">
        <v>1578.0564263322885</v>
      </c>
      <c r="I128" s="38"/>
      <c r="J128" s="38">
        <v>2379.3721973094171</v>
      </c>
      <c r="K128" s="38">
        <v>2431.304347826087</v>
      </c>
      <c r="L128" s="38">
        <v>2324.0740740740739</v>
      </c>
    </row>
    <row r="129" spans="1:12" ht="13.9" customHeight="1" x14ac:dyDescent="0.25">
      <c r="A129" s="36" t="s">
        <v>90</v>
      </c>
      <c r="B129" s="38">
        <v>1528.476821192053</v>
      </c>
      <c r="C129" s="38">
        <v>1449.1304347826085</v>
      </c>
      <c r="D129" s="38">
        <v>1610.3139013452915</v>
      </c>
      <c r="E129" s="38"/>
      <c r="F129" s="38">
        <v>1357.0524183337554</v>
      </c>
      <c r="G129" s="38">
        <v>1231.9561971129915</v>
      </c>
      <c r="H129" s="38">
        <v>1486.5979381443299</v>
      </c>
      <c r="I129" s="38"/>
      <c r="J129" s="38">
        <v>2693.6316695352839</v>
      </c>
      <c r="K129" s="38">
        <v>2948.4536082474228</v>
      </c>
      <c r="L129" s="38">
        <v>2437.9310344827586</v>
      </c>
    </row>
    <row r="130" spans="1:12" ht="13.9" customHeight="1" x14ac:dyDescent="0.25">
      <c r="A130" s="37" t="s">
        <v>91</v>
      </c>
      <c r="B130" s="38">
        <v>1673.4354194407456</v>
      </c>
      <c r="C130" s="38">
        <v>1583.8041431261772</v>
      </c>
      <c r="D130" s="38">
        <v>1774.62792345854</v>
      </c>
      <c r="E130" s="38"/>
      <c r="F130" s="38">
        <v>1423.5042735042734</v>
      </c>
      <c r="G130" s="38">
        <v>1287.7930476960389</v>
      </c>
      <c r="H130" s="38">
        <v>1575.7026291931097</v>
      </c>
      <c r="I130" s="38"/>
      <c r="J130" s="38">
        <v>2554.2168674698792</v>
      </c>
      <c r="K130" s="38">
        <v>2612.3595505617977</v>
      </c>
      <c r="L130" s="38">
        <v>2487.0129870129867</v>
      </c>
    </row>
    <row r="131" spans="1:12" s="20" customFormat="1" ht="13.9" customHeight="1" x14ac:dyDescent="0.2">
      <c r="A131" s="37" t="s">
        <v>92</v>
      </c>
      <c r="B131" s="38">
        <v>1806.5683992759245</v>
      </c>
      <c r="C131" s="38">
        <v>1616.4978292329956</v>
      </c>
      <c r="D131" s="38">
        <v>2026.1984392419174</v>
      </c>
      <c r="E131" s="38"/>
      <c r="F131" s="38">
        <v>1602.1015761821366</v>
      </c>
      <c r="G131" s="38">
        <v>1362.3762376237626</v>
      </c>
      <c r="H131" s="38">
        <v>1873.1343283582089</v>
      </c>
      <c r="I131" s="38"/>
      <c r="J131" s="38">
        <v>2383.399209486166</v>
      </c>
      <c r="K131" s="38">
        <v>2306.4516129032259</v>
      </c>
      <c r="L131" s="38">
        <v>2477.9735682819382</v>
      </c>
    </row>
    <row r="132" spans="1:12" ht="13.9" customHeight="1" x14ac:dyDescent="0.25">
      <c r="A132" s="37" t="s">
        <v>93</v>
      </c>
      <c r="B132" s="38">
        <v>1656.8492100015339</v>
      </c>
      <c r="C132" s="38">
        <v>1596.621221102549</v>
      </c>
      <c r="D132" s="38">
        <v>1721.4626391096979</v>
      </c>
      <c r="E132" s="38"/>
      <c r="F132" s="38">
        <v>1561.8706645782054</v>
      </c>
      <c r="G132" s="38">
        <v>1408.3119108826049</v>
      </c>
      <c r="H132" s="38">
        <v>1729.7423887587822</v>
      </c>
      <c r="I132" s="38"/>
      <c r="J132" s="38">
        <v>1863.9024390243903</v>
      </c>
      <c r="K132" s="38">
        <v>2019.2307692307691</v>
      </c>
      <c r="L132" s="38">
        <v>1703.9603960396039</v>
      </c>
    </row>
    <row r="133" spans="1:12" ht="13.9" customHeight="1" x14ac:dyDescent="0.25">
      <c r="A133" s="37" t="s">
        <v>87</v>
      </c>
      <c r="B133" s="38">
        <v>1537.3338153191148</v>
      </c>
      <c r="C133" s="38">
        <v>1385.0800125509884</v>
      </c>
      <c r="D133" s="38">
        <v>1697.094411062639</v>
      </c>
      <c r="E133" s="38"/>
      <c r="F133" s="38">
        <v>1530.5336982552174</v>
      </c>
      <c r="G133" s="38">
        <v>1362.6548376297287</v>
      </c>
      <c r="H133" s="38">
        <v>1705.928646379853</v>
      </c>
      <c r="I133" s="38"/>
      <c r="J133" s="38">
        <v>1642.4322538003967</v>
      </c>
      <c r="K133" s="38">
        <v>1720</v>
      </c>
      <c r="L133" s="38">
        <v>1555.3997194950912</v>
      </c>
    </row>
    <row r="134" spans="1:12" ht="13.9" customHeight="1" x14ac:dyDescent="0.25">
      <c r="A134" s="37" t="s">
        <v>94</v>
      </c>
      <c r="B134" s="38">
        <v>1310.6187290969899</v>
      </c>
      <c r="C134" s="38">
        <v>1294.4019331453887</v>
      </c>
      <c r="D134" s="38">
        <v>1328.1182094741416</v>
      </c>
      <c r="E134" s="38"/>
      <c r="F134" s="38">
        <v>1105.8355437665784</v>
      </c>
      <c r="G134" s="38">
        <v>1052.3640061006608</v>
      </c>
      <c r="H134" s="38">
        <v>1164.1708264004437</v>
      </c>
      <c r="I134" s="38"/>
      <c r="J134" s="38">
        <v>2071.9921104536488</v>
      </c>
      <c r="K134" s="38">
        <v>2217.0542635658912</v>
      </c>
      <c r="L134" s="38">
        <v>1921.6867469879517</v>
      </c>
    </row>
    <row r="135" spans="1:12" ht="13.9" customHeight="1" x14ac:dyDescent="0.25">
      <c r="A135" s="126" t="s">
        <v>95</v>
      </c>
      <c r="B135" s="126">
        <v>1649.4431514659254</v>
      </c>
      <c r="C135" s="126">
        <v>1518.1804488627806</v>
      </c>
      <c r="D135" s="126">
        <v>1790.7934860182963</v>
      </c>
      <c r="E135" s="126"/>
      <c r="F135" s="126">
        <v>1528.8286799933917</v>
      </c>
      <c r="G135" s="126">
        <v>1330.2876750588516</v>
      </c>
      <c r="H135" s="126">
        <v>1741.8346817345148</v>
      </c>
      <c r="I135" s="126"/>
      <c r="J135" s="126">
        <v>2023.9148554209141</v>
      </c>
      <c r="K135" s="126">
        <v>2097.2700442695523</v>
      </c>
      <c r="L135" s="126">
        <v>1944.0053583389149</v>
      </c>
    </row>
    <row r="136" spans="1:12" ht="13.9" customHeight="1" x14ac:dyDescent="0.25">
      <c r="A136" s="37" t="s">
        <v>96</v>
      </c>
      <c r="B136" s="38">
        <v>2062.6581336508411</v>
      </c>
      <c r="C136" s="38">
        <v>1918.7429218573047</v>
      </c>
      <c r="D136" s="38">
        <v>2222.1524945089427</v>
      </c>
      <c r="E136" s="38"/>
      <c r="F136" s="38">
        <v>1590.0143163922692</v>
      </c>
      <c r="G136" s="38">
        <v>1397.4140864239537</v>
      </c>
      <c r="H136" s="38">
        <v>1803.699509248773</v>
      </c>
      <c r="I136" s="38"/>
      <c r="J136" s="38">
        <v>4397.8779840848802</v>
      </c>
      <c r="K136" s="38">
        <v>4502.5295109612134</v>
      </c>
      <c r="L136" s="38">
        <v>4282.5278810408918</v>
      </c>
    </row>
    <row r="137" spans="1:12" ht="13.9" customHeight="1" x14ac:dyDescent="0.25">
      <c r="A137" s="37" t="s">
        <v>97</v>
      </c>
      <c r="B137" s="38">
        <v>1539.5302679457493</v>
      </c>
      <c r="C137" s="38">
        <v>1464.5593869731802</v>
      </c>
      <c r="D137" s="38">
        <v>1620.1098146877143</v>
      </c>
      <c r="E137" s="38"/>
      <c r="F137" s="38">
        <v>1878.4148904232961</v>
      </c>
      <c r="G137" s="38">
        <v>1680.7403123192596</v>
      </c>
      <c r="H137" s="38">
        <v>2091.7602996254682</v>
      </c>
      <c r="I137" s="38"/>
      <c r="J137" s="38">
        <v>1123.756906077348</v>
      </c>
      <c r="K137" s="38">
        <v>1198.1468282252317</v>
      </c>
      <c r="L137" s="38">
        <v>1044.2073170731708</v>
      </c>
    </row>
    <row r="138" spans="1:12" ht="13.9" customHeight="1" x14ac:dyDescent="0.25">
      <c r="A138" s="36" t="s">
        <v>98</v>
      </c>
      <c r="B138" s="38">
        <v>1664.3575418994415</v>
      </c>
      <c r="C138" s="38">
        <v>1591.9965202261851</v>
      </c>
      <c r="D138" s="38">
        <v>1740.8088235294117</v>
      </c>
      <c r="E138" s="38"/>
      <c r="F138" s="38">
        <v>1378.4907902554962</v>
      </c>
      <c r="G138" s="38">
        <v>1207.0357554786622</v>
      </c>
      <c r="H138" s="38">
        <v>1560.6617647058822</v>
      </c>
      <c r="I138" s="38"/>
      <c r="J138" s="38">
        <v>2532.0108205590623</v>
      </c>
      <c r="K138" s="38">
        <v>2773.4513274336282</v>
      </c>
      <c r="L138" s="38">
        <v>2281.25</v>
      </c>
    </row>
    <row r="139" spans="1:12" ht="13.9" customHeight="1" x14ac:dyDescent="0.25">
      <c r="A139" s="37" t="s">
        <v>99</v>
      </c>
      <c r="B139" s="38">
        <v>2012.9024016351557</v>
      </c>
      <c r="C139" s="38">
        <v>1853.1973127643694</v>
      </c>
      <c r="D139" s="38">
        <v>2181.4124442110788</v>
      </c>
      <c r="E139" s="38"/>
      <c r="F139" s="38">
        <v>1662.745786516854</v>
      </c>
      <c r="G139" s="38">
        <v>1422.1070811744387</v>
      </c>
      <c r="H139" s="38">
        <v>1911.46019278829</v>
      </c>
      <c r="I139" s="38"/>
      <c r="J139" s="38">
        <v>2948.405253283302</v>
      </c>
      <c r="K139" s="38">
        <v>2963.5231316725981</v>
      </c>
      <c r="L139" s="38">
        <v>2931.5476190476193</v>
      </c>
    </row>
    <row r="140" spans="1:12" s="20" customFormat="1" ht="13.9" customHeight="1" x14ac:dyDescent="0.2">
      <c r="A140" s="37" t="s">
        <v>100</v>
      </c>
      <c r="B140" s="38">
        <v>2191.3710958178931</v>
      </c>
      <c r="C140" s="38">
        <v>2064.2673521850902</v>
      </c>
      <c r="D140" s="38">
        <v>2326.2411347517727</v>
      </c>
      <c r="E140" s="38"/>
      <c r="F140" s="38">
        <v>2143.7598736176933</v>
      </c>
      <c r="G140" s="38">
        <v>1944.2292796281952</v>
      </c>
      <c r="H140" s="38">
        <v>2351.3295729250603</v>
      </c>
      <c r="I140" s="38"/>
      <c r="J140" s="38">
        <v>2288.1219903691813</v>
      </c>
      <c r="K140" s="38">
        <v>2301.223241590214</v>
      </c>
      <c r="L140" s="38">
        <v>2273.6486486486488</v>
      </c>
    </row>
    <row r="141" spans="1:12" ht="13.9" customHeight="1" x14ac:dyDescent="0.25">
      <c r="A141" s="37" t="s">
        <v>101</v>
      </c>
      <c r="B141" s="38">
        <v>1400.3249807577183</v>
      </c>
      <c r="C141" s="38">
        <v>1280.2943581357317</v>
      </c>
      <c r="D141" s="38">
        <v>1531.911079239871</v>
      </c>
      <c r="E141" s="38"/>
      <c r="F141" s="38">
        <v>1273.5701519213583</v>
      </c>
      <c r="G141" s="38">
        <v>1108.1833761782348</v>
      </c>
      <c r="H141" s="38">
        <v>1453.7815126050421</v>
      </c>
      <c r="I141" s="38"/>
      <c r="J141" s="38">
        <v>1814.3013498723094</v>
      </c>
      <c r="K141" s="38">
        <v>1835.5217691776088</v>
      </c>
      <c r="L141" s="38">
        <v>1790.5718701700155</v>
      </c>
    </row>
    <row r="142" spans="1:12" ht="13.9" customHeight="1" x14ac:dyDescent="0.25">
      <c r="A142" s="37" t="s">
        <v>95</v>
      </c>
      <c r="B142" s="38">
        <v>1524.1689650166932</v>
      </c>
      <c r="C142" s="38">
        <v>1364.0108604063291</v>
      </c>
      <c r="D142" s="38">
        <v>1695.4736631283797</v>
      </c>
      <c r="E142" s="38"/>
      <c r="F142" s="38">
        <v>1493.8130155820347</v>
      </c>
      <c r="G142" s="38">
        <v>1279.3661347517732</v>
      </c>
      <c r="H142" s="38">
        <v>1723.3159392789375</v>
      </c>
      <c r="I142" s="38"/>
      <c r="J142" s="38">
        <v>1689.1933976954222</v>
      </c>
      <c r="K142" s="38">
        <v>1824.9849124924563</v>
      </c>
      <c r="L142" s="38">
        <v>1544.4015444015445</v>
      </c>
    </row>
    <row r="143" spans="1:12" ht="13.9" customHeight="1" x14ac:dyDescent="0.25">
      <c r="A143" s="37" t="s">
        <v>102</v>
      </c>
      <c r="B143" s="38">
        <v>1092.0071047957372</v>
      </c>
      <c r="C143" s="38">
        <v>1026.4945652173913</v>
      </c>
      <c r="D143" s="38">
        <v>1163.8123603871927</v>
      </c>
      <c r="E143" s="38"/>
      <c r="F143" s="38">
        <v>1246.8396540252829</v>
      </c>
      <c r="G143" s="38">
        <v>1136.6538952745848</v>
      </c>
      <c r="H143" s="38">
        <v>1366.6666666666667</v>
      </c>
      <c r="I143" s="38"/>
      <c r="J143" s="38">
        <v>914.63414634146341</v>
      </c>
      <c r="K143" s="38">
        <v>901.3062409288824</v>
      </c>
      <c r="L143" s="38">
        <v>929.37399678972713</v>
      </c>
    </row>
    <row r="144" spans="1:12" ht="13.9" customHeight="1" x14ac:dyDescent="0.25">
      <c r="A144" s="126" t="s">
        <v>103</v>
      </c>
      <c r="B144" s="126">
        <v>1360.6316112218303</v>
      </c>
      <c r="C144" s="126">
        <v>1250.0445659278628</v>
      </c>
      <c r="D144" s="126">
        <v>1478.5252755606232</v>
      </c>
      <c r="E144" s="126"/>
      <c r="F144" s="126">
        <v>1336.1342828077313</v>
      </c>
      <c r="G144" s="126">
        <v>1167.7709417889257</v>
      </c>
      <c r="H144" s="126">
        <v>1515.5501386904261</v>
      </c>
      <c r="I144" s="126"/>
      <c r="J144" s="126">
        <v>1435.5099502487562</v>
      </c>
      <c r="K144" s="126">
        <v>1501.3249819320647</v>
      </c>
      <c r="L144" s="126">
        <v>1365.2609925430702</v>
      </c>
    </row>
    <row r="145" spans="1:12" ht="13.9" customHeight="1" x14ac:dyDescent="0.25">
      <c r="A145" s="37" t="s">
        <v>104</v>
      </c>
      <c r="B145" s="38">
        <v>1684.0715156440472</v>
      </c>
      <c r="C145" s="38">
        <v>1549.866259075277</v>
      </c>
      <c r="D145" s="38">
        <v>1836.4425162689806</v>
      </c>
      <c r="E145" s="38"/>
      <c r="F145" s="38">
        <v>1624.249699879952</v>
      </c>
      <c r="G145" s="38">
        <v>1430.1801801801801</v>
      </c>
      <c r="H145" s="38">
        <v>1845.758354755784</v>
      </c>
      <c r="I145" s="38"/>
      <c r="J145" s="38">
        <v>1809.433962264151</v>
      </c>
      <c r="K145" s="38">
        <v>1802.6159334126039</v>
      </c>
      <c r="L145" s="38">
        <v>1817.0894526034713</v>
      </c>
    </row>
    <row r="146" spans="1:12" ht="13.9" customHeight="1" x14ac:dyDescent="0.25">
      <c r="A146" s="37" t="s">
        <v>105</v>
      </c>
      <c r="B146" s="38">
        <v>1287.4251497005989</v>
      </c>
      <c r="C146" s="38">
        <v>1130.728241563055</v>
      </c>
      <c r="D146" s="38">
        <v>1456.2679425837321</v>
      </c>
      <c r="E146" s="38"/>
      <c r="F146" s="38">
        <v>1303.0666267106183</v>
      </c>
      <c r="G146" s="38">
        <v>1134.8314606741574</v>
      </c>
      <c r="H146" s="38">
        <v>1482.1612703650237</v>
      </c>
      <c r="I146" s="38"/>
      <c r="J146" s="38">
        <v>1101.8957345971564</v>
      </c>
      <c r="K146" s="38">
        <v>1085.4700854700855</v>
      </c>
      <c r="L146" s="38">
        <v>1122.3404255319149</v>
      </c>
    </row>
    <row r="147" spans="1:12" ht="13.9" customHeight="1" x14ac:dyDescent="0.25">
      <c r="A147" s="36" t="s">
        <v>106</v>
      </c>
      <c r="B147" s="38">
        <v>1064.3660333462583</v>
      </c>
      <c r="C147" s="38">
        <v>1058.4615384615386</v>
      </c>
      <c r="D147" s="38">
        <v>1070.367474589523</v>
      </c>
      <c r="E147" s="38"/>
      <c r="F147" s="38">
        <v>937.74985722444319</v>
      </c>
      <c r="G147" s="38">
        <v>861.83465458663647</v>
      </c>
      <c r="H147" s="38">
        <v>1014.9769585253456</v>
      </c>
      <c r="I147" s="38"/>
      <c r="J147" s="38">
        <v>1332.1256038647343</v>
      </c>
      <c r="K147" s="38">
        <v>1474.8201438848921</v>
      </c>
      <c r="L147" s="38">
        <v>1187.3479318734794</v>
      </c>
    </row>
    <row r="148" spans="1:12" ht="13.9" customHeight="1" x14ac:dyDescent="0.25">
      <c r="A148" s="37" t="s">
        <v>107</v>
      </c>
      <c r="B148" s="38">
        <v>1163.3192389006342</v>
      </c>
      <c r="C148" s="38">
        <v>1150.9926854754442</v>
      </c>
      <c r="D148" s="38">
        <v>1175.9358288770054</v>
      </c>
      <c r="E148" s="38"/>
      <c r="F148" s="38">
        <v>1179.6783052177325</v>
      </c>
      <c r="G148" s="38">
        <v>1091.2606341840681</v>
      </c>
      <c r="H148" s="38">
        <v>1270.7006369426751</v>
      </c>
      <c r="I148" s="38"/>
      <c r="J148" s="38">
        <v>1129.5546558704452</v>
      </c>
      <c r="K148" s="38">
        <v>1275.3623188405795</v>
      </c>
      <c r="L148" s="38">
        <v>982.08469055374587</v>
      </c>
    </row>
    <row r="149" spans="1:12" ht="13.9" customHeight="1" x14ac:dyDescent="0.25">
      <c r="A149" s="37" t="s">
        <v>108</v>
      </c>
      <c r="B149" s="38">
        <v>1252.5675958918466</v>
      </c>
      <c r="C149" s="38">
        <v>1139.7292993630572</v>
      </c>
      <c r="D149" s="38">
        <v>1378.0433820274459</v>
      </c>
      <c r="E149" s="38"/>
      <c r="F149" s="38">
        <v>1182.2268326417704</v>
      </c>
      <c r="G149" s="38">
        <v>982.44473342002607</v>
      </c>
      <c r="H149" s="38">
        <v>1409.1580502215656</v>
      </c>
      <c r="I149" s="38"/>
      <c r="J149" s="38">
        <v>1360.8302288451305</v>
      </c>
      <c r="K149" s="38">
        <v>1388.0903490759754</v>
      </c>
      <c r="L149" s="38">
        <v>1331.4917127071824</v>
      </c>
    </row>
    <row r="150" spans="1:12" ht="13.9" customHeight="1" x14ac:dyDescent="0.25">
      <c r="A150" s="37" t="s">
        <v>109</v>
      </c>
      <c r="B150" s="38">
        <v>2030.4386750223812</v>
      </c>
      <c r="C150" s="38">
        <v>1893.476465730801</v>
      </c>
      <c r="D150" s="38">
        <v>2192.5708699902248</v>
      </c>
      <c r="E150" s="38"/>
      <c r="F150" s="38">
        <v>1602.1505376344085</v>
      </c>
      <c r="G150" s="38">
        <v>1333.7730870712401</v>
      </c>
      <c r="H150" s="38">
        <v>1921.5070643642071</v>
      </c>
      <c r="I150" s="38"/>
      <c r="J150" s="38">
        <v>2742.5506555423126</v>
      </c>
      <c r="K150" s="38">
        <v>2830.0220750551875</v>
      </c>
      <c r="L150" s="38">
        <v>2639.8963730569949</v>
      </c>
    </row>
    <row r="151" spans="1:12" ht="13.9" customHeight="1" x14ac:dyDescent="0.25">
      <c r="A151" s="37" t="s">
        <v>110</v>
      </c>
      <c r="B151" s="38">
        <v>1469.1689008042897</v>
      </c>
      <c r="C151" s="38">
        <v>1452.3809523809523</v>
      </c>
      <c r="D151" s="38">
        <v>1486.413043478261</v>
      </c>
      <c r="E151" s="38"/>
      <c r="F151" s="38">
        <v>1561.7183251767265</v>
      </c>
      <c r="G151" s="38">
        <v>1442.9967426710098</v>
      </c>
      <c r="H151" s="38">
        <v>1680.8278867102397</v>
      </c>
      <c r="I151" s="38"/>
      <c r="J151" s="38">
        <v>1379.1644632469593</v>
      </c>
      <c r="K151" s="38">
        <v>1461.3003095975232</v>
      </c>
      <c r="L151" s="38">
        <v>1292.8416485900216</v>
      </c>
    </row>
    <row r="152" spans="1:12" s="20" customFormat="1" ht="13.9" customHeight="1" x14ac:dyDescent="0.2">
      <c r="A152" s="37" t="s">
        <v>103</v>
      </c>
      <c r="B152" s="38">
        <v>1432.1237149635358</v>
      </c>
      <c r="C152" s="38">
        <v>1280.5531547104581</v>
      </c>
      <c r="D152" s="38">
        <v>1588.8134381701216</v>
      </c>
      <c r="E152" s="38"/>
      <c r="F152" s="38">
        <v>1419.6171263894605</v>
      </c>
      <c r="G152" s="38">
        <v>1230.6525037936267</v>
      </c>
      <c r="H152" s="38">
        <v>1615.2718131350164</v>
      </c>
      <c r="I152" s="38"/>
      <c r="J152" s="38">
        <v>1505.1051051051052</v>
      </c>
      <c r="K152" s="38">
        <v>1573.293768545994</v>
      </c>
      <c r="L152" s="38">
        <v>1435.258358662614</v>
      </c>
    </row>
    <row r="153" spans="1:12" ht="13.9" customHeight="1" x14ac:dyDescent="0.25">
      <c r="A153" s="37" t="s">
        <v>112</v>
      </c>
      <c r="B153" s="38">
        <v>1124.5026913175755</v>
      </c>
      <c r="C153" s="38">
        <v>1051.6703786191538</v>
      </c>
      <c r="D153" s="38">
        <v>1205.1282051282051</v>
      </c>
      <c r="E153" s="38"/>
      <c r="F153" s="38">
        <v>1105.0944068400429</v>
      </c>
      <c r="G153" s="38">
        <v>971.83098591549299</v>
      </c>
      <c r="H153" s="38">
        <v>1256.0790273556231</v>
      </c>
      <c r="I153" s="38"/>
      <c r="J153" s="38">
        <v>1161.6643929058664</v>
      </c>
      <c r="K153" s="38">
        <v>1209.549071618037</v>
      </c>
      <c r="L153" s="38">
        <v>1110.9550561797753</v>
      </c>
    </row>
    <row r="154" spans="1:12" ht="13.9" customHeight="1" x14ac:dyDescent="0.25">
      <c r="A154" s="37" t="s">
        <v>113</v>
      </c>
      <c r="B154" s="38">
        <v>1118.0451127819549</v>
      </c>
      <c r="C154" s="38">
        <v>1081.617912603828</v>
      </c>
      <c r="D154" s="38">
        <v>1157.5852606820856</v>
      </c>
      <c r="E154" s="38"/>
      <c r="F154" s="38">
        <v>1066.5181413112668</v>
      </c>
      <c r="G154" s="38">
        <v>955.12431776834455</v>
      </c>
      <c r="H154" s="38">
        <v>1189.5512391158741</v>
      </c>
      <c r="I154" s="38"/>
      <c r="J154" s="38">
        <v>1192.3783287419651</v>
      </c>
      <c r="K154" s="38">
        <v>1267.8571428571429</v>
      </c>
      <c r="L154" s="38">
        <v>1112.4763705103971</v>
      </c>
    </row>
    <row r="155" spans="1:12" ht="13.9" customHeight="1" x14ac:dyDescent="0.25">
      <c r="A155" s="126" t="s">
        <v>114</v>
      </c>
      <c r="B155" s="126">
        <v>1563.3329032495899</v>
      </c>
      <c r="C155" s="126">
        <v>1420.5947372174285</v>
      </c>
      <c r="D155" s="126">
        <v>1716.0873049185332</v>
      </c>
      <c r="E155" s="126"/>
      <c r="F155" s="126">
        <v>1508.7751246272562</v>
      </c>
      <c r="G155" s="126">
        <v>1295.3708400414619</v>
      </c>
      <c r="H155" s="126">
        <v>1736.3531597638703</v>
      </c>
      <c r="I155" s="126"/>
      <c r="J155" s="126">
        <v>1795.5338112768843</v>
      </c>
      <c r="K155" s="126">
        <v>1948.8324495301888</v>
      </c>
      <c r="L155" s="126">
        <v>1629.0045477513897</v>
      </c>
    </row>
    <row r="156" spans="1:12" ht="13.9" customHeight="1" x14ac:dyDescent="0.25">
      <c r="A156" s="37" t="s">
        <v>115</v>
      </c>
      <c r="B156" s="38">
        <v>1541.2468513853905</v>
      </c>
      <c r="C156" s="38">
        <v>1447.7791116446579</v>
      </c>
      <c r="D156" s="38">
        <v>1644.3708609271523</v>
      </c>
      <c r="E156" s="38"/>
      <c r="F156" s="38">
        <v>1536.3904080774084</v>
      </c>
      <c r="G156" s="38">
        <v>1369.9186991869917</v>
      </c>
      <c r="H156" s="38">
        <v>1714.9084568439407</v>
      </c>
      <c r="I156" s="38"/>
      <c r="J156" s="38">
        <v>1555.6946182728411</v>
      </c>
      <c r="K156" s="38">
        <v>1667.4311926605506</v>
      </c>
      <c r="L156" s="38">
        <v>1421.4876033057851</v>
      </c>
    </row>
    <row r="157" spans="1:12" ht="13.9" customHeight="1" x14ac:dyDescent="0.25">
      <c r="A157" s="37" t="s">
        <v>116</v>
      </c>
      <c r="B157" s="38">
        <v>1473.0195177956371</v>
      </c>
      <c r="C157" s="38">
        <v>1406.4171122994653</v>
      </c>
      <c r="D157" s="38">
        <v>1543.8180956892468</v>
      </c>
      <c r="E157" s="38"/>
      <c r="F157" s="38">
        <v>1444.0984117097478</v>
      </c>
      <c r="G157" s="38">
        <v>1307.5528700906345</v>
      </c>
      <c r="H157" s="38">
        <v>1589.3316195372752</v>
      </c>
      <c r="I157" s="38"/>
      <c r="J157" s="38">
        <v>1554.1958041958042</v>
      </c>
      <c r="K157" s="38">
        <v>1684.2105263157894</v>
      </c>
      <c r="L157" s="38">
        <v>1416.2162162162163</v>
      </c>
    </row>
    <row r="158" spans="1:12" ht="13.9" customHeight="1" x14ac:dyDescent="0.25">
      <c r="A158" s="36" t="s">
        <v>117</v>
      </c>
      <c r="B158" s="38">
        <v>1323.8822246455834</v>
      </c>
      <c r="C158" s="38">
        <v>1273.5395189003436</v>
      </c>
      <c r="D158" s="38">
        <v>1380.4012345679014</v>
      </c>
      <c r="E158" s="38"/>
      <c r="F158" s="38">
        <v>1118.6246418338108</v>
      </c>
      <c r="G158" s="38">
        <v>1020.4520990312162</v>
      </c>
      <c r="H158" s="38">
        <v>1230.3921568627452</v>
      </c>
      <c r="I158" s="38"/>
      <c r="J158" s="38">
        <v>1679.9204771371769</v>
      </c>
      <c r="K158" s="38">
        <v>1720.5323193916352</v>
      </c>
      <c r="L158" s="38">
        <v>1635.4166666666667</v>
      </c>
    </row>
    <row r="159" spans="1:12" ht="13.9" customHeight="1" x14ac:dyDescent="0.25">
      <c r="A159" s="37" t="s">
        <v>118</v>
      </c>
      <c r="B159" s="38">
        <v>1538.0015432098767</v>
      </c>
      <c r="C159" s="38">
        <v>1482.1629740893729</v>
      </c>
      <c r="D159" s="38">
        <v>1596.9853232844109</v>
      </c>
      <c r="E159" s="38"/>
      <c r="F159" s="38">
        <v>1370.7599263739155</v>
      </c>
      <c r="G159" s="38">
        <v>1249.2211838006231</v>
      </c>
      <c r="H159" s="38">
        <v>1495.4714970697921</v>
      </c>
      <c r="I159" s="38"/>
      <c r="J159" s="38">
        <v>1998.5517740767559</v>
      </c>
      <c r="K159" s="38">
        <v>2090.909090909091</v>
      </c>
      <c r="L159" s="38">
        <v>1892.8571428571429</v>
      </c>
    </row>
    <row r="160" spans="1:12" ht="13.9" customHeight="1" x14ac:dyDescent="0.25">
      <c r="A160" s="37" t="s">
        <v>119</v>
      </c>
      <c r="B160" s="38">
        <v>1665.0872817955112</v>
      </c>
      <c r="C160" s="38">
        <v>1538.4800384800385</v>
      </c>
      <c r="D160" s="38">
        <v>1801.3982392542725</v>
      </c>
      <c r="E160" s="38"/>
      <c r="F160" s="38">
        <v>1565.5976676384839</v>
      </c>
      <c r="G160" s="38">
        <v>1389.2358013678263</v>
      </c>
      <c r="H160" s="38">
        <v>1753.6461636017755</v>
      </c>
      <c r="I160" s="38"/>
      <c r="J160" s="38">
        <v>2096.4737192282105</v>
      </c>
      <c r="K160" s="38">
        <v>2169.8113207547171</v>
      </c>
      <c r="L160" s="38">
        <v>2014.1242937853106</v>
      </c>
    </row>
    <row r="161" spans="1:12" ht="13.9" customHeight="1" x14ac:dyDescent="0.25">
      <c r="A161" s="37" t="s">
        <v>120</v>
      </c>
      <c r="B161" s="38">
        <v>2049.5158450704225</v>
      </c>
      <c r="C161" s="38">
        <v>1924.4725738396623</v>
      </c>
      <c r="D161" s="38">
        <v>2185.8325666973324</v>
      </c>
      <c r="E161" s="38"/>
      <c r="F161" s="38">
        <v>1788.4825327510919</v>
      </c>
      <c r="G161" s="38">
        <v>1555.4973821989529</v>
      </c>
      <c r="H161" s="38">
        <v>2042.1892816419613</v>
      </c>
      <c r="I161" s="38"/>
      <c r="J161" s="38">
        <v>3136.363636363636</v>
      </c>
      <c r="K161" s="38">
        <v>3456.5217391304345</v>
      </c>
      <c r="L161" s="38">
        <v>2785.7142857142858</v>
      </c>
    </row>
    <row r="162" spans="1:12" ht="13.9" customHeight="1" x14ac:dyDescent="0.25">
      <c r="A162" s="37" t="s">
        <v>121</v>
      </c>
      <c r="B162" s="38">
        <v>1580.3310613437195</v>
      </c>
      <c r="C162" s="38">
        <v>1510.0139729855614</v>
      </c>
      <c r="D162" s="38">
        <v>1657.3176950535442</v>
      </c>
      <c r="E162" s="38"/>
      <c r="F162" s="38">
        <v>1385.719166381961</v>
      </c>
      <c r="G162" s="38">
        <v>1207.6079948420372</v>
      </c>
      <c r="H162" s="38">
        <v>1586.4825581395351</v>
      </c>
      <c r="I162" s="38"/>
      <c r="J162" s="38">
        <v>2062.6587637595258</v>
      </c>
      <c r="K162" s="38">
        <v>2296.979865771812</v>
      </c>
      <c r="L162" s="38">
        <v>1823.9316239316238</v>
      </c>
    </row>
    <row r="163" spans="1:12" ht="13.9" customHeight="1" x14ac:dyDescent="0.25">
      <c r="A163" s="37" t="s">
        <v>114</v>
      </c>
      <c r="B163" s="38">
        <v>1562.5729079262428</v>
      </c>
      <c r="C163" s="38">
        <v>1341.2600247376611</v>
      </c>
      <c r="D163" s="38">
        <v>1795.6302521008402</v>
      </c>
      <c r="E163" s="38"/>
      <c r="F163" s="38">
        <v>1549.4424596730541</v>
      </c>
      <c r="G163" s="38">
        <v>1300.594861409948</v>
      </c>
      <c r="H163" s="38">
        <v>1811.8049995551996</v>
      </c>
      <c r="I163" s="38"/>
      <c r="J163" s="38">
        <v>1789.0216579536968</v>
      </c>
      <c r="K163" s="38">
        <v>2050</v>
      </c>
      <c r="L163" s="38">
        <v>1519.7268588770864</v>
      </c>
    </row>
    <row r="164" spans="1:12" ht="13.9" customHeight="1" x14ac:dyDescent="0.25">
      <c r="A164" s="37" t="s">
        <v>122</v>
      </c>
      <c r="B164" s="38">
        <v>1667.2018839648897</v>
      </c>
      <c r="C164" s="38">
        <v>1538.878465707734</v>
      </c>
      <c r="D164" s="38">
        <v>1802.6402640264025</v>
      </c>
      <c r="E164" s="38"/>
      <c r="F164" s="38">
        <v>1707.7966101694915</v>
      </c>
      <c r="G164" s="38">
        <v>1483.7441006816989</v>
      </c>
      <c r="H164" s="38">
        <v>1947.7674810446504</v>
      </c>
      <c r="I164" s="38"/>
      <c r="J164" s="38">
        <v>1514.9974580579565</v>
      </c>
      <c r="K164" s="38">
        <v>1752.7975584944049</v>
      </c>
      <c r="L164" s="38">
        <v>1277.4390243902437</v>
      </c>
    </row>
    <row r="165" spans="1:12" ht="13.9" customHeight="1" x14ac:dyDescent="0.25">
      <c r="A165" s="37" t="s">
        <v>123</v>
      </c>
      <c r="B165" s="38">
        <v>1378.5348774575814</v>
      </c>
      <c r="C165" s="38">
        <v>1299.6709693748419</v>
      </c>
      <c r="D165" s="38">
        <v>1468.2014388489208</v>
      </c>
      <c r="E165" s="38"/>
      <c r="F165" s="38">
        <v>1346.2334437086092</v>
      </c>
      <c r="G165" s="38">
        <v>1169.5245518316447</v>
      </c>
      <c r="H165" s="38">
        <v>1546.3371579876434</v>
      </c>
      <c r="I165" s="38"/>
      <c r="J165" s="38">
        <v>1438.704703161141</v>
      </c>
      <c r="K165" s="38">
        <v>1540.7942238267146</v>
      </c>
      <c r="L165" s="38">
        <v>1321.7535153019023</v>
      </c>
    </row>
    <row r="166" spans="1:12" ht="13.9" customHeight="1" x14ac:dyDescent="0.25">
      <c r="A166" s="37" t="s">
        <v>124</v>
      </c>
      <c r="B166" s="38">
        <v>1212.2778675282716</v>
      </c>
      <c r="C166" s="38">
        <v>1198.4365604329525</v>
      </c>
      <c r="D166" s="38">
        <v>1228.3519553072626</v>
      </c>
      <c r="E166" s="38"/>
      <c r="F166" s="38">
        <v>457.95339412360693</v>
      </c>
      <c r="G166" s="38">
        <v>315.38461538461536</v>
      </c>
      <c r="H166" s="38">
        <v>616.70235546038543</v>
      </c>
      <c r="I166" s="38"/>
      <c r="J166" s="38">
        <v>1565.4648956356737</v>
      </c>
      <c r="K166" s="38">
        <v>1600.1749781277342</v>
      </c>
      <c r="L166" s="38">
        <v>1524.3523316062176</v>
      </c>
    </row>
    <row r="167" spans="1:12" ht="13.9" customHeight="1" x14ac:dyDescent="0.25">
      <c r="A167" s="37" t="s">
        <v>125</v>
      </c>
      <c r="B167" s="38">
        <v>1423.3944954128442</v>
      </c>
      <c r="C167" s="38">
        <v>1492.0774647887324</v>
      </c>
      <c r="D167" s="38">
        <v>1348.6590038314177</v>
      </c>
      <c r="E167" s="38"/>
      <c r="F167" s="38">
        <v>907.50670241286866</v>
      </c>
      <c r="G167" s="38">
        <v>793.4508816120906</v>
      </c>
      <c r="H167" s="38">
        <v>1037.2492836676217</v>
      </c>
      <c r="I167" s="38"/>
      <c r="J167" s="38">
        <v>1691.7712691771269</v>
      </c>
      <c r="K167" s="38">
        <v>1867.3883626522327</v>
      </c>
      <c r="L167" s="38">
        <v>1505.0359712230218</v>
      </c>
    </row>
    <row r="168" spans="1:12" ht="13.9" customHeight="1" x14ac:dyDescent="0.25">
      <c r="A168" s="44" t="s">
        <v>126</v>
      </c>
      <c r="B168" s="6">
        <v>1561.3328451116809</v>
      </c>
      <c r="C168" s="6">
        <v>1545.5199712126664</v>
      </c>
      <c r="D168" s="6">
        <v>1577.7115169586284</v>
      </c>
      <c r="E168" s="6"/>
      <c r="F168" s="6">
        <v>1290.5811623246493</v>
      </c>
      <c r="G168" s="6">
        <v>1152.3327712197863</v>
      </c>
      <c r="H168" s="6">
        <v>1434.0723453908986</v>
      </c>
      <c r="I168" s="6"/>
      <c r="J168" s="6">
        <v>2041.6455053326561</v>
      </c>
      <c r="K168" s="6">
        <v>2245</v>
      </c>
      <c r="L168" s="6">
        <v>1831.7853457172341</v>
      </c>
    </row>
    <row r="169" spans="1:12" ht="4.9000000000000004" customHeight="1" x14ac:dyDescent="0.25">
      <c r="A169" s="107"/>
      <c r="B169" s="93"/>
      <c r="C169" s="93"/>
      <c r="D169" s="93"/>
      <c r="E169" s="93"/>
      <c r="F169" s="93"/>
      <c r="G169" s="93"/>
      <c r="H169" s="93"/>
      <c r="I169" s="93"/>
      <c r="J169" s="93"/>
      <c r="K169" s="93"/>
      <c r="L169" s="93"/>
    </row>
    <row r="170" spans="1:12" ht="1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2" ht="15" customHeight="1" x14ac:dyDescent="0.25">
      <c r="A171" s="1"/>
      <c r="B171" s="1"/>
      <c r="C171" s="301" t="s">
        <v>391</v>
      </c>
      <c r="D171" s="301"/>
      <c r="E171" s="301"/>
      <c r="F171" s="301"/>
      <c r="G171" s="301"/>
      <c r="H171" s="301"/>
      <c r="I171" s="301"/>
      <c r="J171" s="301"/>
      <c r="K171" s="301"/>
      <c r="L171" s="301"/>
    </row>
    <row r="172" spans="1:12" ht="4.9000000000000004" customHeight="1" x14ac:dyDescent="0.25">
      <c r="A172" s="85"/>
      <c r="B172" s="85"/>
      <c r="C172" s="99"/>
      <c r="D172" s="99"/>
      <c r="E172" s="99"/>
      <c r="F172" s="99"/>
      <c r="G172" s="99"/>
      <c r="H172" s="99"/>
      <c r="I172" s="99"/>
      <c r="J172" s="99"/>
      <c r="K172" s="99"/>
      <c r="L172" s="99"/>
    </row>
    <row r="173" spans="1:12" ht="4.9000000000000004" customHeight="1" x14ac:dyDescent="0.25">
      <c r="A173" s="61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8"/>
    </row>
    <row r="174" spans="1:12" ht="15" customHeight="1" x14ac:dyDescent="0.25">
      <c r="A174" s="84" t="s">
        <v>453</v>
      </c>
      <c r="B174" s="3"/>
      <c r="C174" s="3"/>
      <c r="D174" s="3"/>
      <c r="E174" s="3"/>
      <c r="F174" s="3"/>
      <c r="G174" s="3"/>
      <c r="H174" s="3"/>
      <c r="I174" s="3"/>
      <c r="J174" s="3"/>
      <c r="K174" s="33"/>
      <c r="L174" s="34"/>
    </row>
    <row r="175" spans="1:12" ht="15" customHeight="1" x14ac:dyDescent="0.25">
      <c r="A175" s="84" t="s">
        <v>386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40" t="s">
        <v>334</v>
      </c>
    </row>
    <row r="176" spans="1:12" ht="4.9000000000000004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7"/>
    </row>
    <row r="177" spans="1:12" ht="4.9000000000000004" customHeight="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90"/>
    </row>
    <row r="178" spans="1:12" s="20" customFormat="1" ht="15" customHeight="1" x14ac:dyDescent="0.2">
      <c r="A178" s="310" t="s">
        <v>2</v>
      </c>
      <c r="B178" s="267"/>
      <c r="C178" s="267" t="s">
        <v>3</v>
      </c>
      <c r="D178" s="267"/>
      <c r="E178" s="268"/>
      <c r="F178" s="267" t="s">
        <v>4</v>
      </c>
      <c r="G178" s="267" t="s">
        <v>574</v>
      </c>
      <c r="H178" s="267"/>
      <c r="I178" s="268"/>
      <c r="J178" s="267"/>
      <c r="K178" s="269" t="s">
        <v>5</v>
      </c>
      <c r="L178" s="267"/>
    </row>
    <row r="179" spans="1:12" ht="15" customHeight="1" x14ac:dyDescent="0.25">
      <c r="A179" s="311"/>
      <c r="B179" s="262" t="s">
        <v>6</v>
      </c>
      <c r="C179" s="262" t="s">
        <v>7</v>
      </c>
      <c r="D179" s="262" t="s">
        <v>8</v>
      </c>
      <c r="E179" s="262"/>
      <c r="F179" s="262" t="s">
        <v>6</v>
      </c>
      <c r="G179" s="262" t="s">
        <v>7</v>
      </c>
      <c r="H179" s="262" t="s">
        <v>8</v>
      </c>
      <c r="I179" s="262"/>
      <c r="J179" s="262" t="s">
        <v>6</v>
      </c>
      <c r="K179" s="262" t="s">
        <v>7</v>
      </c>
      <c r="L179" s="262" t="s">
        <v>8</v>
      </c>
    </row>
    <row r="180" spans="1:12" ht="4.9000000000000004" customHeight="1" x14ac:dyDescent="0.25">
      <c r="A180" s="118"/>
      <c r="B180" s="118"/>
      <c r="C180" s="118"/>
      <c r="D180" s="118"/>
      <c r="E180" s="118"/>
      <c r="F180" s="118"/>
      <c r="G180" s="118"/>
      <c r="H180" s="118"/>
      <c r="I180" s="118"/>
      <c r="J180" s="118"/>
      <c r="K180" s="118"/>
      <c r="L180" s="118"/>
    </row>
    <row r="181" spans="1:12" ht="4.9000000000000004" customHeight="1" x14ac:dyDescent="0.25">
      <c r="A181" s="65"/>
      <c r="B181" s="65"/>
      <c r="C181" s="65"/>
      <c r="D181" s="65"/>
      <c r="E181" s="65"/>
      <c r="F181" s="65"/>
      <c r="G181" s="65"/>
      <c r="H181" s="65"/>
      <c r="I181" s="65"/>
      <c r="J181" s="65"/>
      <c r="K181" s="65"/>
      <c r="L181" s="65"/>
    </row>
    <row r="182" spans="1:12" ht="15" customHeight="1" x14ac:dyDescent="0.25">
      <c r="A182" s="126" t="s">
        <v>127</v>
      </c>
      <c r="B182" s="126">
        <v>1439.8731052189798</v>
      </c>
      <c r="C182" s="126">
        <v>1280.1138598967857</v>
      </c>
      <c r="D182" s="126">
        <v>1622.4967593449908</v>
      </c>
      <c r="E182" s="126"/>
      <c r="F182" s="126">
        <v>1216.3326495186998</v>
      </c>
      <c r="G182" s="126">
        <v>1011.6931574463084</v>
      </c>
      <c r="H182" s="126">
        <v>1453.7892476050865</v>
      </c>
      <c r="I182" s="126"/>
      <c r="J182" s="126">
        <v>2242.8296111551981</v>
      </c>
      <c r="K182" s="126">
        <v>2275.997383911053</v>
      </c>
      <c r="L182" s="126">
        <v>2206.8965517241377</v>
      </c>
    </row>
    <row r="183" spans="1:12" ht="15" customHeight="1" x14ac:dyDescent="0.25">
      <c r="A183" s="37" t="s">
        <v>128</v>
      </c>
      <c r="B183" s="38">
        <v>1384.6153846153845</v>
      </c>
      <c r="C183" s="38">
        <v>1217.8217821782177</v>
      </c>
      <c r="D183" s="38">
        <v>1600.9244992295839</v>
      </c>
      <c r="E183" s="38"/>
      <c r="F183" s="38">
        <v>961.05072463768113</v>
      </c>
      <c r="G183" s="38">
        <v>770.45696068012751</v>
      </c>
      <c r="H183" s="38">
        <v>1211.888111888112</v>
      </c>
      <c r="I183" s="38"/>
      <c r="J183" s="38">
        <v>2593.9655172413795</v>
      </c>
      <c r="K183" s="38">
        <v>2527.2161741835148</v>
      </c>
      <c r="L183" s="38">
        <v>2676.9825918762085</v>
      </c>
    </row>
    <row r="184" spans="1:12" ht="15" customHeight="1" x14ac:dyDescent="0.25">
      <c r="A184" s="37" t="s">
        <v>129</v>
      </c>
      <c r="B184" s="38">
        <v>1719.3691872219977</v>
      </c>
      <c r="C184" s="38">
        <v>1589.2520427404149</v>
      </c>
      <c r="D184" s="38">
        <v>1857.3571071488086</v>
      </c>
      <c r="E184" s="38"/>
      <c r="F184" s="38">
        <v>1540.9147656338669</v>
      </c>
      <c r="G184" s="38">
        <v>1332.3103901797458</v>
      </c>
      <c r="H184" s="38">
        <v>1764.8858554954109</v>
      </c>
      <c r="I184" s="38"/>
      <c r="J184" s="38">
        <v>2161.7895329206526</v>
      </c>
      <c r="K184" s="38">
        <v>2239.733629300777</v>
      </c>
      <c r="L184" s="38">
        <v>2081.6210045662101</v>
      </c>
    </row>
    <row r="185" spans="1:12" ht="15" customHeight="1" x14ac:dyDescent="0.25">
      <c r="A185" s="36" t="s">
        <v>130</v>
      </c>
      <c r="B185" s="38">
        <v>1767.0228033806411</v>
      </c>
      <c r="C185" s="38">
        <v>1634.5679012345679</v>
      </c>
      <c r="D185" s="38">
        <v>1908.611019465523</v>
      </c>
      <c r="E185" s="38"/>
      <c r="F185" s="38">
        <v>1497.9789814066289</v>
      </c>
      <c r="G185" s="38">
        <v>1269.7674418604652</v>
      </c>
      <c r="H185" s="38">
        <v>1746.6216216216217</v>
      </c>
      <c r="I185" s="38"/>
      <c r="J185" s="38">
        <v>1942.3228864893335</v>
      </c>
      <c r="K185" s="38">
        <v>1875.8974358974358</v>
      </c>
      <c r="L185" s="38">
        <v>2012.4526258798051</v>
      </c>
    </row>
    <row r="186" spans="1:12" ht="15" customHeight="1" x14ac:dyDescent="0.25">
      <c r="A186" s="37" t="s">
        <v>131</v>
      </c>
      <c r="B186" s="38">
        <v>1346.9098914923729</v>
      </c>
      <c r="C186" s="38">
        <v>1260.1054481546571</v>
      </c>
      <c r="D186" s="38">
        <v>1447.5382003395584</v>
      </c>
      <c r="E186" s="38"/>
      <c r="F186" s="38">
        <v>614.62497060898193</v>
      </c>
      <c r="G186" s="38">
        <v>532.75488069414314</v>
      </c>
      <c r="H186" s="38">
        <v>711.49897330595479</v>
      </c>
      <c r="I186" s="38"/>
      <c r="J186" s="38">
        <v>2825.7359924026591</v>
      </c>
      <c r="K186" s="38">
        <v>2771.8665464382325</v>
      </c>
      <c r="L186" s="38">
        <v>2885.6569709127384</v>
      </c>
    </row>
    <row r="187" spans="1:12" ht="15" customHeight="1" x14ac:dyDescent="0.25">
      <c r="A187" s="37" t="s">
        <v>127</v>
      </c>
      <c r="B187" s="38">
        <v>1283.8953209949575</v>
      </c>
      <c r="C187" s="38">
        <v>1086.019243913981</v>
      </c>
      <c r="D187" s="38">
        <v>1512.2572815533981</v>
      </c>
      <c r="E187" s="38"/>
      <c r="F187" s="38">
        <v>1218.6154668007416</v>
      </c>
      <c r="G187" s="38">
        <v>991.78082191780823</v>
      </c>
      <c r="H187" s="38">
        <v>1483.9105535860378</v>
      </c>
      <c r="I187" s="38"/>
      <c r="J187" s="38">
        <v>1849.0206746463546</v>
      </c>
      <c r="K187" s="38">
        <v>1953.3261802575107</v>
      </c>
      <c r="L187" s="38">
        <v>1741.7218543046358</v>
      </c>
    </row>
    <row r="188" spans="1:12" s="20" customFormat="1" ht="15" customHeight="1" x14ac:dyDescent="0.2">
      <c r="A188" s="37" t="s">
        <v>132</v>
      </c>
      <c r="B188" s="38">
        <v>1430.1405265708288</v>
      </c>
      <c r="C188" s="38">
        <v>1300</v>
      </c>
      <c r="D188" s="38">
        <v>1588.6778932282336</v>
      </c>
      <c r="E188" s="38"/>
      <c r="F188" s="38">
        <v>912.49724487546837</v>
      </c>
      <c r="G188" s="38">
        <v>754.35046539862401</v>
      </c>
      <c r="H188" s="38">
        <v>1101.645692158761</v>
      </c>
      <c r="I188" s="38"/>
      <c r="J188" s="38">
        <v>2850.0604594921406</v>
      </c>
      <c r="K188" s="38">
        <v>2751.345532831001</v>
      </c>
      <c r="L188" s="38">
        <v>2976.5517241379312</v>
      </c>
    </row>
    <row r="189" spans="1:12" ht="15" customHeight="1" x14ac:dyDescent="0.25">
      <c r="A189" s="37" t="s">
        <v>133</v>
      </c>
      <c r="B189" s="38">
        <v>1618.4269662921349</v>
      </c>
      <c r="C189" s="38">
        <v>1510.3071098022717</v>
      </c>
      <c r="D189" s="38">
        <v>1742.4023154848048</v>
      </c>
      <c r="E189" s="38"/>
      <c r="F189" s="38">
        <v>1447.3320431296654</v>
      </c>
      <c r="G189" s="38">
        <v>1275.9856630824374</v>
      </c>
      <c r="H189" s="38">
        <v>1648.4375</v>
      </c>
      <c r="I189" s="38"/>
      <c r="J189" s="38">
        <v>2361.3445378151259</v>
      </c>
      <c r="K189" s="38">
        <v>2589.6226415094338</v>
      </c>
      <c r="L189" s="38">
        <v>2124.6943765281176</v>
      </c>
    </row>
    <row r="190" spans="1:12" ht="15" customHeight="1" x14ac:dyDescent="0.25">
      <c r="A190" s="37" t="s">
        <v>134</v>
      </c>
      <c r="B190" s="38">
        <v>1464.5698427382054</v>
      </c>
      <c r="C190" s="38">
        <v>1345.0557103064066</v>
      </c>
      <c r="D190" s="38">
        <v>1600.0789577575997</v>
      </c>
      <c r="E190" s="38"/>
      <c r="F190" s="38">
        <v>1286.3746423068455</v>
      </c>
      <c r="G190" s="38">
        <v>1104.1752790409259</v>
      </c>
      <c r="H190" s="38">
        <v>1493.8794726930321</v>
      </c>
      <c r="I190" s="38"/>
      <c r="J190" s="38">
        <v>2403.7122969837587</v>
      </c>
      <c r="K190" s="38">
        <v>2631.346578366446</v>
      </c>
      <c r="L190" s="38">
        <v>2151.5892420537898</v>
      </c>
    </row>
    <row r="191" spans="1:12" ht="15" customHeight="1" x14ac:dyDescent="0.25">
      <c r="A191" s="126" t="s">
        <v>135</v>
      </c>
      <c r="B191" s="126">
        <v>1526.964331606498</v>
      </c>
      <c r="C191" s="126">
        <v>1402.6340050046097</v>
      </c>
      <c r="D191" s="126">
        <v>1658.2049713618417</v>
      </c>
      <c r="E191" s="126"/>
      <c r="F191" s="126">
        <v>1510.5545720443349</v>
      </c>
      <c r="G191" s="126">
        <v>1326.4597718402881</v>
      </c>
      <c r="H191" s="126">
        <v>1704.3048973143759</v>
      </c>
      <c r="I191" s="126"/>
      <c r="J191" s="126">
        <v>1565.7924691526659</v>
      </c>
      <c r="K191" s="126">
        <v>1582.0005301758417</v>
      </c>
      <c r="L191" s="126">
        <v>1548.5628405034754</v>
      </c>
    </row>
    <row r="192" spans="1:12" ht="15" customHeight="1" x14ac:dyDescent="0.25">
      <c r="A192" s="37" t="s">
        <v>136</v>
      </c>
      <c r="B192" s="38">
        <v>1868.8383130190919</v>
      </c>
      <c r="C192" s="38">
        <v>1746.4025026068821</v>
      </c>
      <c r="D192" s="38">
        <v>2000</v>
      </c>
      <c r="E192" s="38"/>
      <c r="F192" s="38">
        <v>1316.488085718855</v>
      </c>
      <c r="G192" s="38">
        <v>1133.6019838809673</v>
      </c>
      <c r="H192" s="38">
        <v>1511.3974231912787</v>
      </c>
      <c r="I192" s="38"/>
      <c r="J192" s="38">
        <v>3013.2538104705104</v>
      </c>
      <c r="K192" s="38">
        <v>3006.3734862970045</v>
      </c>
      <c r="L192" s="38">
        <v>3020.7039337474121</v>
      </c>
    </row>
    <row r="193" spans="1:12" ht="15" customHeight="1" x14ac:dyDescent="0.25">
      <c r="A193" s="37" t="s">
        <v>137</v>
      </c>
      <c r="B193" s="38">
        <v>1433.5093011563599</v>
      </c>
      <c r="C193" s="38">
        <v>1353.054353054353</v>
      </c>
      <c r="D193" s="38">
        <v>1521.5903106898368</v>
      </c>
      <c r="E193" s="38"/>
      <c r="F193" s="38">
        <v>1073.9500128832776</v>
      </c>
      <c r="G193" s="38">
        <v>937.59141882008782</v>
      </c>
      <c r="H193" s="38">
        <v>1226.7759562841529</v>
      </c>
      <c r="I193" s="38"/>
      <c r="J193" s="38">
        <v>1775.9509202453987</v>
      </c>
      <c r="K193" s="38">
        <v>1757.4750830564785</v>
      </c>
      <c r="L193" s="38">
        <v>1795.7317073170732</v>
      </c>
    </row>
    <row r="194" spans="1:12" ht="15" customHeight="1" x14ac:dyDescent="0.25">
      <c r="A194" s="36" t="s">
        <v>138</v>
      </c>
      <c r="B194" s="38">
        <v>1743.8155136268342</v>
      </c>
      <c r="C194" s="38">
        <v>1648.5981308411215</v>
      </c>
      <c r="D194" s="38">
        <v>1840.846560846561</v>
      </c>
      <c r="E194" s="38"/>
      <c r="F194" s="38">
        <v>1686.0445351011388</v>
      </c>
      <c r="G194" s="38">
        <v>1496.3406520292749</v>
      </c>
      <c r="H194" s="38">
        <v>1884.2544316996873</v>
      </c>
      <c r="I194" s="38"/>
      <c r="J194" s="38">
        <v>1836.7514356029533</v>
      </c>
      <c r="K194" s="38">
        <v>1901.6030956329464</v>
      </c>
      <c r="L194" s="38">
        <v>1773.2683982683984</v>
      </c>
    </row>
    <row r="195" spans="1:12" ht="15" customHeight="1" x14ac:dyDescent="0.25">
      <c r="A195" s="37" t="s">
        <v>139</v>
      </c>
      <c r="B195" s="38">
        <v>1753.1028368794325</v>
      </c>
      <c r="C195" s="38">
        <v>1661.3756613756614</v>
      </c>
      <c r="D195" s="38">
        <v>1845.8110516934046</v>
      </c>
      <c r="E195" s="38"/>
      <c r="F195" s="38">
        <v>1608.5353003161222</v>
      </c>
      <c r="G195" s="38">
        <v>1467.7248677248679</v>
      </c>
      <c r="H195" s="38">
        <v>1748.1636935991605</v>
      </c>
      <c r="I195" s="38"/>
      <c r="J195" s="38">
        <v>2519.5530726256984</v>
      </c>
      <c r="K195" s="38">
        <v>2629.6296296296296</v>
      </c>
      <c r="L195" s="38">
        <v>2396.4497041420118</v>
      </c>
    </row>
    <row r="196" spans="1:12" ht="15" customHeight="1" x14ac:dyDescent="0.25">
      <c r="A196" s="37" t="s">
        <v>140</v>
      </c>
      <c r="B196" s="38">
        <v>1565.4120610046173</v>
      </c>
      <c r="C196" s="38">
        <v>1506.0240963855422</v>
      </c>
      <c r="D196" s="38">
        <v>1627.4678111587984</v>
      </c>
      <c r="E196" s="38"/>
      <c r="F196" s="38">
        <v>1243.9024390243903</v>
      </c>
      <c r="G196" s="38">
        <v>1093.75</v>
      </c>
      <c r="H196" s="38">
        <v>1397.8638184245663</v>
      </c>
      <c r="I196" s="38"/>
      <c r="J196" s="38">
        <v>1802.5771942620959</v>
      </c>
      <c r="K196" s="38">
        <v>1805.2930056710775</v>
      </c>
      <c r="L196" s="38">
        <v>1799.699549323986</v>
      </c>
    </row>
    <row r="197" spans="1:12" ht="15" customHeight="1" x14ac:dyDescent="0.25">
      <c r="A197" s="37" t="s">
        <v>135</v>
      </c>
      <c r="B197" s="38">
        <v>1539.8982965641255</v>
      </c>
      <c r="C197" s="38">
        <v>1341.8353831598863</v>
      </c>
      <c r="D197" s="38">
        <v>1746.8174270578004</v>
      </c>
      <c r="E197" s="38"/>
      <c r="F197" s="38">
        <v>1639.9803864755834</v>
      </c>
      <c r="G197" s="38">
        <v>1416.968691323523</v>
      </c>
      <c r="H197" s="38">
        <v>1872.4847491577893</v>
      </c>
      <c r="I197" s="38"/>
      <c r="J197" s="38">
        <v>884.55925277291306</v>
      </c>
      <c r="K197" s="38">
        <v>853.5754824063564</v>
      </c>
      <c r="L197" s="38">
        <v>917.36778846153845</v>
      </c>
    </row>
    <row r="198" spans="1:12" ht="15" customHeight="1" x14ac:dyDescent="0.25">
      <c r="A198" s="37" t="s">
        <v>141</v>
      </c>
      <c r="B198" s="38">
        <v>1578.4467031535055</v>
      </c>
      <c r="C198" s="38">
        <v>1483.4782608695652</v>
      </c>
      <c r="D198" s="38">
        <v>1683.2008769525896</v>
      </c>
      <c r="E198" s="38"/>
      <c r="F198" s="38">
        <v>1195.137157107232</v>
      </c>
      <c r="G198" s="38">
        <v>1017.1192443919716</v>
      </c>
      <c r="H198" s="38">
        <v>1394.319682959049</v>
      </c>
      <c r="I198" s="38"/>
      <c r="J198" s="38">
        <v>1853.7841468875952</v>
      </c>
      <c r="K198" s="38">
        <v>1822.3938223938223</v>
      </c>
      <c r="L198" s="38">
        <v>1888.0562060889929</v>
      </c>
    </row>
    <row r="199" spans="1:12" ht="15" customHeight="1" x14ac:dyDescent="0.25">
      <c r="A199" s="37" t="s">
        <v>142</v>
      </c>
      <c r="B199" s="38">
        <v>1327.2816486751717</v>
      </c>
      <c r="C199" s="38">
        <v>1259.9118942731277</v>
      </c>
      <c r="D199" s="38">
        <v>1400.2043596730246</v>
      </c>
      <c r="E199" s="38"/>
      <c r="F199" s="38">
        <v>1077.977315689981</v>
      </c>
      <c r="G199" s="38">
        <v>969.00638103919778</v>
      </c>
      <c r="H199" s="38">
        <v>1195.2894995093229</v>
      </c>
      <c r="I199" s="38"/>
      <c r="J199" s="38">
        <v>1887.8852284803399</v>
      </c>
      <c r="K199" s="38">
        <v>1908.5365853658536</v>
      </c>
      <c r="L199" s="38">
        <v>1865.2561247216036</v>
      </c>
    </row>
    <row r="200" spans="1:12" ht="15" customHeight="1" x14ac:dyDescent="0.25">
      <c r="A200" s="37" t="s">
        <v>143</v>
      </c>
      <c r="B200" s="38">
        <v>1411.7944397641111</v>
      </c>
      <c r="C200" s="38">
        <v>1333.0046022353715</v>
      </c>
      <c r="D200" s="38">
        <v>1494.6422398893881</v>
      </c>
      <c r="E200" s="38"/>
      <c r="F200" s="38">
        <v>1551.5873015873017</v>
      </c>
      <c r="G200" s="38">
        <v>1397.9274611398964</v>
      </c>
      <c r="H200" s="38">
        <v>1711.8918918918919</v>
      </c>
      <c r="I200" s="38"/>
      <c r="J200" s="38">
        <v>1166.5893271461716</v>
      </c>
      <c r="K200" s="38">
        <v>1220.3237410071943</v>
      </c>
      <c r="L200" s="38">
        <v>1109.3000958772773</v>
      </c>
    </row>
    <row r="201" spans="1:12" ht="15" customHeight="1" x14ac:dyDescent="0.25">
      <c r="A201" s="37" t="s">
        <v>144</v>
      </c>
      <c r="B201" s="38">
        <v>1419.216777230901</v>
      </c>
      <c r="C201" s="38">
        <v>1349.836333878887</v>
      </c>
      <c r="D201" s="38">
        <v>1495.2893674293407</v>
      </c>
      <c r="E201" s="38"/>
      <c r="F201" s="38">
        <v>1310.115606936416</v>
      </c>
      <c r="G201" s="38">
        <v>1158.1858407079646</v>
      </c>
      <c r="H201" s="38">
        <v>1476.3922518159807</v>
      </c>
      <c r="I201" s="38"/>
      <c r="J201" s="38">
        <v>1730.4204451772464</v>
      </c>
      <c r="K201" s="38">
        <v>1894.6540880503144</v>
      </c>
      <c r="L201" s="38">
        <v>1549.3934142114385</v>
      </c>
    </row>
    <row r="202" spans="1:12" ht="15" customHeight="1" x14ac:dyDescent="0.25">
      <c r="A202" s="37" t="s">
        <v>145</v>
      </c>
      <c r="B202" s="38">
        <v>1727.4604813726269</v>
      </c>
      <c r="C202" s="38">
        <v>1593.3776883800092</v>
      </c>
      <c r="D202" s="38">
        <v>1868.9193601044726</v>
      </c>
      <c r="E202" s="38"/>
      <c r="F202" s="38">
        <v>1734.028367074797</v>
      </c>
      <c r="G202" s="38">
        <v>1519.047619047619</v>
      </c>
      <c r="H202" s="38">
        <v>1957.0264262780934</v>
      </c>
      <c r="I202" s="38"/>
      <c r="J202" s="38">
        <v>1714.9769585253457</v>
      </c>
      <c r="K202" s="38">
        <v>1731.330092797172</v>
      </c>
      <c r="L202" s="38">
        <v>1697.1593644679829</v>
      </c>
    </row>
    <row r="203" spans="1:12" ht="15" customHeight="1" x14ac:dyDescent="0.25">
      <c r="A203" s="36" t="s">
        <v>146</v>
      </c>
      <c r="B203" s="38">
        <v>1535.0739226171752</v>
      </c>
      <c r="C203" s="38">
        <v>1517.2839506172838</v>
      </c>
      <c r="D203" s="38">
        <v>1553.5599743425273</v>
      </c>
      <c r="E203" s="38"/>
      <c r="F203" s="38">
        <v>1490.4497843499691</v>
      </c>
      <c r="G203" s="38">
        <v>1312.8689492325855</v>
      </c>
      <c r="H203" s="38">
        <v>1684.2783505154639</v>
      </c>
      <c r="I203" s="38"/>
      <c r="J203" s="38">
        <v>1581.6195372750644</v>
      </c>
      <c r="K203" s="38">
        <v>1741.2677878395862</v>
      </c>
      <c r="L203" s="38">
        <v>1424.0102171136655</v>
      </c>
    </row>
    <row r="204" spans="1:12" ht="15" customHeight="1" x14ac:dyDescent="0.25">
      <c r="A204" s="37" t="s">
        <v>147</v>
      </c>
      <c r="B204" s="38">
        <v>1444.8652585579025</v>
      </c>
      <c r="C204" s="38">
        <v>1380.8180535966151</v>
      </c>
      <c r="D204" s="38">
        <v>1513.2530120481929</v>
      </c>
      <c r="E204" s="38"/>
      <c r="F204" s="38">
        <v>1681.9841752891055</v>
      </c>
      <c r="G204" s="38">
        <v>1487.5</v>
      </c>
      <c r="H204" s="38">
        <v>1885.4296388542964</v>
      </c>
      <c r="I204" s="38"/>
      <c r="J204" s="38">
        <v>1227.1584241408216</v>
      </c>
      <c r="K204" s="38">
        <v>1284.7184986595175</v>
      </c>
      <c r="L204" s="38">
        <v>1164.5274212368729</v>
      </c>
    </row>
    <row r="205" spans="1:12" ht="15" customHeight="1" x14ac:dyDescent="0.25">
      <c r="A205" s="37" t="s">
        <v>148</v>
      </c>
      <c r="B205" s="38">
        <v>1069.4530284301607</v>
      </c>
      <c r="C205" s="38">
        <v>1016.2797708772988</v>
      </c>
      <c r="D205" s="38">
        <v>1125.3565768621236</v>
      </c>
      <c r="E205" s="38"/>
      <c r="F205" s="38">
        <v>1286.7146469558452</v>
      </c>
      <c r="G205" s="38">
        <v>1225.4641909814322</v>
      </c>
      <c r="H205" s="38">
        <v>1351.3189448441246</v>
      </c>
      <c r="I205" s="38"/>
      <c r="J205" s="38">
        <v>230.27798647633358</v>
      </c>
      <c r="K205" s="38">
        <v>202.06489675516224</v>
      </c>
      <c r="L205" s="38">
        <v>259.57120980091884</v>
      </c>
    </row>
    <row r="206" spans="1:12" ht="15" customHeight="1" x14ac:dyDescent="0.25">
      <c r="A206" s="126" t="s">
        <v>149</v>
      </c>
      <c r="B206" s="126">
        <v>1364.0665463391665</v>
      </c>
      <c r="C206" s="126">
        <v>1252.6559313262915</v>
      </c>
      <c r="D206" s="126">
        <v>1482.6496889580094</v>
      </c>
      <c r="E206" s="126"/>
      <c r="F206" s="126">
        <v>1354.0300660835512</v>
      </c>
      <c r="G206" s="126">
        <v>1148.1861139585469</v>
      </c>
      <c r="H206" s="126">
        <v>1572.81037414966</v>
      </c>
      <c r="I206" s="126"/>
      <c r="J206" s="126">
        <v>1379.7112507780969</v>
      </c>
      <c r="K206" s="126">
        <v>1415.2110484341567</v>
      </c>
      <c r="L206" s="126">
        <v>1341.8409694555114</v>
      </c>
    </row>
    <row r="207" spans="1:12" ht="15" customHeight="1" x14ac:dyDescent="0.25">
      <c r="A207" s="37" t="s">
        <v>150</v>
      </c>
      <c r="B207" s="38">
        <v>1085.8541483619933</v>
      </c>
      <c r="C207" s="38">
        <v>1050.3472222222224</v>
      </c>
      <c r="D207" s="38">
        <v>1122.2363405336721</v>
      </c>
      <c r="E207" s="38"/>
      <c r="F207" s="38">
        <v>1038.2830626450118</v>
      </c>
      <c r="G207" s="38">
        <v>939.31297709923672</v>
      </c>
      <c r="H207" s="38">
        <v>1139.8902821316615</v>
      </c>
      <c r="I207" s="38"/>
      <c r="J207" s="38">
        <v>1173.8819320214668</v>
      </c>
      <c r="K207" s="38">
        <v>1256.3739376770538</v>
      </c>
      <c r="L207" s="38">
        <v>1089.6601590744758</v>
      </c>
    </row>
    <row r="208" spans="1:12" ht="15" customHeight="1" x14ac:dyDescent="0.25">
      <c r="A208" s="37" t="s">
        <v>151</v>
      </c>
      <c r="B208" s="38">
        <v>1045.1729478575116</v>
      </c>
      <c r="C208" s="38">
        <v>1007.3637702503681</v>
      </c>
      <c r="D208" s="38">
        <v>1087.0985302123026</v>
      </c>
      <c r="E208" s="38"/>
      <c r="F208" s="38">
        <v>792.40037071362372</v>
      </c>
      <c r="G208" s="38">
        <v>665.46762589928051</v>
      </c>
      <c r="H208" s="38">
        <v>927.34225621414907</v>
      </c>
      <c r="I208" s="38"/>
      <c r="J208" s="38">
        <v>1142.7549194991057</v>
      </c>
      <c r="K208" s="38">
        <v>1135.7191087103308</v>
      </c>
      <c r="L208" s="38">
        <v>1150.6849315068494</v>
      </c>
    </row>
    <row r="209" spans="1:12" ht="15" customHeight="1" x14ac:dyDescent="0.25">
      <c r="A209" s="36" t="s">
        <v>152</v>
      </c>
      <c r="B209" s="38">
        <v>1391.1454526469668</v>
      </c>
      <c r="C209" s="38">
        <v>1290.6504065040651</v>
      </c>
      <c r="D209" s="38">
        <v>1497.315868584926</v>
      </c>
      <c r="E209" s="38"/>
      <c r="F209" s="38">
        <v>1215.1360544217687</v>
      </c>
      <c r="G209" s="38">
        <v>1003.6184210526316</v>
      </c>
      <c r="H209" s="38">
        <v>1441.5492957746478</v>
      </c>
      <c r="I209" s="38"/>
      <c r="J209" s="38">
        <v>1671.0846632404653</v>
      </c>
      <c r="K209" s="38">
        <v>1754.7872340425531</v>
      </c>
      <c r="L209" s="38">
        <v>1584.4799119427628</v>
      </c>
    </row>
    <row r="210" spans="1:12" ht="15" customHeight="1" x14ac:dyDescent="0.25">
      <c r="A210" s="37" t="s">
        <v>153</v>
      </c>
      <c r="B210" s="38">
        <v>1384.4034466924177</v>
      </c>
      <c r="C210" s="38">
        <v>1219.272265707637</v>
      </c>
      <c r="D210" s="38">
        <v>1556.782421465246</v>
      </c>
      <c r="E210" s="38"/>
      <c r="F210" s="38">
        <v>1402.9297024401437</v>
      </c>
      <c r="G210" s="38">
        <v>1157.2120760342898</v>
      </c>
      <c r="H210" s="38">
        <v>1661.8490299269499</v>
      </c>
      <c r="I210" s="38"/>
      <c r="J210" s="38">
        <v>1339.8620689655172</v>
      </c>
      <c r="K210" s="38">
        <v>1370.835608956854</v>
      </c>
      <c r="L210" s="38">
        <v>1308.2497212931996</v>
      </c>
    </row>
    <row r="211" spans="1:12" ht="15" customHeight="1" x14ac:dyDescent="0.25">
      <c r="A211" s="37" t="s">
        <v>154</v>
      </c>
      <c r="B211" s="38">
        <v>1463.3549492230516</v>
      </c>
      <c r="C211" s="38">
        <v>1367.9794919599162</v>
      </c>
      <c r="D211" s="38">
        <v>1568.7789799072643</v>
      </c>
      <c r="E211" s="38"/>
      <c r="F211" s="38">
        <v>1205.7232987832356</v>
      </c>
      <c r="G211" s="38">
        <v>1029.4882914137033</v>
      </c>
      <c r="H211" s="38">
        <v>1396.3414634146341</v>
      </c>
      <c r="I211" s="38"/>
      <c r="J211" s="38">
        <v>1769.4779116465863</v>
      </c>
      <c r="K211" s="38">
        <v>1761.2090680100755</v>
      </c>
      <c r="L211" s="38">
        <v>1778.8571428571429</v>
      </c>
    </row>
    <row r="212" spans="1:12" ht="15" customHeight="1" x14ac:dyDescent="0.25">
      <c r="A212" s="37" t="s">
        <v>155</v>
      </c>
      <c r="B212" s="38">
        <v>1467.2199603298884</v>
      </c>
      <c r="C212" s="38">
        <v>1310.5204195946633</v>
      </c>
      <c r="D212" s="38">
        <v>1631.9734446942928</v>
      </c>
      <c r="E212" s="38"/>
      <c r="F212" s="38">
        <v>1470.0374531835205</v>
      </c>
      <c r="G212" s="38">
        <v>1270.4442200908632</v>
      </c>
      <c r="H212" s="38">
        <v>1679.1854006876488</v>
      </c>
      <c r="I212" s="38"/>
      <c r="J212" s="38">
        <v>1455.3376906318083</v>
      </c>
      <c r="K212" s="38">
        <v>1478.1002638522427</v>
      </c>
      <c r="L212" s="38">
        <v>1431.0635903207653</v>
      </c>
    </row>
    <row r="213" spans="1:12" ht="15" customHeight="1" x14ac:dyDescent="0.25">
      <c r="A213" s="37" t="s">
        <v>156</v>
      </c>
      <c r="B213" s="38">
        <v>1499.3506493506495</v>
      </c>
      <c r="C213" s="38">
        <v>1381.3953488372092</v>
      </c>
      <c r="D213" s="38">
        <v>1628.9608177172061</v>
      </c>
      <c r="E213" s="38"/>
      <c r="F213" s="38">
        <v>1448.1105470953187</v>
      </c>
      <c r="G213" s="38">
        <v>1256.5241532481955</v>
      </c>
      <c r="H213" s="38">
        <v>1645.8452722063037</v>
      </c>
      <c r="I213" s="38"/>
      <c r="J213" s="38">
        <v>1568.8599846977811</v>
      </c>
      <c r="K213" s="38">
        <v>1539.3258426966293</v>
      </c>
      <c r="L213" s="38">
        <v>1604.201680672269</v>
      </c>
    </row>
    <row r="214" spans="1:12" ht="15" customHeight="1" x14ac:dyDescent="0.25">
      <c r="A214" s="37" t="s">
        <v>157</v>
      </c>
      <c r="B214" s="38">
        <v>1480.3364879074659</v>
      </c>
      <c r="C214" s="38">
        <v>1427.9315960912052</v>
      </c>
      <c r="D214" s="38">
        <v>1536.3201391909527</v>
      </c>
      <c r="E214" s="38"/>
      <c r="F214" s="38">
        <v>1635.0261034646417</v>
      </c>
      <c r="G214" s="38">
        <v>1438.9799635701274</v>
      </c>
      <c r="H214" s="38">
        <v>1848.3647175421208</v>
      </c>
      <c r="I214" s="38"/>
      <c r="J214" s="38">
        <v>1357.250755287009</v>
      </c>
      <c r="K214" s="38">
        <v>1418.9985272459501</v>
      </c>
      <c r="L214" s="38">
        <v>1292.2480620155038</v>
      </c>
    </row>
    <row r="215" spans="1:12" ht="15" customHeight="1" x14ac:dyDescent="0.25">
      <c r="A215" s="37" t="s">
        <v>158</v>
      </c>
      <c r="B215" s="38">
        <v>1230.335411101217</v>
      </c>
      <c r="C215" s="38">
        <v>1137.7739823512668</v>
      </c>
      <c r="D215" s="38">
        <v>1331.1627906976744</v>
      </c>
      <c r="E215" s="38"/>
      <c r="F215" s="38">
        <v>1317.8679922673296</v>
      </c>
      <c r="G215" s="38">
        <v>1154.2181622783451</v>
      </c>
      <c r="H215" s="38">
        <v>1490.909090909091</v>
      </c>
      <c r="I215" s="38"/>
      <c r="J215" s="38">
        <v>1128.6493423163297</v>
      </c>
      <c r="K215" s="38">
        <v>1119.2493946731236</v>
      </c>
      <c r="L215" s="38">
        <v>1139.249146757679</v>
      </c>
    </row>
    <row r="216" spans="1:12" ht="15" customHeight="1" x14ac:dyDescent="0.25">
      <c r="A216" s="37" t="s">
        <v>159</v>
      </c>
      <c r="B216" s="38">
        <v>1200.2051282051282</v>
      </c>
      <c r="C216" s="38">
        <v>1208.1466395112018</v>
      </c>
      <c r="D216" s="38">
        <v>1192.1487603305784</v>
      </c>
      <c r="E216" s="38"/>
      <c r="F216" s="38">
        <v>1129.0176550475328</v>
      </c>
      <c r="G216" s="38">
        <v>1026.5721877767937</v>
      </c>
      <c r="H216" s="38">
        <v>1236.1111111111111</v>
      </c>
      <c r="I216" s="38"/>
      <c r="J216" s="38">
        <v>1259.1897974493625</v>
      </c>
      <c r="K216" s="38">
        <v>1362.7450980392157</v>
      </c>
      <c r="L216" s="38">
        <v>1156.7164179104477</v>
      </c>
    </row>
    <row r="217" spans="1:12" ht="15" customHeight="1" x14ac:dyDescent="0.25">
      <c r="A217" s="37" t="s">
        <v>160</v>
      </c>
      <c r="B217" s="38">
        <v>1389.1824249165741</v>
      </c>
      <c r="C217" s="38">
        <v>1336.4686912120399</v>
      </c>
      <c r="D217" s="38">
        <v>1445.692883895131</v>
      </c>
      <c r="E217" s="38"/>
      <c r="F217" s="38">
        <v>1442.6772697150432</v>
      </c>
      <c r="G217" s="38">
        <v>1249.6847414880201</v>
      </c>
      <c r="H217" s="38">
        <v>1656.4245810055866</v>
      </c>
      <c r="I217" s="38"/>
      <c r="J217" s="38">
        <v>1350.5031145184475</v>
      </c>
      <c r="K217" s="38">
        <v>1400.9367681498829</v>
      </c>
      <c r="L217" s="38">
        <v>1297.6949485041687</v>
      </c>
    </row>
    <row r="218" spans="1:12" ht="15" customHeight="1" x14ac:dyDescent="0.25">
      <c r="A218" s="36" t="s">
        <v>161</v>
      </c>
      <c r="B218" s="38">
        <v>1229.1463176401639</v>
      </c>
      <c r="C218" s="38">
        <v>1174.4444444444443</v>
      </c>
      <c r="D218" s="38">
        <v>1290.2025630425794</v>
      </c>
      <c r="E218" s="38"/>
      <c r="F218" s="38">
        <v>1184.4410097887687</v>
      </c>
      <c r="G218" s="38">
        <v>1007.8431372549019</v>
      </c>
      <c r="H218" s="38">
        <v>1380.0217155266014</v>
      </c>
      <c r="I218" s="38"/>
      <c r="J218" s="38">
        <v>1256.4505978602895</v>
      </c>
      <c r="K218" s="38">
        <v>1275.5952380952381</v>
      </c>
      <c r="L218" s="38">
        <v>1234.9799732977303</v>
      </c>
    </row>
    <row r="219" spans="1:12" ht="15" customHeight="1" x14ac:dyDescent="0.25">
      <c r="A219" s="44" t="s">
        <v>162</v>
      </c>
      <c r="B219" s="6">
        <v>1433.8073596246886</v>
      </c>
      <c r="C219" s="6">
        <v>1325.2413793103449</v>
      </c>
      <c r="D219" s="6">
        <v>1556.9461827284106</v>
      </c>
      <c r="E219" s="6"/>
      <c r="F219" s="6">
        <v>1488.9484259879437</v>
      </c>
      <c r="G219" s="6">
        <v>1168.1901279707497</v>
      </c>
      <c r="H219" s="6">
        <v>1880.2973977695167</v>
      </c>
      <c r="I219" s="6"/>
      <c r="J219" s="6">
        <v>1390.8735332464146</v>
      </c>
      <c r="K219" s="6">
        <v>1455.141129032258</v>
      </c>
      <c r="L219" s="6">
        <v>1321.9881145326851</v>
      </c>
    </row>
    <row r="220" spans="1:12" ht="4.9000000000000004" customHeight="1" x14ac:dyDescent="0.25">
      <c r="A220" s="92"/>
      <c r="B220" s="93"/>
      <c r="C220" s="93"/>
      <c r="D220" s="93"/>
      <c r="E220" s="93"/>
      <c r="F220" s="93"/>
      <c r="G220" s="93"/>
      <c r="H220" s="93"/>
      <c r="I220" s="93"/>
      <c r="J220" s="93"/>
      <c r="K220" s="93"/>
      <c r="L220" s="93"/>
    </row>
    <row r="221" spans="1:12" ht="4.9000000000000004" customHeight="1" x14ac:dyDescent="0.25">
      <c r="A221" s="44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</row>
    <row r="222" spans="1:12" ht="1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2" ht="1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2" ht="15" customHeight="1" x14ac:dyDescent="0.25">
      <c r="A224" s="1"/>
      <c r="B224" s="1"/>
      <c r="C224" s="301" t="s">
        <v>391</v>
      </c>
      <c r="D224" s="301"/>
      <c r="E224" s="301"/>
      <c r="F224" s="301"/>
      <c r="G224" s="301"/>
      <c r="H224" s="301"/>
      <c r="I224" s="301"/>
      <c r="J224" s="301"/>
      <c r="K224" s="301"/>
      <c r="L224" s="301"/>
    </row>
    <row r="225" spans="1:12" ht="4.9000000000000004" customHeight="1" x14ac:dyDescent="0.25">
      <c r="A225" s="85"/>
      <c r="B225" s="85"/>
      <c r="C225" s="99"/>
      <c r="D225" s="99"/>
      <c r="E225" s="99"/>
      <c r="F225" s="99"/>
      <c r="G225" s="99"/>
      <c r="H225" s="99"/>
      <c r="I225" s="99"/>
      <c r="J225" s="99"/>
      <c r="K225" s="99"/>
      <c r="L225" s="99"/>
    </row>
    <row r="226" spans="1:12" ht="4.9000000000000004" customHeight="1" x14ac:dyDescent="0.25">
      <c r="A226" s="61"/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8"/>
    </row>
    <row r="227" spans="1:12" ht="15" customHeight="1" x14ac:dyDescent="0.25">
      <c r="A227" s="84" t="s">
        <v>453</v>
      </c>
      <c r="B227" s="3"/>
      <c r="C227" s="3"/>
      <c r="D227" s="3"/>
      <c r="E227" s="3"/>
      <c r="F227" s="3"/>
      <c r="G227" s="3"/>
      <c r="H227" s="3"/>
      <c r="I227" s="3"/>
      <c r="J227" s="3"/>
      <c r="K227" s="33"/>
      <c r="L227" s="34"/>
    </row>
    <row r="228" spans="1:12" ht="15" customHeight="1" x14ac:dyDescent="0.25">
      <c r="A228" s="84" t="s">
        <v>387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40" t="s">
        <v>334</v>
      </c>
    </row>
    <row r="229" spans="1:12" ht="4.9000000000000004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7"/>
    </row>
    <row r="230" spans="1:12" ht="4.9000000000000004" customHeight="1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90"/>
    </row>
    <row r="231" spans="1:12" ht="15" customHeight="1" x14ac:dyDescent="0.25">
      <c r="A231" s="310" t="s">
        <v>2</v>
      </c>
      <c r="B231" s="267"/>
      <c r="C231" s="267" t="s">
        <v>3</v>
      </c>
      <c r="D231" s="267"/>
      <c r="E231" s="268"/>
      <c r="F231" s="267" t="s">
        <v>4</v>
      </c>
      <c r="G231" s="267" t="s">
        <v>574</v>
      </c>
      <c r="H231" s="267"/>
      <c r="I231" s="268"/>
      <c r="J231" s="267"/>
      <c r="K231" s="269" t="s">
        <v>5</v>
      </c>
      <c r="L231" s="267"/>
    </row>
    <row r="232" spans="1:12" ht="15" customHeight="1" x14ac:dyDescent="0.25">
      <c r="A232" s="311"/>
      <c r="B232" s="262" t="s">
        <v>6</v>
      </c>
      <c r="C232" s="262" t="s">
        <v>7</v>
      </c>
      <c r="D232" s="262" t="s">
        <v>8</v>
      </c>
      <c r="E232" s="262"/>
      <c r="F232" s="262" t="s">
        <v>6</v>
      </c>
      <c r="G232" s="262" t="s">
        <v>7</v>
      </c>
      <c r="H232" s="262" t="s">
        <v>8</v>
      </c>
      <c r="I232" s="262"/>
      <c r="J232" s="262" t="s">
        <v>6</v>
      </c>
      <c r="K232" s="262" t="s">
        <v>7</v>
      </c>
      <c r="L232" s="262" t="s">
        <v>8</v>
      </c>
    </row>
    <row r="233" spans="1:12" ht="4.9000000000000004" customHeight="1" x14ac:dyDescent="0.25">
      <c r="A233" s="118"/>
      <c r="B233" s="118"/>
      <c r="C233" s="118"/>
      <c r="D233" s="118"/>
      <c r="E233" s="118"/>
      <c r="F233" s="118"/>
      <c r="G233" s="118"/>
      <c r="H233" s="118"/>
      <c r="I233" s="118"/>
      <c r="J233" s="118"/>
      <c r="K233" s="118"/>
      <c r="L233" s="118"/>
    </row>
    <row r="234" spans="1:12" ht="4.9000000000000004" customHeight="1" x14ac:dyDescent="0.25">
      <c r="A234" s="65"/>
      <c r="B234" s="65"/>
      <c r="C234" s="65"/>
      <c r="D234" s="65"/>
      <c r="E234" s="65"/>
      <c r="F234" s="65"/>
      <c r="G234" s="65"/>
      <c r="H234" s="65"/>
      <c r="I234" s="65"/>
      <c r="J234" s="65"/>
      <c r="K234" s="65"/>
      <c r="L234" s="65"/>
    </row>
    <row r="235" spans="1:12" ht="15" customHeight="1" x14ac:dyDescent="0.25">
      <c r="A235" s="126" t="s">
        <v>163</v>
      </c>
      <c r="B235" s="126">
        <v>1260.33563876576</v>
      </c>
      <c r="C235" s="126">
        <v>1120.9845313514361</v>
      </c>
      <c r="D235" s="126">
        <v>1407.5063538034162</v>
      </c>
      <c r="E235" s="126"/>
      <c r="F235" s="126">
        <v>1246.9248950846559</v>
      </c>
      <c r="G235" s="126">
        <v>1031.73385518591</v>
      </c>
      <c r="H235" s="126">
        <v>1474.0790930574606</v>
      </c>
      <c r="I235" s="126"/>
      <c r="J235" s="126">
        <v>1294.0001210873647</v>
      </c>
      <c r="K235" s="126">
        <v>1344.8384183453097</v>
      </c>
      <c r="L235" s="126">
        <v>1240.2424846371034</v>
      </c>
    </row>
    <row r="236" spans="1:12" ht="15" customHeight="1" x14ac:dyDescent="0.25">
      <c r="A236" s="37" t="s">
        <v>164</v>
      </c>
      <c r="B236" s="38">
        <v>1275.7715785270123</v>
      </c>
      <c r="C236" s="38">
        <v>1189.1139804096172</v>
      </c>
      <c r="D236" s="38">
        <v>1366.8812170860151</v>
      </c>
      <c r="E236" s="38"/>
      <c r="F236" s="38">
        <v>1216.0007416334477</v>
      </c>
      <c r="G236" s="38">
        <v>1045.1073117497272</v>
      </c>
      <c r="H236" s="38">
        <v>1393.6471922858764</v>
      </c>
      <c r="I236" s="38"/>
      <c r="J236" s="38">
        <v>1371.403144467517</v>
      </c>
      <c r="K236" s="38">
        <v>1416.2363740676992</v>
      </c>
      <c r="L236" s="38">
        <v>1323.4029484029484</v>
      </c>
    </row>
    <row r="237" spans="1:12" ht="15" customHeight="1" x14ac:dyDescent="0.25">
      <c r="A237" s="37" t="s">
        <v>165</v>
      </c>
      <c r="B237" s="38">
        <v>1077.4889651790095</v>
      </c>
      <c r="C237" s="38">
        <v>1009.6064456151223</v>
      </c>
      <c r="D237" s="38">
        <v>1153.2871972318339</v>
      </c>
      <c r="E237" s="38"/>
      <c r="F237" s="38">
        <v>1110.2362204724409</v>
      </c>
      <c r="G237" s="38">
        <v>974.32550043516096</v>
      </c>
      <c r="H237" s="38">
        <v>1264.8514851485149</v>
      </c>
      <c r="I237" s="38"/>
      <c r="J237" s="38">
        <v>998.88827126181218</v>
      </c>
      <c r="K237" s="38">
        <v>1096.8783638320776</v>
      </c>
      <c r="L237" s="38">
        <v>894.25287356321837</v>
      </c>
    </row>
    <row r="238" spans="1:12" ht="15" customHeight="1" x14ac:dyDescent="0.25">
      <c r="A238" s="36" t="s">
        <v>18</v>
      </c>
      <c r="B238" s="38">
        <v>1142.1897810218977</v>
      </c>
      <c r="C238" s="38">
        <v>1077.7729946907734</v>
      </c>
      <c r="D238" s="38">
        <v>1208.8842668251373</v>
      </c>
      <c r="E238" s="38"/>
      <c r="F238" s="38">
        <v>1066.6888962987662</v>
      </c>
      <c r="G238" s="38">
        <v>911.13047266390765</v>
      </c>
      <c r="H238" s="38">
        <v>1228.7789378120744</v>
      </c>
      <c r="I238" s="38"/>
      <c r="J238" s="38">
        <v>1286.6255581543696</v>
      </c>
      <c r="K238" s="38">
        <v>1399.4953742640873</v>
      </c>
      <c r="L238" s="38">
        <v>1171.1827956989248</v>
      </c>
    </row>
    <row r="239" spans="1:12" ht="15" customHeight="1" x14ac:dyDescent="0.25">
      <c r="A239" s="37" t="s">
        <v>166</v>
      </c>
      <c r="B239" s="38">
        <v>1111.730324860677</v>
      </c>
      <c r="C239" s="38">
        <v>1085.5700239170874</v>
      </c>
      <c r="D239" s="38">
        <v>1139.120756816917</v>
      </c>
      <c r="E239" s="38"/>
      <c r="F239" s="38">
        <v>934.66015771686068</v>
      </c>
      <c r="G239" s="38">
        <v>795.35558780841802</v>
      </c>
      <c r="H239" s="38">
        <v>1084.0466926070037</v>
      </c>
      <c r="I239" s="38"/>
      <c r="J239" s="38">
        <v>1212.185769066894</v>
      </c>
      <c r="K239" s="38">
        <v>1253.2494758909854</v>
      </c>
      <c r="L239" s="38">
        <v>1169.7704634040711</v>
      </c>
    </row>
    <row r="240" spans="1:12" ht="15" customHeight="1" x14ac:dyDescent="0.25">
      <c r="A240" s="37" t="s">
        <v>577</v>
      </c>
      <c r="B240" s="38">
        <v>1163.4728967056044</v>
      </c>
      <c r="C240" s="38">
        <v>1104.9987116722496</v>
      </c>
      <c r="D240" s="38">
        <v>1224.1840556447298</v>
      </c>
      <c r="E240" s="38"/>
      <c r="F240" s="38">
        <v>971.89131307723198</v>
      </c>
      <c r="G240" s="38">
        <v>826.60332541567698</v>
      </c>
      <c r="H240" s="38">
        <v>1121.401412275937</v>
      </c>
      <c r="I240" s="38"/>
      <c r="J240" s="38">
        <v>1347.7533153083559</v>
      </c>
      <c r="K240" s="38">
        <v>1370.5008809463882</v>
      </c>
      <c r="L240" s="38">
        <v>1323.9325250395361</v>
      </c>
    </row>
    <row r="241" spans="1:12" ht="15" customHeight="1" x14ac:dyDescent="0.25">
      <c r="A241" s="37" t="s">
        <v>163</v>
      </c>
      <c r="B241" s="38">
        <v>1327.0940967222832</v>
      </c>
      <c r="C241" s="38">
        <v>1114.6232965377644</v>
      </c>
      <c r="D241" s="38">
        <v>1551.8649469647926</v>
      </c>
      <c r="E241" s="38"/>
      <c r="F241" s="38">
        <v>1327.5796764244358</v>
      </c>
      <c r="G241" s="38">
        <v>1083.9451593379122</v>
      </c>
      <c r="H241" s="38">
        <v>1585.3074631851459</v>
      </c>
      <c r="I241" s="38"/>
      <c r="J241" s="38">
        <v>1322.9799426934096</v>
      </c>
      <c r="K241" s="38">
        <v>1374.498439589835</v>
      </c>
      <c r="L241" s="38">
        <v>1268.4595423448925</v>
      </c>
    </row>
    <row r="242" spans="1:12" ht="15" customHeight="1" x14ac:dyDescent="0.25">
      <c r="A242" s="37" t="s">
        <v>168</v>
      </c>
      <c r="B242" s="38">
        <v>1371.9903485805228</v>
      </c>
      <c r="C242" s="38">
        <v>1234.1083724179223</v>
      </c>
      <c r="D242" s="38">
        <v>1518.079932332417</v>
      </c>
      <c r="E242" s="38"/>
      <c r="F242" s="38">
        <v>1368.3412002697235</v>
      </c>
      <c r="G242" s="38">
        <v>1121.5415019762847</v>
      </c>
      <c r="H242" s="38">
        <v>1627.0718232044198</v>
      </c>
      <c r="I242" s="38"/>
      <c r="J242" s="38">
        <v>1377.6756401838477</v>
      </c>
      <c r="K242" s="38">
        <v>1407.1916940997721</v>
      </c>
      <c r="L242" s="38">
        <v>1345.8810692853247</v>
      </c>
    </row>
    <row r="243" spans="1:12" ht="15" customHeight="1" x14ac:dyDescent="0.25">
      <c r="A243" s="37" t="s">
        <v>169</v>
      </c>
      <c r="B243" s="38">
        <v>1090.9774436090224</v>
      </c>
      <c r="C243" s="38">
        <v>1082.0842255531763</v>
      </c>
      <c r="D243" s="38">
        <v>1100.8737092930899</v>
      </c>
      <c r="E243" s="38"/>
      <c r="F243" s="38">
        <v>858.88738127544093</v>
      </c>
      <c r="G243" s="38">
        <v>730.8684436801376</v>
      </c>
      <c r="H243" s="38">
        <v>1000.9541984732824</v>
      </c>
      <c r="I243" s="38"/>
      <c r="J243" s="38">
        <v>1256.0308780958508</v>
      </c>
      <c r="K243" s="38">
        <v>1331.2995729103111</v>
      </c>
      <c r="L243" s="38">
        <v>1172.1088435374149</v>
      </c>
    </row>
    <row r="244" spans="1:12" ht="15" customHeight="1" x14ac:dyDescent="0.25">
      <c r="A244" s="37" t="s">
        <v>170</v>
      </c>
      <c r="B244" s="38">
        <v>992.21136224801467</v>
      </c>
      <c r="C244" s="38">
        <v>986.17373008716561</v>
      </c>
      <c r="D244" s="38">
        <v>998.44768705370996</v>
      </c>
      <c r="E244" s="38"/>
      <c r="F244" s="38">
        <v>729.42817294281724</v>
      </c>
      <c r="G244" s="38">
        <v>603.68663594470047</v>
      </c>
      <c r="H244" s="38">
        <v>857.4108818011257</v>
      </c>
      <c r="I244" s="38"/>
      <c r="J244" s="38">
        <v>1120.7641573800317</v>
      </c>
      <c r="K244" s="38">
        <v>1171.2756467439788</v>
      </c>
      <c r="L244" s="38">
        <v>1068.2134570765663</v>
      </c>
    </row>
    <row r="245" spans="1:12" ht="15" customHeight="1" x14ac:dyDescent="0.25">
      <c r="A245" s="126" t="s">
        <v>171</v>
      </c>
      <c r="B245" s="126">
        <v>1164.9782427447265</v>
      </c>
      <c r="C245" s="126">
        <v>1054.2263704482714</v>
      </c>
      <c r="D245" s="126">
        <v>1285.5779553859002</v>
      </c>
      <c r="E245" s="126"/>
      <c r="F245" s="126">
        <v>1181.3939241053733</v>
      </c>
      <c r="G245" s="126">
        <v>980.99475717439293</v>
      </c>
      <c r="H245" s="126">
        <v>1400.5885459895874</v>
      </c>
      <c r="I245" s="126"/>
      <c r="J245" s="126">
        <v>1136.560716179544</v>
      </c>
      <c r="K245" s="126">
        <v>1181.7417417417416</v>
      </c>
      <c r="L245" s="126">
        <v>1087.7409306249594</v>
      </c>
    </row>
    <row r="246" spans="1:12" ht="15" customHeight="1" x14ac:dyDescent="0.25">
      <c r="A246" s="37" t="s">
        <v>172</v>
      </c>
      <c r="B246" s="38">
        <v>895.13108614232203</v>
      </c>
      <c r="C246" s="38">
        <v>894.55864570737606</v>
      </c>
      <c r="D246" s="38">
        <v>895.74193548387098</v>
      </c>
      <c r="E246" s="38"/>
      <c r="F246" s="38">
        <v>401.81893344357172</v>
      </c>
      <c r="G246" s="38">
        <v>289.28283642224011</v>
      </c>
      <c r="H246" s="38">
        <v>520.37351443123941</v>
      </c>
      <c r="I246" s="38"/>
      <c r="J246" s="38">
        <v>1108.5673403684493</v>
      </c>
      <c r="K246" s="38">
        <v>1154.1119557705597</v>
      </c>
      <c r="L246" s="38">
        <v>1059.6959584723766</v>
      </c>
    </row>
    <row r="247" spans="1:12" ht="15" customHeight="1" x14ac:dyDescent="0.25">
      <c r="A247" s="37" t="s">
        <v>173</v>
      </c>
      <c r="B247" s="38">
        <v>1110.0872938894277</v>
      </c>
      <c r="C247" s="38">
        <v>1040.6278855032317</v>
      </c>
      <c r="D247" s="38">
        <v>1186.9254341164453</v>
      </c>
      <c r="E247" s="38"/>
      <c r="F247" s="38">
        <v>1057.9793340987371</v>
      </c>
      <c r="G247" s="38">
        <v>860.83608360836081</v>
      </c>
      <c r="H247" s="38">
        <v>1273.1092436974789</v>
      </c>
      <c r="I247" s="38"/>
      <c r="J247" s="38">
        <v>1177.2760917838639</v>
      </c>
      <c r="K247" s="38">
        <v>1269.0426275331936</v>
      </c>
      <c r="L247" s="38">
        <v>1073.9575137686861</v>
      </c>
    </row>
    <row r="248" spans="1:12" ht="15" customHeight="1" x14ac:dyDescent="0.25">
      <c r="A248" s="36" t="s">
        <v>174</v>
      </c>
      <c r="B248" s="38">
        <v>777.06836924714014</v>
      </c>
      <c r="C248" s="38">
        <v>770.62374245472847</v>
      </c>
      <c r="D248" s="38">
        <v>784.30265386787119</v>
      </c>
      <c r="E248" s="38"/>
      <c r="F248" s="38">
        <v>778.98550724637687</v>
      </c>
      <c r="G248" s="38">
        <v>709.89761092150172</v>
      </c>
      <c r="H248" s="38">
        <v>857.14285714285711</v>
      </c>
      <c r="I248" s="38"/>
      <c r="J248" s="38">
        <v>776.73838478328662</v>
      </c>
      <c r="K248" s="38">
        <v>781.12094395280235</v>
      </c>
      <c r="L248" s="38">
        <v>771.82539682539687</v>
      </c>
    </row>
    <row r="249" spans="1:12" ht="15" customHeight="1" x14ac:dyDescent="0.25">
      <c r="A249" s="37" t="s">
        <v>175</v>
      </c>
      <c r="B249" s="38">
        <v>1369.0192338261006</v>
      </c>
      <c r="C249" s="38">
        <v>1286.4864864864865</v>
      </c>
      <c r="D249" s="38">
        <v>1456.5252988373998</v>
      </c>
      <c r="E249" s="38"/>
      <c r="F249" s="38">
        <v>1318.5174666287987</v>
      </c>
      <c r="G249" s="38">
        <v>1143.6861011329095</v>
      </c>
      <c r="H249" s="38">
        <v>1503.3596260590125</v>
      </c>
      <c r="I249" s="38"/>
      <c r="J249" s="38">
        <v>1433.2129963898917</v>
      </c>
      <c r="K249" s="38">
        <v>1467.4369747899159</v>
      </c>
      <c r="L249" s="38">
        <v>1396.795827123696</v>
      </c>
    </row>
    <row r="250" spans="1:12" ht="15" customHeight="1" x14ac:dyDescent="0.25">
      <c r="A250" s="37" t="s">
        <v>176</v>
      </c>
      <c r="B250" s="38">
        <v>990.87559220915955</v>
      </c>
      <c r="C250" s="38">
        <v>1030.3030303030303</v>
      </c>
      <c r="D250" s="38">
        <v>949.91055456171739</v>
      </c>
      <c r="E250" s="38"/>
      <c r="F250" s="38">
        <v>771.6643741403027</v>
      </c>
      <c r="G250" s="38">
        <v>809.24855491329481</v>
      </c>
      <c r="H250" s="38">
        <v>737.53280839895012</v>
      </c>
      <c r="I250" s="38"/>
      <c r="J250" s="38">
        <v>1022.9283990345937</v>
      </c>
      <c r="K250" s="38">
        <v>1060.203283815481</v>
      </c>
      <c r="L250" s="38">
        <v>983.42999171499594</v>
      </c>
    </row>
    <row r="251" spans="1:12" ht="15" customHeight="1" x14ac:dyDescent="0.25">
      <c r="A251" s="37" t="s">
        <v>177</v>
      </c>
      <c r="B251" s="38">
        <v>1011.7883120140456</v>
      </c>
      <c r="C251" s="38">
        <v>997.56216479765965</v>
      </c>
      <c r="D251" s="38">
        <v>1026.8595041322315</v>
      </c>
      <c r="E251" s="38"/>
      <c r="F251" s="38">
        <v>1004.5740423098914</v>
      </c>
      <c r="G251" s="38">
        <v>907.89473684210532</v>
      </c>
      <c r="H251" s="38">
        <v>1109.9163679808842</v>
      </c>
      <c r="I251" s="38"/>
      <c r="J251" s="38">
        <v>1017.4262734584449</v>
      </c>
      <c r="K251" s="38">
        <v>1069.3590869183492</v>
      </c>
      <c r="L251" s="38">
        <v>963.60327570518655</v>
      </c>
    </row>
    <row r="252" spans="1:12" ht="15" customHeight="1" x14ac:dyDescent="0.25">
      <c r="A252" s="37" t="s">
        <v>178</v>
      </c>
      <c r="B252" s="38">
        <v>940.01547987616095</v>
      </c>
      <c r="C252" s="38">
        <v>930.71161048689146</v>
      </c>
      <c r="D252" s="38">
        <v>949.95996797437954</v>
      </c>
      <c r="E252" s="38"/>
      <c r="F252" s="38">
        <v>518.11873554356202</v>
      </c>
      <c r="G252" s="38">
        <v>382.18390804597703</v>
      </c>
      <c r="H252" s="38">
        <v>675.54076539101493</v>
      </c>
      <c r="I252" s="38"/>
      <c r="J252" s="38">
        <v>1081.374321880651</v>
      </c>
      <c r="K252" s="38">
        <v>1124.113475177305</v>
      </c>
      <c r="L252" s="38">
        <v>1036.90036900369</v>
      </c>
    </row>
    <row r="253" spans="1:12" ht="15" customHeight="1" x14ac:dyDescent="0.25">
      <c r="A253" s="37" t="s">
        <v>179</v>
      </c>
      <c r="B253" s="38">
        <v>806.17122990004339</v>
      </c>
      <c r="C253" s="38">
        <v>720.72072072072069</v>
      </c>
      <c r="D253" s="38">
        <v>902.77777777777783</v>
      </c>
      <c r="E253" s="38"/>
      <c r="F253" s="38">
        <v>850.90455396132245</v>
      </c>
      <c r="G253" s="38">
        <v>724.26035502958575</v>
      </c>
      <c r="H253" s="38">
        <v>992.08443271767806</v>
      </c>
      <c r="I253" s="38"/>
      <c r="J253" s="38">
        <v>703.43839541547277</v>
      </c>
      <c r="K253" s="38">
        <v>712.76595744680844</v>
      </c>
      <c r="L253" s="38">
        <v>692.54658385093171</v>
      </c>
    </row>
    <row r="254" spans="1:12" ht="15" customHeight="1" x14ac:dyDescent="0.25">
      <c r="A254" s="37" t="s">
        <v>171</v>
      </c>
      <c r="B254" s="38">
        <v>1311.8737951071166</v>
      </c>
      <c r="C254" s="38">
        <v>1093.0617309481956</v>
      </c>
      <c r="D254" s="38">
        <v>1553.8971807628523</v>
      </c>
      <c r="E254" s="38"/>
      <c r="F254" s="38">
        <v>1304.2749371332773</v>
      </c>
      <c r="G254" s="38">
        <v>1072.2942802466512</v>
      </c>
      <c r="H254" s="38">
        <v>1561.3146424785016</v>
      </c>
      <c r="I254" s="38"/>
      <c r="J254" s="38">
        <v>1573.6284889316651</v>
      </c>
      <c r="K254" s="38">
        <v>1830.1886792452831</v>
      </c>
      <c r="L254" s="38">
        <v>1306.4833005893911</v>
      </c>
    </row>
    <row r="255" spans="1:12" ht="15" customHeight="1" x14ac:dyDescent="0.25">
      <c r="A255" s="37" t="s">
        <v>180</v>
      </c>
      <c r="B255" s="38">
        <v>1024.3741765480895</v>
      </c>
      <c r="C255" s="38">
        <v>1014.3123833229621</v>
      </c>
      <c r="D255" s="38">
        <v>1035.6892932120363</v>
      </c>
      <c r="E255" s="38"/>
      <c r="F255" s="38">
        <v>189.22155688622755</v>
      </c>
      <c r="G255" s="38">
        <v>29.26829268292683</v>
      </c>
      <c r="H255" s="38">
        <v>343.52941176470586</v>
      </c>
      <c r="I255" s="38"/>
      <c r="J255" s="38">
        <v>1341.2085415720128</v>
      </c>
      <c r="K255" s="38">
        <v>1351.7126148705097</v>
      </c>
      <c r="L255" s="38">
        <v>1328.6852589641433</v>
      </c>
    </row>
    <row r="256" spans="1:12" ht="15" customHeight="1" x14ac:dyDescent="0.25">
      <c r="A256" s="126" t="s">
        <v>181</v>
      </c>
      <c r="B256" s="126">
        <v>1356.372510430607</v>
      </c>
      <c r="C256" s="126">
        <v>1237.3683407113417</v>
      </c>
      <c r="D256" s="126">
        <v>1483.0949284785436</v>
      </c>
      <c r="E256" s="126"/>
      <c r="F256" s="126">
        <v>1374.3177247917265</v>
      </c>
      <c r="G256" s="126">
        <v>1207.1203411830149</v>
      </c>
      <c r="H256" s="126">
        <v>1552.871287128713</v>
      </c>
      <c r="I256" s="126"/>
      <c r="J256" s="126">
        <v>1273.4513274336284</v>
      </c>
      <c r="K256" s="126">
        <v>1378.238341968912</v>
      </c>
      <c r="L256" s="126">
        <v>1163.3393829401089</v>
      </c>
    </row>
    <row r="257" spans="1:12" ht="15" customHeight="1" x14ac:dyDescent="0.25">
      <c r="A257" s="37" t="s">
        <v>181</v>
      </c>
      <c r="B257" s="38">
        <v>1356.372510430607</v>
      </c>
      <c r="C257" s="38">
        <v>1237.3683407113417</v>
      </c>
      <c r="D257" s="38">
        <v>1483.0949284785436</v>
      </c>
      <c r="E257" s="38"/>
      <c r="F257" s="38">
        <v>1374.3177247917265</v>
      </c>
      <c r="G257" s="38">
        <v>1207.1203411830149</v>
      </c>
      <c r="H257" s="38">
        <v>1552.871287128713</v>
      </c>
      <c r="I257" s="38"/>
      <c r="J257" s="38">
        <v>1273.4513274336284</v>
      </c>
      <c r="K257" s="38">
        <v>1378.238341968912</v>
      </c>
      <c r="L257" s="38">
        <v>1163.3393829401089</v>
      </c>
    </row>
    <row r="258" spans="1:12" ht="4.9000000000000004" customHeight="1" x14ac:dyDescent="0.25">
      <c r="A258" s="108"/>
      <c r="B258" s="108"/>
      <c r="C258" s="108"/>
      <c r="D258" s="108"/>
      <c r="E258" s="108"/>
      <c r="F258" s="108"/>
      <c r="G258" s="108"/>
      <c r="H258" s="108"/>
      <c r="I258" s="108"/>
      <c r="J258" s="108"/>
      <c r="K258" s="108"/>
      <c r="L258" s="108"/>
    </row>
    <row r="259" spans="1:12" ht="4.9000000000000004" customHeight="1" x14ac:dyDescent="0.25">
      <c r="A259" s="47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</row>
  </sheetData>
  <mergeCells count="10">
    <mergeCell ref="C2:L2"/>
    <mergeCell ref="C59:L59"/>
    <mergeCell ref="C115:L115"/>
    <mergeCell ref="C171:L171"/>
    <mergeCell ref="C224:L224"/>
    <mergeCell ref="A9:A10"/>
    <mergeCell ref="A66:A67"/>
    <mergeCell ref="A122:A123"/>
    <mergeCell ref="A178:A179"/>
    <mergeCell ref="A231:A232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6" orientation="portrait" r:id="rId1"/>
  <rowBreaks count="4" manualBreakCount="4">
    <brk id="57" max="11" man="1"/>
    <brk id="113" max="11" man="1"/>
    <brk id="169" max="11" man="1"/>
    <brk id="222" max="11" man="1"/>
  </row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64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5" customHeight="1" x14ac:dyDescent="0.25"/>
  <cols>
    <col min="1" max="1" width="20" style="13" customWidth="1"/>
    <col min="2" max="4" width="7.875" style="13" customWidth="1"/>
    <col min="5" max="5" width="0.875" style="13" customWidth="1"/>
    <col min="6" max="8" width="8.125" style="13" customWidth="1"/>
    <col min="9" max="9" width="0.875" style="13" customWidth="1"/>
    <col min="10" max="12" width="7.75" style="13" customWidth="1"/>
    <col min="13" max="16384" width="9.875" style="13"/>
  </cols>
  <sheetData>
    <row r="1" spans="1:1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5" customHeight="1" x14ac:dyDescent="0.25">
      <c r="A2" s="1"/>
      <c r="B2" s="1"/>
      <c r="C2" s="301" t="s">
        <v>391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2" ht="4.9000000000000004" customHeight="1" x14ac:dyDescent="0.25">
      <c r="A3" s="85"/>
      <c r="B3" s="85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2" ht="4.9000000000000004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8"/>
    </row>
    <row r="5" spans="1:12" ht="15" customHeight="1" x14ac:dyDescent="0.25">
      <c r="A5" s="84" t="s">
        <v>454</v>
      </c>
      <c r="B5" s="3"/>
      <c r="C5" s="3"/>
      <c r="D5" s="3"/>
      <c r="E5" s="3"/>
      <c r="F5" s="3"/>
      <c r="G5" s="3"/>
      <c r="H5" s="3"/>
      <c r="I5" s="3"/>
      <c r="J5" s="3"/>
      <c r="K5" s="33"/>
      <c r="L5" s="34"/>
    </row>
    <row r="6" spans="1:12" ht="1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40" t="s">
        <v>334</v>
      </c>
    </row>
    <row r="7" spans="1:12" ht="4.9000000000000004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12" ht="4.9000000000000004" customHeight="1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90"/>
    </row>
    <row r="9" spans="1:12" ht="15" customHeight="1" x14ac:dyDescent="0.25">
      <c r="A9" s="305" t="s">
        <v>2</v>
      </c>
      <c r="B9" s="267"/>
      <c r="C9" s="267" t="s">
        <v>3</v>
      </c>
      <c r="D9" s="267"/>
      <c r="E9" s="268"/>
      <c r="F9" s="267" t="s">
        <v>4</v>
      </c>
      <c r="G9" s="267" t="s">
        <v>574</v>
      </c>
      <c r="H9" s="267"/>
      <c r="I9" s="268"/>
      <c r="J9" s="267"/>
      <c r="K9" s="269" t="s">
        <v>5</v>
      </c>
      <c r="L9" s="267"/>
    </row>
    <row r="10" spans="1:12" ht="15" customHeight="1" x14ac:dyDescent="0.25">
      <c r="A10" s="305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</row>
    <row r="11" spans="1:12" ht="4.9000000000000004" customHeight="1" x14ac:dyDescent="0.25">
      <c r="A11" s="96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</row>
    <row r="12" spans="1:12" ht="4.9000000000000004" customHeight="1" x14ac:dyDescent="0.25"/>
    <row r="13" spans="1:12" s="20" customFormat="1" ht="15" customHeight="1" x14ac:dyDescent="0.2">
      <c r="A13" s="126" t="s">
        <v>9</v>
      </c>
      <c r="B13" s="126">
        <v>605.89525819139521</v>
      </c>
      <c r="C13" s="126">
        <v>583.22118582228381</v>
      </c>
      <c r="D13" s="126">
        <v>628.78853015140191</v>
      </c>
      <c r="E13" s="126"/>
      <c r="F13" s="126">
        <v>622.21625873568735</v>
      </c>
      <c r="G13" s="126">
        <v>596.23651194004231</v>
      </c>
      <c r="H13" s="126">
        <v>647.31563291095722</v>
      </c>
      <c r="I13" s="126"/>
      <c r="J13" s="270">
        <v>554.43806667071021</v>
      </c>
      <c r="K13" s="270">
        <v>545.68317466327994</v>
      </c>
      <c r="L13" s="270">
        <v>564.59871019664729</v>
      </c>
    </row>
    <row r="14" spans="1:12" ht="4.9000000000000004" customHeight="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s="20" customFormat="1" ht="13.9" customHeight="1" x14ac:dyDescent="0.2">
      <c r="A15" s="126" t="s">
        <v>10</v>
      </c>
      <c r="B15" s="126">
        <v>617.17342788848225</v>
      </c>
      <c r="C15" s="126">
        <v>602.93013399189044</v>
      </c>
      <c r="D15" s="126">
        <v>631.94945327601624</v>
      </c>
      <c r="E15" s="126"/>
      <c r="F15" s="126">
        <v>657.31088540319774</v>
      </c>
      <c r="G15" s="126">
        <v>638.10695744336863</v>
      </c>
      <c r="H15" s="126">
        <v>676.24039380954071</v>
      </c>
      <c r="I15" s="126"/>
      <c r="J15" s="270">
        <v>547.28670134306344</v>
      </c>
      <c r="K15" s="270">
        <v>545.71749959826457</v>
      </c>
      <c r="L15" s="270">
        <v>549.0663883228126</v>
      </c>
    </row>
    <row r="16" spans="1:12" ht="13.9" customHeight="1" x14ac:dyDescent="0.25">
      <c r="A16" s="37" t="s">
        <v>11</v>
      </c>
      <c r="B16" s="38">
        <v>579.90785883615865</v>
      </c>
      <c r="C16" s="38">
        <v>578.49111664234829</v>
      </c>
      <c r="D16" s="38">
        <v>581.44965439940222</v>
      </c>
      <c r="E16" s="38"/>
      <c r="F16" s="38">
        <v>599.24904325222042</v>
      </c>
      <c r="G16" s="38">
        <v>589.90357345433915</v>
      </c>
      <c r="H16" s="38">
        <v>608.94512284831546</v>
      </c>
      <c r="I16" s="38"/>
      <c r="J16" s="38">
        <v>548.42501175364362</v>
      </c>
      <c r="K16" s="38">
        <v>560.99151989562949</v>
      </c>
      <c r="L16" s="38">
        <v>533.64031721667948</v>
      </c>
    </row>
    <row r="17" spans="1:12" ht="13.9" customHeight="1" x14ac:dyDescent="0.25">
      <c r="A17" s="37" t="s">
        <v>12</v>
      </c>
      <c r="B17" s="38">
        <v>582.24064134791763</v>
      </c>
      <c r="C17" s="38">
        <v>576.69021190716455</v>
      </c>
      <c r="D17" s="38">
        <v>588.72036518922096</v>
      </c>
      <c r="E17" s="38"/>
      <c r="F17" s="38">
        <v>619.26440637354744</v>
      </c>
      <c r="G17" s="38">
        <v>603.45611641655296</v>
      </c>
      <c r="H17" s="38">
        <v>636.87009369460623</v>
      </c>
      <c r="I17" s="38"/>
      <c r="J17" s="38">
        <v>533.74136848713113</v>
      </c>
      <c r="K17" s="38">
        <v>543.34277620396597</v>
      </c>
      <c r="L17" s="38">
        <v>521.81562280084449</v>
      </c>
    </row>
    <row r="18" spans="1:12" ht="13.9" customHeight="1" x14ac:dyDescent="0.25">
      <c r="A18" s="36" t="s">
        <v>13</v>
      </c>
      <c r="B18" s="38">
        <v>616.93022284849428</v>
      </c>
      <c r="C18" s="38">
        <v>612.67250931802153</v>
      </c>
      <c r="D18" s="38">
        <v>621.50747238466545</v>
      </c>
      <c r="E18" s="38"/>
      <c r="F18" s="38">
        <v>634.20562262010856</v>
      </c>
      <c r="G18" s="38">
        <v>630.38948549447025</v>
      </c>
      <c r="H18" s="38">
        <v>638.10615989515077</v>
      </c>
      <c r="I18" s="38"/>
      <c r="J18" s="38">
        <v>585.65561748313291</v>
      </c>
      <c r="K18" s="38">
        <v>582.70065075921912</v>
      </c>
      <c r="L18" s="38">
        <v>589.1373801916933</v>
      </c>
    </row>
    <row r="19" spans="1:12" ht="13.9" customHeight="1" x14ac:dyDescent="0.25">
      <c r="A19" s="37" t="s">
        <v>14</v>
      </c>
      <c r="B19" s="38">
        <v>618.55377989346027</v>
      </c>
      <c r="C19" s="38">
        <v>615.32464639714885</v>
      </c>
      <c r="D19" s="38">
        <v>621.89915772470295</v>
      </c>
      <c r="E19" s="38"/>
      <c r="F19" s="38">
        <v>667.73722627737232</v>
      </c>
      <c r="G19" s="38">
        <v>658.79367558071442</v>
      </c>
      <c r="H19" s="38">
        <v>676.63043478260863</v>
      </c>
      <c r="I19" s="38"/>
      <c r="J19" s="38">
        <v>549.99321665988327</v>
      </c>
      <c r="K19" s="38">
        <v>557.57261410788385</v>
      </c>
      <c r="L19" s="38">
        <v>541.67852062588906</v>
      </c>
    </row>
    <row r="20" spans="1:12" ht="13.9" customHeight="1" x14ac:dyDescent="0.25">
      <c r="A20" s="37" t="s">
        <v>15</v>
      </c>
      <c r="B20" s="38">
        <v>604.85035126551827</v>
      </c>
      <c r="C20" s="38">
        <v>592.27387522214951</v>
      </c>
      <c r="D20" s="38">
        <v>618.1746110395402</v>
      </c>
      <c r="E20" s="38"/>
      <c r="F20" s="38">
        <v>679.54381999383543</v>
      </c>
      <c r="G20" s="38">
        <v>652.01314708299094</v>
      </c>
      <c r="H20" s="38">
        <v>707.09146968139771</v>
      </c>
      <c r="I20" s="38"/>
      <c r="J20" s="38">
        <v>539.05330799167348</v>
      </c>
      <c r="K20" s="38">
        <v>542.33213120384687</v>
      </c>
      <c r="L20" s="38">
        <v>535.39992345962492</v>
      </c>
    </row>
    <row r="21" spans="1:12" ht="13.9" customHeight="1" x14ac:dyDescent="0.25">
      <c r="A21" s="37" t="s">
        <v>16</v>
      </c>
      <c r="B21" s="38">
        <v>561.7680392897621</v>
      </c>
      <c r="C21" s="38">
        <v>544.6961642267114</v>
      </c>
      <c r="D21" s="38">
        <v>579.76888582269748</v>
      </c>
      <c r="E21" s="38"/>
      <c r="F21" s="38">
        <v>558.42322245439652</v>
      </c>
      <c r="G21" s="38">
        <v>533.59288097886542</v>
      </c>
      <c r="H21" s="38">
        <v>584.03120339566362</v>
      </c>
      <c r="I21" s="38"/>
      <c r="J21" s="38">
        <v>571.4519293655984</v>
      </c>
      <c r="K21" s="38">
        <v>575.5329008341057</v>
      </c>
      <c r="L21" s="38">
        <v>566.86349426884328</v>
      </c>
    </row>
    <row r="22" spans="1:12" ht="13.9" customHeight="1" x14ac:dyDescent="0.25">
      <c r="A22" s="37" t="s">
        <v>17</v>
      </c>
      <c r="B22" s="38">
        <v>622.29589256616282</v>
      </c>
      <c r="C22" s="38">
        <v>615.50123876788825</v>
      </c>
      <c r="D22" s="38">
        <v>629.26977379687264</v>
      </c>
      <c r="E22" s="38"/>
      <c r="F22" s="38">
        <v>675.35035180554746</v>
      </c>
      <c r="G22" s="38">
        <v>662.38790223316335</v>
      </c>
      <c r="H22" s="38">
        <v>688.10938671897532</v>
      </c>
      <c r="I22" s="38"/>
      <c r="J22" s="38">
        <v>526.24098541875026</v>
      </c>
      <c r="K22" s="38">
        <v>535.36365457824081</v>
      </c>
      <c r="L22" s="38">
        <v>516.13976705490848</v>
      </c>
    </row>
    <row r="23" spans="1:12" ht="13.9" customHeight="1" x14ac:dyDescent="0.25">
      <c r="A23" s="37" t="s">
        <v>10</v>
      </c>
      <c r="B23" s="38">
        <v>657.65829501238056</v>
      </c>
      <c r="C23" s="38">
        <v>638.4291222092711</v>
      </c>
      <c r="D23" s="38">
        <v>676.36744307772835</v>
      </c>
      <c r="E23" s="38"/>
      <c r="F23" s="38">
        <v>678.27035604482785</v>
      </c>
      <c r="G23" s="38">
        <v>657.82951729155775</v>
      </c>
      <c r="H23" s="38">
        <v>697.49390582902106</v>
      </c>
      <c r="I23" s="38"/>
      <c r="J23" s="38">
        <v>573.90408812071826</v>
      </c>
      <c r="K23" s="38">
        <v>566.02172437202989</v>
      </c>
      <c r="L23" s="38">
        <v>582.7092615413784</v>
      </c>
    </row>
    <row r="24" spans="1:12" ht="13.9" customHeight="1" x14ac:dyDescent="0.25">
      <c r="A24" s="37" t="s">
        <v>18</v>
      </c>
      <c r="B24" s="38">
        <v>586.581956797967</v>
      </c>
      <c r="C24" s="38">
        <v>558.38050465317087</v>
      </c>
      <c r="D24" s="38">
        <v>618.35278858625168</v>
      </c>
      <c r="E24" s="38"/>
      <c r="F24" s="38">
        <v>757.84071469302421</v>
      </c>
      <c r="G24" s="38">
        <v>720.21116138763193</v>
      </c>
      <c r="H24" s="38">
        <v>796.09045611345346</v>
      </c>
      <c r="I24" s="38"/>
      <c r="J24" s="38">
        <v>524.07381712224219</v>
      </c>
      <c r="K24" s="38">
        <v>503.1527473941577</v>
      </c>
      <c r="L24" s="38">
        <v>548.54734306789101</v>
      </c>
    </row>
    <row r="25" spans="1:12" ht="13.9" customHeight="1" x14ac:dyDescent="0.25">
      <c r="A25" s="37" t="s">
        <v>19</v>
      </c>
      <c r="B25" s="38">
        <v>601.88743863921763</v>
      </c>
      <c r="C25" s="38">
        <v>577.44715327391918</v>
      </c>
      <c r="D25" s="38">
        <v>628.01133679735472</v>
      </c>
      <c r="E25" s="38"/>
      <c r="F25" s="38">
        <v>691.35674215665915</v>
      </c>
      <c r="G25" s="38">
        <v>651.2926577042399</v>
      </c>
      <c r="H25" s="38">
        <v>731.78877061156334</v>
      </c>
      <c r="I25" s="38"/>
      <c r="J25" s="38">
        <v>550.17114033507471</v>
      </c>
      <c r="K25" s="38">
        <v>536.60489590482734</v>
      </c>
      <c r="L25" s="38">
        <v>565.16243205663</v>
      </c>
    </row>
    <row r="26" spans="1:12" ht="13.9" customHeight="1" x14ac:dyDescent="0.25">
      <c r="A26" s="37" t="s">
        <v>20</v>
      </c>
      <c r="B26" s="38">
        <v>574.59759231705664</v>
      </c>
      <c r="C26" s="38">
        <v>568.50380096751894</v>
      </c>
      <c r="D26" s="38">
        <v>581.25058945581441</v>
      </c>
      <c r="E26" s="38"/>
      <c r="F26" s="38">
        <v>611.91666666666663</v>
      </c>
      <c r="G26" s="38">
        <v>596.25101874490622</v>
      </c>
      <c r="H26" s="38">
        <v>628.30349531116792</v>
      </c>
      <c r="I26" s="38"/>
      <c r="J26" s="38">
        <v>530.60222025739267</v>
      </c>
      <c r="K26" s="38">
        <v>537.21742326778167</v>
      </c>
      <c r="L26" s="38">
        <v>523.00548754748843</v>
      </c>
    </row>
    <row r="27" spans="1:12" ht="13.9" customHeight="1" x14ac:dyDescent="0.25">
      <c r="A27" s="126" t="s">
        <v>21</v>
      </c>
      <c r="B27" s="126">
        <v>564.61875293919798</v>
      </c>
      <c r="C27" s="126">
        <v>548.13776310206799</v>
      </c>
      <c r="D27" s="126">
        <v>581.5327140549274</v>
      </c>
      <c r="E27" s="126"/>
      <c r="F27" s="126">
        <v>570.9511216487324</v>
      </c>
      <c r="G27" s="126">
        <v>547.28305395229813</v>
      </c>
      <c r="H27" s="126">
        <v>594.17998500275553</v>
      </c>
      <c r="I27" s="126"/>
      <c r="J27" s="270">
        <v>550.97228090516944</v>
      </c>
      <c r="K27" s="270">
        <v>549.85739156202544</v>
      </c>
      <c r="L27" s="270">
        <v>552.23224564120812</v>
      </c>
    </row>
    <row r="28" spans="1:12" s="20" customFormat="1" ht="13.9" customHeight="1" x14ac:dyDescent="0.2">
      <c r="A28" s="37" t="s">
        <v>22</v>
      </c>
      <c r="B28" s="38">
        <v>567.364604912696</v>
      </c>
      <c r="C28" s="38">
        <v>557.97203784776161</v>
      </c>
      <c r="D28" s="38">
        <v>577.70007770007771</v>
      </c>
      <c r="E28" s="38"/>
      <c r="F28" s="38">
        <v>552.84918715193783</v>
      </c>
      <c r="G28" s="38">
        <v>540.96014093811937</v>
      </c>
      <c r="H28" s="38">
        <v>565.26739505462911</v>
      </c>
      <c r="I28" s="38"/>
      <c r="J28" s="38">
        <v>595.24581307401399</v>
      </c>
      <c r="K28" s="38">
        <v>588.38582677165357</v>
      </c>
      <c r="L28" s="38">
        <v>603.59281437125742</v>
      </c>
    </row>
    <row r="29" spans="1:12" ht="13.9" customHeight="1" x14ac:dyDescent="0.25">
      <c r="A29" s="37" t="s">
        <v>23</v>
      </c>
      <c r="B29" s="38">
        <v>549.89744677841429</v>
      </c>
      <c r="C29" s="38">
        <v>533.87932241355179</v>
      </c>
      <c r="D29" s="38">
        <v>566.25214408233273</v>
      </c>
      <c r="E29" s="38"/>
      <c r="F29" s="38">
        <v>560.36060772469341</v>
      </c>
      <c r="G29" s="38">
        <v>542.39009974141118</v>
      </c>
      <c r="H29" s="38">
        <v>578.01161103047889</v>
      </c>
      <c r="I29" s="38"/>
      <c r="J29" s="38">
        <v>514.31683784624954</v>
      </c>
      <c r="K29" s="38">
        <v>507.22961249277046</v>
      </c>
      <c r="L29" s="38">
        <v>522.57412398921826</v>
      </c>
    </row>
    <row r="30" spans="1:12" ht="13.9" customHeight="1" x14ac:dyDescent="0.25">
      <c r="A30" s="36" t="s">
        <v>24</v>
      </c>
      <c r="B30" s="38">
        <v>611.03880738286796</v>
      </c>
      <c r="C30" s="38">
        <v>606.66185666185663</v>
      </c>
      <c r="D30" s="38">
        <v>615.27713088029816</v>
      </c>
      <c r="E30" s="38"/>
      <c r="F30" s="38">
        <v>608.60700502439374</v>
      </c>
      <c r="G30" s="38">
        <v>597.01717384754454</v>
      </c>
      <c r="H30" s="38">
        <v>619.45031712473576</v>
      </c>
      <c r="I30" s="38"/>
      <c r="J30" s="38">
        <v>621.57048249763477</v>
      </c>
      <c r="K30" s="38">
        <v>644.81525625744939</v>
      </c>
      <c r="L30" s="38">
        <v>595.44541192230406</v>
      </c>
    </row>
    <row r="31" spans="1:12" ht="13.9" customHeight="1" x14ac:dyDescent="0.25">
      <c r="A31" s="37" t="s">
        <v>25</v>
      </c>
      <c r="B31" s="38">
        <v>574.13022057151522</v>
      </c>
      <c r="C31" s="38">
        <v>553.22653091780205</v>
      </c>
      <c r="D31" s="38">
        <v>595.56340190359219</v>
      </c>
      <c r="E31" s="38"/>
      <c r="F31" s="38">
        <v>620.05907119964809</v>
      </c>
      <c r="G31" s="38">
        <v>597.35301603461448</v>
      </c>
      <c r="H31" s="38">
        <v>642.20980757293614</v>
      </c>
      <c r="I31" s="38"/>
      <c r="J31" s="38">
        <v>504.34450491740665</v>
      </c>
      <c r="K31" s="38">
        <v>490.18181818181819</v>
      </c>
      <c r="L31" s="38">
        <v>520.00804343454649</v>
      </c>
    </row>
    <row r="32" spans="1:12" ht="13.9" customHeight="1" x14ac:dyDescent="0.25">
      <c r="A32" s="37" t="s">
        <v>26</v>
      </c>
      <c r="B32" s="38">
        <v>587.44753788485571</v>
      </c>
      <c r="C32" s="38">
        <v>571.07953449495278</v>
      </c>
      <c r="D32" s="38">
        <v>603.7037037037037</v>
      </c>
      <c r="E32" s="38"/>
      <c r="F32" s="38">
        <v>613.38855548981485</v>
      </c>
      <c r="G32" s="38">
        <v>588.78985258827561</v>
      </c>
      <c r="H32" s="38">
        <v>637.3186593296648</v>
      </c>
      <c r="I32" s="38"/>
      <c r="J32" s="38">
        <v>506.15812475168855</v>
      </c>
      <c r="K32" s="38">
        <v>517.88931788931791</v>
      </c>
      <c r="L32" s="38">
        <v>493.72613202400436</v>
      </c>
    </row>
    <row r="33" spans="1:12" ht="13.9" customHeight="1" x14ac:dyDescent="0.25">
      <c r="A33" s="37" t="s">
        <v>27</v>
      </c>
      <c r="B33" s="38">
        <v>557.18805801823248</v>
      </c>
      <c r="C33" s="38">
        <v>532.68055382312582</v>
      </c>
      <c r="D33" s="38">
        <v>581.92232643041473</v>
      </c>
      <c r="E33" s="38"/>
      <c r="F33" s="38">
        <v>569.93902155192472</v>
      </c>
      <c r="G33" s="38">
        <v>536.94068678459939</v>
      </c>
      <c r="H33" s="38">
        <v>601.90615835777123</v>
      </c>
      <c r="I33" s="38"/>
      <c r="J33" s="38">
        <v>530.94462540716609</v>
      </c>
      <c r="K33" s="38">
        <v>524.43712246018674</v>
      </c>
      <c r="L33" s="38">
        <v>538.09045226130661</v>
      </c>
    </row>
    <row r="34" spans="1:12" ht="13.9" customHeight="1" x14ac:dyDescent="0.25">
      <c r="A34" s="37" t="s">
        <v>28</v>
      </c>
      <c r="B34" s="38">
        <v>555.20616327974528</v>
      </c>
      <c r="C34" s="38">
        <v>530.95293299327614</v>
      </c>
      <c r="D34" s="38">
        <v>580.30715085586303</v>
      </c>
      <c r="E34" s="38"/>
      <c r="F34" s="38">
        <v>559.39815854480128</v>
      </c>
      <c r="G34" s="38">
        <v>528.25274600837952</v>
      </c>
      <c r="H34" s="38">
        <v>590.02338269680433</v>
      </c>
      <c r="I34" s="38"/>
      <c r="J34" s="38">
        <v>545.41879669681487</v>
      </c>
      <c r="K34" s="38">
        <v>536.75754625121715</v>
      </c>
      <c r="L34" s="38">
        <v>555.52399886395904</v>
      </c>
    </row>
    <row r="35" spans="1:12" ht="13.9" customHeight="1" x14ac:dyDescent="0.25">
      <c r="A35" s="37" t="s">
        <v>29</v>
      </c>
      <c r="B35" s="38">
        <v>552.09909228441757</v>
      </c>
      <c r="C35" s="38">
        <v>526.42019837691612</v>
      </c>
      <c r="D35" s="38">
        <v>580.4015106340687</v>
      </c>
      <c r="E35" s="38"/>
      <c r="F35" s="38">
        <v>542.48298618271804</v>
      </c>
      <c r="G35" s="38">
        <v>502.52780586450962</v>
      </c>
      <c r="H35" s="38">
        <v>584.05217757205969</v>
      </c>
      <c r="I35" s="38"/>
      <c r="J35" s="38">
        <v>560.24096385542168</v>
      </c>
      <c r="K35" s="38">
        <v>545.64686737184695</v>
      </c>
      <c r="L35" s="38">
        <v>577.13317008852891</v>
      </c>
    </row>
    <row r="36" spans="1:12" ht="13.9" customHeight="1" x14ac:dyDescent="0.25">
      <c r="A36" s="37" t="s">
        <v>21</v>
      </c>
      <c r="B36" s="38">
        <v>564.61236288170767</v>
      </c>
      <c r="C36" s="38">
        <v>552.39852398523976</v>
      </c>
      <c r="D36" s="38">
        <v>576.9316659222867</v>
      </c>
      <c r="E36" s="38"/>
      <c r="F36" s="38">
        <v>564.04679169208725</v>
      </c>
      <c r="G36" s="38">
        <v>540.99332040508511</v>
      </c>
      <c r="H36" s="38">
        <v>586.4123334204337</v>
      </c>
      <c r="I36" s="38"/>
      <c r="J36" s="38">
        <v>565.92292089249497</v>
      </c>
      <c r="K36" s="38">
        <v>577.20243673851928</v>
      </c>
      <c r="L36" s="38">
        <v>553.47213241950089</v>
      </c>
    </row>
    <row r="37" spans="1:12" ht="13.9" customHeight="1" x14ac:dyDescent="0.25">
      <c r="A37" s="37" t="s">
        <v>30</v>
      </c>
      <c r="B37" s="38">
        <v>557.66087085748245</v>
      </c>
      <c r="C37" s="38">
        <v>529.89601386481797</v>
      </c>
      <c r="D37" s="38">
        <v>587.08295071931434</v>
      </c>
      <c r="E37" s="38"/>
      <c r="F37" s="38">
        <v>536.33822501747034</v>
      </c>
      <c r="G37" s="38">
        <v>504.88372093023258</v>
      </c>
      <c r="H37" s="38">
        <v>567.89547363509098</v>
      </c>
      <c r="I37" s="38"/>
      <c r="J37" s="38">
        <v>595.23809523809518</v>
      </c>
      <c r="K37" s="38">
        <v>570.88414634146341</v>
      </c>
      <c r="L37" s="38">
        <v>623.6654804270463</v>
      </c>
    </row>
    <row r="38" spans="1:12" ht="13.9" customHeight="1" x14ac:dyDescent="0.25">
      <c r="A38" s="44" t="s">
        <v>31</v>
      </c>
      <c r="B38" s="6">
        <v>552.03140853147465</v>
      </c>
      <c r="C38" s="6">
        <v>542.66345943581894</v>
      </c>
      <c r="D38" s="6">
        <v>561.56276420593599</v>
      </c>
      <c r="E38" s="6"/>
      <c r="F38" s="6">
        <v>548.81851792316354</v>
      </c>
      <c r="G38" s="6">
        <v>527.75605942142306</v>
      </c>
      <c r="H38" s="6">
        <v>569.33426413657412</v>
      </c>
      <c r="I38" s="6"/>
      <c r="J38" s="6">
        <v>559.05290522026269</v>
      </c>
      <c r="K38" s="6">
        <v>573.10097113210054</v>
      </c>
      <c r="L38" s="6">
        <v>543.32936271590233</v>
      </c>
    </row>
    <row r="39" spans="1:12" ht="13.9" customHeight="1" x14ac:dyDescent="0.25">
      <c r="A39" s="126" t="s">
        <v>32</v>
      </c>
      <c r="B39" s="126">
        <v>615.21949999920878</v>
      </c>
      <c r="C39" s="126">
        <v>572.13815784139319</v>
      </c>
      <c r="D39" s="126">
        <v>656.26385646593872</v>
      </c>
      <c r="E39" s="126"/>
      <c r="F39" s="126">
        <v>615.21949999920878</v>
      </c>
      <c r="G39" s="126">
        <v>572.13815784139319</v>
      </c>
      <c r="H39" s="126">
        <v>656.26385646593872</v>
      </c>
      <c r="I39" s="126"/>
      <c r="J39" s="270" t="s">
        <v>185</v>
      </c>
      <c r="K39" s="270" t="s">
        <v>185</v>
      </c>
      <c r="L39" s="270" t="s">
        <v>185</v>
      </c>
    </row>
    <row r="40" spans="1:12" ht="13.9" customHeight="1" x14ac:dyDescent="0.25">
      <c r="A40" s="37" t="s">
        <v>33</v>
      </c>
      <c r="B40" s="38">
        <v>619.89405645222985</v>
      </c>
      <c r="C40" s="38">
        <v>558.35836632383075</v>
      </c>
      <c r="D40" s="38">
        <v>676.84150450135314</v>
      </c>
      <c r="E40" s="38"/>
      <c r="F40" s="38">
        <v>619.89405645222985</v>
      </c>
      <c r="G40" s="38">
        <v>558.35836632383075</v>
      </c>
      <c r="H40" s="38">
        <v>676.84150450135314</v>
      </c>
      <c r="I40" s="38"/>
      <c r="J40" s="210" t="s">
        <v>185</v>
      </c>
      <c r="K40" s="210" t="s">
        <v>185</v>
      </c>
      <c r="L40" s="210" t="s">
        <v>185</v>
      </c>
    </row>
    <row r="41" spans="1:12" ht="13.9" customHeight="1" x14ac:dyDescent="0.25">
      <c r="A41" s="37" t="s">
        <v>34</v>
      </c>
      <c r="B41" s="38">
        <v>677.40617819760018</v>
      </c>
      <c r="C41" s="38">
        <v>593.57403997544895</v>
      </c>
      <c r="D41" s="38">
        <v>754.27606626373358</v>
      </c>
      <c r="E41" s="38"/>
      <c r="F41" s="38">
        <v>677.40617819760018</v>
      </c>
      <c r="G41" s="38">
        <v>593.57403997544895</v>
      </c>
      <c r="H41" s="38">
        <v>754.27606626373358</v>
      </c>
      <c r="I41" s="38"/>
      <c r="J41" s="210" t="s">
        <v>185</v>
      </c>
      <c r="K41" s="210" t="s">
        <v>185</v>
      </c>
      <c r="L41" s="210" t="s">
        <v>185</v>
      </c>
    </row>
    <row r="42" spans="1:12" ht="13.9" customHeight="1" x14ac:dyDescent="0.25">
      <c r="A42" s="36" t="s">
        <v>35</v>
      </c>
      <c r="B42" s="38">
        <v>584.53226110447952</v>
      </c>
      <c r="C42" s="38">
        <v>517.19863650449338</v>
      </c>
      <c r="D42" s="38">
        <v>648.34438706835374</v>
      </c>
      <c r="E42" s="38"/>
      <c r="F42" s="38">
        <v>584.53226110447952</v>
      </c>
      <c r="G42" s="38">
        <v>517.19863650449338</v>
      </c>
      <c r="H42" s="38">
        <v>648.34438706835374</v>
      </c>
      <c r="I42" s="38"/>
      <c r="J42" s="210" t="s">
        <v>185</v>
      </c>
      <c r="K42" s="210" t="s">
        <v>185</v>
      </c>
      <c r="L42" s="210" t="s">
        <v>185</v>
      </c>
    </row>
    <row r="43" spans="1:12" ht="13.9" customHeight="1" x14ac:dyDescent="0.25">
      <c r="A43" s="37" t="s">
        <v>36</v>
      </c>
      <c r="B43" s="38">
        <v>564.48215928841626</v>
      </c>
      <c r="C43" s="38">
        <v>512.74671052631584</v>
      </c>
      <c r="D43" s="38">
        <v>615.65995525727067</v>
      </c>
      <c r="E43" s="38"/>
      <c r="F43" s="38">
        <v>564.48215928841626</v>
      </c>
      <c r="G43" s="38">
        <v>512.74671052631584</v>
      </c>
      <c r="H43" s="38">
        <v>615.65995525727067</v>
      </c>
      <c r="I43" s="38"/>
      <c r="J43" s="210" t="s">
        <v>185</v>
      </c>
      <c r="K43" s="210" t="s">
        <v>185</v>
      </c>
      <c r="L43" s="210" t="s">
        <v>185</v>
      </c>
    </row>
    <row r="44" spans="1:12" ht="13.9" customHeight="1" x14ac:dyDescent="0.25">
      <c r="A44" s="37" t="s">
        <v>37</v>
      </c>
      <c r="B44" s="38">
        <v>597.19431279620846</v>
      </c>
      <c r="C44" s="38">
        <v>562.85802755844566</v>
      </c>
      <c r="D44" s="38">
        <v>630.1553095043472</v>
      </c>
      <c r="E44" s="38"/>
      <c r="F44" s="38">
        <v>597.19431279620846</v>
      </c>
      <c r="G44" s="38">
        <v>562.85802755844566</v>
      </c>
      <c r="H44" s="38">
        <v>630.1553095043472</v>
      </c>
      <c r="I44" s="38"/>
      <c r="J44" s="210" t="s">
        <v>185</v>
      </c>
      <c r="K44" s="210" t="s">
        <v>185</v>
      </c>
      <c r="L44" s="210" t="s">
        <v>185</v>
      </c>
    </row>
    <row r="45" spans="1:12" ht="13.9" customHeight="1" x14ac:dyDescent="0.25">
      <c r="A45" s="37" t="s">
        <v>38</v>
      </c>
      <c r="B45" s="38">
        <v>652.55943584301201</v>
      </c>
      <c r="C45" s="38">
        <v>614.0799019106978</v>
      </c>
      <c r="D45" s="38">
        <v>688.84905951279688</v>
      </c>
      <c r="E45" s="38"/>
      <c r="F45" s="38">
        <v>652.55943584301201</v>
      </c>
      <c r="G45" s="38">
        <v>614.0799019106978</v>
      </c>
      <c r="H45" s="38">
        <v>688.84905951279688</v>
      </c>
      <c r="I45" s="38"/>
      <c r="J45" s="210" t="s">
        <v>185</v>
      </c>
      <c r="K45" s="210" t="s">
        <v>185</v>
      </c>
      <c r="L45" s="210" t="s">
        <v>185</v>
      </c>
    </row>
    <row r="46" spans="1:12" ht="13.9" customHeight="1" x14ac:dyDescent="0.25">
      <c r="A46" s="37" t="s">
        <v>39</v>
      </c>
      <c r="B46" s="38">
        <v>611.22270799690159</v>
      </c>
      <c r="C46" s="38">
        <v>584.78167578585999</v>
      </c>
      <c r="D46" s="38">
        <v>636.5763958542293</v>
      </c>
      <c r="E46" s="38"/>
      <c r="F46" s="38">
        <v>611.22270799690159</v>
      </c>
      <c r="G46" s="38">
        <v>584.78167578585999</v>
      </c>
      <c r="H46" s="38">
        <v>636.5763958542293</v>
      </c>
      <c r="I46" s="38"/>
      <c r="J46" s="210" t="s">
        <v>185</v>
      </c>
      <c r="K46" s="210" t="s">
        <v>185</v>
      </c>
      <c r="L46" s="210" t="s">
        <v>185</v>
      </c>
    </row>
    <row r="47" spans="1:12" ht="13.9" customHeight="1" x14ac:dyDescent="0.25">
      <c r="A47" s="37" t="s">
        <v>40</v>
      </c>
      <c r="B47" s="38">
        <v>580.7827060793802</v>
      </c>
      <c r="C47" s="38">
        <v>554.7345947756196</v>
      </c>
      <c r="D47" s="38">
        <v>605.8967166468226</v>
      </c>
      <c r="E47" s="38"/>
      <c r="F47" s="38">
        <v>580.7827060793802</v>
      </c>
      <c r="G47" s="38">
        <v>554.7345947756196</v>
      </c>
      <c r="H47" s="38">
        <v>605.8967166468226</v>
      </c>
      <c r="I47" s="38"/>
      <c r="J47" s="210" t="s">
        <v>185</v>
      </c>
      <c r="K47" s="210" t="s">
        <v>185</v>
      </c>
      <c r="L47" s="210" t="s">
        <v>185</v>
      </c>
    </row>
    <row r="48" spans="1:12" ht="13.9" customHeight="1" x14ac:dyDescent="0.25">
      <c r="A48" s="37" t="s">
        <v>41</v>
      </c>
      <c r="B48" s="38">
        <v>654.80005573359347</v>
      </c>
      <c r="C48" s="38">
        <v>597.9544668692788</v>
      </c>
      <c r="D48" s="38">
        <v>706.96190905599258</v>
      </c>
      <c r="E48" s="38"/>
      <c r="F48" s="38">
        <v>654.80005573359347</v>
      </c>
      <c r="G48" s="38">
        <v>597.9544668692788</v>
      </c>
      <c r="H48" s="38">
        <v>706.96190905599258</v>
      </c>
      <c r="I48" s="38"/>
      <c r="J48" s="210" t="s">
        <v>185</v>
      </c>
      <c r="K48" s="210" t="s">
        <v>185</v>
      </c>
      <c r="L48" s="210" t="s">
        <v>185</v>
      </c>
    </row>
    <row r="49" spans="1:12" ht="13.9" customHeight="1" x14ac:dyDescent="0.25">
      <c r="A49" s="37" t="s">
        <v>42</v>
      </c>
      <c r="B49" s="38">
        <v>623.82831771090287</v>
      </c>
      <c r="C49" s="38">
        <v>574.90722238081651</v>
      </c>
      <c r="D49" s="38">
        <v>668.99478150861842</v>
      </c>
      <c r="E49" s="38"/>
      <c r="F49" s="38">
        <v>623.82831771090287</v>
      </c>
      <c r="G49" s="38">
        <v>574.90722238081651</v>
      </c>
      <c r="H49" s="38">
        <v>668.99478150861842</v>
      </c>
      <c r="I49" s="38"/>
      <c r="J49" s="210" t="s">
        <v>185</v>
      </c>
      <c r="K49" s="210" t="s">
        <v>185</v>
      </c>
      <c r="L49" s="210" t="s">
        <v>185</v>
      </c>
    </row>
    <row r="50" spans="1:12" ht="13.9" customHeight="1" x14ac:dyDescent="0.25">
      <c r="A50" s="37" t="s">
        <v>43</v>
      </c>
      <c r="B50" s="38">
        <v>591.62051825996866</v>
      </c>
      <c r="C50" s="38">
        <v>548.92739481427452</v>
      </c>
      <c r="D50" s="38">
        <v>632.70887791654559</v>
      </c>
      <c r="E50" s="38"/>
      <c r="F50" s="38">
        <v>591.62051825996866</v>
      </c>
      <c r="G50" s="38">
        <v>548.92739481427452</v>
      </c>
      <c r="H50" s="38">
        <v>632.70887791654559</v>
      </c>
      <c r="I50" s="38"/>
      <c r="J50" s="210" t="s">
        <v>185</v>
      </c>
      <c r="K50" s="210" t="s">
        <v>185</v>
      </c>
      <c r="L50" s="210" t="s">
        <v>185</v>
      </c>
    </row>
    <row r="51" spans="1:12" ht="13.9" customHeight="1" x14ac:dyDescent="0.25">
      <c r="A51" s="37" t="s">
        <v>44</v>
      </c>
      <c r="B51" s="38">
        <v>606.70101922684034</v>
      </c>
      <c r="C51" s="38">
        <v>573.74426047029363</v>
      </c>
      <c r="D51" s="38">
        <v>638.29361550773615</v>
      </c>
      <c r="E51" s="38"/>
      <c r="F51" s="38">
        <v>606.70101922684034</v>
      </c>
      <c r="G51" s="38">
        <v>573.74426047029363</v>
      </c>
      <c r="H51" s="38">
        <v>638.29361550773615</v>
      </c>
      <c r="I51" s="38"/>
      <c r="J51" s="210" t="s">
        <v>185</v>
      </c>
      <c r="K51" s="210" t="s">
        <v>185</v>
      </c>
      <c r="L51" s="210" t="s">
        <v>185</v>
      </c>
    </row>
    <row r="52" spans="1:12" ht="13.9" customHeight="1" x14ac:dyDescent="0.25">
      <c r="A52" s="37" t="s">
        <v>45</v>
      </c>
      <c r="B52" s="38">
        <v>603.76908396946556</v>
      </c>
      <c r="C52" s="38">
        <v>582.30452674897117</v>
      </c>
      <c r="D52" s="38">
        <v>624.86950280568965</v>
      </c>
      <c r="E52" s="38"/>
      <c r="F52" s="38">
        <v>603.76908396946556</v>
      </c>
      <c r="G52" s="38">
        <v>582.30452674897117</v>
      </c>
      <c r="H52" s="38">
        <v>624.86950280568965</v>
      </c>
      <c r="I52" s="38"/>
      <c r="J52" s="210" t="s">
        <v>185</v>
      </c>
      <c r="K52" s="210" t="s">
        <v>185</v>
      </c>
      <c r="L52" s="210" t="s">
        <v>185</v>
      </c>
    </row>
    <row r="53" spans="1:12" ht="13.9" customHeight="1" x14ac:dyDescent="0.25">
      <c r="A53" s="37" t="s">
        <v>46</v>
      </c>
      <c r="B53" s="38">
        <v>603.72042854958022</v>
      </c>
      <c r="C53" s="38">
        <v>573.05810298454264</v>
      </c>
      <c r="D53" s="38">
        <v>633.99184195793009</v>
      </c>
      <c r="E53" s="38"/>
      <c r="F53" s="38">
        <v>603.72042854958022</v>
      </c>
      <c r="G53" s="38">
        <v>573.05810298454264</v>
      </c>
      <c r="H53" s="38">
        <v>633.99184195793009</v>
      </c>
      <c r="I53" s="38"/>
      <c r="J53" s="210" t="s">
        <v>185</v>
      </c>
      <c r="K53" s="210" t="s">
        <v>185</v>
      </c>
      <c r="L53" s="210" t="s">
        <v>185</v>
      </c>
    </row>
    <row r="54" spans="1:12" ht="13.9" customHeight="1" x14ac:dyDescent="0.25">
      <c r="A54" s="36" t="s">
        <v>47</v>
      </c>
      <c r="B54" s="38">
        <v>620.13463892288871</v>
      </c>
      <c r="C54" s="38">
        <v>595.25586796052085</v>
      </c>
      <c r="D54" s="38">
        <v>644.22227575684576</v>
      </c>
      <c r="E54" s="38"/>
      <c r="F54" s="38">
        <v>620.13463892288871</v>
      </c>
      <c r="G54" s="38">
        <v>595.25586796052085</v>
      </c>
      <c r="H54" s="38">
        <v>644.22227575684576</v>
      </c>
      <c r="I54" s="38"/>
      <c r="J54" s="210" t="s">
        <v>185</v>
      </c>
      <c r="K54" s="210" t="s">
        <v>185</v>
      </c>
      <c r="L54" s="210" t="s">
        <v>185</v>
      </c>
    </row>
    <row r="55" spans="1:12" ht="5.0999999999999996" customHeight="1" x14ac:dyDescent="0.25">
      <c r="A55" s="92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</row>
    <row r="56" spans="1:12" s="20" customFormat="1" ht="12" customHeight="1" x14ac:dyDescent="0.2">
      <c r="A56" s="37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</row>
    <row r="57" spans="1:12" ht="13.5" customHeight="1" x14ac:dyDescent="0.25">
      <c r="A57" s="37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</row>
    <row r="58" spans="1:12" ht="1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2" ht="15" customHeight="1" x14ac:dyDescent="0.25">
      <c r="A59" s="12"/>
      <c r="B59" s="12"/>
      <c r="C59" s="301" t="s">
        <v>391</v>
      </c>
      <c r="D59" s="301"/>
      <c r="E59" s="301"/>
      <c r="F59" s="301"/>
      <c r="G59" s="301"/>
      <c r="H59" s="301"/>
      <c r="I59" s="301"/>
      <c r="J59" s="301"/>
      <c r="K59" s="301"/>
      <c r="L59" s="301"/>
    </row>
    <row r="60" spans="1:12" ht="5.0999999999999996" customHeight="1" x14ac:dyDescent="0.25">
      <c r="A60" s="85"/>
      <c r="B60" s="85"/>
      <c r="C60" s="99"/>
      <c r="D60" s="99"/>
      <c r="E60" s="99"/>
      <c r="F60" s="99"/>
      <c r="G60" s="99"/>
      <c r="H60" s="99"/>
      <c r="I60" s="99"/>
      <c r="J60" s="99"/>
      <c r="K60" s="99"/>
      <c r="L60" s="99"/>
    </row>
    <row r="61" spans="1:12" ht="5.0999999999999996" customHeight="1" x14ac:dyDescent="0.25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8"/>
    </row>
    <row r="62" spans="1:12" ht="15" customHeight="1" x14ac:dyDescent="0.25">
      <c r="A62" s="84" t="s">
        <v>454</v>
      </c>
      <c r="B62" s="3"/>
      <c r="C62" s="3"/>
      <c r="D62" s="3"/>
      <c r="E62" s="3"/>
      <c r="F62" s="3"/>
      <c r="G62" s="3"/>
      <c r="H62" s="3"/>
      <c r="I62" s="3"/>
      <c r="J62" s="3"/>
      <c r="K62" s="33"/>
      <c r="L62" s="34"/>
    </row>
    <row r="63" spans="1:12" ht="15" customHeight="1" x14ac:dyDescent="0.25">
      <c r="A63" s="84" t="s">
        <v>386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40" t="s">
        <v>334</v>
      </c>
    </row>
    <row r="64" spans="1:12" ht="5.0999999999999996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7"/>
    </row>
    <row r="65" spans="1:12" ht="5.0999999999999996" customHeight="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90"/>
    </row>
    <row r="66" spans="1:12" ht="15" customHeight="1" x14ac:dyDescent="0.25">
      <c r="A66" s="305" t="s">
        <v>2</v>
      </c>
      <c r="B66" s="267"/>
      <c r="C66" s="267" t="s">
        <v>3</v>
      </c>
      <c r="D66" s="267"/>
      <c r="E66" s="268"/>
      <c r="F66" s="267" t="s">
        <v>4</v>
      </c>
      <c r="G66" s="267" t="s">
        <v>574</v>
      </c>
      <c r="H66" s="267"/>
      <c r="I66" s="268"/>
      <c r="J66" s="267"/>
      <c r="K66" s="269" t="s">
        <v>5</v>
      </c>
      <c r="L66" s="267"/>
    </row>
    <row r="67" spans="1:12" ht="15" customHeight="1" x14ac:dyDescent="0.25">
      <c r="A67" s="305"/>
      <c r="B67" s="262" t="s">
        <v>6</v>
      </c>
      <c r="C67" s="262" t="s">
        <v>7</v>
      </c>
      <c r="D67" s="262" t="s">
        <v>8</v>
      </c>
      <c r="E67" s="262"/>
      <c r="F67" s="262" t="s">
        <v>6</v>
      </c>
      <c r="G67" s="262" t="s">
        <v>7</v>
      </c>
      <c r="H67" s="262" t="s">
        <v>8</v>
      </c>
      <c r="I67" s="262"/>
      <c r="J67" s="262" t="s">
        <v>6</v>
      </c>
      <c r="K67" s="262" t="s">
        <v>7</v>
      </c>
      <c r="L67" s="262" t="s">
        <v>8</v>
      </c>
    </row>
    <row r="68" spans="1:12" ht="5.0999999999999996" customHeight="1" x14ac:dyDescent="0.25">
      <c r="A68" s="96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</row>
    <row r="69" spans="1:12" ht="5.0999999999999996" customHeight="1" x14ac:dyDescent="0.25"/>
    <row r="70" spans="1:12" ht="13.9" customHeight="1" x14ac:dyDescent="0.25">
      <c r="A70" s="126" t="s">
        <v>48</v>
      </c>
      <c r="B70" s="126">
        <v>594.08764913058678</v>
      </c>
      <c r="C70" s="126">
        <v>572.2352626698854</v>
      </c>
      <c r="D70" s="126">
        <v>616.87265379355995</v>
      </c>
      <c r="E70" s="126"/>
      <c r="F70" s="126">
        <v>609.09559422791131</v>
      </c>
      <c r="G70" s="126">
        <v>585.24262010418681</v>
      </c>
      <c r="H70" s="126">
        <v>632.6598684837511</v>
      </c>
      <c r="I70" s="126"/>
      <c r="J70" s="270">
        <v>557.0697963165519</v>
      </c>
      <c r="K70" s="270">
        <v>542.91151284490957</v>
      </c>
      <c r="L70" s="270">
        <v>573.94149470342415</v>
      </c>
    </row>
    <row r="71" spans="1:12" ht="13.9" customHeight="1" x14ac:dyDescent="0.25">
      <c r="A71" s="37" t="s">
        <v>49</v>
      </c>
      <c r="B71" s="38">
        <v>577.17811220665396</v>
      </c>
      <c r="C71" s="38">
        <v>554.04198302813757</v>
      </c>
      <c r="D71" s="38">
        <v>601.88386789078345</v>
      </c>
      <c r="E71" s="38"/>
      <c r="F71" s="38">
        <v>597.51403368083402</v>
      </c>
      <c r="G71" s="38">
        <v>568.51996867658568</v>
      </c>
      <c r="H71" s="38">
        <v>627.93755135579295</v>
      </c>
      <c r="I71" s="38"/>
      <c r="J71" s="38">
        <v>525.1385183665094</v>
      </c>
      <c r="K71" s="38">
        <v>518.08634772462085</v>
      </c>
      <c r="L71" s="38">
        <v>533.01476976542142</v>
      </c>
    </row>
    <row r="72" spans="1:12" ht="13.9" customHeight="1" x14ac:dyDescent="0.25">
      <c r="A72" s="37" t="s">
        <v>50</v>
      </c>
      <c r="B72" s="38">
        <v>601.26569440782134</v>
      </c>
      <c r="C72" s="38">
        <v>573.71807219632467</v>
      </c>
      <c r="D72" s="38">
        <v>631.89684715558599</v>
      </c>
      <c r="E72" s="38"/>
      <c r="F72" s="38">
        <v>625.1020023852866</v>
      </c>
      <c r="G72" s="38">
        <v>597.18998933701312</v>
      </c>
      <c r="H72" s="38">
        <v>653.0560964884728</v>
      </c>
      <c r="I72" s="38"/>
      <c r="J72" s="38">
        <v>557.71546533631511</v>
      </c>
      <c r="K72" s="38">
        <v>536.34911124425798</v>
      </c>
      <c r="L72" s="38">
        <v>586.5319865319866</v>
      </c>
    </row>
    <row r="73" spans="1:12" s="20" customFormat="1" ht="13.9" customHeight="1" x14ac:dyDescent="0.2">
      <c r="A73" s="36" t="s">
        <v>51</v>
      </c>
      <c r="B73" s="38">
        <v>610.16720604099237</v>
      </c>
      <c r="C73" s="38">
        <v>585.75268817204301</v>
      </c>
      <c r="D73" s="38">
        <v>634.74025974025972</v>
      </c>
      <c r="E73" s="38"/>
      <c r="F73" s="38">
        <v>620.36356959236139</v>
      </c>
      <c r="G73" s="38">
        <v>595.92751728002986</v>
      </c>
      <c r="H73" s="38">
        <v>643.97905759162302</v>
      </c>
      <c r="I73" s="38"/>
      <c r="J73" s="38">
        <v>581.97969543147212</v>
      </c>
      <c r="K73" s="38">
        <v>559.65500718735029</v>
      </c>
      <c r="L73" s="38">
        <v>607.1235833783054</v>
      </c>
    </row>
    <row r="74" spans="1:12" ht="13.9" customHeight="1" x14ac:dyDescent="0.25">
      <c r="A74" s="37" t="s">
        <v>52</v>
      </c>
      <c r="B74" s="38">
        <v>599.27394582518843</v>
      </c>
      <c r="C74" s="38">
        <v>600.85796885200034</v>
      </c>
      <c r="D74" s="38">
        <v>597.69580971848006</v>
      </c>
      <c r="E74" s="38"/>
      <c r="F74" s="38">
        <v>616.34746922024624</v>
      </c>
      <c r="G74" s="38">
        <v>620.2478763403426</v>
      </c>
      <c r="H74" s="38">
        <v>612.58233633552891</v>
      </c>
      <c r="I74" s="38"/>
      <c r="J74" s="38">
        <v>562.91872997378391</v>
      </c>
      <c r="K74" s="38">
        <v>561.54714850367031</v>
      </c>
      <c r="L74" s="38">
        <v>564.3802647412756</v>
      </c>
    </row>
    <row r="75" spans="1:12" ht="13.9" customHeight="1" x14ac:dyDescent="0.25">
      <c r="A75" s="37" t="s">
        <v>53</v>
      </c>
      <c r="B75" s="38">
        <v>625.78753664774501</v>
      </c>
      <c r="C75" s="38">
        <v>585.08533267375708</v>
      </c>
      <c r="D75" s="38">
        <v>667.21208307111385</v>
      </c>
      <c r="E75" s="38"/>
      <c r="F75" s="38">
        <v>623.82921272466467</v>
      </c>
      <c r="G75" s="38">
        <v>580.37542662116039</v>
      </c>
      <c r="H75" s="38">
        <v>666.33283258220661</v>
      </c>
      <c r="I75" s="38"/>
      <c r="J75" s="38">
        <v>631.33971291866033</v>
      </c>
      <c r="K75" s="38">
        <v>597.48427672955972</v>
      </c>
      <c r="L75" s="38">
        <v>669.90788126919142</v>
      </c>
    </row>
    <row r="76" spans="1:12" ht="13.9" customHeight="1" x14ac:dyDescent="0.25">
      <c r="A76" s="37" t="s">
        <v>54</v>
      </c>
      <c r="B76" s="38">
        <v>602.79329608938542</v>
      </c>
      <c r="C76" s="38">
        <v>598.28478083310642</v>
      </c>
      <c r="D76" s="38">
        <v>607.542299971322</v>
      </c>
      <c r="E76" s="38"/>
      <c r="F76" s="38">
        <v>618.30335201022308</v>
      </c>
      <c r="G76" s="38">
        <v>606.14361181764821</v>
      </c>
      <c r="H76" s="38">
        <v>630.58079810351637</v>
      </c>
      <c r="I76" s="38"/>
      <c r="J76" s="38">
        <v>564.74559922835783</v>
      </c>
      <c r="K76" s="38">
        <v>580.31319910514549</v>
      </c>
      <c r="L76" s="38">
        <v>546.54811715481162</v>
      </c>
    </row>
    <row r="77" spans="1:12" ht="13.9" customHeight="1" x14ac:dyDescent="0.25">
      <c r="A77" s="37" t="s">
        <v>55</v>
      </c>
      <c r="B77" s="38">
        <v>582.31516290726813</v>
      </c>
      <c r="C77" s="38">
        <v>579.47908445146015</v>
      </c>
      <c r="D77" s="38">
        <v>585.10803668583867</v>
      </c>
      <c r="E77" s="38"/>
      <c r="F77" s="38">
        <v>584.41029815813567</v>
      </c>
      <c r="G77" s="38">
        <v>583.804143126177</v>
      </c>
      <c r="H77" s="38">
        <v>584.98415213946123</v>
      </c>
      <c r="I77" s="38"/>
      <c r="J77" s="38">
        <v>575.31451887113224</v>
      </c>
      <c r="K77" s="38">
        <v>566.19537275064272</v>
      </c>
      <c r="L77" s="38">
        <v>585.55956678700363</v>
      </c>
    </row>
    <row r="78" spans="1:12" ht="13.9" customHeight="1" x14ac:dyDescent="0.25">
      <c r="A78" s="37" t="s">
        <v>56</v>
      </c>
      <c r="B78" s="38">
        <v>600.63761421829497</v>
      </c>
      <c r="C78" s="38">
        <v>572.15355240679332</v>
      </c>
      <c r="D78" s="38">
        <v>629.07595063710244</v>
      </c>
      <c r="E78" s="38"/>
      <c r="F78" s="38">
        <v>620.25275332185436</v>
      </c>
      <c r="G78" s="38">
        <v>590.04975124378109</v>
      </c>
      <c r="H78" s="38">
        <v>649.24232777282566</v>
      </c>
      <c r="I78" s="38"/>
      <c r="J78" s="38">
        <v>533.95913859745997</v>
      </c>
      <c r="K78" s="38">
        <v>516.26268904081212</v>
      </c>
      <c r="L78" s="38">
        <v>554.16272469252601</v>
      </c>
    </row>
    <row r="79" spans="1:12" ht="13.9" customHeight="1" x14ac:dyDescent="0.25">
      <c r="A79" s="37" t="s">
        <v>57</v>
      </c>
      <c r="B79" s="38">
        <v>568.80087664370694</v>
      </c>
      <c r="C79" s="38">
        <v>552.00243642454689</v>
      </c>
      <c r="D79" s="38">
        <v>586.5678853277501</v>
      </c>
      <c r="E79" s="38"/>
      <c r="F79" s="38">
        <v>595.22380895235801</v>
      </c>
      <c r="G79" s="38">
        <v>579.83193277310932</v>
      </c>
      <c r="H79" s="38">
        <v>610.60460652591178</v>
      </c>
      <c r="I79" s="38"/>
      <c r="J79" s="38">
        <v>519.24375422012156</v>
      </c>
      <c r="K79" s="38">
        <v>503.74687760199834</v>
      </c>
      <c r="L79" s="38">
        <v>537.48162665360121</v>
      </c>
    </row>
    <row r="80" spans="1:12" ht="13.9" customHeight="1" x14ac:dyDescent="0.25">
      <c r="A80" s="37" t="s">
        <v>58</v>
      </c>
      <c r="B80" s="38">
        <v>559.13478311431561</v>
      </c>
      <c r="C80" s="38">
        <v>530.37859895715258</v>
      </c>
      <c r="D80" s="38">
        <v>589.42215854823314</v>
      </c>
      <c r="E80" s="38"/>
      <c r="F80" s="38">
        <v>555.9811431938715</v>
      </c>
      <c r="G80" s="38">
        <v>524.0735337029472</v>
      </c>
      <c r="H80" s="38">
        <v>588.51532282058918</v>
      </c>
      <c r="I80" s="38"/>
      <c r="J80" s="38">
        <v>570.95527332965207</v>
      </c>
      <c r="K80" s="38">
        <v>552.33739837398377</v>
      </c>
      <c r="L80" s="38">
        <v>593.10761789600963</v>
      </c>
    </row>
    <row r="81" spans="1:12" ht="13.9" customHeight="1" x14ac:dyDescent="0.25">
      <c r="A81" s="37" t="s">
        <v>59</v>
      </c>
      <c r="B81" s="38">
        <v>581.75476254360069</v>
      </c>
      <c r="C81" s="38">
        <v>559.66176010021923</v>
      </c>
      <c r="D81" s="38">
        <v>605.12367491166071</v>
      </c>
      <c r="E81" s="38"/>
      <c r="F81" s="38">
        <v>598.9429006166414</v>
      </c>
      <c r="G81" s="38">
        <v>570.07393121182906</v>
      </c>
      <c r="H81" s="38">
        <v>627.61372705506778</v>
      </c>
      <c r="I81" s="38"/>
      <c r="J81" s="38">
        <v>546.84450227716331</v>
      </c>
      <c r="K81" s="38">
        <v>540.36341971998809</v>
      </c>
      <c r="L81" s="38">
        <v>554.6399140093157</v>
      </c>
    </row>
    <row r="82" spans="1:12" ht="13.9" customHeight="1" x14ac:dyDescent="0.25">
      <c r="A82" s="126" t="s">
        <v>60</v>
      </c>
      <c r="B82" s="126">
        <v>595.45863474461135</v>
      </c>
      <c r="C82" s="126">
        <v>577.09946654862893</v>
      </c>
      <c r="D82" s="126">
        <v>614.03395370956048</v>
      </c>
      <c r="E82" s="126"/>
      <c r="F82" s="126">
        <v>609.79002303403922</v>
      </c>
      <c r="G82" s="126">
        <v>591.59216604121775</v>
      </c>
      <c r="H82" s="126">
        <v>627.58833207688372</v>
      </c>
      <c r="I82" s="126"/>
      <c r="J82" s="270">
        <v>527.90453710988731</v>
      </c>
      <c r="K82" s="270">
        <v>514.87922705314008</v>
      </c>
      <c r="L82" s="270">
        <v>543.37349397590367</v>
      </c>
    </row>
    <row r="83" spans="1:12" ht="13.9" customHeight="1" x14ac:dyDescent="0.25">
      <c r="A83" s="37" t="s">
        <v>60</v>
      </c>
      <c r="B83" s="38">
        <v>612.63685664586114</v>
      </c>
      <c r="C83" s="38">
        <v>598.32204886664704</v>
      </c>
      <c r="D83" s="38">
        <v>626.20585186956862</v>
      </c>
      <c r="E83" s="38"/>
      <c r="F83" s="38">
        <v>624.30254876579033</v>
      </c>
      <c r="G83" s="38">
        <v>608.72075567565071</v>
      </c>
      <c r="H83" s="38">
        <v>638.87029559734844</v>
      </c>
      <c r="I83" s="38"/>
      <c r="J83" s="38">
        <v>483.86302044838629</v>
      </c>
      <c r="K83" s="38">
        <v>492.60389762855129</v>
      </c>
      <c r="L83" s="38">
        <v>474.21611816532783</v>
      </c>
    </row>
    <row r="84" spans="1:12" ht="13.9" customHeight="1" x14ac:dyDescent="0.25">
      <c r="A84" s="37" t="s">
        <v>61</v>
      </c>
      <c r="B84" s="38">
        <v>573.20942650305483</v>
      </c>
      <c r="C84" s="38">
        <v>554.940889626488</v>
      </c>
      <c r="D84" s="38">
        <v>591.5640825064844</v>
      </c>
      <c r="E84" s="38"/>
      <c r="F84" s="38">
        <v>589.92523070705261</v>
      </c>
      <c r="G84" s="38">
        <v>573.86738196449267</v>
      </c>
      <c r="H84" s="38">
        <v>605.59412638910464</v>
      </c>
      <c r="I84" s="38"/>
      <c r="J84" s="38">
        <v>394.05607026831905</v>
      </c>
      <c r="K84" s="38">
        <v>382.05980066445181</v>
      </c>
      <c r="L84" s="38">
        <v>410.58655221745352</v>
      </c>
    </row>
    <row r="85" spans="1:12" ht="13.9" customHeight="1" x14ac:dyDescent="0.25">
      <c r="A85" s="36" t="s">
        <v>62</v>
      </c>
      <c r="B85" s="38">
        <v>571.16721551408716</v>
      </c>
      <c r="C85" s="38">
        <v>550.08513053348463</v>
      </c>
      <c r="D85" s="38">
        <v>593.62248753211418</v>
      </c>
      <c r="E85" s="38"/>
      <c r="F85" s="38">
        <v>582.51275358880059</v>
      </c>
      <c r="G85" s="38">
        <v>560.64880112834976</v>
      </c>
      <c r="H85" s="38">
        <v>604.7904191616766</v>
      </c>
      <c r="I85" s="38"/>
      <c r="J85" s="38">
        <v>552.90297937356763</v>
      </c>
      <c r="K85" s="38">
        <v>534.00143163922689</v>
      </c>
      <c r="L85" s="38">
        <v>574.52907452907448</v>
      </c>
    </row>
    <row r="86" spans="1:12" ht="13.9" customHeight="1" x14ac:dyDescent="0.25">
      <c r="A86" s="37" t="s">
        <v>63</v>
      </c>
      <c r="B86" s="38">
        <v>613.09208307232689</v>
      </c>
      <c r="C86" s="38">
        <v>594.39513795099367</v>
      </c>
      <c r="D86" s="38">
        <v>631.75122749590844</v>
      </c>
      <c r="E86" s="38"/>
      <c r="F86" s="38">
        <v>628.56549842851211</v>
      </c>
      <c r="G86" s="38">
        <v>611.1379852460999</v>
      </c>
      <c r="H86" s="38">
        <v>645.33395392134048</v>
      </c>
      <c r="I86" s="38"/>
      <c r="J86" s="38">
        <v>546.01542416452446</v>
      </c>
      <c r="K86" s="38">
        <v>528.37386742966146</v>
      </c>
      <c r="L86" s="38">
        <v>566.64807585052984</v>
      </c>
    </row>
    <row r="87" spans="1:12" ht="13.9" customHeight="1" x14ac:dyDescent="0.25">
      <c r="A87" s="37" t="s">
        <v>64</v>
      </c>
      <c r="B87" s="38">
        <v>566.78931370980649</v>
      </c>
      <c r="C87" s="38">
        <v>548.18707304256441</v>
      </c>
      <c r="D87" s="38">
        <v>585.94933968391422</v>
      </c>
      <c r="E87" s="38"/>
      <c r="F87" s="38">
        <v>574.8432601880877</v>
      </c>
      <c r="G87" s="38">
        <v>553.05508308255924</v>
      </c>
      <c r="H87" s="38">
        <v>596.55756943538915</v>
      </c>
      <c r="I87" s="38"/>
      <c r="J87" s="38">
        <v>530.9503051438536</v>
      </c>
      <c r="K87" s="38">
        <v>528.31196581196582</v>
      </c>
      <c r="L87" s="38">
        <v>534.09815168897387</v>
      </c>
    </row>
    <row r="88" spans="1:12" ht="13.9" customHeight="1" x14ac:dyDescent="0.25">
      <c r="A88" s="37" t="s">
        <v>65</v>
      </c>
      <c r="B88" s="38">
        <v>598.21050551807843</v>
      </c>
      <c r="C88" s="38">
        <v>566.82454134683439</v>
      </c>
      <c r="D88" s="38">
        <v>632.00468933177024</v>
      </c>
      <c r="E88" s="38"/>
      <c r="F88" s="38">
        <v>625.66253574833172</v>
      </c>
      <c r="G88" s="38">
        <v>603.34060642540067</v>
      </c>
      <c r="H88" s="38">
        <v>648.60058759857736</v>
      </c>
      <c r="I88" s="38"/>
      <c r="J88" s="38">
        <v>519.99130812690134</v>
      </c>
      <c r="K88" s="38">
        <v>471.24852304056714</v>
      </c>
      <c r="L88" s="38">
        <v>579.98061076102761</v>
      </c>
    </row>
    <row r="89" spans="1:12" s="20" customFormat="1" ht="13.9" customHeight="1" x14ac:dyDescent="0.2">
      <c r="A89" s="37" t="s">
        <v>66</v>
      </c>
      <c r="B89" s="38">
        <v>607.10194730813282</v>
      </c>
      <c r="C89" s="38">
        <v>584.66928548678197</v>
      </c>
      <c r="D89" s="38">
        <v>630.80547453444024</v>
      </c>
      <c r="E89" s="38"/>
      <c r="F89" s="38">
        <v>627.45907277479705</v>
      </c>
      <c r="G89" s="38">
        <v>609.01740441277241</v>
      </c>
      <c r="H89" s="38">
        <v>646.0433641762188</v>
      </c>
      <c r="I89" s="38"/>
      <c r="J89" s="38">
        <v>529.11725955204213</v>
      </c>
      <c r="K89" s="38">
        <v>500.94250706880308</v>
      </c>
      <c r="L89" s="38">
        <v>564.85355648535563</v>
      </c>
    </row>
    <row r="90" spans="1:12" ht="13.9" customHeight="1" x14ac:dyDescent="0.25">
      <c r="A90" s="37" t="s">
        <v>67</v>
      </c>
      <c r="B90" s="38">
        <v>583.50862431636517</v>
      </c>
      <c r="C90" s="38">
        <v>565.40284360189571</v>
      </c>
      <c r="D90" s="38">
        <v>602.14660324429815</v>
      </c>
      <c r="E90" s="38"/>
      <c r="F90" s="38">
        <v>626.69683257918552</v>
      </c>
      <c r="G90" s="38">
        <v>610.1204819277109</v>
      </c>
      <c r="H90" s="38">
        <v>642.89077212806023</v>
      </c>
      <c r="I90" s="38"/>
      <c r="J90" s="38">
        <v>539.49763378230796</v>
      </c>
      <c r="K90" s="38">
        <v>522.14452214452217</v>
      </c>
      <c r="L90" s="38">
        <v>558.33966084535552</v>
      </c>
    </row>
    <row r="91" spans="1:12" ht="13.9" customHeight="1" x14ac:dyDescent="0.25">
      <c r="A91" s="37" t="s">
        <v>68</v>
      </c>
      <c r="B91" s="38">
        <v>649.91719895907261</v>
      </c>
      <c r="C91" s="38">
        <v>621.8718489320745</v>
      </c>
      <c r="D91" s="38">
        <v>679.83571288871508</v>
      </c>
      <c r="E91" s="38"/>
      <c r="F91" s="38">
        <v>656.22847122189523</v>
      </c>
      <c r="G91" s="38">
        <v>610.39762904420843</v>
      </c>
      <c r="H91" s="38">
        <v>703.3930613800992</v>
      </c>
      <c r="I91" s="38"/>
      <c r="J91" s="38">
        <v>630.41795665634675</v>
      </c>
      <c r="K91" s="38">
        <v>654.92707221629314</v>
      </c>
      <c r="L91" s="38">
        <v>601.18795078489609</v>
      </c>
    </row>
    <row r="92" spans="1:12" ht="13.9" customHeight="1" x14ac:dyDescent="0.25">
      <c r="A92" s="37" t="s">
        <v>69</v>
      </c>
      <c r="B92" s="38">
        <v>557.06231906140476</v>
      </c>
      <c r="C92" s="38">
        <v>557.50893921334921</v>
      </c>
      <c r="D92" s="38">
        <v>556.59494855004675</v>
      </c>
      <c r="E92" s="38"/>
      <c r="F92" s="38">
        <v>560.71737251512536</v>
      </c>
      <c r="G92" s="38">
        <v>563.86159760785995</v>
      </c>
      <c r="H92" s="38">
        <v>557.49890686488845</v>
      </c>
      <c r="I92" s="38"/>
      <c r="J92" s="38">
        <v>548.32041343669243</v>
      </c>
      <c r="K92" s="38">
        <v>542.85714285714278</v>
      </c>
      <c r="L92" s="38">
        <v>554.3478260869565</v>
      </c>
    </row>
    <row r="93" spans="1:12" ht="13.9" customHeight="1" x14ac:dyDescent="0.25">
      <c r="A93" s="37" t="s">
        <v>70</v>
      </c>
      <c r="B93" s="38">
        <v>581.68683792015963</v>
      </c>
      <c r="C93" s="38">
        <v>573.07200681721349</v>
      </c>
      <c r="D93" s="38">
        <v>590.51465371391146</v>
      </c>
      <c r="E93" s="38"/>
      <c r="F93" s="38">
        <v>595.7918428590915</v>
      </c>
      <c r="G93" s="38">
        <v>586.09544766882141</v>
      </c>
      <c r="H93" s="38">
        <v>605.33080773914219</v>
      </c>
      <c r="I93" s="38"/>
      <c r="J93" s="38">
        <v>528.48874598070734</v>
      </c>
      <c r="K93" s="38">
        <v>528.34199338686813</v>
      </c>
      <c r="L93" s="38">
        <v>528.66421914713362</v>
      </c>
    </row>
    <row r="94" spans="1:12" ht="13.9" customHeight="1" x14ac:dyDescent="0.25">
      <c r="A94" s="37" t="s">
        <v>71</v>
      </c>
      <c r="B94" s="38">
        <v>589.08984830805139</v>
      </c>
      <c r="C94" s="38">
        <v>564.20058466381829</v>
      </c>
      <c r="D94" s="38">
        <v>615.93499878729085</v>
      </c>
      <c r="E94" s="38"/>
      <c r="F94" s="38">
        <v>585.98726114649685</v>
      </c>
      <c r="G94" s="38">
        <v>564.49203187250998</v>
      </c>
      <c r="H94" s="38">
        <v>608.50286906624945</v>
      </c>
      <c r="I94" s="38"/>
      <c r="J94" s="38">
        <v>622.91666666666663</v>
      </c>
      <c r="K94" s="38">
        <v>561.48491879350354</v>
      </c>
      <c r="L94" s="38">
        <v>714.53287197231828</v>
      </c>
    </row>
    <row r="95" spans="1:12" ht="13.9" customHeight="1" x14ac:dyDescent="0.25">
      <c r="A95" s="37" t="s">
        <v>72</v>
      </c>
      <c r="B95" s="38">
        <v>611.80405546651809</v>
      </c>
      <c r="C95" s="38">
        <v>599.37124111536355</v>
      </c>
      <c r="D95" s="38">
        <v>624.73347547974413</v>
      </c>
      <c r="E95" s="38"/>
      <c r="F95" s="38">
        <v>616.28588166373754</v>
      </c>
      <c r="G95" s="38">
        <v>589.49096880131356</v>
      </c>
      <c r="H95" s="38">
        <v>643.02434456928836</v>
      </c>
      <c r="I95" s="38"/>
      <c r="J95" s="38">
        <v>605.22696011004132</v>
      </c>
      <c r="K95" s="38">
        <v>613.16737635113009</v>
      </c>
      <c r="L95" s="38">
        <v>596.45313065508515</v>
      </c>
    </row>
    <row r="96" spans="1:12" ht="13.9" customHeight="1" x14ac:dyDescent="0.25">
      <c r="A96" s="126" t="s">
        <v>73</v>
      </c>
      <c r="B96" s="126">
        <v>647.1038787104228</v>
      </c>
      <c r="C96" s="126">
        <v>619.45456830463741</v>
      </c>
      <c r="D96" s="126">
        <v>675.3093460298935</v>
      </c>
      <c r="E96" s="126"/>
      <c r="F96" s="126">
        <v>663.44813033076025</v>
      </c>
      <c r="G96" s="126">
        <v>631.56649723348892</v>
      </c>
      <c r="H96" s="126">
        <v>694.60514000248088</v>
      </c>
      <c r="I96" s="126"/>
      <c r="J96" s="270">
        <v>593.17456882356817</v>
      </c>
      <c r="K96" s="270">
        <v>582.9009228626154</v>
      </c>
      <c r="L96" s="270">
        <v>605.25292227067087</v>
      </c>
    </row>
    <row r="97" spans="1:12" ht="13.9" customHeight="1" x14ac:dyDescent="0.25">
      <c r="A97" s="37" t="s">
        <v>74</v>
      </c>
      <c r="B97" s="38">
        <v>620.33411641868963</v>
      </c>
      <c r="C97" s="38">
        <v>599.64253798033963</v>
      </c>
      <c r="D97" s="38">
        <v>641.97036443732475</v>
      </c>
      <c r="E97" s="38"/>
      <c r="F97" s="38">
        <v>644.19779823136616</v>
      </c>
      <c r="G97" s="38">
        <v>619.09909909909913</v>
      </c>
      <c r="H97" s="38">
        <v>669.37816341287055</v>
      </c>
      <c r="I97" s="38"/>
      <c r="J97" s="38">
        <v>557.99151343705796</v>
      </c>
      <c r="K97" s="38">
        <v>552.34340779675858</v>
      </c>
      <c r="L97" s="38">
        <v>564.57376212353233</v>
      </c>
    </row>
    <row r="98" spans="1:12" ht="13.9" customHeight="1" x14ac:dyDescent="0.25">
      <c r="A98" s="37" t="s">
        <v>75</v>
      </c>
      <c r="B98" s="38">
        <v>643.64219815483364</v>
      </c>
      <c r="C98" s="38">
        <v>625.52594670406734</v>
      </c>
      <c r="D98" s="38">
        <v>662.86375661375666</v>
      </c>
      <c r="E98" s="38"/>
      <c r="F98" s="38">
        <v>664.4413654112609</v>
      </c>
      <c r="G98" s="38">
        <v>628.55716425361948</v>
      </c>
      <c r="H98" s="38">
        <v>700.99160945842868</v>
      </c>
      <c r="I98" s="38"/>
      <c r="J98" s="38">
        <v>607.15863897481211</v>
      </c>
      <c r="K98" s="38">
        <v>620.4894234757362</v>
      </c>
      <c r="L98" s="38">
        <v>591.96217494089831</v>
      </c>
    </row>
    <row r="99" spans="1:12" ht="13.9" customHeight="1" x14ac:dyDescent="0.25">
      <c r="A99" s="36" t="s">
        <v>76</v>
      </c>
      <c r="B99" s="38">
        <v>640.9155937052933</v>
      </c>
      <c r="C99" s="38">
        <v>605.62913907284769</v>
      </c>
      <c r="D99" s="38">
        <v>676.53941298388713</v>
      </c>
      <c r="E99" s="38"/>
      <c r="F99" s="38">
        <v>667.19186985465012</v>
      </c>
      <c r="G99" s="38">
        <v>631.7253437177144</v>
      </c>
      <c r="H99" s="38">
        <v>702.04623555139028</v>
      </c>
      <c r="I99" s="38"/>
      <c r="J99" s="38">
        <v>498.0728051391863</v>
      </c>
      <c r="K99" s="38">
        <v>475.1688518077076</v>
      </c>
      <c r="L99" s="38">
        <v>524.84904784022285</v>
      </c>
    </row>
    <row r="100" spans="1:12" ht="13.9" customHeight="1" x14ac:dyDescent="0.25">
      <c r="A100" s="37" t="s">
        <v>77</v>
      </c>
      <c r="B100" s="38">
        <v>664.30197469426651</v>
      </c>
      <c r="C100" s="38">
        <v>651.17244241543892</v>
      </c>
      <c r="D100" s="38">
        <v>677.9807588368825</v>
      </c>
      <c r="E100" s="38"/>
      <c r="F100" s="38">
        <v>696.87249398556537</v>
      </c>
      <c r="G100" s="38">
        <v>676.51338766006984</v>
      </c>
      <c r="H100" s="38">
        <v>717.31190650109568</v>
      </c>
      <c r="I100" s="38"/>
      <c r="J100" s="38">
        <v>577.91956689868516</v>
      </c>
      <c r="K100" s="38">
        <v>588.21402747650029</v>
      </c>
      <c r="L100" s="38">
        <v>566.08478802992522</v>
      </c>
    </row>
    <row r="101" spans="1:12" ht="13.9" customHeight="1" x14ac:dyDescent="0.25">
      <c r="A101" s="37" t="s">
        <v>78</v>
      </c>
      <c r="B101" s="38">
        <v>635.99610047023737</v>
      </c>
      <c r="C101" s="38">
        <v>610.28956986224352</v>
      </c>
      <c r="D101" s="38">
        <v>662.74647475279392</v>
      </c>
      <c r="E101" s="38"/>
      <c r="F101" s="38">
        <v>629.90752050253002</v>
      </c>
      <c r="G101" s="38">
        <v>594.74145486415421</v>
      </c>
      <c r="H101" s="38">
        <v>664.75594927913835</v>
      </c>
      <c r="I101" s="38"/>
      <c r="J101" s="38">
        <v>647.67402945113781</v>
      </c>
      <c r="K101" s="38">
        <v>638.11764705882354</v>
      </c>
      <c r="L101" s="38">
        <v>658.59781244396629</v>
      </c>
    </row>
    <row r="102" spans="1:12" ht="13.9" customHeight="1" x14ac:dyDescent="0.25">
      <c r="A102" s="37" t="s">
        <v>79</v>
      </c>
      <c r="B102" s="38">
        <v>603.28449525036217</v>
      </c>
      <c r="C102" s="38">
        <v>578.00856191533217</v>
      </c>
      <c r="D102" s="38">
        <v>629.35404742436629</v>
      </c>
      <c r="E102" s="38"/>
      <c r="F102" s="38">
        <v>619.34679170323841</v>
      </c>
      <c r="G102" s="38">
        <v>593.52584145668561</v>
      </c>
      <c r="H102" s="38">
        <v>645.40982084841733</v>
      </c>
      <c r="I102" s="38"/>
      <c r="J102" s="38">
        <v>494.52611823584607</v>
      </c>
      <c r="K102" s="38">
        <v>481.0344827586207</v>
      </c>
      <c r="L102" s="38">
        <v>510.63829787234039</v>
      </c>
    </row>
    <row r="103" spans="1:12" ht="13.9" customHeight="1" x14ac:dyDescent="0.25">
      <c r="A103" s="37" t="s">
        <v>80</v>
      </c>
      <c r="B103" s="38">
        <v>631.22330097087377</v>
      </c>
      <c r="C103" s="38">
        <v>604.37116564417181</v>
      </c>
      <c r="D103" s="38">
        <v>658.77261998426445</v>
      </c>
      <c r="E103" s="38"/>
      <c r="F103" s="38">
        <v>616.91370791681038</v>
      </c>
      <c r="G103" s="38">
        <v>571.56123041207195</v>
      </c>
      <c r="H103" s="38">
        <v>661.35820725742235</v>
      </c>
      <c r="I103" s="38"/>
      <c r="J103" s="38">
        <v>661.07382550335569</v>
      </c>
      <c r="K103" s="38">
        <v>668.24858757062145</v>
      </c>
      <c r="L103" s="38">
        <v>652.97269711661147</v>
      </c>
    </row>
    <row r="104" spans="1:12" ht="13.9" customHeight="1" x14ac:dyDescent="0.25">
      <c r="A104" s="37" t="s">
        <v>81</v>
      </c>
      <c r="B104" s="38">
        <v>666.73560128218389</v>
      </c>
      <c r="C104" s="38">
        <v>640.43732676316597</v>
      </c>
      <c r="D104" s="38">
        <v>693.41735235912927</v>
      </c>
      <c r="E104" s="38"/>
      <c r="F104" s="38">
        <v>657.53475440222428</v>
      </c>
      <c r="G104" s="38">
        <v>624.53728186144895</v>
      </c>
      <c r="H104" s="38">
        <v>689.32886883097979</v>
      </c>
      <c r="I104" s="38"/>
      <c r="J104" s="38">
        <v>687.93235972328978</v>
      </c>
      <c r="K104" s="38">
        <v>674.13931144915932</v>
      </c>
      <c r="L104" s="38">
        <v>703.69692532942895</v>
      </c>
    </row>
    <row r="105" spans="1:12" ht="13.9" customHeight="1" x14ac:dyDescent="0.25">
      <c r="A105" s="37" t="s">
        <v>82</v>
      </c>
      <c r="B105" s="38">
        <v>669.01787901053149</v>
      </c>
      <c r="C105" s="38">
        <v>635.32184540694641</v>
      </c>
      <c r="D105" s="38">
        <v>702.1568954030646</v>
      </c>
      <c r="E105" s="38"/>
      <c r="F105" s="38">
        <v>681.77485722256233</v>
      </c>
      <c r="G105" s="38">
        <v>650.34210150334161</v>
      </c>
      <c r="H105" s="38">
        <v>711.7509916129228</v>
      </c>
      <c r="I105" s="38"/>
      <c r="J105" s="38">
        <v>550.22369750324719</v>
      </c>
      <c r="K105" s="38">
        <v>515.00508646998992</v>
      </c>
      <c r="L105" s="38">
        <v>596.42976309642984</v>
      </c>
    </row>
    <row r="106" spans="1:12" ht="13.9" customHeight="1" x14ac:dyDescent="0.25">
      <c r="A106" s="37" t="s">
        <v>83</v>
      </c>
      <c r="B106" s="38">
        <v>661.19869790004475</v>
      </c>
      <c r="C106" s="38">
        <v>641.0676066977212</v>
      </c>
      <c r="D106" s="38">
        <v>681.90056965302949</v>
      </c>
      <c r="E106" s="38"/>
      <c r="F106" s="38">
        <v>689.71867007672643</v>
      </c>
      <c r="G106" s="38">
        <v>655.78512396694214</v>
      </c>
      <c r="H106" s="38">
        <v>722.99898682877404</v>
      </c>
      <c r="I106" s="38"/>
      <c r="J106" s="38">
        <v>613.88323150033943</v>
      </c>
      <c r="K106" s="38">
        <v>618.111504995166</v>
      </c>
      <c r="L106" s="38">
        <v>609.17891717461464</v>
      </c>
    </row>
    <row r="107" spans="1:12" ht="13.9" customHeight="1" x14ac:dyDescent="0.25">
      <c r="A107" s="37" t="s">
        <v>84</v>
      </c>
      <c r="B107" s="38">
        <v>626.09873883889804</v>
      </c>
      <c r="C107" s="38">
        <v>602.73691412931919</v>
      </c>
      <c r="D107" s="38">
        <v>650.197628458498</v>
      </c>
      <c r="E107" s="38"/>
      <c r="F107" s="38">
        <v>648.71102381536946</v>
      </c>
      <c r="G107" s="38">
        <v>621.43423137876391</v>
      </c>
      <c r="H107" s="38">
        <v>675.52828902522151</v>
      </c>
      <c r="I107" s="38"/>
      <c r="J107" s="38">
        <v>571.39463055357567</v>
      </c>
      <c r="K107" s="38">
        <v>560.96481522460715</v>
      </c>
      <c r="L107" s="38">
        <v>583.48294434470381</v>
      </c>
    </row>
    <row r="108" spans="1:12" ht="13.9" customHeight="1" x14ac:dyDescent="0.25">
      <c r="A108" s="37" t="s">
        <v>85</v>
      </c>
      <c r="B108" s="38">
        <v>641.77555850977592</v>
      </c>
      <c r="C108" s="38">
        <v>601.05003479030927</v>
      </c>
      <c r="D108" s="38">
        <v>684.60617349654069</v>
      </c>
      <c r="E108" s="38"/>
      <c r="F108" s="38">
        <v>669.05670919079989</v>
      </c>
      <c r="G108" s="38">
        <v>622.94472828611231</v>
      </c>
      <c r="H108" s="38">
        <v>715.39251376831896</v>
      </c>
      <c r="I108" s="38"/>
      <c r="J108" s="38">
        <v>579.19470255260069</v>
      </c>
      <c r="K108" s="38">
        <v>554.32196669310076</v>
      </c>
      <c r="L108" s="38">
        <v>608.24264876128734</v>
      </c>
    </row>
    <row r="109" spans="1:12" ht="13.9" customHeight="1" x14ac:dyDescent="0.25">
      <c r="A109" s="37" t="s">
        <v>86</v>
      </c>
      <c r="B109" s="38">
        <v>616.91003670354633</v>
      </c>
      <c r="C109" s="38">
        <v>605.81039755351685</v>
      </c>
      <c r="D109" s="38">
        <v>628.84225521889209</v>
      </c>
      <c r="E109" s="38"/>
      <c r="F109" s="38">
        <v>659.21081316764776</v>
      </c>
      <c r="G109" s="38">
        <v>641.0904023689252</v>
      </c>
      <c r="H109" s="38">
        <v>677.3771064349952</v>
      </c>
      <c r="I109" s="38"/>
      <c r="J109" s="38">
        <v>551.95500803427956</v>
      </c>
      <c r="K109" s="38">
        <v>556.03342344556404</v>
      </c>
      <c r="L109" s="38">
        <v>547.07266843189177</v>
      </c>
    </row>
    <row r="110" spans="1:12" ht="5.0999999999999996" customHeight="1" x14ac:dyDescent="0.25">
      <c r="A110" s="92"/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</row>
    <row r="111" spans="1:12" ht="15" customHeight="1" x14ac:dyDescent="0.25">
      <c r="A111" s="37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</row>
    <row r="112" spans="1:12" ht="15" customHeight="1" x14ac:dyDescent="0.25">
      <c r="A112" s="37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</row>
    <row r="113" spans="1:12" ht="15" customHeight="1" x14ac:dyDescent="0.25">
      <c r="A113" s="37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</row>
    <row r="114" spans="1:12" ht="1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2" ht="15" customHeight="1" x14ac:dyDescent="0.25">
      <c r="A115" s="12"/>
      <c r="B115" s="12"/>
      <c r="C115" s="301" t="s">
        <v>391</v>
      </c>
      <c r="D115" s="301"/>
      <c r="E115" s="301"/>
      <c r="F115" s="301"/>
      <c r="G115" s="301"/>
      <c r="H115" s="301"/>
      <c r="I115" s="301"/>
      <c r="J115" s="301"/>
      <c r="K115" s="301"/>
      <c r="L115" s="301"/>
    </row>
    <row r="116" spans="1:12" s="20" customFormat="1" ht="5.0999999999999996" customHeight="1" x14ac:dyDescent="0.25">
      <c r="A116" s="85"/>
      <c r="B116" s="85"/>
      <c r="C116" s="99"/>
      <c r="D116" s="99"/>
      <c r="E116" s="99"/>
      <c r="F116" s="99"/>
      <c r="G116" s="99"/>
      <c r="H116" s="99"/>
      <c r="I116" s="99"/>
      <c r="J116" s="99"/>
      <c r="K116" s="99"/>
      <c r="L116" s="99"/>
    </row>
    <row r="117" spans="1:12" ht="5.0999999999999996" customHeight="1" x14ac:dyDescent="0.25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8"/>
    </row>
    <row r="118" spans="1:12" ht="15" customHeight="1" x14ac:dyDescent="0.25">
      <c r="A118" s="84" t="s">
        <v>454</v>
      </c>
      <c r="B118" s="3"/>
      <c r="C118" s="3"/>
      <c r="D118" s="3"/>
      <c r="E118" s="3"/>
      <c r="F118" s="3"/>
      <c r="G118" s="3"/>
      <c r="H118" s="3"/>
      <c r="I118" s="3"/>
      <c r="J118" s="3"/>
      <c r="K118" s="33"/>
      <c r="L118" s="34"/>
    </row>
    <row r="119" spans="1:12" ht="15" customHeight="1" x14ac:dyDescent="0.25">
      <c r="A119" s="84" t="s">
        <v>386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40" t="s">
        <v>334</v>
      </c>
    </row>
    <row r="120" spans="1:12" ht="4.9000000000000004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7"/>
    </row>
    <row r="121" spans="1:12" ht="5.0999999999999996" customHeight="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90"/>
    </row>
    <row r="122" spans="1:12" ht="15" customHeight="1" x14ac:dyDescent="0.25">
      <c r="A122" s="305" t="s">
        <v>2</v>
      </c>
      <c r="B122" s="267"/>
      <c r="C122" s="267" t="s">
        <v>3</v>
      </c>
      <c r="D122" s="267"/>
      <c r="E122" s="268"/>
      <c r="F122" s="267" t="s">
        <v>4</v>
      </c>
      <c r="G122" s="267" t="s">
        <v>574</v>
      </c>
      <c r="H122" s="267"/>
      <c r="I122" s="268"/>
      <c r="J122" s="267"/>
      <c r="K122" s="269" t="s">
        <v>5</v>
      </c>
      <c r="L122" s="267"/>
    </row>
    <row r="123" spans="1:12" ht="15" customHeight="1" x14ac:dyDescent="0.25">
      <c r="A123" s="305"/>
      <c r="B123" s="262" t="s">
        <v>6</v>
      </c>
      <c r="C123" s="262" t="s">
        <v>7</v>
      </c>
      <c r="D123" s="262" t="s">
        <v>8</v>
      </c>
      <c r="E123" s="262"/>
      <c r="F123" s="262" t="s">
        <v>6</v>
      </c>
      <c r="G123" s="262" t="s">
        <v>7</v>
      </c>
      <c r="H123" s="262" t="s">
        <v>8</v>
      </c>
      <c r="I123" s="262"/>
      <c r="J123" s="262" t="s">
        <v>6</v>
      </c>
      <c r="K123" s="262" t="s">
        <v>7</v>
      </c>
      <c r="L123" s="262" t="s">
        <v>8</v>
      </c>
    </row>
    <row r="124" spans="1:12" ht="5.0999999999999996" customHeight="1" x14ac:dyDescent="0.25">
      <c r="A124" s="96"/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</row>
    <row r="125" spans="1:12" ht="5.0999999999999996" customHeight="1" x14ac:dyDescent="0.25"/>
    <row r="126" spans="1:12" ht="13.9" customHeight="1" x14ac:dyDescent="0.25">
      <c r="A126" s="126" t="s">
        <v>87</v>
      </c>
      <c r="B126" s="126">
        <v>598.84123070413148</v>
      </c>
      <c r="C126" s="126">
        <v>585.27244053940979</v>
      </c>
      <c r="D126" s="126">
        <v>612.72161588226584</v>
      </c>
      <c r="E126" s="126"/>
      <c r="F126" s="126">
        <v>606.21864897310593</v>
      </c>
      <c r="G126" s="126">
        <v>594.15440880958124</v>
      </c>
      <c r="H126" s="126">
        <v>618.08087094830216</v>
      </c>
      <c r="I126" s="126"/>
      <c r="J126" s="270">
        <v>565.94931929731047</v>
      </c>
      <c r="K126" s="270">
        <v>549.56374212312164</v>
      </c>
      <c r="L126" s="270">
        <v>585.96023876473782</v>
      </c>
    </row>
    <row r="127" spans="1:12" ht="13.9" customHeight="1" x14ac:dyDescent="0.25">
      <c r="A127" s="37" t="s">
        <v>88</v>
      </c>
      <c r="B127" s="38">
        <v>619.71830985915483</v>
      </c>
      <c r="C127" s="38">
        <v>615.35295328256848</v>
      </c>
      <c r="D127" s="38">
        <v>624.24048608890314</v>
      </c>
      <c r="E127" s="38"/>
      <c r="F127" s="38">
        <v>624.29961663226186</v>
      </c>
      <c r="G127" s="38">
        <v>620.75449524033377</v>
      </c>
      <c r="H127" s="38">
        <v>627.87118162443755</v>
      </c>
      <c r="I127" s="38"/>
      <c r="J127" s="38">
        <v>583.48880597014931</v>
      </c>
      <c r="K127" s="38">
        <v>577.33664185277087</v>
      </c>
      <c r="L127" s="38">
        <v>591.44385026737962</v>
      </c>
    </row>
    <row r="128" spans="1:12" ht="13.9" customHeight="1" x14ac:dyDescent="0.25">
      <c r="A128" s="37" t="s">
        <v>89</v>
      </c>
      <c r="B128" s="38">
        <v>593.77922141837689</v>
      </c>
      <c r="C128" s="38">
        <v>582.93384467881117</v>
      </c>
      <c r="D128" s="38">
        <v>605.21791889978761</v>
      </c>
      <c r="E128" s="38"/>
      <c r="F128" s="38">
        <v>609.34757167934458</v>
      </c>
      <c r="G128" s="38">
        <v>602.22775905027117</v>
      </c>
      <c r="H128" s="38">
        <v>616.44035625638787</v>
      </c>
      <c r="I128" s="38"/>
      <c r="J128" s="38">
        <v>561.7571836918911</v>
      </c>
      <c r="K128" s="38">
        <v>546.43748267258104</v>
      </c>
      <c r="L128" s="38">
        <v>579.93421052631572</v>
      </c>
    </row>
    <row r="129" spans="1:12" ht="13.9" customHeight="1" x14ac:dyDescent="0.25">
      <c r="A129" s="36" t="s">
        <v>90</v>
      </c>
      <c r="B129" s="38">
        <v>588.87374425766075</v>
      </c>
      <c r="C129" s="38">
        <v>567.77316735822956</v>
      </c>
      <c r="D129" s="38">
        <v>610.92185403117583</v>
      </c>
      <c r="E129" s="38"/>
      <c r="F129" s="38">
        <v>595.52388097024254</v>
      </c>
      <c r="G129" s="38">
        <v>576.29444791016851</v>
      </c>
      <c r="H129" s="38">
        <v>614.83523367998998</v>
      </c>
      <c r="I129" s="38"/>
      <c r="J129" s="38">
        <v>560.97560975609758</v>
      </c>
      <c r="K129" s="38">
        <v>535.35832937826285</v>
      </c>
      <c r="L129" s="38">
        <v>592.61430246189911</v>
      </c>
    </row>
    <row r="130" spans="1:12" ht="13.9" customHeight="1" x14ac:dyDescent="0.25">
      <c r="A130" s="37" t="s">
        <v>91</v>
      </c>
      <c r="B130" s="38">
        <v>623.8624093783742</v>
      </c>
      <c r="C130" s="38">
        <v>617.08153227008495</v>
      </c>
      <c r="D130" s="38">
        <v>631.13313089339943</v>
      </c>
      <c r="E130" s="38"/>
      <c r="F130" s="38">
        <v>647.12501406548893</v>
      </c>
      <c r="G130" s="38">
        <v>644.64285714285722</v>
      </c>
      <c r="H130" s="38">
        <v>649.64828681642837</v>
      </c>
      <c r="I130" s="38"/>
      <c r="J130" s="38">
        <v>573.17970090708502</v>
      </c>
      <c r="K130" s="38">
        <v>561.68685509196951</v>
      </c>
      <c r="L130" s="38">
        <v>587.02702702702697</v>
      </c>
    </row>
    <row r="131" spans="1:12" s="20" customFormat="1" ht="13.9" customHeight="1" x14ac:dyDescent="0.2">
      <c r="A131" s="37" t="s">
        <v>92</v>
      </c>
      <c r="B131" s="38">
        <v>617.18178235658399</v>
      </c>
      <c r="C131" s="38">
        <v>590.85963003264419</v>
      </c>
      <c r="D131" s="38">
        <v>645.39834363699993</v>
      </c>
      <c r="E131" s="38"/>
      <c r="F131" s="38">
        <v>612.13235294117646</v>
      </c>
      <c r="G131" s="38">
        <v>579.21339440846634</v>
      </c>
      <c r="H131" s="38">
        <v>645.8501860540365</v>
      </c>
      <c r="I131" s="38"/>
      <c r="J131" s="38">
        <v>629.21348314606735</v>
      </c>
      <c r="K131" s="38">
        <v>616.64917803427772</v>
      </c>
      <c r="L131" s="38">
        <v>644.23076923076928</v>
      </c>
    </row>
    <row r="132" spans="1:12" ht="13.9" customHeight="1" x14ac:dyDescent="0.25">
      <c r="A132" s="37" t="s">
        <v>93</v>
      </c>
      <c r="B132" s="38">
        <v>608.70464891709196</v>
      </c>
      <c r="C132" s="38">
        <v>596.23974931662121</v>
      </c>
      <c r="D132" s="38">
        <v>622.06187040080022</v>
      </c>
      <c r="E132" s="38"/>
      <c r="F132" s="38">
        <v>635.72651401669168</v>
      </c>
      <c r="G132" s="38">
        <v>624.22691405416936</v>
      </c>
      <c r="H132" s="38">
        <v>647.3051320592657</v>
      </c>
      <c r="I132" s="38"/>
      <c r="J132" s="38">
        <v>559.68555900621118</v>
      </c>
      <c r="K132" s="38">
        <v>549.54634406689206</v>
      </c>
      <c r="L132" s="38">
        <v>571.85564808883191</v>
      </c>
    </row>
    <row r="133" spans="1:12" ht="13.9" customHeight="1" x14ac:dyDescent="0.25">
      <c r="A133" s="37" t="s">
        <v>87</v>
      </c>
      <c r="B133" s="38">
        <v>592.40062679066489</v>
      </c>
      <c r="C133" s="38">
        <v>576.94761332933058</v>
      </c>
      <c r="D133" s="38">
        <v>607.49702135459631</v>
      </c>
      <c r="E133" s="38"/>
      <c r="F133" s="38">
        <v>595.83449207421233</v>
      </c>
      <c r="G133" s="38">
        <v>582.23143013832191</v>
      </c>
      <c r="H133" s="38">
        <v>608.85113991953506</v>
      </c>
      <c r="I133" s="38"/>
      <c r="J133" s="38">
        <v>544.16073670992046</v>
      </c>
      <c r="K133" s="38">
        <v>512.92148658626638</v>
      </c>
      <c r="L133" s="38">
        <v>585.05154639175259</v>
      </c>
    </row>
    <row r="134" spans="1:12" ht="13.9" customHeight="1" x14ac:dyDescent="0.25">
      <c r="A134" s="37" t="s">
        <v>94</v>
      </c>
      <c r="B134" s="38">
        <v>580.92226613965749</v>
      </c>
      <c r="C134" s="38">
        <v>577.49490835030554</v>
      </c>
      <c r="D134" s="38">
        <v>584.598580010923</v>
      </c>
      <c r="E134" s="38"/>
      <c r="F134" s="38">
        <v>597.09428592825589</v>
      </c>
      <c r="G134" s="38">
        <v>599.34901612664589</v>
      </c>
      <c r="H134" s="38">
        <v>594.78313618441007</v>
      </c>
      <c r="I134" s="38"/>
      <c r="J134" s="38">
        <v>542.5115617218072</v>
      </c>
      <c r="K134" s="38">
        <v>529.23881084612867</v>
      </c>
      <c r="L134" s="38">
        <v>558.37563451776646</v>
      </c>
    </row>
    <row r="135" spans="1:12" ht="13.9" customHeight="1" x14ac:dyDescent="0.25">
      <c r="A135" s="126" t="s">
        <v>95</v>
      </c>
      <c r="B135" s="126">
        <v>618.07111613822326</v>
      </c>
      <c r="C135" s="126">
        <v>604.07087545784952</v>
      </c>
      <c r="D135" s="126">
        <v>632.36751672996922</v>
      </c>
      <c r="E135" s="126"/>
      <c r="F135" s="126">
        <v>627.52395044015009</v>
      </c>
      <c r="G135" s="126">
        <v>609.33760187438781</v>
      </c>
      <c r="H135" s="126">
        <v>645.22948047351235</v>
      </c>
      <c r="I135" s="126"/>
      <c r="J135" s="270">
        <v>593.94509644360244</v>
      </c>
      <c r="K135" s="270">
        <v>591.69238072632322</v>
      </c>
      <c r="L135" s="270">
        <v>596.54407536216013</v>
      </c>
    </row>
    <row r="136" spans="1:12" ht="13.9" customHeight="1" x14ac:dyDescent="0.25">
      <c r="A136" s="37" t="s">
        <v>96</v>
      </c>
      <c r="B136" s="38">
        <v>636.95933058512276</v>
      </c>
      <c r="C136" s="38">
        <v>625.91878539583081</v>
      </c>
      <c r="D136" s="38">
        <v>648.47875282876544</v>
      </c>
      <c r="E136" s="38"/>
      <c r="F136" s="38">
        <v>660.6981370953157</v>
      </c>
      <c r="G136" s="38">
        <v>647.49637155297535</v>
      </c>
      <c r="H136" s="38">
        <v>673.81896862603674</v>
      </c>
      <c r="I136" s="38"/>
      <c r="J136" s="38">
        <v>586.42925890279116</v>
      </c>
      <c r="K136" s="38">
        <v>583.24363114459993</v>
      </c>
      <c r="L136" s="38">
        <v>590.11627906976753</v>
      </c>
    </row>
    <row r="137" spans="1:12" ht="13.9" customHeight="1" x14ac:dyDescent="0.25">
      <c r="A137" s="37" t="s">
        <v>97</v>
      </c>
      <c r="B137" s="38">
        <v>615.96214757752318</v>
      </c>
      <c r="C137" s="38">
        <v>599.34779311390878</v>
      </c>
      <c r="D137" s="38">
        <v>633.64817954306943</v>
      </c>
      <c r="E137" s="38"/>
      <c r="F137" s="38">
        <v>610.19249753208294</v>
      </c>
      <c r="G137" s="38">
        <v>587.47088390339582</v>
      </c>
      <c r="H137" s="38">
        <v>633.21326543286546</v>
      </c>
      <c r="I137" s="38"/>
      <c r="J137" s="38">
        <v>625.94767752269092</v>
      </c>
      <c r="K137" s="38">
        <v>618.61205010936567</v>
      </c>
      <c r="L137" s="38">
        <v>634.45571955719561</v>
      </c>
    </row>
    <row r="138" spans="1:12" ht="13.9" customHeight="1" x14ac:dyDescent="0.25">
      <c r="A138" s="36" t="s">
        <v>98</v>
      </c>
      <c r="B138" s="38">
        <v>623.5116804822909</v>
      </c>
      <c r="C138" s="38">
        <v>605.82448621797994</v>
      </c>
      <c r="D138" s="38">
        <v>642.35318530815516</v>
      </c>
      <c r="E138" s="38"/>
      <c r="F138" s="38">
        <v>648.7905066179826</v>
      </c>
      <c r="G138" s="38">
        <v>616.97006168196174</v>
      </c>
      <c r="H138" s="38">
        <v>681.33559009078317</v>
      </c>
      <c r="I138" s="38"/>
      <c r="J138" s="38">
        <v>574.34531735463827</v>
      </c>
      <c r="K138" s="38">
        <v>585.35911602209944</v>
      </c>
      <c r="L138" s="38">
        <v>561.64383561643842</v>
      </c>
    </row>
    <row r="139" spans="1:12" ht="13.9" customHeight="1" x14ac:dyDescent="0.25">
      <c r="A139" s="37" t="s">
        <v>99</v>
      </c>
      <c r="B139" s="38">
        <v>636.45887899423781</v>
      </c>
      <c r="C139" s="38">
        <v>617.94818219807769</v>
      </c>
      <c r="D139" s="38">
        <v>655.074595503257</v>
      </c>
      <c r="E139" s="38"/>
      <c r="F139" s="38">
        <v>652.40446891191709</v>
      </c>
      <c r="G139" s="38">
        <v>621.72035868482237</v>
      </c>
      <c r="H139" s="38">
        <v>681.59557661927329</v>
      </c>
      <c r="I139" s="38"/>
      <c r="J139" s="38">
        <v>607.22766399525085</v>
      </c>
      <c r="K139" s="38">
        <v>611.54929577464793</v>
      </c>
      <c r="L139" s="38">
        <v>602.41530740276039</v>
      </c>
    </row>
    <row r="140" spans="1:12" s="20" customFormat="1" ht="13.9" customHeight="1" x14ac:dyDescent="0.2">
      <c r="A140" s="37" t="s">
        <v>100</v>
      </c>
      <c r="B140" s="38">
        <v>646.68502435924586</v>
      </c>
      <c r="C140" s="38">
        <v>626.46722758907231</v>
      </c>
      <c r="D140" s="38">
        <v>667.7109214648375</v>
      </c>
      <c r="E140" s="38"/>
      <c r="F140" s="38">
        <v>662.69906419307176</v>
      </c>
      <c r="G140" s="38">
        <v>635.01483679525234</v>
      </c>
      <c r="H140" s="38">
        <v>690.15696533682149</v>
      </c>
      <c r="I140" s="38"/>
      <c r="J140" s="38">
        <v>617.57684273351242</v>
      </c>
      <c r="K140" s="38">
        <v>611.90676776186456</v>
      </c>
      <c r="L140" s="38">
        <v>624.00509391913408</v>
      </c>
    </row>
    <row r="141" spans="1:12" ht="13.9" customHeight="1" x14ac:dyDescent="0.25">
      <c r="A141" s="37" t="s">
        <v>101</v>
      </c>
      <c r="B141" s="38">
        <v>593.77433544503606</v>
      </c>
      <c r="C141" s="38">
        <v>586.95652173913049</v>
      </c>
      <c r="D141" s="38">
        <v>600.71346668365402</v>
      </c>
      <c r="E141" s="38"/>
      <c r="F141" s="38">
        <v>589.16439730543209</v>
      </c>
      <c r="G141" s="38">
        <v>581.92287558890246</v>
      </c>
      <c r="H141" s="38">
        <v>596.2016730725752</v>
      </c>
      <c r="I141" s="38"/>
      <c r="J141" s="38">
        <v>606.50934431422229</v>
      </c>
      <c r="K141" s="38">
        <v>599.7342388897091</v>
      </c>
      <c r="L141" s="38">
        <v>614.34671221178485</v>
      </c>
    </row>
    <row r="142" spans="1:12" ht="13.9" customHeight="1" x14ac:dyDescent="0.25">
      <c r="A142" s="37" t="s">
        <v>95</v>
      </c>
      <c r="B142" s="38">
        <v>618.13263363209956</v>
      </c>
      <c r="C142" s="38">
        <v>606.21676700007038</v>
      </c>
      <c r="D142" s="38">
        <v>629.8427752583965</v>
      </c>
      <c r="E142" s="38"/>
      <c r="F142" s="38">
        <v>624.8657694721428</v>
      </c>
      <c r="G142" s="38">
        <v>610.93422826492269</v>
      </c>
      <c r="H142" s="38">
        <v>638.04896585418817</v>
      </c>
      <c r="I142" s="38"/>
      <c r="J142" s="38">
        <v>584.66763706938377</v>
      </c>
      <c r="K142" s="38">
        <v>585.20694941236582</v>
      </c>
      <c r="L142" s="38">
        <v>584.02788301257772</v>
      </c>
    </row>
    <row r="143" spans="1:12" ht="13.9" customHeight="1" x14ac:dyDescent="0.25">
      <c r="A143" s="37" t="s">
        <v>102</v>
      </c>
      <c r="B143" s="38">
        <v>546.76528414942413</v>
      </c>
      <c r="C143" s="38">
        <v>519.22398589065256</v>
      </c>
      <c r="D143" s="38">
        <v>577.92855717421673</v>
      </c>
      <c r="E143" s="38"/>
      <c r="F143" s="38">
        <v>584.84691229891018</v>
      </c>
      <c r="G143" s="38">
        <v>549.09090909090912</v>
      </c>
      <c r="H143" s="38">
        <v>624.09288824383168</v>
      </c>
      <c r="I143" s="38"/>
      <c r="J143" s="38">
        <v>501.83673469387759</v>
      </c>
      <c r="K143" s="38">
        <v>485.06616257088848</v>
      </c>
      <c r="L143" s="38">
        <v>521.50776053215077</v>
      </c>
    </row>
    <row r="144" spans="1:12" ht="13.9" customHeight="1" x14ac:dyDescent="0.25">
      <c r="A144" s="126" t="s">
        <v>103</v>
      </c>
      <c r="B144" s="126">
        <v>580.84606566311481</v>
      </c>
      <c r="C144" s="126">
        <v>564.90491589284125</v>
      </c>
      <c r="D144" s="126">
        <v>597.22465651123628</v>
      </c>
      <c r="E144" s="126"/>
      <c r="F144" s="126">
        <v>603.89549436795994</v>
      </c>
      <c r="G144" s="126">
        <v>587.63833741657515</v>
      </c>
      <c r="H144" s="126">
        <v>619.75603725377073</v>
      </c>
      <c r="I144" s="126"/>
      <c r="J144" s="270">
        <v>521.35406151154189</v>
      </c>
      <c r="K144" s="270">
        <v>511.2628326522476</v>
      </c>
      <c r="L144" s="270">
        <v>533.20844188156775</v>
      </c>
    </row>
    <row r="145" spans="1:12" ht="13.9" customHeight="1" x14ac:dyDescent="0.25">
      <c r="A145" s="37" t="s">
        <v>104</v>
      </c>
      <c r="B145" s="38">
        <v>580.70995066148532</v>
      </c>
      <c r="C145" s="38">
        <v>566.5938864628821</v>
      </c>
      <c r="D145" s="38">
        <v>595.99818099135973</v>
      </c>
      <c r="E145" s="38"/>
      <c r="F145" s="38">
        <v>609.06144403834219</v>
      </c>
      <c r="G145" s="38">
        <v>588.49797023004055</v>
      </c>
      <c r="H145" s="38">
        <v>630.43172549571091</v>
      </c>
      <c r="I145" s="38"/>
      <c r="J145" s="38">
        <v>531.77814805998571</v>
      </c>
      <c r="K145" s="38">
        <v>530.76582558654275</v>
      </c>
      <c r="L145" s="38">
        <v>532.95571575695158</v>
      </c>
    </row>
    <row r="146" spans="1:12" ht="13.9" customHeight="1" x14ac:dyDescent="0.25">
      <c r="A146" s="37" t="s">
        <v>105</v>
      </c>
      <c r="B146" s="38">
        <v>573.7962962962963</v>
      </c>
      <c r="C146" s="38">
        <v>561.47234678624818</v>
      </c>
      <c r="D146" s="38">
        <v>585.90308370044056</v>
      </c>
      <c r="E146" s="38"/>
      <c r="F146" s="38">
        <v>579.3459725147959</v>
      </c>
      <c r="G146" s="38">
        <v>568.52193521935226</v>
      </c>
      <c r="H146" s="38">
        <v>589.717147908073</v>
      </c>
      <c r="I146" s="38"/>
      <c r="J146" s="38">
        <v>507.22021660649818</v>
      </c>
      <c r="K146" s="38">
        <v>488.92405063291142</v>
      </c>
      <c r="L146" s="38">
        <v>531.51260504201684</v>
      </c>
    </row>
    <row r="147" spans="1:12" ht="13.9" customHeight="1" x14ac:dyDescent="0.25">
      <c r="A147" s="36" t="s">
        <v>106</v>
      </c>
      <c r="B147" s="38">
        <v>549.3642096557428</v>
      </c>
      <c r="C147" s="38">
        <v>538.61584754262788</v>
      </c>
      <c r="D147" s="38">
        <v>560.79351535836179</v>
      </c>
      <c r="E147" s="38"/>
      <c r="F147" s="38">
        <v>604.88067468150007</v>
      </c>
      <c r="G147" s="38">
        <v>595.843783590111</v>
      </c>
      <c r="H147" s="38">
        <v>613.94680086268875</v>
      </c>
      <c r="I147" s="38"/>
      <c r="J147" s="38">
        <v>473.90243902439022</v>
      </c>
      <c r="K147" s="38">
        <v>465.81586144029171</v>
      </c>
      <c r="L147" s="38">
        <v>483.2109129066107</v>
      </c>
    </row>
    <row r="148" spans="1:12" ht="13.9" customHeight="1" x14ac:dyDescent="0.25">
      <c r="A148" s="37" t="s">
        <v>107</v>
      </c>
      <c r="B148" s="38">
        <v>569.22426548298449</v>
      </c>
      <c r="C148" s="38">
        <v>558.71160641478673</v>
      </c>
      <c r="D148" s="38">
        <v>580.54133138258953</v>
      </c>
      <c r="E148" s="38"/>
      <c r="F148" s="38">
        <v>620.6035852053551</v>
      </c>
      <c r="G148" s="38">
        <v>612.01445347786807</v>
      </c>
      <c r="H148" s="38">
        <v>629.27496580027366</v>
      </c>
      <c r="I148" s="38"/>
      <c r="J148" s="38">
        <v>485.03439300985315</v>
      </c>
      <c r="K148" s="38">
        <v>478.15699658703068</v>
      </c>
      <c r="L148" s="38">
        <v>493.26255614536547</v>
      </c>
    </row>
    <row r="149" spans="1:12" ht="13.9" customHeight="1" x14ac:dyDescent="0.25">
      <c r="A149" s="37" t="s">
        <v>108</v>
      </c>
      <c r="B149" s="38">
        <v>550.06979268986197</v>
      </c>
      <c r="C149" s="38">
        <v>535.85358535853584</v>
      </c>
      <c r="D149" s="38">
        <v>565.28253424657532</v>
      </c>
      <c r="E149" s="38"/>
      <c r="F149" s="38">
        <v>593.49438843446831</v>
      </c>
      <c r="G149" s="38">
        <v>577.30791013781391</v>
      </c>
      <c r="H149" s="38">
        <v>609.92907801418437</v>
      </c>
      <c r="I149" s="38"/>
      <c r="J149" s="38">
        <v>498.35768490202742</v>
      </c>
      <c r="K149" s="38">
        <v>489.15355168013616</v>
      </c>
      <c r="L149" s="38">
        <v>508.84419675308948</v>
      </c>
    </row>
    <row r="150" spans="1:12" ht="13.9" customHeight="1" x14ac:dyDescent="0.25">
      <c r="A150" s="37" t="s">
        <v>109</v>
      </c>
      <c r="B150" s="38">
        <v>630.05311965427211</v>
      </c>
      <c r="C150" s="38">
        <v>634.18447107868678</v>
      </c>
      <c r="D150" s="38">
        <v>625.60747663551399</v>
      </c>
      <c r="E150" s="38"/>
      <c r="F150" s="38">
        <v>635.59608240459306</v>
      </c>
      <c r="G150" s="38">
        <v>619.97319034852546</v>
      </c>
      <c r="H150" s="38">
        <v>651.46358066712048</v>
      </c>
      <c r="I150" s="38"/>
      <c r="J150" s="38">
        <v>623.7222757955642</v>
      </c>
      <c r="K150" s="38">
        <v>649.4771006130544</v>
      </c>
      <c r="L150" s="38">
        <v>594.11276948590387</v>
      </c>
    </row>
    <row r="151" spans="1:12" ht="13.9" customHeight="1" x14ac:dyDescent="0.25">
      <c r="A151" s="37" t="s">
        <v>110</v>
      </c>
      <c r="B151" s="38">
        <v>608.7904824851289</v>
      </c>
      <c r="C151" s="38">
        <v>592.08660909911066</v>
      </c>
      <c r="D151" s="38">
        <v>626.37362637362639</v>
      </c>
      <c r="E151" s="38"/>
      <c r="F151" s="38">
        <v>621.11082540498842</v>
      </c>
      <c r="G151" s="38">
        <v>588.17454169894131</v>
      </c>
      <c r="H151" s="38">
        <v>653.77720870678615</v>
      </c>
      <c r="I151" s="38"/>
      <c r="J151" s="38">
        <v>595.75625680087057</v>
      </c>
      <c r="K151" s="38">
        <v>595.9855892949048</v>
      </c>
      <c r="L151" s="38">
        <v>595.49913444893241</v>
      </c>
    </row>
    <row r="152" spans="1:12" s="20" customFormat="1" ht="13.9" customHeight="1" x14ac:dyDescent="0.2">
      <c r="A152" s="37" t="s">
        <v>103</v>
      </c>
      <c r="B152" s="38">
        <v>591.47965409305539</v>
      </c>
      <c r="C152" s="38">
        <v>569.35822237444881</v>
      </c>
      <c r="D152" s="38">
        <v>613.22084534303929</v>
      </c>
      <c r="E152" s="38"/>
      <c r="F152" s="38">
        <v>612.98293480219297</v>
      </c>
      <c r="G152" s="38">
        <v>593.12336097057027</v>
      </c>
      <c r="H152" s="38">
        <v>631.74889239318168</v>
      </c>
      <c r="I152" s="38"/>
      <c r="J152" s="38">
        <v>490.47935682766126</v>
      </c>
      <c r="K152" s="38">
        <v>469.26252370857975</v>
      </c>
      <c r="L152" s="38">
        <v>515.56728232189971</v>
      </c>
    </row>
    <row r="153" spans="1:12" ht="13.9" customHeight="1" x14ac:dyDescent="0.25">
      <c r="A153" s="37" t="s">
        <v>112</v>
      </c>
      <c r="B153" s="38">
        <v>570.53954819839453</v>
      </c>
      <c r="C153" s="38">
        <v>554.15226974860002</v>
      </c>
      <c r="D153" s="38">
        <v>588.45752996352257</v>
      </c>
      <c r="E153" s="38"/>
      <c r="F153" s="38">
        <v>603.47250100361305</v>
      </c>
      <c r="G153" s="38">
        <v>596.4773401939442</v>
      </c>
      <c r="H153" s="38">
        <v>610.66992465892884</v>
      </c>
      <c r="I153" s="38"/>
      <c r="J153" s="38">
        <v>516.78951678951682</v>
      </c>
      <c r="K153" s="38">
        <v>490.11976047904193</v>
      </c>
      <c r="L153" s="38">
        <v>549.00542495479215</v>
      </c>
    </row>
    <row r="154" spans="1:12" ht="13.9" customHeight="1" x14ac:dyDescent="0.25">
      <c r="A154" s="37" t="s">
        <v>113</v>
      </c>
      <c r="B154" s="38">
        <v>559.37995245641832</v>
      </c>
      <c r="C154" s="38">
        <v>545.27353749881479</v>
      </c>
      <c r="D154" s="38">
        <v>574.80559875583208</v>
      </c>
      <c r="E154" s="38"/>
      <c r="F154" s="38">
        <v>589.24073407700621</v>
      </c>
      <c r="G154" s="38">
        <v>576.99839772120356</v>
      </c>
      <c r="H154" s="38">
        <v>601.74577195853794</v>
      </c>
      <c r="I154" s="38"/>
      <c r="J154" s="38">
        <v>522.8074041427941</v>
      </c>
      <c r="K154" s="38">
        <v>509.12778904665311</v>
      </c>
      <c r="L154" s="38">
        <v>539.07380607814764</v>
      </c>
    </row>
    <row r="155" spans="1:12" ht="13.9" customHeight="1" x14ac:dyDescent="0.25">
      <c r="A155" s="126" t="s">
        <v>114</v>
      </c>
      <c r="B155" s="126">
        <v>607.81553839557557</v>
      </c>
      <c r="C155" s="126">
        <v>593.19164374036336</v>
      </c>
      <c r="D155" s="126">
        <v>622.52072665997855</v>
      </c>
      <c r="E155" s="126"/>
      <c r="F155" s="126">
        <v>633.31692567330003</v>
      </c>
      <c r="G155" s="126">
        <v>616.40992528364552</v>
      </c>
      <c r="H155" s="126">
        <v>649.42411942725005</v>
      </c>
      <c r="I155" s="126"/>
      <c r="J155" s="270">
        <v>522.50336397768012</v>
      </c>
      <c r="K155" s="270">
        <v>523.85379543067677</v>
      </c>
      <c r="L155" s="270">
        <v>520.87570035277031</v>
      </c>
    </row>
    <row r="156" spans="1:12" ht="13.9" customHeight="1" x14ac:dyDescent="0.25">
      <c r="A156" s="37" t="s">
        <v>115</v>
      </c>
      <c r="B156" s="38">
        <v>554.28532311062429</v>
      </c>
      <c r="C156" s="38">
        <v>552.37074738815966</v>
      </c>
      <c r="D156" s="38">
        <v>556.28675441052917</v>
      </c>
      <c r="E156" s="38"/>
      <c r="F156" s="38">
        <v>584.31558935361215</v>
      </c>
      <c r="G156" s="38">
        <v>570.39436083063447</v>
      </c>
      <c r="H156" s="38">
        <v>598.17871371656224</v>
      </c>
      <c r="I156" s="38"/>
      <c r="J156" s="38">
        <v>477.00587084148725</v>
      </c>
      <c r="K156" s="38">
        <v>509.69778980604417</v>
      </c>
      <c r="L156" s="38">
        <v>438.26830571886694</v>
      </c>
    </row>
    <row r="157" spans="1:12" ht="13.9" customHeight="1" x14ac:dyDescent="0.25">
      <c r="A157" s="37" t="s">
        <v>116</v>
      </c>
      <c r="B157" s="38">
        <v>584.11697559384675</v>
      </c>
      <c r="C157" s="38">
        <v>564.39513998943482</v>
      </c>
      <c r="D157" s="38">
        <v>605.0156739811913</v>
      </c>
      <c r="E157" s="38"/>
      <c r="F157" s="38">
        <v>603.41541511016237</v>
      </c>
      <c r="G157" s="38">
        <v>580.75757575757575</v>
      </c>
      <c r="H157" s="38">
        <v>626.36182292465855</v>
      </c>
      <c r="I157" s="38"/>
      <c r="J157" s="38">
        <v>536.17424242424238</v>
      </c>
      <c r="K157" s="38">
        <v>526.70157068062827</v>
      </c>
      <c r="L157" s="38">
        <v>547.41200828157355</v>
      </c>
    </row>
    <row r="158" spans="1:12" ht="13.9" customHeight="1" x14ac:dyDescent="0.25">
      <c r="A158" s="36" t="s">
        <v>117</v>
      </c>
      <c r="B158" s="38">
        <v>532.12421935152713</v>
      </c>
      <c r="C158" s="38">
        <v>541.56255205730463</v>
      </c>
      <c r="D158" s="38">
        <v>522.15969046781572</v>
      </c>
      <c r="E158" s="38"/>
      <c r="F158" s="38">
        <v>571.07270745757432</v>
      </c>
      <c r="G158" s="38">
        <v>599.93604093380236</v>
      </c>
      <c r="H158" s="38">
        <v>543.68932038834953</v>
      </c>
      <c r="I158" s="38"/>
      <c r="J158" s="38">
        <v>484.6183061146981</v>
      </c>
      <c r="K158" s="38">
        <v>478.09457579972184</v>
      </c>
      <c r="L158" s="38">
        <v>492.46861924686192</v>
      </c>
    </row>
    <row r="159" spans="1:12" ht="13.9" customHeight="1" x14ac:dyDescent="0.25">
      <c r="A159" s="37" t="s">
        <v>118</v>
      </c>
      <c r="B159" s="38">
        <v>574.16373239436621</v>
      </c>
      <c r="C159" s="38">
        <v>563.82614647501714</v>
      </c>
      <c r="D159" s="38">
        <v>585.11602610587386</v>
      </c>
      <c r="E159" s="38"/>
      <c r="F159" s="38">
        <v>601.19870908252653</v>
      </c>
      <c r="G159" s="38">
        <v>580.56500130787333</v>
      </c>
      <c r="H159" s="38">
        <v>622.13082128167707</v>
      </c>
      <c r="I159" s="38"/>
      <c r="J159" s="38">
        <v>519.70279952235637</v>
      </c>
      <c r="K159" s="38">
        <v>532.16229589312229</v>
      </c>
      <c r="L159" s="38">
        <v>505.29327610872679</v>
      </c>
    </row>
    <row r="160" spans="1:12" ht="13.9" customHeight="1" x14ac:dyDescent="0.25">
      <c r="A160" s="37" t="s">
        <v>119</v>
      </c>
      <c r="B160" s="38">
        <v>582.84778347608949</v>
      </c>
      <c r="C160" s="38">
        <v>576.80351591810484</v>
      </c>
      <c r="D160" s="38">
        <v>588.91579230562286</v>
      </c>
      <c r="E160" s="38"/>
      <c r="F160" s="38">
        <v>616.96787148594376</v>
      </c>
      <c r="G160" s="38">
        <v>605.07982583454282</v>
      </c>
      <c r="H160" s="38">
        <v>628.57952934505249</v>
      </c>
      <c r="I160" s="38"/>
      <c r="J160" s="38">
        <v>481.13308391234631</v>
      </c>
      <c r="K160" s="38">
        <v>496.92496924969248</v>
      </c>
      <c r="L160" s="38">
        <v>463.9267366540094</v>
      </c>
    </row>
    <row r="161" spans="1:12" ht="13.9" customHeight="1" x14ac:dyDescent="0.25">
      <c r="A161" s="37" t="s">
        <v>120</v>
      </c>
      <c r="B161" s="38">
        <v>628.54035437531149</v>
      </c>
      <c r="C161" s="38">
        <v>611.7241988169859</v>
      </c>
      <c r="D161" s="38">
        <v>646.27560521415273</v>
      </c>
      <c r="E161" s="38"/>
      <c r="F161" s="38">
        <v>656.17479417352752</v>
      </c>
      <c r="G161" s="38">
        <v>630.38490950802964</v>
      </c>
      <c r="H161" s="38">
        <v>681.64652567975827</v>
      </c>
      <c r="I161" s="38"/>
      <c r="J161" s="38">
        <v>559.02501194838294</v>
      </c>
      <c r="K161" s="38">
        <v>569.66388968687158</v>
      </c>
      <c r="L161" s="38">
        <v>545.77968526466384</v>
      </c>
    </row>
    <row r="162" spans="1:12" ht="13.9" customHeight="1" x14ac:dyDescent="0.25">
      <c r="A162" s="37" t="s">
        <v>121</v>
      </c>
      <c r="B162" s="38">
        <v>576.94609149757923</v>
      </c>
      <c r="C162" s="38">
        <v>568.83716053266232</v>
      </c>
      <c r="D162" s="38">
        <v>585.68844675559569</v>
      </c>
      <c r="E162" s="38"/>
      <c r="F162" s="38">
        <v>642.75999637319796</v>
      </c>
      <c r="G162" s="38">
        <v>630.1024995504406</v>
      </c>
      <c r="H162" s="38">
        <v>655.63277249451357</v>
      </c>
      <c r="I162" s="38"/>
      <c r="J162" s="38">
        <v>478.24313298884965</v>
      </c>
      <c r="K162" s="38">
        <v>483.14889336016097</v>
      </c>
      <c r="L162" s="38">
        <v>472.46891651865008</v>
      </c>
    </row>
    <row r="163" spans="1:12" ht="13.9" customHeight="1" x14ac:dyDescent="0.25">
      <c r="A163" s="37" t="s">
        <v>114</v>
      </c>
      <c r="B163" s="38">
        <v>653.08670520231215</v>
      </c>
      <c r="C163" s="38">
        <v>631.47892008320048</v>
      </c>
      <c r="D163" s="38">
        <v>673.5692695718318</v>
      </c>
      <c r="E163" s="38"/>
      <c r="F163" s="38">
        <v>659.87804676889914</v>
      </c>
      <c r="G163" s="38">
        <v>640.87897475870602</v>
      </c>
      <c r="H163" s="38">
        <v>677.39208538067305</v>
      </c>
      <c r="I163" s="38"/>
      <c r="J163" s="38">
        <v>556.22647427854452</v>
      </c>
      <c r="K163" s="38">
        <v>521.744948481199</v>
      </c>
      <c r="L163" s="38">
        <v>605.03883311233187</v>
      </c>
    </row>
    <row r="164" spans="1:12" ht="13.9" customHeight="1" x14ac:dyDescent="0.25">
      <c r="A164" s="37" t="s">
        <v>122</v>
      </c>
      <c r="B164" s="38">
        <v>598.22224306956241</v>
      </c>
      <c r="C164" s="38">
        <v>578.85446183862121</v>
      </c>
      <c r="D164" s="38">
        <v>617.97167353512384</v>
      </c>
      <c r="E164" s="38"/>
      <c r="F164" s="38">
        <v>602.30330738736643</v>
      </c>
      <c r="G164" s="38">
        <v>581.94941611407785</v>
      </c>
      <c r="H164" s="38">
        <v>622.10297979221377</v>
      </c>
      <c r="I164" s="38"/>
      <c r="J164" s="38">
        <v>580.76494615670265</v>
      </c>
      <c r="K164" s="38">
        <v>567.09763709317872</v>
      </c>
      <c r="L164" s="38">
        <v>597.82911216253831</v>
      </c>
    </row>
    <row r="165" spans="1:12" ht="13.9" customHeight="1" x14ac:dyDescent="0.25">
      <c r="A165" s="37" t="s">
        <v>123</v>
      </c>
      <c r="B165" s="38">
        <v>564.72445002737777</v>
      </c>
      <c r="C165" s="38">
        <v>567.54707443447489</v>
      </c>
      <c r="D165" s="38">
        <v>561.78963274423495</v>
      </c>
      <c r="E165" s="38"/>
      <c r="F165" s="38">
        <v>579.81707008944363</v>
      </c>
      <c r="G165" s="38">
        <v>577.15286361763492</v>
      </c>
      <c r="H165" s="38">
        <v>582.38270012895543</v>
      </c>
      <c r="I165" s="38"/>
      <c r="J165" s="38">
        <v>538.19506128974945</v>
      </c>
      <c r="K165" s="38">
        <v>552.30467473030399</v>
      </c>
      <c r="L165" s="38">
        <v>521.40077821011675</v>
      </c>
    </row>
    <row r="166" spans="1:12" ht="13.9" customHeight="1" x14ac:dyDescent="0.25">
      <c r="A166" s="37" t="s">
        <v>124</v>
      </c>
      <c r="B166" s="38">
        <v>541.84608157832929</v>
      </c>
      <c r="C166" s="38">
        <v>548.52071005917162</v>
      </c>
      <c r="D166" s="38">
        <v>534.34225844004652</v>
      </c>
      <c r="E166" s="38"/>
      <c r="F166" s="38">
        <v>679.96674979218619</v>
      </c>
      <c r="G166" s="38">
        <v>694.51476793248946</v>
      </c>
      <c r="H166" s="38">
        <v>665.84766584766589</v>
      </c>
      <c r="I166" s="38"/>
      <c r="J166" s="38">
        <v>509.79068197164077</v>
      </c>
      <c r="K166" s="38">
        <v>517.48878923766813</v>
      </c>
      <c r="L166" s="38">
        <v>500.8347245409015</v>
      </c>
    </row>
    <row r="167" spans="1:12" ht="13.9" customHeight="1" x14ac:dyDescent="0.25">
      <c r="A167" s="37" t="s">
        <v>125</v>
      </c>
      <c r="B167" s="38">
        <v>532.70544400745189</v>
      </c>
      <c r="C167" s="38">
        <v>546.29812438302076</v>
      </c>
      <c r="D167" s="38">
        <v>517.72895366543401</v>
      </c>
      <c r="E167" s="38"/>
      <c r="F167" s="38">
        <v>555.59660140376798</v>
      </c>
      <c r="G167" s="38">
        <v>572.61098570353647</v>
      </c>
      <c r="H167" s="38">
        <v>539.18722786647311</v>
      </c>
      <c r="I167" s="38"/>
      <c r="J167" s="38">
        <v>523.79583033788651</v>
      </c>
      <c r="K167" s="38">
        <v>536.93790149892925</v>
      </c>
      <c r="L167" s="38">
        <v>508.54302578440513</v>
      </c>
    </row>
    <row r="168" spans="1:12" ht="13.9" customHeight="1" x14ac:dyDescent="0.25">
      <c r="A168" s="44" t="s">
        <v>126</v>
      </c>
      <c r="B168" s="6">
        <v>546.59677792337936</v>
      </c>
      <c r="C168" s="6">
        <v>532.94831926551171</v>
      </c>
      <c r="D168" s="6">
        <v>561.41479099678463</v>
      </c>
      <c r="E168" s="6"/>
      <c r="F168" s="6">
        <v>576.01292044098034</v>
      </c>
      <c r="G168" s="6">
        <v>556.53512454520012</v>
      </c>
      <c r="H168" s="6">
        <v>595.63072586328406</v>
      </c>
      <c r="I168" s="6"/>
      <c r="J168" s="6">
        <v>510.80734728748399</v>
      </c>
      <c r="K168" s="6">
        <v>506.44654088050311</v>
      </c>
      <c r="L168" s="6">
        <v>515.99625818521986</v>
      </c>
    </row>
    <row r="169" spans="1:12" ht="4.9000000000000004" customHeight="1" x14ac:dyDescent="0.25">
      <c r="A169" s="92"/>
      <c r="B169" s="93"/>
      <c r="C169" s="93"/>
      <c r="D169" s="93"/>
      <c r="E169" s="93"/>
      <c r="F169" s="93"/>
      <c r="G169" s="93"/>
      <c r="H169" s="93"/>
      <c r="I169" s="93"/>
      <c r="J169" s="93"/>
      <c r="K169" s="93"/>
      <c r="L169" s="93"/>
    </row>
    <row r="170" spans="1:12" ht="1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2" ht="15" customHeight="1" x14ac:dyDescent="0.25">
      <c r="A171" s="1"/>
      <c r="B171" s="1"/>
      <c r="C171" s="301" t="s">
        <v>391</v>
      </c>
      <c r="D171" s="301"/>
      <c r="E171" s="301"/>
      <c r="F171" s="301"/>
      <c r="G171" s="301"/>
      <c r="H171" s="301"/>
      <c r="I171" s="301"/>
      <c r="J171" s="301"/>
      <c r="K171" s="301"/>
      <c r="L171" s="301"/>
    </row>
    <row r="172" spans="1:12" ht="4.9000000000000004" customHeight="1" x14ac:dyDescent="0.25">
      <c r="A172" s="12"/>
      <c r="B172" s="12"/>
      <c r="C172" s="82"/>
      <c r="D172" s="82"/>
      <c r="E172" s="82"/>
      <c r="F172" s="82"/>
      <c r="G172" s="82"/>
      <c r="H172" s="82"/>
      <c r="I172" s="82"/>
      <c r="J172" s="82"/>
      <c r="K172" s="82"/>
      <c r="L172" s="82"/>
    </row>
    <row r="173" spans="1:12" ht="4.9000000000000004" customHeight="1" x14ac:dyDescent="0.25">
      <c r="A173" s="123"/>
      <c r="B173" s="123"/>
      <c r="C173" s="123"/>
      <c r="D173" s="123"/>
      <c r="E173" s="123"/>
      <c r="F173" s="123"/>
      <c r="G173" s="123"/>
      <c r="H173" s="123"/>
      <c r="I173" s="123"/>
      <c r="J173" s="123"/>
      <c r="K173" s="123"/>
      <c r="L173" s="124"/>
    </row>
    <row r="174" spans="1:12" ht="15" customHeight="1" x14ac:dyDescent="0.25">
      <c r="A174" s="84" t="s">
        <v>454</v>
      </c>
      <c r="B174" s="3"/>
      <c r="C174" s="3"/>
      <c r="D174" s="3"/>
      <c r="E174" s="3"/>
      <c r="F174" s="3"/>
      <c r="G174" s="3"/>
      <c r="H174" s="3"/>
      <c r="I174" s="3"/>
      <c r="J174" s="3"/>
      <c r="K174" s="33"/>
      <c r="L174" s="34"/>
    </row>
    <row r="175" spans="1:12" ht="15" customHeight="1" x14ac:dyDescent="0.25">
      <c r="A175" s="84" t="s">
        <v>386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40" t="s">
        <v>334</v>
      </c>
    </row>
    <row r="176" spans="1:12" ht="4.9000000000000004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7"/>
    </row>
    <row r="177" spans="1:12" ht="4.9000000000000004" customHeight="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90"/>
    </row>
    <row r="178" spans="1:12" s="20" customFormat="1" ht="15" customHeight="1" x14ac:dyDescent="0.2">
      <c r="A178" s="305" t="s">
        <v>2</v>
      </c>
      <c r="B178" s="267"/>
      <c r="C178" s="267" t="s">
        <v>3</v>
      </c>
      <c r="D178" s="267"/>
      <c r="E178" s="268"/>
      <c r="F178" s="267" t="s">
        <v>4</v>
      </c>
      <c r="G178" s="267" t="s">
        <v>574</v>
      </c>
      <c r="H178" s="267"/>
      <c r="I178" s="268"/>
      <c r="J178" s="267"/>
      <c r="K178" s="269" t="s">
        <v>5</v>
      </c>
      <c r="L178" s="267"/>
    </row>
    <row r="179" spans="1:12" ht="15" customHeight="1" x14ac:dyDescent="0.25">
      <c r="A179" s="305"/>
      <c r="B179" s="262" t="s">
        <v>6</v>
      </c>
      <c r="C179" s="262" t="s">
        <v>7</v>
      </c>
      <c r="D179" s="262" t="s">
        <v>8</v>
      </c>
      <c r="E179" s="262"/>
      <c r="F179" s="262" t="s">
        <v>6</v>
      </c>
      <c r="G179" s="262" t="s">
        <v>7</v>
      </c>
      <c r="H179" s="262" t="s">
        <v>8</v>
      </c>
      <c r="I179" s="262"/>
      <c r="J179" s="262" t="s">
        <v>6</v>
      </c>
      <c r="K179" s="262" t="s">
        <v>7</v>
      </c>
      <c r="L179" s="262" t="s">
        <v>8</v>
      </c>
    </row>
    <row r="180" spans="1:12" ht="4.9000000000000004" customHeight="1" x14ac:dyDescent="0.25">
      <c r="A180" s="96"/>
      <c r="B180" s="90"/>
      <c r="C180" s="90"/>
      <c r="D180" s="90"/>
      <c r="E180" s="90"/>
      <c r="F180" s="90"/>
      <c r="G180" s="90"/>
      <c r="H180" s="90"/>
      <c r="I180" s="90"/>
      <c r="J180" s="90"/>
      <c r="K180" s="90"/>
      <c r="L180" s="90"/>
    </row>
    <row r="181" spans="1:12" ht="4.9000000000000004" customHeight="1" x14ac:dyDescent="0.25"/>
    <row r="182" spans="1:12" ht="13.9" customHeight="1" x14ac:dyDescent="0.25">
      <c r="A182" s="126" t="s">
        <v>127</v>
      </c>
      <c r="B182" s="126">
        <v>605.9232016111207</v>
      </c>
      <c r="C182" s="126">
        <v>598.00511725531237</v>
      </c>
      <c r="D182" s="126">
        <v>614.08364658724668</v>
      </c>
      <c r="E182" s="126"/>
      <c r="F182" s="126">
        <v>664.15798549594876</v>
      </c>
      <c r="G182" s="126">
        <v>665.03261666730998</v>
      </c>
      <c r="H182" s="126">
        <v>663.31904810389028</v>
      </c>
      <c r="I182" s="126"/>
      <c r="J182" s="270">
        <v>497.86536455365513</v>
      </c>
      <c r="K182" s="270">
        <v>485.42021233487316</v>
      </c>
      <c r="L182" s="270">
        <v>512.52482052848632</v>
      </c>
    </row>
    <row r="183" spans="1:12" ht="13.9" customHeight="1" x14ac:dyDescent="0.25">
      <c r="A183" s="37" t="s">
        <v>128</v>
      </c>
      <c r="B183" s="38">
        <v>605.47531071548542</v>
      </c>
      <c r="C183" s="38">
        <v>606.77640017101328</v>
      </c>
      <c r="D183" s="38">
        <v>604.04420409122974</v>
      </c>
      <c r="E183" s="38"/>
      <c r="F183" s="38">
        <v>756.4571428571428</v>
      </c>
      <c r="G183" s="38">
        <v>789.77798334875115</v>
      </c>
      <c r="H183" s="38">
        <v>723.9042024401266</v>
      </c>
      <c r="I183" s="38"/>
      <c r="J183" s="38">
        <v>460.49165935030726</v>
      </c>
      <c r="K183" s="38">
        <v>449.5230524642289</v>
      </c>
      <c r="L183" s="38">
        <v>474.01960784313724</v>
      </c>
    </row>
    <row r="184" spans="1:12" ht="13.9" customHeight="1" x14ac:dyDescent="0.25">
      <c r="A184" s="37" t="s">
        <v>129</v>
      </c>
      <c r="B184" s="38">
        <v>617.17446499818641</v>
      </c>
      <c r="C184" s="38">
        <v>592.20008478168722</v>
      </c>
      <c r="D184" s="38">
        <v>643.52265951103163</v>
      </c>
      <c r="E184" s="38"/>
      <c r="F184" s="38">
        <v>653.61979315467693</v>
      </c>
      <c r="G184" s="38">
        <v>625.72998969426317</v>
      </c>
      <c r="H184" s="38">
        <v>681.39826642335765</v>
      </c>
      <c r="I184" s="38"/>
      <c r="J184" s="38">
        <v>553.8285827788261</v>
      </c>
      <c r="K184" s="38">
        <v>538.18483674598781</v>
      </c>
      <c r="L184" s="38">
        <v>572.07401032702228</v>
      </c>
    </row>
    <row r="185" spans="1:12" ht="13.9" customHeight="1" x14ac:dyDescent="0.25">
      <c r="A185" s="36" t="s">
        <v>130</v>
      </c>
      <c r="B185" s="38">
        <v>589.97961956521738</v>
      </c>
      <c r="C185" s="38">
        <v>563.3628549101328</v>
      </c>
      <c r="D185" s="38">
        <v>619.00028401022428</v>
      </c>
      <c r="E185" s="38"/>
      <c r="F185" s="38">
        <v>659.49744463373088</v>
      </c>
      <c r="G185" s="38">
        <v>649.07306434023997</v>
      </c>
      <c r="H185" s="38">
        <v>669.44039941751612</v>
      </c>
      <c r="I185" s="38"/>
      <c r="J185" s="38">
        <v>557.41221069433357</v>
      </c>
      <c r="K185" s="38">
        <v>526.87772723052638</v>
      </c>
      <c r="L185" s="38">
        <v>592.86407243721033</v>
      </c>
    </row>
    <row r="186" spans="1:12" ht="13.9" customHeight="1" x14ac:dyDescent="0.25">
      <c r="A186" s="37" t="s">
        <v>131</v>
      </c>
      <c r="B186" s="38">
        <v>575.45224664462171</v>
      </c>
      <c r="C186" s="38">
        <v>572.56861575178993</v>
      </c>
      <c r="D186" s="38">
        <v>578.59640562738878</v>
      </c>
      <c r="E186" s="38"/>
      <c r="F186" s="38">
        <v>874.16085296827691</v>
      </c>
      <c r="G186" s="38">
        <v>906.91559295293189</v>
      </c>
      <c r="H186" s="38">
        <v>841.32841328413292</v>
      </c>
      <c r="I186" s="38"/>
      <c r="J186" s="38">
        <v>450.13253810470508</v>
      </c>
      <c r="K186" s="38">
        <v>440.18740239458617</v>
      </c>
      <c r="L186" s="38">
        <v>461.36657650241091</v>
      </c>
    </row>
    <row r="187" spans="1:12" ht="13.9" customHeight="1" x14ac:dyDescent="0.25">
      <c r="A187" s="37" t="s">
        <v>127</v>
      </c>
      <c r="B187" s="38">
        <v>624.76854541932983</v>
      </c>
      <c r="C187" s="38">
        <v>622.12176861138585</v>
      </c>
      <c r="D187" s="38">
        <v>627.34838749158564</v>
      </c>
      <c r="E187" s="38"/>
      <c r="F187" s="38">
        <v>647.72560393567812</v>
      </c>
      <c r="G187" s="38">
        <v>651.23825789923137</v>
      </c>
      <c r="H187" s="38">
        <v>644.43535915530515</v>
      </c>
      <c r="I187" s="38"/>
      <c r="J187" s="38">
        <v>500.4720966058739</v>
      </c>
      <c r="K187" s="38">
        <v>482.84313725490199</v>
      </c>
      <c r="L187" s="38">
        <v>521.79642033600521</v>
      </c>
    </row>
    <row r="188" spans="1:12" s="20" customFormat="1" ht="13.9" customHeight="1" x14ac:dyDescent="0.2">
      <c r="A188" s="37" t="s">
        <v>132</v>
      </c>
      <c r="B188" s="38">
        <v>591.81835975729098</v>
      </c>
      <c r="C188" s="38">
        <v>592.77234376166655</v>
      </c>
      <c r="D188" s="38">
        <v>590.76695194206718</v>
      </c>
      <c r="E188" s="38"/>
      <c r="F188" s="38">
        <v>727.71900126957257</v>
      </c>
      <c r="G188" s="38">
        <v>739.72137274889576</v>
      </c>
      <c r="H188" s="38">
        <v>715.80367684263786</v>
      </c>
      <c r="I188" s="38"/>
      <c r="J188" s="38">
        <v>474.8725418790969</v>
      </c>
      <c r="K188" s="38">
        <v>477.55428266950844</v>
      </c>
      <c r="L188" s="38">
        <v>471.6374738871927</v>
      </c>
    </row>
    <row r="189" spans="1:12" ht="13.9" customHeight="1" x14ac:dyDescent="0.25">
      <c r="A189" s="37" t="s">
        <v>133</v>
      </c>
      <c r="B189" s="38">
        <v>576.08040201005031</v>
      </c>
      <c r="C189" s="38">
        <v>580.99890339946171</v>
      </c>
      <c r="D189" s="38">
        <v>571.08116323842341</v>
      </c>
      <c r="E189" s="38"/>
      <c r="F189" s="38">
        <v>639.25710123816464</v>
      </c>
      <c r="G189" s="38">
        <v>653.42261904761904</v>
      </c>
      <c r="H189" s="38">
        <v>625.67760342368047</v>
      </c>
      <c r="I189" s="38"/>
      <c r="J189" s="38">
        <v>435.49432739059966</v>
      </c>
      <c r="K189" s="38">
        <v>434.00785261250383</v>
      </c>
      <c r="L189" s="38">
        <v>437.21580972367963</v>
      </c>
    </row>
    <row r="190" spans="1:12" ht="13.9" customHeight="1" x14ac:dyDescent="0.25">
      <c r="A190" s="37" t="s">
        <v>134</v>
      </c>
      <c r="B190" s="38">
        <v>569.59556114265899</v>
      </c>
      <c r="C190" s="38">
        <v>569.04761904761904</v>
      </c>
      <c r="D190" s="38">
        <v>570.16535502696968</v>
      </c>
      <c r="E190" s="38"/>
      <c r="F190" s="38">
        <v>627.07737261825048</v>
      </c>
      <c r="G190" s="38">
        <v>624.00294514664381</v>
      </c>
      <c r="H190" s="38">
        <v>630.10388982846098</v>
      </c>
      <c r="I190" s="38"/>
      <c r="J190" s="38">
        <v>427.43149653718757</v>
      </c>
      <c r="K190" s="38">
        <v>445.02907781777901</v>
      </c>
      <c r="L190" s="38">
        <v>406.46651270207849</v>
      </c>
    </row>
    <row r="191" spans="1:12" ht="13.9" customHeight="1" x14ac:dyDescent="0.25">
      <c r="A191" s="126" t="s">
        <v>135</v>
      </c>
      <c r="B191" s="126">
        <v>602.22315395965302</v>
      </c>
      <c r="C191" s="126">
        <v>581.89221178884247</v>
      </c>
      <c r="D191" s="126">
        <v>623.13303230288295</v>
      </c>
      <c r="E191" s="126"/>
      <c r="F191" s="126">
        <v>634.92727843465525</v>
      </c>
      <c r="G191" s="126">
        <v>614.33452154078577</v>
      </c>
      <c r="H191" s="126">
        <v>654.94110026151009</v>
      </c>
      <c r="I191" s="126"/>
      <c r="J191" s="270">
        <v>539.39895384874285</v>
      </c>
      <c r="K191" s="270">
        <v>524.39205803340951</v>
      </c>
      <c r="L191" s="270">
        <v>556.6092646114322</v>
      </c>
    </row>
    <row r="192" spans="1:12" ht="13.9" customHeight="1" x14ac:dyDescent="0.25">
      <c r="A192" s="37" t="s">
        <v>136</v>
      </c>
      <c r="B192" s="38">
        <v>636.23936458554283</v>
      </c>
      <c r="C192" s="38">
        <v>616.33924073819674</v>
      </c>
      <c r="D192" s="38">
        <v>657.34265734265728</v>
      </c>
      <c r="E192" s="38"/>
      <c r="F192" s="38">
        <v>650.89593079706947</v>
      </c>
      <c r="G192" s="38">
        <v>627.11414150358621</v>
      </c>
      <c r="H192" s="38">
        <v>674.52705675318953</v>
      </c>
      <c r="I192" s="38"/>
      <c r="J192" s="38">
        <v>619.44261797582328</v>
      </c>
      <c r="K192" s="38">
        <v>604.79893778452197</v>
      </c>
      <c r="L192" s="38">
        <v>636.17643871247435</v>
      </c>
    </row>
    <row r="193" spans="1:12" ht="13.9" customHeight="1" x14ac:dyDescent="0.25">
      <c r="A193" s="37" t="s">
        <v>137</v>
      </c>
      <c r="B193" s="38">
        <v>560.5314530462399</v>
      </c>
      <c r="C193" s="38">
        <v>549.04400950333741</v>
      </c>
      <c r="D193" s="38">
        <v>572.73328125938838</v>
      </c>
      <c r="E193" s="38"/>
      <c r="F193" s="38">
        <v>551.27574330498351</v>
      </c>
      <c r="G193" s="38">
        <v>546.04519774011294</v>
      </c>
      <c r="H193" s="38">
        <v>556.45725479222051</v>
      </c>
      <c r="I193" s="38"/>
      <c r="J193" s="38">
        <v>567.08470190106493</v>
      </c>
      <c r="K193" s="38">
        <v>551.04736742781654</v>
      </c>
      <c r="L193" s="38">
        <v>584.98315080033706</v>
      </c>
    </row>
    <row r="194" spans="1:12" ht="13.9" customHeight="1" x14ac:dyDescent="0.25">
      <c r="A194" s="36" t="s">
        <v>138</v>
      </c>
      <c r="B194" s="38">
        <v>664.46680280918474</v>
      </c>
      <c r="C194" s="38">
        <v>631.68833679733189</v>
      </c>
      <c r="D194" s="38">
        <v>699.30644746981761</v>
      </c>
      <c r="E194" s="38"/>
      <c r="F194" s="38">
        <v>696.49282524819</v>
      </c>
      <c r="G194" s="38">
        <v>664.32291666666663</v>
      </c>
      <c r="H194" s="38">
        <v>728.58751190785483</v>
      </c>
      <c r="I194" s="38"/>
      <c r="J194" s="38">
        <v>621.23251594779663</v>
      </c>
      <c r="K194" s="38">
        <v>590.68600719816777</v>
      </c>
      <c r="L194" s="38">
        <v>656.60520333417526</v>
      </c>
    </row>
    <row r="195" spans="1:12" ht="13.9" customHeight="1" x14ac:dyDescent="0.25">
      <c r="A195" s="37" t="s">
        <v>139</v>
      </c>
      <c r="B195" s="38">
        <v>381.18521415998435</v>
      </c>
      <c r="C195" s="38">
        <v>364.16036889970536</v>
      </c>
      <c r="D195" s="38">
        <v>398.83165161975569</v>
      </c>
      <c r="E195" s="38"/>
      <c r="F195" s="38">
        <v>427.02947845804988</v>
      </c>
      <c r="G195" s="38">
        <v>404.80087288597929</v>
      </c>
      <c r="H195" s="38">
        <v>449.14947520810711</v>
      </c>
      <c r="I195" s="38"/>
      <c r="J195" s="38">
        <v>264.02410755679182</v>
      </c>
      <c r="K195" s="38">
        <v>267.33102253032934</v>
      </c>
      <c r="L195" s="38">
        <v>260.21934197407774</v>
      </c>
    </row>
    <row r="196" spans="1:12" ht="13.9" customHeight="1" x14ac:dyDescent="0.25">
      <c r="A196" s="37" t="s">
        <v>140</v>
      </c>
      <c r="B196" s="38">
        <v>623.0966177065086</v>
      </c>
      <c r="C196" s="38">
        <v>594.32441148016767</v>
      </c>
      <c r="D196" s="38">
        <v>654.55955991254677</v>
      </c>
      <c r="E196" s="38"/>
      <c r="F196" s="38">
        <v>646.02948169281979</v>
      </c>
      <c r="G196" s="38">
        <v>596.09665427509299</v>
      </c>
      <c r="H196" s="38">
        <v>698.3446932814021</v>
      </c>
      <c r="I196" s="38"/>
      <c r="J196" s="38">
        <v>610.51698054149927</v>
      </c>
      <c r="K196" s="38">
        <v>593.38271604938279</v>
      </c>
      <c r="L196" s="38">
        <v>629.69924812030081</v>
      </c>
    </row>
    <row r="197" spans="1:12" ht="13.9" customHeight="1" x14ac:dyDescent="0.25">
      <c r="A197" s="37" t="s">
        <v>135</v>
      </c>
      <c r="B197" s="38">
        <v>621.04292163412492</v>
      </c>
      <c r="C197" s="38">
        <v>595.83938439486235</v>
      </c>
      <c r="D197" s="38">
        <v>645.65167349569538</v>
      </c>
      <c r="E197" s="38"/>
      <c r="F197" s="38">
        <v>651.09330881870119</v>
      </c>
      <c r="G197" s="38">
        <v>627.91691021087183</v>
      </c>
      <c r="H197" s="38">
        <v>673.07856350763461</v>
      </c>
      <c r="I197" s="38"/>
      <c r="J197" s="38">
        <v>448.88554500141072</v>
      </c>
      <c r="K197" s="38">
        <v>428.73872818831245</v>
      </c>
      <c r="L197" s="38">
        <v>472.10039808379997</v>
      </c>
    </row>
    <row r="198" spans="1:12" ht="13.9" customHeight="1" x14ac:dyDescent="0.25">
      <c r="A198" s="37" t="s">
        <v>141</v>
      </c>
      <c r="B198" s="38">
        <v>596.30772919351455</v>
      </c>
      <c r="C198" s="38">
        <v>576.4975637718544</v>
      </c>
      <c r="D198" s="38">
        <v>618.01281246074609</v>
      </c>
      <c r="E198" s="38"/>
      <c r="F198" s="38">
        <v>689.04216048183412</v>
      </c>
      <c r="G198" s="38">
        <v>673.02081307138678</v>
      </c>
      <c r="H198" s="38">
        <v>705.02619833106928</v>
      </c>
      <c r="I198" s="38"/>
      <c r="J198" s="38">
        <v>554.93433883760235</v>
      </c>
      <c r="K198" s="38">
        <v>536.16710013003899</v>
      </c>
      <c r="L198" s="38">
        <v>576.37663664221373</v>
      </c>
    </row>
    <row r="199" spans="1:12" ht="13.9" customHeight="1" x14ac:dyDescent="0.25">
      <c r="A199" s="37" t="s">
        <v>142</v>
      </c>
      <c r="B199" s="38">
        <v>574.96290949917795</v>
      </c>
      <c r="C199" s="38">
        <v>558.10222324088932</v>
      </c>
      <c r="D199" s="38">
        <v>593.58649789029539</v>
      </c>
      <c r="E199" s="38"/>
      <c r="F199" s="38">
        <v>621.25398512221045</v>
      </c>
      <c r="G199" s="38">
        <v>602.43463826255356</v>
      </c>
      <c r="H199" s="38">
        <v>641.0107464420563</v>
      </c>
      <c r="I199" s="38"/>
      <c r="J199" s="38">
        <v>514.59719142645974</v>
      </c>
      <c r="K199" s="38">
        <v>503.41296928327648</v>
      </c>
      <c r="L199" s="38">
        <v>527.80016116035461</v>
      </c>
    </row>
    <row r="200" spans="1:12" ht="13.9" customHeight="1" x14ac:dyDescent="0.25">
      <c r="A200" s="37" t="s">
        <v>143</v>
      </c>
      <c r="B200" s="38">
        <v>597.03747220007551</v>
      </c>
      <c r="C200" s="38">
        <v>575.826496629031</v>
      </c>
      <c r="D200" s="38">
        <v>619.70486111111109</v>
      </c>
      <c r="E200" s="38"/>
      <c r="F200" s="38">
        <v>657.69867549668868</v>
      </c>
      <c r="G200" s="38">
        <v>633.37477552148096</v>
      </c>
      <c r="H200" s="38">
        <v>681.96224335124714</v>
      </c>
      <c r="I200" s="38"/>
      <c r="J200" s="38">
        <v>502.83877878950187</v>
      </c>
      <c r="K200" s="38">
        <v>493.69085173501577</v>
      </c>
      <c r="L200" s="38">
        <v>513.72273047149895</v>
      </c>
    </row>
    <row r="201" spans="1:12" ht="13.9" customHeight="1" x14ac:dyDescent="0.25">
      <c r="A201" s="37" t="s">
        <v>144</v>
      </c>
      <c r="B201" s="38">
        <v>584.37227438304865</v>
      </c>
      <c r="C201" s="38">
        <v>570.9907059521455</v>
      </c>
      <c r="D201" s="38">
        <v>598.80558814119661</v>
      </c>
      <c r="E201" s="38"/>
      <c r="F201" s="38">
        <v>605.87221930941507</v>
      </c>
      <c r="G201" s="38">
        <v>587.15324135884885</v>
      </c>
      <c r="H201" s="38">
        <v>624.96217851739789</v>
      </c>
      <c r="I201" s="38"/>
      <c r="J201" s="38">
        <v>537.62214983713352</v>
      </c>
      <c r="K201" s="38">
        <v>538.68959383338279</v>
      </c>
      <c r="L201" s="38">
        <v>536.32092518973616</v>
      </c>
    </row>
    <row r="202" spans="1:12" ht="13.9" customHeight="1" x14ac:dyDescent="0.25">
      <c r="A202" s="37" t="s">
        <v>145</v>
      </c>
      <c r="B202" s="38">
        <v>599.76983459008227</v>
      </c>
      <c r="C202" s="38">
        <v>571.97401031549339</v>
      </c>
      <c r="D202" s="38">
        <v>629.03282676915489</v>
      </c>
      <c r="E202" s="38"/>
      <c r="F202" s="38">
        <v>632.14315164508946</v>
      </c>
      <c r="G202" s="38">
        <v>593.72768715329266</v>
      </c>
      <c r="H202" s="38">
        <v>670.62837019918561</v>
      </c>
      <c r="I202" s="38"/>
      <c r="J202" s="38">
        <v>545.83753090942389</v>
      </c>
      <c r="K202" s="38">
        <v>537.97957256887821</v>
      </c>
      <c r="L202" s="38">
        <v>554.82477667615592</v>
      </c>
    </row>
    <row r="203" spans="1:12" ht="13.9" customHeight="1" x14ac:dyDescent="0.25">
      <c r="A203" s="36" t="s">
        <v>146</v>
      </c>
      <c r="B203" s="38">
        <v>569.40945983767142</v>
      </c>
      <c r="C203" s="38">
        <v>552.16216216216219</v>
      </c>
      <c r="D203" s="38">
        <v>587.92803250145096</v>
      </c>
      <c r="E203" s="38"/>
      <c r="F203" s="38">
        <v>643.44328238133551</v>
      </c>
      <c r="G203" s="38">
        <v>634.4647519582245</v>
      </c>
      <c r="H203" s="38">
        <v>652.17391304347825</v>
      </c>
      <c r="I203" s="38"/>
      <c r="J203" s="38">
        <v>512.44273864058448</v>
      </c>
      <c r="K203" s="38">
        <v>494.00369003690037</v>
      </c>
      <c r="L203" s="38">
        <v>533.8144881047848</v>
      </c>
    </row>
    <row r="204" spans="1:12" ht="13.9" customHeight="1" x14ac:dyDescent="0.25">
      <c r="A204" s="37" t="s">
        <v>147</v>
      </c>
      <c r="B204" s="38">
        <v>593.07511324928885</v>
      </c>
      <c r="C204" s="38">
        <v>579.80168432491178</v>
      </c>
      <c r="D204" s="38">
        <v>607.28568312368213</v>
      </c>
      <c r="E204" s="38"/>
      <c r="F204" s="38">
        <v>643.15896838117442</v>
      </c>
      <c r="G204" s="38">
        <v>615.09379089719357</v>
      </c>
      <c r="H204" s="38">
        <v>671.33888158855302</v>
      </c>
      <c r="I204" s="38"/>
      <c r="J204" s="38">
        <v>546.47142566605658</v>
      </c>
      <c r="K204" s="38">
        <v>548.87218045112786</v>
      </c>
      <c r="L204" s="38">
        <v>543.74275782155269</v>
      </c>
    </row>
    <row r="205" spans="1:12" ht="13.9" customHeight="1" x14ac:dyDescent="0.25">
      <c r="A205" s="37" t="s">
        <v>148</v>
      </c>
      <c r="B205" s="38">
        <v>568.09227805988439</v>
      </c>
      <c r="C205" s="38">
        <v>580.2651616948848</v>
      </c>
      <c r="D205" s="38">
        <v>556.45920725965243</v>
      </c>
      <c r="E205" s="38"/>
      <c r="F205" s="38">
        <v>589.2534025647077</v>
      </c>
      <c r="G205" s="38">
        <v>611.23853211009168</v>
      </c>
      <c r="H205" s="38">
        <v>568.94203117905249</v>
      </c>
      <c r="I205" s="38"/>
      <c r="J205" s="38">
        <v>461.28391793514231</v>
      </c>
      <c r="K205" s="38">
        <v>438.96362730443451</v>
      </c>
      <c r="L205" s="38">
        <v>486.58571025134142</v>
      </c>
    </row>
    <row r="206" spans="1:12" ht="13.9" customHeight="1" x14ac:dyDescent="0.25">
      <c r="A206" s="126" t="s">
        <v>149</v>
      </c>
      <c r="B206" s="126">
        <v>589.26937797246808</v>
      </c>
      <c r="C206" s="126">
        <v>568.0782616438197</v>
      </c>
      <c r="D206" s="126">
        <v>611.36042616731913</v>
      </c>
      <c r="E206" s="126"/>
      <c r="F206" s="126">
        <v>597.82903397565087</v>
      </c>
      <c r="G206" s="126">
        <v>569.97342781222312</v>
      </c>
      <c r="H206" s="126">
        <v>625.04439923794769</v>
      </c>
      <c r="I206" s="126"/>
      <c r="J206" s="270">
        <v>576.16566319284698</v>
      </c>
      <c r="K206" s="270">
        <v>565.3993852018649</v>
      </c>
      <c r="L206" s="270">
        <v>588.56312873204581</v>
      </c>
    </row>
    <row r="207" spans="1:12" ht="13.9" customHeight="1" x14ac:dyDescent="0.25">
      <c r="A207" s="37" t="s">
        <v>150</v>
      </c>
      <c r="B207" s="38">
        <v>546.22501350621292</v>
      </c>
      <c r="C207" s="38">
        <v>526.14485222474832</v>
      </c>
      <c r="D207" s="38">
        <v>567.96287180929619</v>
      </c>
      <c r="E207" s="38"/>
      <c r="F207" s="38">
        <v>559.57343149461383</v>
      </c>
      <c r="G207" s="38">
        <v>538.58520900321537</v>
      </c>
      <c r="H207" s="38">
        <v>580.99092201684346</v>
      </c>
      <c r="I207" s="38"/>
      <c r="J207" s="38">
        <v>524.09584492506508</v>
      </c>
      <c r="K207" s="38">
        <v>507.0074196207749</v>
      </c>
      <c r="L207" s="38">
        <v>544.50571090980702</v>
      </c>
    </row>
    <row r="208" spans="1:12" ht="13.9" customHeight="1" x14ac:dyDescent="0.25">
      <c r="A208" s="37" t="s">
        <v>151</v>
      </c>
      <c r="B208" s="38">
        <v>603.9549788963576</v>
      </c>
      <c r="C208" s="38">
        <v>595.67486950037289</v>
      </c>
      <c r="D208" s="38">
        <v>613.07275414682215</v>
      </c>
      <c r="E208" s="38"/>
      <c r="F208" s="38">
        <v>585.63879390736702</v>
      </c>
      <c r="G208" s="38">
        <v>574.13249211356469</v>
      </c>
      <c r="H208" s="38">
        <v>596.81372549019602</v>
      </c>
      <c r="I208" s="38"/>
      <c r="J208" s="38">
        <v>610.10754933695307</v>
      </c>
      <c r="K208" s="38">
        <v>602.34375</v>
      </c>
      <c r="L208" s="38">
        <v>619.0262508413731</v>
      </c>
    </row>
    <row r="209" spans="1:12" ht="13.9" customHeight="1" x14ac:dyDescent="0.25">
      <c r="A209" s="36" t="s">
        <v>152</v>
      </c>
      <c r="B209" s="38">
        <v>610.50364028031527</v>
      </c>
      <c r="C209" s="38">
        <v>594.63519313304721</v>
      </c>
      <c r="D209" s="38">
        <v>626.90622747185716</v>
      </c>
      <c r="E209" s="38"/>
      <c r="F209" s="38">
        <v>615.20019180052748</v>
      </c>
      <c r="G209" s="38">
        <v>586.14305203664003</v>
      </c>
      <c r="H209" s="38">
        <v>643.34938166713869</v>
      </c>
      <c r="I209" s="38"/>
      <c r="J209" s="38">
        <v>604.31154381084843</v>
      </c>
      <c r="K209" s="38">
        <v>605.03700167104319</v>
      </c>
      <c r="L209" s="38">
        <v>603.49462365591398</v>
      </c>
    </row>
    <row r="210" spans="1:12" ht="13.9" customHeight="1" x14ac:dyDescent="0.25">
      <c r="A210" s="37" t="s">
        <v>153</v>
      </c>
      <c r="B210" s="38">
        <v>595.97970150064873</v>
      </c>
      <c r="C210" s="38">
        <v>569.38575206521443</v>
      </c>
      <c r="D210" s="38">
        <v>622.39826663958286</v>
      </c>
      <c r="E210" s="38"/>
      <c r="F210" s="38">
        <v>605.42194679738691</v>
      </c>
      <c r="G210" s="38">
        <v>576.600790513834</v>
      </c>
      <c r="H210" s="38">
        <v>632.60816881979008</v>
      </c>
      <c r="I210" s="38"/>
      <c r="J210" s="38">
        <v>573.06797020484169</v>
      </c>
      <c r="K210" s="38">
        <v>553.34387907549001</v>
      </c>
      <c r="L210" s="38">
        <v>595.28759528759531</v>
      </c>
    </row>
    <row r="211" spans="1:12" ht="13.9" customHeight="1" x14ac:dyDescent="0.25">
      <c r="A211" s="37" t="s">
        <v>154</v>
      </c>
      <c r="B211" s="38">
        <v>566.39519436261764</v>
      </c>
      <c r="C211" s="38">
        <v>552.82924386579873</v>
      </c>
      <c r="D211" s="38">
        <v>581.03644988890892</v>
      </c>
      <c r="E211" s="38"/>
      <c r="F211" s="38">
        <v>559.00194574796842</v>
      </c>
      <c r="G211" s="38">
        <v>530.01579778830967</v>
      </c>
      <c r="H211" s="38">
        <v>588.82954017649786</v>
      </c>
      <c r="I211" s="38"/>
      <c r="J211" s="38">
        <v>573.92723880597021</v>
      </c>
      <c r="K211" s="38">
        <v>575.01920755131164</v>
      </c>
      <c r="L211" s="38">
        <v>572.68996393483394</v>
      </c>
    </row>
    <row r="212" spans="1:12" ht="13.9" customHeight="1" x14ac:dyDescent="0.25">
      <c r="A212" s="37" t="s">
        <v>155</v>
      </c>
      <c r="B212" s="38">
        <v>617.31803373065202</v>
      </c>
      <c r="C212" s="38">
        <v>582.75550973063537</v>
      </c>
      <c r="D212" s="38">
        <v>652.94680342243714</v>
      </c>
      <c r="E212" s="38"/>
      <c r="F212" s="38">
        <v>621.68198886443088</v>
      </c>
      <c r="G212" s="38">
        <v>587.74073711995311</v>
      </c>
      <c r="H212" s="38">
        <v>655.17574042512138</v>
      </c>
      <c r="I212" s="38"/>
      <c r="J212" s="38">
        <v>598.90747695459197</v>
      </c>
      <c r="K212" s="38">
        <v>563.88751850024664</v>
      </c>
      <c r="L212" s="38">
        <v>642.34358268318806</v>
      </c>
    </row>
    <row r="213" spans="1:12" ht="13.9" customHeight="1" x14ac:dyDescent="0.25">
      <c r="A213" s="37" t="s">
        <v>156</v>
      </c>
      <c r="B213" s="38">
        <v>587.11933999923963</v>
      </c>
      <c r="C213" s="38">
        <v>567.75718189203167</v>
      </c>
      <c r="D213" s="38">
        <v>607.6633756464505</v>
      </c>
      <c r="E213" s="38"/>
      <c r="F213" s="38">
        <v>579.50022835519019</v>
      </c>
      <c r="G213" s="38">
        <v>542.84970044282363</v>
      </c>
      <c r="H213" s="38">
        <v>616.28971107334291</v>
      </c>
      <c r="I213" s="38"/>
      <c r="J213" s="38">
        <v>597.75874635568516</v>
      </c>
      <c r="K213" s="38">
        <v>600.37523452157609</v>
      </c>
      <c r="L213" s="38">
        <v>594.75845883043223</v>
      </c>
    </row>
    <row r="214" spans="1:12" ht="13.9" customHeight="1" x14ac:dyDescent="0.25">
      <c r="A214" s="37" t="s">
        <v>157</v>
      </c>
      <c r="B214" s="38">
        <v>569.48282668772208</v>
      </c>
      <c r="C214" s="38">
        <v>562.54760091393757</v>
      </c>
      <c r="D214" s="38">
        <v>576.94672131147536</v>
      </c>
      <c r="E214" s="38"/>
      <c r="F214" s="38">
        <v>586.16609294320131</v>
      </c>
      <c r="G214" s="38">
        <v>567.81115879828326</v>
      </c>
      <c r="H214" s="38">
        <v>604.61604831751515</v>
      </c>
      <c r="I214" s="38"/>
      <c r="J214" s="38">
        <v>555.34281546316561</v>
      </c>
      <c r="K214" s="38">
        <v>558.3504449007529</v>
      </c>
      <c r="L214" s="38">
        <v>551.91256830601083</v>
      </c>
    </row>
    <row r="215" spans="1:12" ht="13.9" customHeight="1" x14ac:dyDescent="0.25">
      <c r="A215" s="37" t="s">
        <v>158</v>
      </c>
      <c r="B215" s="38">
        <v>568.53003640776706</v>
      </c>
      <c r="C215" s="38">
        <v>548.47013827596345</v>
      </c>
      <c r="D215" s="38">
        <v>589.88412151581576</v>
      </c>
      <c r="E215" s="38"/>
      <c r="F215" s="38">
        <v>575.6955810147299</v>
      </c>
      <c r="G215" s="38">
        <v>544.1676874914931</v>
      </c>
      <c r="H215" s="38">
        <v>607.35274019406859</v>
      </c>
      <c r="I215" s="38"/>
      <c r="J215" s="38">
        <v>559.55228981544769</v>
      </c>
      <c r="K215" s="38">
        <v>553.52856457033124</v>
      </c>
      <c r="L215" s="38">
        <v>566.4527956003667</v>
      </c>
    </row>
    <row r="216" spans="1:12" ht="13.9" customHeight="1" x14ac:dyDescent="0.25">
      <c r="A216" s="37" t="s">
        <v>159</v>
      </c>
      <c r="B216" s="38">
        <v>579.67604246470398</v>
      </c>
      <c r="C216" s="38">
        <v>572.79795505378638</v>
      </c>
      <c r="D216" s="38">
        <v>586.9442881260552</v>
      </c>
      <c r="E216" s="38"/>
      <c r="F216" s="38">
        <v>565.31612286363099</v>
      </c>
      <c r="G216" s="38">
        <v>549.70059880239523</v>
      </c>
      <c r="H216" s="38">
        <v>580.86832061068708</v>
      </c>
      <c r="I216" s="38"/>
      <c r="J216" s="38">
        <v>591.80377510850917</v>
      </c>
      <c r="K216" s="38">
        <v>591.29267357115452</v>
      </c>
      <c r="L216" s="38">
        <v>592.37161730236517</v>
      </c>
    </row>
    <row r="217" spans="1:12" ht="13.9" customHeight="1" x14ac:dyDescent="0.25">
      <c r="A217" s="37" t="s">
        <v>160</v>
      </c>
      <c r="B217" s="38">
        <v>558.88402335456476</v>
      </c>
      <c r="C217" s="38">
        <v>544.10363878834062</v>
      </c>
      <c r="D217" s="38">
        <v>575.0503577134125</v>
      </c>
      <c r="E217" s="38"/>
      <c r="F217" s="38">
        <v>556.24711848778236</v>
      </c>
      <c r="G217" s="38">
        <v>540.00305950741938</v>
      </c>
      <c r="H217" s="38">
        <v>572.6416550872317</v>
      </c>
      <c r="I217" s="38"/>
      <c r="J217" s="38">
        <v>560.88733216579101</v>
      </c>
      <c r="K217" s="38">
        <v>547.01411509229104</v>
      </c>
      <c r="L217" s="38">
        <v>577.02020202020196</v>
      </c>
    </row>
    <row r="218" spans="1:12" ht="13.9" customHeight="1" x14ac:dyDescent="0.25">
      <c r="A218" s="37" t="s">
        <v>161</v>
      </c>
      <c r="B218" s="38">
        <v>582.42380560131801</v>
      </c>
      <c r="C218" s="38">
        <v>575.74856236367248</v>
      </c>
      <c r="D218" s="38">
        <v>589.63375455129574</v>
      </c>
      <c r="E218" s="38"/>
      <c r="F218" s="38">
        <v>601.10138378988984</v>
      </c>
      <c r="G218" s="38">
        <v>588.01711840228245</v>
      </c>
      <c r="H218" s="38">
        <v>613.92228124126359</v>
      </c>
      <c r="I218" s="38"/>
      <c r="J218" s="38">
        <v>571.70636849781226</v>
      </c>
      <c r="K218" s="38">
        <v>569.21440510560706</v>
      </c>
      <c r="L218" s="38">
        <v>574.55302898802302</v>
      </c>
    </row>
    <row r="219" spans="1:12" ht="13.9" customHeight="1" x14ac:dyDescent="0.25">
      <c r="A219" s="42" t="s">
        <v>162</v>
      </c>
      <c r="B219" s="6">
        <v>596.31945685188487</v>
      </c>
      <c r="C219" s="6">
        <v>578.99067471201317</v>
      </c>
      <c r="D219" s="6">
        <v>615.17797179314982</v>
      </c>
      <c r="E219" s="6"/>
      <c r="F219" s="6">
        <v>622.21321443048237</v>
      </c>
      <c r="G219" s="6">
        <v>606.14064047540444</v>
      </c>
      <c r="H219" s="6">
        <v>637.72502787956034</v>
      </c>
      <c r="I219" s="6"/>
      <c r="J219" s="6">
        <v>575.91054313099039</v>
      </c>
      <c r="K219" s="6">
        <v>559.69974196575174</v>
      </c>
      <c r="L219" s="6">
        <v>595.3116226838855</v>
      </c>
    </row>
    <row r="220" spans="1:12" ht="3" customHeight="1" x14ac:dyDescent="0.25">
      <c r="A220" s="95"/>
      <c r="B220" s="93"/>
      <c r="C220" s="93"/>
      <c r="D220" s="93"/>
      <c r="E220" s="93"/>
      <c r="F220" s="93"/>
      <c r="G220" s="93"/>
      <c r="H220" s="93"/>
      <c r="I220" s="93"/>
      <c r="J220" s="93"/>
      <c r="K220" s="93"/>
      <c r="L220" s="93"/>
    </row>
    <row r="221" spans="1:12" ht="12.75" customHeight="1" x14ac:dyDescent="0.25">
      <c r="A221" s="36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</row>
    <row r="222" spans="1:12" ht="12.75" customHeight="1" x14ac:dyDescent="0.25">
      <c r="A222" s="36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</row>
    <row r="223" spans="1:12" ht="12.75" customHeight="1" x14ac:dyDescent="0.25">
      <c r="A223" s="36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</row>
    <row r="224" spans="1:12" ht="12.75" customHeight="1" x14ac:dyDescent="0.25">
      <c r="A224" s="36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</row>
    <row r="225" spans="1:12" ht="12.75" customHeight="1" x14ac:dyDescent="0.25">
      <c r="A225" s="36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</row>
    <row r="226" spans="1:12" ht="1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2" ht="15" customHeight="1" x14ac:dyDescent="0.25">
      <c r="A227" s="1"/>
      <c r="B227" s="1"/>
      <c r="C227" s="301" t="s">
        <v>391</v>
      </c>
      <c r="D227" s="301"/>
      <c r="E227" s="301"/>
      <c r="F227" s="301"/>
      <c r="G227" s="301"/>
      <c r="H227" s="301"/>
      <c r="I227" s="301"/>
      <c r="J227" s="301"/>
      <c r="K227" s="301"/>
      <c r="L227" s="301"/>
    </row>
    <row r="228" spans="1:12" ht="4.9000000000000004" customHeight="1" x14ac:dyDescent="0.25">
      <c r="A228" s="12"/>
      <c r="B228" s="12"/>
      <c r="C228" s="82"/>
      <c r="D228" s="82"/>
      <c r="E228" s="82"/>
      <c r="F228" s="82"/>
      <c r="G228" s="82"/>
      <c r="H228" s="82"/>
      <c r="I228" s="82"/>
      <c r="J228" s="82"/>
      <c r="K228" s="82"/>
      <c r="L228" s="82"/>
    </row>
    <row r="229" spans="1:12" ht="4.9000000000000004" customHeight="1" x14ac:dyDescent="0.25">
      <c r="A229" s="123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4"/>
    </row>
    <row r="230" spans="1:12" ht="15" customHeight="1" x14ac:dyDescent="0.25">
      <c r="A230" s="84" t="s">
        <v>454</v>
      </c>
      <c r="B230" s="3"/>
      <c r="C230" s="3"/>
      <c r="D230" s="3"/>
      <c r="E230" s="3"/>
      <c r="F230" s="3"/>
      <c r="G230" s="3"/>
      <c r="H230" s="3"/>
      <c r="I230" s="3"/>
      <c r="J230" s="3"/>
      <c r="K230" s="33"/>
      <c r="L230" s="34"/>
    </row>
    <row r="231" spans="1:12" ht="15" customHeight="1" x14ac:dyDescent="0.25">
      <c r="A231" s="84" t="s">
        <v>387</v>
      </c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40" t="s">
        <v>334</v>
      </c>
    </row>
    <row r="232" spans="1:12" ht="4.9000000000000004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7"/>
    </row>
    <row r="233" spans="1:12" ht="4.9000000000000004" customHeight="1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90"/>
    </row>
    <row r="234" spans="1:12" ht="15" customHeight="1" x14ac:dyDescent="0.25">
      <c r="A234" s="305" t="s">
        <v>2</v>
      </c>
      <c r="B234" s="267"/>
      <c r="C234" s="267" t="s">
        <v>3</v>
      </c>
      <c r="D234" s="267"/>
      <c r="E234" s="268"/>
      <c r="F234" s="267" t="s">
        <v>4</v>
      </c>
      <c r="G234" s="267" t="s">
        <v>574</v>
      </c>
      <c r="H234" s="267"/>
      <c r="I234" s="268"/>
      <c r="J234" s="267"/>
      <c r="K234" s="269" t="s">
        <v>5</v>
      </c>
      <c r="L234" s="267"/>
    </row>
    <row r="235" spans="1:12" ht="15" customHeight="1" x14ac:dyDescent="0.25">
      <c r="A235" s="305"/>
      <c r="B235" s="262" t="s">
        <v>6</v>
      </c>
      <c r="C235" s="262" t="s">
        <v>7</v>
      </c>
      <c r="D235" s="262" t="s">
        <v>8</v>
      </c>
      <c r="E235" s="262"/>
      <c r="F235" s="262" t="s">
        <v>6</v>
      </c>
      <c r="G235" s="262" t="s">
        <v>7</v>
      </c>
      <c r="H235" s="262" t="s">
        <v>8</v>
      </c>
      <c r="I235" s="262"/>
      <c r="J235" s="262" t="s">
        <v>6</v>
      </c>
      <c r="K235" s="262" t="s">
        <v>7</v>
      </c>
      <c r="L235" s="262" t="s">
        <v>8</v>
      </c>
    </row>
    <row r="236" spans="1:12" ht="4.9000000000000004" customHeight="1" x14ac:dyDescent="0.25">
      <c r="A236" s="96"/>
      <c r="B236" s="90"/>
      <c r="C236" s="90"/>
      <c r="D236" s="90"/>
      <c r="E236" s="90"/>
      <c r="F236" s="90"/>
      <c r="G236" s="90"/>
      <c r="H236" s="90"/>
      <c r="I236" s="90"/>
      <c r="J236" s="90"/>
      <c r="K236" s="90"/>
      <c r="L236" s="90"/>
    </row>
    <row r="237" spans="1:12" ht="4.9000000000000004" customHeight="1" x14ac:dyDescent="0.25"/>
    <row r="238" spans="1:12" ht="15" customHeight="1" x14ac:dyDescent="0.25">
      <c r="A238" s="126" t="s">
        <v>163</v>
      </c>
      <c r="B238" s="126">
        <v>610.85053695278123</v>
      </c>
      <c r="C238" s="126">
        <v>585.03270607930062</v>
      </c>
      <c r="D238" s="126">
        <v>637.04796537232301</v>
      </c>
      <c r="E238" s="126"/>
      <c r="F238" s="126">
        <v>624.90426332442394</v>
      </c>
      <c r="G238" s="126">
        <v>593.37470158365682</v>
      </c>
      <c r="H238" s="126">
        <v>655.21061874044779</v>
      </c>
      <c r="I238" s="126"/>
      <c r="J238" s="270">
        <v>578.17602259335604</v>
      </c>
      <c r="K238" s="270">
        <v>567.2694464386193</v>
      </c>
      <c r="L238" s="270">
        <v>590.73091741582436</v>
      </c>
    </row>
    <row r="239" spans="1:12" ht="15" customHeight="1" x14ac:dyDescent="0.25">
      <c r="A239" s="37" t="s">
        <v>164</v>
      </c>
      <c r="B239" s="38">
        <v>609.19309514251313</v>
      </c>
      <c r="C239" s="38">
        <v>584.26123232990187</v>
      </c>
      <c r="D239" s="38">
        <v>635.60912010684649</v>
      </c>
      <c r="E239" s="38"/>
      <c r="F239" s="38">
        <v>637.20323645267752</v>
      </c>
      <c r="G239" s="38">
        <v>602.60915867944618</v>
      </c>
      <c r="H239" s="38">
        <v>671.77522349936146</v>
      </c>
      <c r="I239" s="38"/>
      <c r="J239" s="38">
        <v>570.4934912112966</v>
      </c>
      <c r="K239" s="38">
        <v>560.56124905426782</v>
      </c>
      <c r="L239" s="38">
        <v>581.90438561833264</v>
      </c>
    </row>
    <row r="240" spans="1:12" ht="15" customHeight="1" x14ac:dyDescent="0.25">
      <c r="A240" s="37" t="s">
        <v>165</v>
      </c>
      <c r="B240" s="38">
        <v>578.46825507407925</v>
      </c>
      <c r="C240" s="38">
        <v>568.12270158758633</v>
      </c>
      <c r="D240" s="38">
        <v>589.57811596994804</v>
      </c>
      <c r="E240" s="38"/>
      <c r="F240" s="38">
        <v>593.55225471258245</v>
      </c>
      <c r="G240" s="38">
        <v>581.46880758094233</v>
      </c>
      <c r="H240" s="38">
        <v>605.93391773432234</v>
      </c>
      <c r="I240" s="38"/>
      <c r="J240" s="38">
        <v>543.72506903958276</v>
      </c>
      <c r="K240" s="38">
        <v>539.56631934666291</v>
      </c>
      <c r="L240" s="38">
        <v>548.70239298955175</v>
      </c>
    </row>
    <row r="241" spans="1:12" ht="15" customHeight="1" x14ac:dyDescent="0.25">
      <c r="A241" s="36" t="s">
        <v>18</v>
      </c>
      <c r="B241" s="38">
        <v>602.41883887478582</v>
      </c>
      <c r="C241" s="38">
        <v>585.70560842275768</v>
      </c>
      <c r="D241" s="38">
        <v>619.79122821786348</v>
      </c>
      <c r="E241" s="38"/>
      <c r="F241" s="38">
        <v>611.78628754872727</v>
      </c>
      <c r="G241" s="38">
        <v>592.82996194672546</v>
      </c>
      <c r="H241" s="38">
        <v>630.04888088500138</v>
      </c>
      <c r="I241" s="38"/>
      <c r="J241" s="38">
        <v>586.466584848823</v>
      </c>
      <c r="K241" s="38">
        <v>574.72210786331823</v>
      </c>
      <c r="L241" s="38">
        <v>600.36540803897685</v>
      </c>
    </row>
    <row r="242" spans="1:12" ht="15" customHeight="1" x14ac:dyDescent="0.25">
      <c r="A242" s="37" t="s">
        <v>166</v>
      </c>
      <c r="B242" s="38">
        <v>617.09648911384272</v>
      </c>
      <c r="C242" s="38">
        <v>613.81698009284753</v>
      </c>
      <c r="D242" s="38">
        <v>620.51702913418137</v>
      </c>
      <c r="E242" s="38"/>
      <c r="F242" s="38">
        <v>621.28774644372356</v>
      </c>
      <c r="G242" s="38">
        <v>625.12980269989612</v>
      </c>
      <c r="H242" s="38">
        <v>617.73185968284486</v>
      </c>
      <c r="I242" s="38"/>
      <c r="J242" s="38">
        <v>615.10663507109007</v>
      </c>
      <c r="K242" s="38">
        <v>608.89691769222088</v>
      </c>
      <c r="L242" s="38">
        <v>621.96185965349616</v>
      </c>
    </row>
    <row r="243" spans="1:12" ht="15" customHeight="1" x14ac:dyDescent="0.25">
      <c r="A243" s="37" t="s">
        <v>577</v>
      </c>
      <c r="B243" s="38">
        <v>576.18697736258355</v>
      </c>
      <c r="C243" s="38">
        <v>566.14415723727461</v>
      </c>
      <c r="D243" s="38">
        <v>586.45579025581151</v>
      </c>
      <c r="E243" s="38"/>
      <c r="F243" s="38">
        <v>600.63988336303248</v>
      </c>
      <c r="G243" s="38">
        <v>587.68999498914309</v>
      </c>
      <c r="H243" s="38">
        <v>612.83220632174869</v>
      </c>
      <c r="I243" s="38"/>
      <c r="J243" s="38">
        <v>557.59162303664925</v>
      </c>
      <c r="K243" s="38">
        <v>550.90103397341204</v>
      </c>
      <c r="L243" s="38">
        <v>564.87616596976522</v>
      </c>
    </row>
    <row r="244" spans="1:12" ht="15" customHeight="1" x14ac:dyDescent="0.25">
      <c r="A244" s="37" t="s">
        <v>163</v>
      </c>
      <c r="B244" s="38">
        <v>622.06266529841923</v>
      </c>
      <c r="C244" s="38">
        <v>585.97558190372399</v>
      </c>
      <c r="D244" s="38">
        <v>657.58942337341966</v>
      </c>
      <c r="E244" s="38"/>
      <c r="F244" s="38">
        <v>631.18155999297301</v>
      </c>
      <c r="G244" s="38">
        <v>594.9635331646025</v>
      </c>
      <c r="H244" s="38">
        <v>665.80759703907336</v>
      </c>
      <c r="I244" s="38"/>
      <c r="J244" s="38">
        <v>552.22960284761348</v>
      </c>
      <c r="K244" s="38">
        <v>525.04948987361047</v>
      </c>
      <c r="L244" s="38">
        <v>585.7428964826637</v>
      </c>
    </row>
    <row r="245" spans="1:12" ht="15" customHeight="1" x14ac:dyDescent="0.25">
      <c r="A245" s="37" t="s">
        <v>168</v>
      </c>
      <c r="B245" s="38">
        <v>623.08451790037464</v>
      </c>
      <c r="C245" s="38">
        <v>600.65066007044334</v>
      </c>
      <c r="D245" s="38">
        <v>645.79251034182448</v>
      </c>
      <c r="E245" s="38"/>
      <c r="F245" s="38">
        <v>628.4761336779095</v>
      </c>
      <c r="G245" s="38">
        <v>592.98628145725456</v>
      </c>
      <c r="H245" s="38">
        <v>662.06629691732235</v>
      </c>
      <c r="I245" s="38"/>
      <c r="J245" s="38">
        <v>614.5687970974044</v>
      </c>
      <c r="K245" s="38">
        <v>611.76625601159492</v>
      </c>
      <c r="L245" s="38">
        <v>617.72339636633296</v>
      </c>
    </row>
    <row r="246" spans="1:12" ht="15" customHeight="1" x14ac:dyDescent="0.25">
      <c r="A246" s="37" t="s">
        <v>169</v>
      </c>
      <c r="B246" s="38">
        <v>562.40338039781511</v>
      </c>
      <c r="C246" s="38">
        <v>565.84931777733834</v>
      </c>
      <c r="D246" s="38">
        <v>558.65260439087388</v>
      </c>
      <c r="E246" s="38"/>
      <c r="F246" s="38">
        <v>534.47823807026737</v>
      </c>
      <c r="G246" s="38">
        <v>533.31570597567429</v>
      </c>
      <c r="H246" s="38">
        <v>535.62142485699428</v>
      </c>
      <c r="I246" s="38"/>
      <c r="J246" s="38">
        <v>580.48904737646455</v>
      </c>
      <c r="K246" s="38">
        <v>585.28111181301324</v>
      </c>
      <c r="L246" s="38">
        <v>574.91737054719056</v>
      </c>
    </row>
    <row r="247" spans="1:12" ht="15" customHeight="1" x14ac:dyDescent="0.25">
      <c r="A247" s="37" t="s">
        <v>170</v>
      </c>
      <c r="B247" s="38">
        <v>592.6842941231431</v>
      </c>
      <c r="C247" s="38">
        <v>571.36505113383726</v>
      </c>
      <c r="D247" s="38">
        <v>616.27792540104315</v>
      </c>
      <c r="E247" s="38"/>
      <c r="F247" s="38">
        <v>599.45689069925322</v>
      </c>
      <c r="G247" s="38">
        <v>557.80249410178624</v>
      </c>
      <c r="H247" s="38">
        <v>641.70940170940173</v>
      </c>
      <c r="I247" s="38"/>
      <c r="J247" s="38">
        <v>590.11215676163465</v>
      </c>
      <c r="K247" s="38">
        <v>576.22614158009173</v>
      </c>
      <c r="L247" s="38">
        <v>605.99778883360977</v>
      </c>
    </row>
    <row r="248" spans="1:12" ht="15" customHeight="1" x14ac:dyDescent="0.25">
      <c r="A248" s="126" t="s">
        <v>171</v>
      </c>
      <c r="B248" s="126">
        <v>602.02933403635575</v>
      </c>
      <c r="C248" s="126">
        <v>596.37195494181367</v>
      </c>
      <c r="D248" s="126">
        <v>607.69413899380379</v>
      </c>
      <c r="E248" s="126"/>
      <c r="F248" s="126">
        <v>616.76668242257335</v>
      </c>
      <c r="G248" s="126">
        <v>609.64505432406793</v>
      </c>
      <c r="H248" s="126">
        <v>623.38988765159093</v>
      </c>
      <c r="I248" s="126"/>
      <c r="J248" s="270">
        <v>577.38698647789556</v>
      </c>
      <c r="K248" s="270">
        <v>576.23884072971919</v>
      </c>
      <c r="L248" s="270">
        <v>578.68792376763793</v>
      </c>
    </row>
    <row r="249" spans="1:12" ht="15" customHeight="1" x14ac:dyDescent="0.25">
      <c r="A249" s="37" t="s">
        <v>172</v>
      </c>
      <c r="B249" s="38">
        <v>561.4619183001646</v>
      </c>
      <c r="C249" s="38">
        <v>571.74458044536198</v>
      </c>
      <c r="D249" s="38">
        <v>550.87319665907364</v>
      </c>
      <c r="E249" s="38"/>
      <c r="F249" s="38">
        <v>572.47863247863256</v>
      </c>
      <c r="G249" s="38">
        <v>579.49640287769785</v>
      </c>
      <c r="H249" s="38">
        <v>566.12377850162864</v>
      </c>
      <c r="I249" s="38"/>
      <c r="J249" s="38">
        <v>558.37563451776646</v>
      </c>
      <c r="K249" s="38">
        <v>569.74587275088106</v>
      </c>
      <c r="L249" s="38">
        <v>546.2376237623763</v>
      </c>
    </row>
    <row r="250" spans="1:12" ht="15" customHeight="1" x14ac:dyDescent="0.25">
      <c r="A250" s="37" t="s">
        <v>173</v>
      </c>
      <c r="B250" s="38">
        <v>555.24164205299428</v>
      </c>
      <c r="C250" s="38">
        <v>562.36822130387111</v>
      </c>
      <c r="D250" s="38">
        <v>547.89638386648119</v>
      </c>
      <c r="E250" s="38"/>
      <c r="F250" s="38">
        <v>554.81001794491692</v>
      </c>
      <c r="G250" s="38">
        <v>552.95824600999526</v>
      </c>
      <c r="H250" s="38">
        <v>556.54671908073783</v>
      </c>
      <c r="I250" s="38"/>
      <c r="J250" s="38">
        <v>555.76631259484066</v>
      </c>
      <c r="K250" s="38">
        <v>572.6918995401486</v>
      </c>
      <c r="L250" s="38">
        <v>536.19631901840489</v>
      </c>
    </row>
    <row r="251" spans="1:12" ht="15" customHeight="1" x14ac:dyDescent="0.25">
      <c r="A251" s="36" t="s">
        <v>174</v>
      </c>
      <c r="B251" s="38">
        <v>555.26075781444331</v>
      </c>
      <c r="C251" s="38">
        <v>572.25433526011557</v>
      </c>
      <c r="D251" s="38">
        <v>537.11640665180869</v>
      </c>
      <c r="E251" s="38"/>
      <c r="F251" s="38">
        <v>474.92904446546828</v>
      </c>
      <c r="G251" s="38">
        <v>514.14634146341461</v>
      </c>
      <c r="H251" s="38">
        <v>438.01652892561981</v>
      </c>
      <c r="I251" s="38"/>
      <c r="J251" s="38">
        <v>572.33336684427456</v>
      </c>
      <c r="K251" s="38">
        <v>583.70171055160483</v>
      </c>
      <c r="L251" s="38">
        <v>559.86509274873515</v>
      </c>
    </row>
    <row r="252" spans="1:12" ht="15" customHeight="1" x14ac:dyDescent="0.25">
      <c r="A252" s="37" t="s">
        <v>175</v>
      </c>
      <c r="B252" s="38">
        <v>601.42035570291227</v>
      </c>
      <c r="C252" s="38">
        <v>585.25604952166577</v>
      </c>
      <c r="D252" s="38">
        <v>618.18788308385103</v>
      </c>
      <c r="E252" s="38"/>
      <c r="F252" s="38">
        <v>604.29971780781227</v>
      </c>
      <c r="G252" s="38">
        <v>579.43363629535042</v>
      </c>
      <c r="H252" s="38">
        <v>628.60709303179385</v>
      </c>
      <c r="I252" s="38"/>
      <c r="J252" s="38">
        <v>597.88408044142466</v>
      </c>
      <c r="K252" s="38">
        <v>591.95849546044099</v>
      </c>
      <c r="L252" s="38">
        <v>604.4963334619838</v>
      </c>
    </row>
    <row r="253" spans="1:12" ht="15" customHeight="1" x14ac:dyDescent="0.25">
      <c r="A253" s="37" t="s">
        <v>176</v>
      </c>
      <c r="B253" s="38">
        <v>619.23119901664995</v>
      </c>
      <c r="C253" s="38">
        <v>614.31305827307528</v>
      </c>
      <c r="D253" s="38">
        <v>624.67624205321408</v>
      </c>
      <c r="E253" s="38"/>
      <c r="F253" s="38">
        <v>659.041394335512</v>
      </c>
      <c r="G253" s="38">
        <v>667.03786191536756</v>
      </c>
      <c r="H253" s="38">
        <v>651.38592750533053</v>
      </c>
      <c r="I253" s="38"/>
      <c r="J253" s="38">
        <v>614.68061262607398</v>
      </c>
      <c r="K253" s="38">
        <v>608.7467669880084</v>
      </c>
      <c r="L253" s="38">
        <v>621.3605082053997</v>
      </c>
    </row>
    <row r="254" spans="1:12" ht="15" customHeight="1" x14ac:dyDescent="0.25">
      <c r="A254" s="37" t="s">
        <v>177</v>
      </c>
      <c r="B254" s="38">
        <v>583.4719491909874</v>
      </c>
      <c r="C254" s="38">
        <v>587.2567948908362</v>
      </c>
      <c r="D254" s="38">
        <v>579.54720468196524</v>
      </c>
      <c r="E254" s="38"/>
      <c r="F254" s="38">
        <v>570.97896306112307</v>
      </c>
      <c r="G254" s="38">
        <v>571.38069705093835</v>
      </c>
      <c r="H254" s="38">
        <v>570.58630854896819</v>
      </c>
      <c r="I254" s="38"/>
      <c r="J254" s="38">
        <v>593.96299902629016</v>
      </c>
      <c r="K254" s="38">
        <v>599.89330488130167</v>
      </c>
      <c r="L254" s="38">
        <v>587.5</v>
      </c>
    </row>
    <row r="255" spans="1:12" ht="15" customHeight="1" x14ac:dyDescent="0.25">
      <c r="A255" s="37" t="s">
        <v>178</v>
      </c>
      <c r="B255" s="38">
        <v>624.03736901906325</v>
      </c>
      <c r="C255" s="38">
        <v>623.62030905077256</v>
      </c>
      <c r="D255" s="38">
        <v>624.47970863683668</v>
      </c>
      <c r="E255" s="38"/>
      <c r="F255" s="38">
        <v>662.48656395557146</v>
      </c>
      <c r="G255" s="38">
        <v>682.370820668693</v>
      </c>
      <c r="H255" s="38">
        <v>644.74576271186447</v>
      </c>
      <c r="I255" s="38"/>
      <c r="J255" s="38">
        <v>615.81488008581721</v>
      </c>
      <c r="K255" s="38">
        <v>612.31354197133669</v>
      </c>
      <c r="L255" s="38">
        <v>619.6684371479156</v>
      </c>
    </row>
    <row r="256" spans="1:12" ht="15" customHeight="1" x14ac:dyDescent="0.25">
      <c r="A256" s="37" t="s">
        <v>179</v>
      </c>
      <c r="B256" s="38">
        <v>559.71303980869322</v>
      </c>
      <c r="C256" s="38">
        <v>562.20559711831527</v>
      </c>
      <c r="D256" s="38">
        <v>557.14285714285711</v>
      </c>
      <c r="E256" s="38"/>
      <c r="F256" s="38">
        <v>576.9000598444045</v>
      </c>
      <c r="G256" s="38">
        <v>580.8912083500602</v>
      </c>
      <c r="H256" s="38">
        <v>572.95796986518633</v>
      </c>
      <c r="I256" s="38"/>
      <c r="J256" s="38">
        <v>518.60687022900765</v>
      </c>
      <c r="K256" s="38">
        <v>520.57245080500888</v>
      </c>
      <c r="L256" s="38">
        <v>516.35991820040908</v>
      </c>
    </row>
    <row r="257" spans="1:12" ht="15" customHeight="1" x14ac:dyDescent="0.25">
      <c r="A257" s="37" t="s">
        <v>171</v>
      </c>
      <c r="B257" s="38">
        <v>623.30014077966882</v>
      </c>
      <c r="C257" s="38">
        <v>612.30633561904176</v>
      </c>
      <c r="D257" s="38">
        <v>633.64424479986269</v>
      </c>
      <c r="E257" s="38"/>
      <c r="F257" s="38">
        <v>632.86008754661054</v>
      </c>
      <c r="G257" s="38">
        <v>627.24454204883091</v>
      </c>
      <c r="H257" s="38">
        <v>638.00423058148306</v>
      </c>
      <c r="I257" s="38"/>
      <c r="J257" s="38">
        <v>421.68674698795184</v>
      </c>
      <c r="K257" s="38">
        <v>371.58469945355193</v>
      </c>
      <c r="L257" s="38">
        <v>505.43714658547191</v>
      </c>
    </row>
    <row r="258" spans="1:12" ht="15" customHeight="1" x14ac:dyDescent="0.25">
      <c r="A258" s="37" t="s">
        <v>180</v>
      </c>
      <c r="B258" s="38">
        <v>580.14598540145994</v>
      </c>
      <c r="C258" s="38">
        <v>579.72350230414747</v>
      </c>
      <c r="D258" s="38">
        <v>580.61855670103091</v>
      </c>
      <c r="E258" s="38"/>
      <c r="F258" s="38">
        <v>544.02332361516039</v>
      </c>
      <c r="G258" s="38">
        <v>473.5605170387779</v>
      </c>
      <c r="H258" s="38">
        <v>613.42592592592598</v>
      </c>
      <c r="I258" s="38"/>
      <c r="J258" s="38">
        <v>587.38317757009349</v>
      </c>
      <c r="K258" s="38">
        <v>599.47529514648011</v>
      </c>
      <c r="L258" s="38">
        <v>573.5072754641244</v>
      </c>
    </row>
    <row r="259" spans="1:12" ht="15" customHeight="1" x14ac:dyDescent="0.25">
      <c r="A259" s="126" t="s">
        <v>181</v>
      </c>
      <c r="B259" s="126">
        <v>582.95064253463511</v>
      </c>
      <c r="C259" s="126">
        <v>564.7456083772812</v>
      </c>
      <c r="D259" s="126">
        <v>601.79041187325765</v>
      </c>
      <c r="E259" s="126"/>
      <c r="F259" s="126">
        <v>606.52309763014944</v>
      </c>
      <c r="G259" s="126">
        <v>591.60859465737519</v>
      </c>
      <c r="H259" s="126">
        <v>621.23961417247642</v>
      </c>
      <c r="I259" s="126"/>
      <c r="J259" s="270">
        <v>486.98630136986304</v>
      </c>
      <c r="K259" s="270">
        <v>467.24047075355702</v>
      </c>
      <c r="L259" s="270">
        <v>511.8179810028717</v>
      </c>
    </row>
    <row r="260" spans="1:12" ht="15" customHeight="1" x14ac:dyDescent="0.25">
      <c r="A260" s="44" t="s">
        <v>181</v>
      </c>
      <c r="B260" s="6">
        <v>582.95064253463511</v>
      </c>
      <c r="C260" s="6">
        <v>564.7456083772812</v>
      </c>
      <c r="D260" s="6">
        <v>601.79041187325765</v>
      </c>
      <c r="E260" s="6"/>
      <c r="F260" s="6">
        <v>606.52309763014944</v>
      </c>
      <c r="G260" s="6">
        <v>591.60859465737519</v>
      </c>
      <c r="H260" s="6">
        <v>621.23961417247642</v>
      </c>
      <c r="I260" s="6"/>
      <c r="J260" s="6">
        <v>486.98630136986304</v>
      </c>
      <c r="K260" s="6">
        <v>467.24047075355702</v>
      </c>
      <c r="L260" s="6">
        <v>511.8179810028717</v>
      </c>
    </row>
    <row r="261" spans="1:12" ht="4.9000000000000004" customHeight="1" x14ac:dyDescent="0.25">
      <c r="A261" s="108"/>
      <c r="B261" s="108"/>
      <c r="C261" s="108"/>
      <c r="D261" s="108"/>
      <c r="E261" s="108"/>
      <c r="F261" s="108"/>
      <c r="G261" s="108"/>
      <c r="H261" s="108"/>
      <c r="I261" s="108"/>
      <c r="J261" s="108"/>
      <c r="K261" s="108"/>
      <c r="L261" s="108"/>
    </row>
    <row r="262" spans="1:12" ht="4.9000000000000004" customHeight="1" x14ac:dyDescent="0.25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</row>
    <row r="263" spans="1:12" ht="15" customHeight="1" x14ac:dyDescent="0.25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</row>
    <row r="264" spans="1:12" ht="15" customHeight="1" x14ac:dyDescent="0.25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</row>
  </sheetData>
  <mergeCells count="10">
    <mergeCell ref="C2:L2"/>
    <mergeCell ref="C59:L59"/>
    <mergeCell ref="C115:L115"/>
    <mergeCell ref="C171:L171"/>
    <mergeCell ref="C227:L227"/>
    <mergeCell ref="A234:A235"/>
    <mergeCell ref="A66:A67"/>
    <mergeCell ref="A122:A123"/>
    <mergeCell ref="A9:A10"/>
    <mergeCell ref="A178:A179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2" orientation="portrait" r:id="rId1"/>
  <rowBreaks count="4" manualBreakCount="4">
    <brk id="57" max="11" man="1"/>
    <brk id="113" max="11" man="1"/>
    <brk id="169" max="11" man="1"/>
    <brk id="225" max="11" man="1"/>
  </row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64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5" customHeight="1" x14ac:dyDescent="0.25"/>
  <cols>
    <col min="1" max="1" width="20" style="13" customWidth="1"/>
    <col min="2" max="4" width="7.375" style="13" customWidth="1"/>
    <col min="5" max="5" width="0.875" style="13" customWidth="1"/>
    <col min="6" max="8" width="7.375" style="13" customWidth="1"/>
    <col min="9" max="9" width="0.875" style="13" customWidth="1"/>
    <col min="10" max="12" width="7.375" style="13" customWidth="1"/>
    <col min="13" max="16384" width="9.875" style="13"/>
  </cols>
  <sheetData>
    <row r="1" spans="1:1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5" customHeight="1" x14ac:dyDescent="0.25">
      <c r="A2" s="1"/>
      <c r="B2" s="1"/>
      <c r="C2" s="301" t="s">
        <v>391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2" ht="4.9000000000000004" customHeight="1" x14ac:dyDescent="0.25">
      <c r="A3" s="85"/>
      <c r="B3" s="85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2" ht="4.9000000000000004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8"/>
    </row>
    <row r="5" spans="1:12" ht="15" customHeight="1" x14ac:dyDescent="0.25">
      <c r="A5" s="84" t="s">
        <v>455</v>
      </c>
      <c r="B5" s="3"/>
      <c r="C5" s="3"/>
      <c r="D5" s="3"/>
      <c r="E5" s="3"/>
      <c r="F5" s="3"/>
      <c r="G5" s="3"/>
      <c r="H5" s="3"/>
      <c r="I5" s="3"/>
      <c r="J5" s="3"/>
      <c r="K5" s="33"/>
      <c r="L5" s="34"/>
    </row>
    <row r="6" spans="1:12" ht="1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40" t="s">
        <v>334</v>
      </c>
    </row>
    <row r="7" spans="1:12" ht="4.9000000000000004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12" ht="4.9000000000000004" customHeight="1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90"/>
    </row>
    <row r="9" spans="1:12" ht="15" customHeight="1" x14ac:dyDescent="0.25">
      <c r="A9" s="305" t="s">
        <v>2</v>
      </c>
      <c r="B9" s="267"/>
      <c r="C9" s="267" t="s">
        <v>3</v>
      </c>
      <c r="D9" s="267"/>
      <c r="E9" s="268"/>
      <c r="F9" s="267" t="s">
        <v>4</v>
      </c>
      <c r="G9" s="267" t="s">
        <v>574</v>
      </c>
      <c r="H9" s="267"/>
      <c r="I9" s="268"/>
      <c r="J9" s="267"/>
      <c r="K9" s="269" t="s">
        <v>5</v>
      </c>
      <c r="L9" s="267"/>
    </row>
    <row r="10" spans="1:12" ht="15" customHeight="1" x14ac:dyDescent="0.25">
      <c r="A10" s="305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</row>
    <row r="11" spans="1:12" ht="4.9000000000000004" customHeight="1" x14ac:dyDescent="0.25">
      <c r="A11" s="206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</row>
    <row r="12" spans="1:12" ht="4.9000000000000004" customHeight="1" x14ac:dyDescent="0.25"/>
    <row r="13" spans="1:12" s="20" customFormat="1" ht="15" customHeight="1" x14ac:dyDescent="0.2">
      <c r="A13" s="126" t="s">
        <v>9</v>
      </c>
      <c r="B13" s="126">
        <v>646.84678168938683</v>
      </c>
      <c r="C13" s="126">
        <v>624.23421562583269</v>
      </c>
      <c r="D13" s="126">
        <v>669.52832734083177</v>
      </c>
      <c r="E13" s="126"/>
      <c r="F13" s="126">
        <v>671.54632966740076</v>
      </c>
      <c r="G13" s="126">
        <v>645.97391359487608</v>
      </c>
      <c r="H13" s="126">
        <v>696.00092402188773</v>
      </c>
      <c r="I13" s="126"/>
      <c r="J13" s="270">
        <v>573.1834012308334</v>
      </c>
      <c r="K13" s="270">
        <v>565.14311576360456</v>
      </c>
      <c r="L13" s="270">
        <v>582.48447643048769</v>
      </c>
    </row>
    <row r="14" spans="1:12" ht="4.9000000000000004" customHeight="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s="20" customFormat="1" ht="13.9" customHeight="1" x14ac:dyDescent="0.2">
      <c r="A15" s="126" t="s">
        <v>10</v>
      </c>
      <c r="B15" s="126">
        <v>658.68716024876392</v>
      </c>
      <c r="C15" s="126">
        <v>646.6437022614947</v>
      </c>
      <c r="D15" s="126">
        <v>671.05522197066637</v>
      </c>
      <c r="E15" s="126"/>
      <c r="F15" s="126">
        <v>716.74546197396842</v>
      </c>
      <c r="G15" s="126">
        <v>701.02471963354913</v>
      </c>
      <c r="H15" s="126">
        <v>732.01342281879192</v>
      </c>
      <c r="I15" s="126"/>
      <c r="J15" s="270">
        <v>562.32593059020132</v>
      </c>
      <c r="K15" s="270">
        <v>562.70855871642107</v>
      </c>
      <c r="L15" s="270">
        <v>561.89478744591713</v>
      </c>
    </row>
    <row r="16" spans="1:12" ht="13.9" customHeight="1" x14ac:dyDescent="0.25">
      <c r="A16" s="37" t="s">
        <v>11</v>
      </c>
      <c r="B16" s="38">
        <v>622.60416163761886</v>
      </c>
      <c r="C16" s="38">
        <v>623.84808712650101</v>
      </c>
      <c r="D16" s="38">
        <v>621.26379137412232</v>
      </c>
      <c r="E16" s="38"/>
      <c r="F16" s="38">
        <v>652.96078742657562</v>
      </c>
      <c r="G16" s="38">
        <v>645.141065830721</v>
      </c>
      <c r="H16" s="38">
        <v>660.98423930524291</v>
      </c>
      <c r="I16" s="38"/>
      <c r="J16" s="38">
        <v>575.47751078250155</v>
      </c>
      <c r="K16" s="38">
        <v>592.71143708457487</v>
      </c>
      <c r="L16" s="38">
        <v>555.43710021321954</v>
      </c>
    </row>
    <row r="17" spans="1:12" ht="13.9" customHeight="1" x14ac:dyDescent="0.25">
      <c r="A17" s="37" t="s">
        <v>12</v>
      </c>
      <c r="B17" s="38">
        <v>610.56598407281001</v>
      </c>
      <c r="C17" s="38">
        <v>610.33797216699804</v>
      </c>
      <c r="D17" s="38">
        <v>610.8298818837244</v>
      </c>
      <c r="E17" s="38"/>
      <c r="F17" s="38">
        <v>656.28575060378807</v>
      </c>
      <c r="G17" s="38">
        <v>644.86434108527135</v>
      </c>
      <c r="H17" s="38">
        <v>668.89542658464825</v>
      </c>
      <c r="I17" s="38"/>
      <c r="J17" s="38">
        <v>552.52541552364039</v>
      </c>
      <c r="K17" s="38">
        <v>568.62745098039215</v>
      </c>
      <c r="L17" s="38">
        <v>532.73381294964031</v>
      </c>
    </row>
    <row r="18" spans="1:12" ht="13.9" customHeight="1" x14ac:dyDescent="0.25">
      <c r="A18" s="36" t="s">
        <v>13</v>
      </c>
      <c r="B18" s="38">
        <v>648.07291094762274</v>
      </c>
      <c r="C18" s="38">
        <v>644.64740866610032</v>
      </c>
      <c r="D18" s="38">
        <v>651.73903159809038</v>
      </c>
      <c r="E18" s="38"/>
      <c r="F18" s="38">
        <v>674.85561589518147</v>
      </c>
      <c r="G18" s="38">
        <v>673.1197532979271</v>
      </c>
      <c r="H18" s="38">
        <v>676.61346287300478</v>
      </c>
      <c r="I18" s="38"/>
      <c r="J18" s="38">
        <v>601.08876455466509</v>
      </c>
      <c r="K18" s="38">
        <v>598.21179100307359</v>
      </c>
      <c r="L18" s="38">
        <v>604.48253131179968</v>
      </c>
    </row>
    <row r="19" spans="1:12" ht="13.9" customHeight="1" x14ac:dyDescent="0.25">
      <c r="A19" s="37" t="s">
        <v>14</v>
      </c>
      <c r="B19" s="38">
        <v>653.22001436437642</v>
      </c>
      <c r="C19" s="38">
        <v>656.72882765174018</v>
      </c>
      <c r="D19" s="38">
        <v>649.65617082880919</v>
      </c>
      <c r="E19" s="38"/>
      <c r="F19" s="38">
        <v>719.13061738765225</v>
      </c>
      <c r="G19" s="38">
        <v>718.52326077678185</v>
      </c>
      <c r="H19" s="38">
        <v>719.71889210417532</v>
      </c>
      <c r="I19" s="38"/>
      <c r="J19" s="38">
        <v>565.84075723830745</v>
      </c>
      <c r="K19" s="38">
        <v>579.15885346905975</v>
      </c>
      <c r="L19" s="38">
        <v>551.43436685018833</v>
      </c>
    </row>
    <row r="20" spans="1:12" ht="13.9" customHeight="1" x14ac:dyDescent="0.25">
      <c r="A20" s="37" t="s">
        <v>15</v>
      </c>
      <c r="B20" s="38">
        <v>640.89048106448308</v>
      </c>
      <c r="C20" s="38">
        <v>631.87912747648591</v>
      </c>
      <c r="D20" s="38">
        <v>650.32474334799917</v>
      </c>
      <c r="E20" s="38"/>
      <c r="F20" s="38">
        <v>736.32507256083943</v>
      </c>
      <c r="G20" s="38">
        <v>719.63882618510161</v>
      </c>
      <c r="H20" s="38">
        <v>752.65017667844529</v>
      </c>
      <c r="I20" s="38"/>
      <c r="J20" s="38">
        <v>560.10206010206014</v>
      </c>
      <c r="K20" s="38">
        <v>562.00575125808768</v>
      </c>
      <c r="L20" s="38">
        <v>557.99123156636108</v>
      </c>
    </row>
    <row r="21" spans="1:12" ht="13.9" customHeight="1" x14ac:dyDescent="0.25">
      <c r="A21" s="37" t="s">
        <v>16</v>
      </c>
      <c r="B21" s="38">
        <v>607.52565564424174</v>
      </c>
      <c r="C21" s="38">
        <v>594.32357417852984</v>
      </c>
      <c r="D21" s="38">
        <v>621.23465972480471</v>
      </c>
      <c r="E21" s="38"/>
      <c r="F21" s="38">
        <v>608.71183916604616</v>
      </c>
      <c r="G21" s="38">
        <v>589.89874042973577</v>
      </c>
      <c r="H21" s="38">
        <v>627.71264654527317</v>
      </c>
      <c r="I21" s="38"/>
      <c r="J21" s="38">
        <v>604.23480805646409</v>
      </c>
      <c r="K21" s="38">
        <v>605.99153370237718</v>
      </c>
      <c r="L21" s="38">
        <v>602.26442658875089</v>
      </c>
    </row>
    <row r="22" spans="1:12" ht="13.9" customHeight="1" x14ac:dyDescent="0.25">
      <c r="A22" s="37" t="s">
        <v>17</v>
      </c>
      <c r="B22" s="38">
        <v>654.47724355810055</v>
      </c>
      <c r="C22" s="38">
        <v>650.17806128438929</v>
      </c>
      <c r="D22" s="38">
        <v>658.85541208353266</v>
      </c>
      <c r="E22" s="38"/>
      <c r="F22" s="38">
        <v>719.90747879722437</v>
      </c>
      <c r="G22" s="38">
        <v>708.82444652323045</v>
      </c>
      <c r="H22" s="38">
        <v>730.75045759609509</v>
      </c>
      <c r="I22" s="38"/>
      <c r="J22" s="38">
        <v>538.03512623490667</v>
      </c>
      <c r="K22" s="38">
        <v>551.37633956713591</v>
      </c>
      <c r="L22" s="38">
        <v>523.4428866927143</v>
      </c>
    </row>
    <row r="23" spans="1:12" ht="13.9" customHeight="1" x14ac:dyDescent="0.25">
      <c r="A23" s="37" t="s">
        <v>10</v>
      </c>
      <c r="B23" s="38">
        <v>714.98300357360756</v>
      </c>
      <c r="C23" s="38">
        <v>696.8504715395718</v>
      </c>
      <c r="D23" s="38">
        <v>732.39302934811496</v>
      </c>
      <c r="E23" s="38"/>
      <c r="F23" s="38">
        <v>754.63189883344774</v>
      </c>
      <c r="G23" s="38">
        <v>738.25091949325702</v>
      </c>
      <c r="H23" s="38">
        <v>769.73808177878277</v>
      </c>
      <c r="I23" s="38"/>
      <c r="J23" s="38">
        <v>565.52265693565516</v>
      </c>
      <c r="K23" s="38">
        <v>555.00131268049358</v>
      </c>
      <c r="L23" s="38">
        <v>577.28428878888667</v>
      </c>
    </row>
    <row r="24" spans="1:12" ht="13.9" customHeight="1" x14ac:dyDescent="0.25">
      <c r="A24" s="37" t="s">
        <v>18</v>
      </c>
      <c r="B24" s="38">
        <v>618.61235834936917</v>
      </c>
      <c r="C24" s="38">
        <v>598.25149944088639</v>
      </c>
      <c r="D24" s="38">
        <v>641.19039567128846</v>
      </c>
      <c r="E24" s="38"/>
      <c r="F24" s="38">
        <v>812.07640172520018</v>
      </c>
      <c r="G24" s="38">
        <v>773.58490566037744</v>
      </c>
      <c r="H24" s="38">
        <v>850.67873303167414</v>
      </c>
      <c r="I24" s="38"/>
      <c r="J24" s="38">
        <v>550.54555965026373</v>
      </c>
      <c r="K24" s="38">
        <v>540.47844303284228</v>
      </c>
      <c r="L24" s="38">
        <v>562.11180124223608</v>
      </c>
    </row>
    <row r="25" spans="1:12" ht="13.9" customHeight="1" x14ac:dyDescent="0.25">
      <c r="A25" s="37" t="s">
        <v>19</v>
      </c>
      <c r="B25" s="38">
        <v>636.22053600258312</v>
      </c>
      <c r="C25" s="38">
        <v>611.69462298165854</v>
      </c>
      <c r="D25" s="38">
        <v>662.25661507738391</v>
      </c>
      <c r="E25" s="38"/>
      <c r="F25" s="38">
        <v>751.78491744756809</v>
      </c>
      <c r="G25" s="38">
        <v>716.49138509733723</v>
      </c>
      <c r="H25" s="38">
        <v>786.87430478309227</v>
      </c>
      <c r="I25" s="38"/>
      <c r="J25" s="38">
        <v>570.70579306855552</v>
      </c>
      <c r="K25" s="38">
        <v>555.19363011219696</v>
      </c>
      <c r="L25" s="38">
        <v>587.79742124152597</v>
      </c>
    </row>
    <row r="26" spans="1:12" ht="13.9" customHeight="1" x14ac:dyDescent="0.25">
      <c r="A26" s="37" t="s">
        <v>20</v>
      </c>
      <c r="B26" s="38">
        <v>605.38266647545288</v>
      </c>
      <c r="C26" s="38">
        <v>598.69868035190621</v>
      </c>
      <c r="D26" s="38">
        <v>612.67113020885381</v>
      </c>
      <c r="E26" s="38"/>
      <c r="F26" s="38">
        <v>656.69618651726</v>
      </c>
      <c r="G26" s="38">
        <v>640.43948254474572</v>
      </c>
      <c r="H26" s="38">
        <v>673.61239166512996</v>
      </c>
      <c r="I26" s="38"/>
      <c r="J26" s="38">
        <v>547.75195371967936</v>
      </c>
      <c r="K26" s="38">
        <v>553.99506547732017</v>
      </c>
      <c r="L26" s="38">
        <v>540.57591623036649</v>
      </c>
    </row>
    <row r="27" spans="1:12" ht="13.9" customHeight="1" x14ac:dyDescent="0.25">
      <c r="A27" s="126" t="s">
        <v>21</v>
      </c>
      <c r="B27" s="126">
        <v>606.09459712095713</v>
      </c>
      <c r="C27" s="126">
        <v>592.30243650040791</v>
      </c>
      <c r="D27" s="126">
        <v>620.06787862495378</v>
      </c>
      <c r="E27" s="126"/>
      <c r="F27" s="126">
        <v>618.13391288814785</v>
      </c>
      <c r="G27" s="126">
        <v>596.50203475749527</v>
      </c>
      <c r="H27" s="126">
        <v>639.03224232964249</v>
      </c>
      <c r="I27" s="126"/>
      <c r="J27" s="270">
        <v>581.33863891439648</v>
      </c>
      <c r="K27" s="270">
        <v>584.26140757927305</v>
      </c>
      <c r="L27" s="270">
        <v>578.07301793043848</v>
      </c>
    </row>
    <row r="28" spans="1:12" s="20" customFormat="1" ht="13.9" customHeight="1" x14ac:dyDescent="0.2">
      <c r="A28" s="37" t="s">
        <v>22</v>
      </c>
      <c r="B28" s="38">
        <v>602.44074160995081</v>
      </c>
      <c r="C28" s="38">
        <v>594.30578388880588</v>
      </c>
      <c r="D28" s="38">
        <v>611.37557452396584</v>
      </c>
      <c r="E28" s="38"/>
      <c r="F28" s="38">
        <v>588.89089704199046</v>
      </c>
      <c r="G28" s="38">
        <v>576.53723592588221</v>
      </c>
      <c r="H28" s="38">
        <v>601.7720895889737</v>
      </c>
      <c r="I28" s="38"/>
      <c r="J28" s="38">
        <v>627.52314040370254</v>
      </c>
      <c r="K28" s="38">
        <v>624.97453656549192</v>
      </c>
      <c r="L28" s="38">
        <v>630.60620995564318</v>
      </c>
    </row>
    <row r="29" spans="1:12" ht="13.9" customHeight="1" x14ac:dyDescent="0.25">
      <c r="A29" s="37" t="s">
        <v>23</v>
      </c>
      <c r="B29" s="38">
        <v>583.6726998491705</v>
      </c>
      <c r="C29" s="38">
        <v>567.5736451540364</v>
      </c>
      <c r="D29" s="38">
        <v>599.96964868351165</v>
      </c>
      <c r="E29" s="38"/>
      <c r="F29" s="38">
        <v>596.67421037095346</v>
      </c>
      <c r="G29" s="38">
        <v>577.33705401634438</v>
      </c>
      <c r="H29" s="38">
        <v>615.52662261951025</v>
      </c>
      <c r="I29" s="38"/>
      <c r="J29" s="38">
        <v>541.00742654181465</v>
      </c>
      <c r="K29" s="38">
        <v>537.94980344723308</v>
      </c>
      <c r="L29" s="38">
        <v>544.50987183927953</v>
      </c>
    </row>
    <row r="30" spans="1:12" ht="13.9" customHeight="1" x14ac:dyDescent="0.25">
      <c r="A30" s="36" t="s">
        <v>24</v>
      </c>
      <c r="B30" s="38">
        <v>662.11713443547353</v>
      </c>
      <c r="C30" s="38">
        <v>664.29980276134131</v>
      </c>
      <c r="D30" s="38">
        <v>660.04249468816397</v>
      </c>
      <c r="E30" s="38"/>
      <c r="F30" s="38">
        <v>667.17119413685975</v>
      </c>
      <c r="G30" s="38">
        <v>659.72337943676052</v>
      </c>
      <c r="H30" s="38">
        <v>673.99267399267399</v>
      </c>
      <c r="I30" s="38"/>
      <c r="J30" s="38">
        <v>641.3363904356371</v>
      </c>
      <c r="K30" s="38">
        <v>681.42144638403988</v>
      </c>
      <c r="L30" s="38">
        <v>596.96342305037956</v>
      </c>
    </row>
    <row r="31" spans="1:12" ht="13.9" customHeight="1" x14ac:dyDescent="0.25">
      <c r="A31" s="37" t="s">
        <v>25</v>
      </c>
      <c r="B31" s="38">
        <v>614.18979047002665</v>
      </c>
      <c r="C31" s="38">
        <v>600.37129711841158</v>
      </c>
      <c r="D31" s="38">
        <v>628.07102894672823</v>
      </c>
      <c r="E31" s="38"/>
      <c r="F31" s="38">
        <v>674.40907227763353</v>
      </c>
      <c r="G31" s="38">
        <v>655.99216892742277</v>
      </c>
      <c r="H31" s="38">
        <v>691.9994657406171</v>
      </c>
      <c r="I31" s="38"/>
      <c r="J31" s="38">
        <v>526.77508925029747</v>
      </c>
      <c r="K31" s="38">
        <v>524.43680794196257</v>
      </c>
      <c r="L31" s="38">
        <v>529.30251754023936</v>
      </c>
    </row>
    <row r="32" spans="1:12" ht="13.9" customHeight="1" x14ac:dyDescent="0.25">
      <c r="A32" s="37" t="s">
        <v>26</v>
      </c>
      <c r="B32" s="38">
        <v>637.4484026501093</v>
      </c>
      <c r="C32" s="38">
        <v>627.16986436151524</v>
      </c>
      <c r="D32" s="38">
        <v>647.46575342465746</v>
      </c>
      <c r="E32" s="38"/>
      <c r="F32" s="38">
        <v>668.14588822632095</v>
      </c>
      <c r="G32" s="38">
        <v>650.05683971201211</v>
      </c>
      <c r="H32" s="38">
        <v>685.38412927688</v>
      </c>
      <c r="I32" s="38"/>
      <c r="J32" s="38">
        <v>545.16397998888272</v>
      </c>
      <c r="K32" s="38">
        <v>561.39395589436424</v>
      </c>
      <c r="L32" s="38">
        <v>528.24297473743968</v>
      </c>
    </row>
    <row r="33" spans="1:12" ht="13.9" customHeight="1" x14ac:dyDescent="0.25">
      <c r="A33" s="37" t="s">
        <v>27</v>
      </c>
      <c r="B33" s="38">
        <v>596.49415136468156</v>
      </c>
      <c r="C33" s="38">
        <v>570.82030470361258</v>
      </c>
      <c r="D33" s="38">
        <v>622.26228632478626</v>
      </c>
      <c r="E33" s="38"/>
      <c r="F33" s="38">
        <v>611.6627824500963</v>
      </c>
      <c r="G33" s="38">
        <v>576.31851085832477</v>
      </c>
      <c r="H33" s="38">
        <v>645.60985299960271</v>
      </c>
      <c r="I33" s="38"/>
      <c r="J33" s="38">
        <v>567.33859187846917</v>
      </c>
      <c r="K33" s="38">
        <v>560.90281663868677</v>
      </c>
      <c r="L33" s="38">
        <v>574.36837815810929</v>
      </c>
    </row>
    <row r="34" spans="1:12" ht="13.9" customHeight="1" x14ac:dyDescent="0.25">
      <c r="A34" s="37" t="s">
        <v>28</v>
      </c>
      <c r="B34" s="38">
        <v>593.97170563788245</v>
      </c>
      <c r="C34" s="38">
        <v>565.34301989597952</v>
      </c>
      <c r="D34" s="38">
        <v>623.59070720874615</v>
      </c>
      <c r="E34" s="38"/>
      <c r="F34" s="38">
        <v>600.85444003661883</v>
      </c>
      <c r="G34" s="38">
        <v>562.81592898532858</v>
      </c>
      <c r="H34" s="38">
        <v>638.14358230601886</v>
      </c>
      <c r="I34" s="38"/>
      <c r="J34" s="38">
        <v>578.80580957504037</v>
      </c>
      <c r="K34" s="38">
        <v>570.46476761619192</v>
      </c>
      <c r="L34" s="38">
        <v>588.5264997087944</v>
      </c>
    </row>
    <row r="35" spans="1:12" ht="13.9" customHeight="1" x14ac:dyDescent="0.25">
      <c r="A35" s="37" t="s">
        <v>29</v>
      </c>
      <c r="B35" s="38">
        <v>588.50620744893877</v>
      </c>
      <c r="C35" s="38">
        <v>562.88976302408139</v>
      </c>
      <c r="D35" s="38">
        <v>616.45556369726785</v>
      </c>
      <c r="E35" s="38"/>
      <c r="F35" s="38">
        <v>591.93181818181813</v>
      </c>
      <c r="G35" s="38">
        <v>556.58459453354419</v>
      </c>
      <c r="H35" s="38">
        <v>627.71552709810192</v>
      </c>
      <c r="I35" s="38"/>
      <c r="J35" s="38">
        <v>585.80887616320683</v>
      </c>
      <c r="K35" s="38">
        <v>567.54503002001331</v>
      </c>
      <c r="L35" s="38">
        <v>606.94980694980688</v>
      </c>
    </row>
    <row r="36" spans="1:12" ht="13.9" customHeight="1" x14ac:dyDescent="0.25">
      <c r="A36" s="37" t="s">
        <v>21</v>
      </c>
      <c r="B36" s="38">
        <v>609.21511917821886</v>
      </c>
      <c r="C36" s="38">
        <v>603.30313477110565</v>
      </c>
      <c r="D36" s="38">
        <v>615.07007026876818</v>
      </c>
      <c r="E36" s="38"/>
      <c r="F36" s="38">
        <v>617.76218504450696</v>
      </c>
      <c r="G36" s="38">
        <v>600.66674604119544</v>
      </c>
      <c r="H36" s="38">
        <v>633.99468656378951</v>
      </c>
      <c r="I36" s="38"/>
      <c r="J36" s="38">
        <v>590.37453662277892</v>
      </c>
      <c r="K36" s="38">
        <v>608.73834069710358</v>
      </c>
      <c r="L36" s="38">
        <v>570.41877834089098</v>
      </c>
    </row>
    <row r="37" spans="1:12" ht="13.9" customHeight="1" x14ac:dyDescent="0.25">
      <c r="A37" s="37" t="s">
        <v>30</v>
      </c>
      <c r="B37" s="38">
        <v>596.57836644591612</v>
      </c>
      <c r="C37" s="38">
        <v>567.24244293645893</v>
      </c>
      <c r="D37" s="38">
        <v>627.25806451612902</v>
      </c>
      <c r="E37" s="38"/>
      <c r="F37" s="38">
        <v>573.47268881423417</v>
      </c>
      <c r="G37" s="38">
        <v>535.17964071856284</v>
      </c>
      <c r="H37" s="38">
        <v>611.56614544551996</v>
      </c>
      <c r="I37" s="38"/>
      <c r="J37" s="38">
        <v>636.53970303421556</v>
      </c>
      <c r="K37" s="38">
        <v>619.1437802907916</v>
      </c>
      <c r="L37" s="38">
        <v>656.37954859511751</v>
      </c>
    </row>
    <row r="38" spans="1:12" ht="13.9" customHeight="1" x14ac:dyDescent="0.25">
      <c r="A38" s="44" t="s">
        <v>31</v>
      </c>
      <c r="B38" s="6">
        <v>596.54973847113592</v>
      </c>
      <c r="C38" s="6">
        <v>592.47332500240316</v>
      </c>
      <c r="D38" s="6">
        <v>600.61326178612501</v>
      </c>
      <c r="E38" s="6"/>
      <c r="F38" s="6">
        <v>597.43788819875772</v>
      </c>
      <c r="G38" s="6">
        <v>582.89855072463774</v>
      </c>
      <c r="H38" s="6">
        <v>611.24105668684649</v>
      </c>
      <c r="I38" s="6"/>
      <c r="J38" s="6">
        <v>594.66346874531553</v>
      </c>
      <c r="K38" s="6">
        <v>611.33314302026827</v>
      </c>
      <c r="L38" s="6">
        <v>576.23106060606051</v>
      </c>
    </row>
    <row r="39" spans="1:12" ht="13.9" customHeight="1" x14ac:dyDescent="0.25">
      <c r="A39" s="126" t="s">
        <v>32</v>
      </c>
      <c r="B39" s="126">
        <v>670.00539800074682</v>
      </c>
      <c r="C39" s="126">
        <v>627.00788231741205</v>
      </c>
      <c r="D39" s="126">
        <v>710.47762579811751</v>
      </c>
      <c r="E39" s="126"/>
      <c r="F39" s="126">
        <v>670.00539800074682</v>
      </c>
      <c r="G39" s="126">
        <v>627.00788231741205</v>
      </c>
      <c r="H39" s="126">
        <v>710.47762579811751</v>
      </c>
      <c r="I39" s="126"/>
      <c r="J39" s="270" t="s">
        <v>185</v>
      </c>
      <c r="K39" s="270" t="s">
        <v>185</v>
      </c>
      <c r="L39" s="270" t="s">
        <v>185</v>
      </c>
    </row>
    <row r="40" spans="1:12" ht="13.9" customHeight="1" x14ac:dyDescent="0.25">
      <c r="A40" s="37" t="s">
        <v>33</v>
      </c>
      <c r="B40" s="38">
        <v>677.38915478882871</v>
      </c>
      <c r="C40" s="38">
        <v>611.86623042972269</v>
      </c>
      <c r="D40" s="38">
        <v>737.64235522171077</v>
      </c>
      <c r="E40" s="38"/>
      <c r="F40" s="38">
        <v>677.38915478882871</v>
      </c>
      <c r="G40" s="38">
        <v>611.86623042972269</v>
      </c>
      <c r="H40" s="38">
        <v>737.64235522171077</v>
      </c>
      <c r="I40" s="38"/>
      <c r="J40" s="210" t="s">
        <v>185</v>
      </c>
      <c r="K40" s="210" t="s">
        <v>185</v>
      </c>
      <c r="L40" s="210" t="s">
        <v>185</v>
      </c>
    </row>
    <row r="41" spans="1:12" ht="13.9" customHeight="1" x14ac:dyDescent="0.25">
      <c r="A41" s="37" t="s">
        <v>34</v>
      </c>
      <c r="B41" s="38">
        <v>744.8329314502239</v>
      </c>
      <c r="C41" s="38">
        <v>654.64181396609354</v>
      </c>
      <c r="D41" s="38">
        <v>826.97529002002034</v>
      </c>
      <c r="E41" s="38"/>
      <c r="F41" s="38">
        <v>744.8329314502239</v>
      </c>
      <c r="G41" s="38">
        <v>654.64181396609354</v>
      </c>
      <c r="H41" s="38">
        <v>826.97529002002034</v>
      </c>
      <c r="I41" s="38"/>
      <c r="J41" s="210" t="s">
        <v>185</v>
      </c>
      <c r="K41" s="210" t="s">
        <v>185</v>
      </c>
      <c r="L41" s="210" t="s">
        <v>185</v>
      </c>
    </row>
    <row r="42" spans="1:12" ht="13.9" customHeight="1" x14ac:dyDescent="0.25">
      <c r="A42" s="36" t="s">
        <v>35</v>
      </c>
      <c r="B42" s="38">
        <v>638.38532008524544</v>
      </c>
      <c r="C42" s="38">
        <v>571.68607479042089</v>
      </c>
      <c r="D42" s="38">
        <v>700.86569644340807</v>
      </c>
      <c r="E42" s="38"/>
      <c r="F42" s="38">
        <v>638.38532008524544</v>
      </c>
      <c r="G42" s="38">
        <v>571.68607479042089</v>
      </c>
      <c r="H42" s="38">
        <v>700.86569644340807</v>
      </c>
      <c r="I42" s="38"/>
      <c r="J42" s="210" t="s">
        <v>185</v>
      </c>
      <c r="K42" s="210" t="s">
        <v>185</v>
      </c>
      <c r="L42" s="210" t="s">
        <v>185</v>
      </c>
    </row>
    <row r="43" spans="1:12" ht="13.9" customHeight="1" x14ac:dyDescent="0.25">
      <c r="A43" s="37" t="s">
        <v>36</v>
      </c>
      <c r="B43" s="38">
        <v>616.4029488447361</v>
      </c>
      <c r="C43" s="38">
        <v>559.51354540091666</v>
      </c>
      <c r="D43" s="38">
        <v>672.23335560008911</v>
      </c>
      <c r="E43" s="38"/>
      <c r="F43" s="38">
        <v>616.4029488447361</v>
      </c>
      <c r="G43" s="38">
        <v>559.51354540091666</v>
      </c>
      <c r="H43" s="38">
        <v>672.23335560008911</v>
      </c>
      <c r="I43" s="38"/>
      <c r="J43" s="210" t="s">
        <v>185</v>
      </c>
      <c r="K43" s="210" t="s">
        <v>185</v>
      </c>
      <c r="L43" s="210" t="s">
        <v>185</v>
      </c>
    </row>
    <row r="44" spans="1:12" ht="13.9" customHeight="1" x14ac:dyDescent="0.25">
      <c r="A44" s="37" t="s">
        <v>37</v>
      </c>
      <c r="B44" s="38">
        <v>653.57157767294279</v>
      </c>
      <c r="C44" s="38">
        <v>624.20436951660076</v>
      </c>
      <c r="D44" s="38">
        <v>681.2687596333252</v>
      </c>
      <c r="E44" s="38"/>
      <c r="F44" s="38">
        <v>653.57157767294279</v>
      </c>
      <c r="G44" s="38">
        <v>624.20436951660076</v>
      </c>
      <c r="H44" s="38">
        <v>681.2687596333252</v>
      </c>
      <c r="I44" s="38"/>
      <c r="J44" s="210" t="s">
        <v>185</v>
      </c>
      <c r="K44" s="210" t="s">
        <v>185</v>
      </c>
      <c r="L44" s="210" t="s">
        <v>185</v>
      </c>
    </row>
    <row r="45" spans="1:12" ht="13.9" customHeight="1" x14ac:dyDescent="0.25">
      <c r="A45" s="37" t="s">
        <v>38</v>
      </c>
      <c r="B45" s="38">
        <v>707.0878005109505</v>
      </c>
      <c r="C45" s="38">
        <v>665.55161268449251</v>
      </c>
      <c r="D45" s="38">
        <v>745.8976579164115</v>
      </c>
      <c r="E45" s="38"/>
      <c r="F45" s="38">
        <v>707.0878005109505</v>
      </c>
      <c r="G45" s="38">
        <v>665.55161268449251</v>
      </c>
      <c r="H45" s="38">
        <v>745.8976579164115</v>
      </c>
      <c r="I45" s="38"/>
      <c r="J45" s="210" t="s">
        <v>185</v>
      </c>
      <c r="K45" s="210" t="s">
        <v>185</v>
      </c>
      <c r="L45" s="210" t="s">
        <v>185</v>
      </c>
    </row>
    <row r="46" spans="1:12" ht="13.9" customHeight="1" x14ac:dyDescent="0.25">
      <c r="A46" s="37" t="s">
        <v>39</v>
      </c>
      <c r="B46" s="38">
        <v>663.83947630567809</v>
      </c>
      <c r="C46" s="38">
        <v>641.13246296024636</v>
      </c>
      <c r="D46" s="38">
        <v>685.22868591958002</v>
      </c>
      <c r="E46" s="38"/>
      <c r="F46" s="38">
        <v>663.83947630567809</v>
      </c>
      <c r="G46" s="38">
        <v>641.13246296024636</v>
      </c>
      <c r="H46" s="38">
        <v>685.22868591958002</v>
      </c>
      <c r="I46" s="38"/>
      <c r="J46" s="210" t="s">
        <v>185</v>
      </c>
      <c r="K46" s="210" t="s">
        <v>185</v>
      </c>
      <c r="L46" s="210" t="s">
        <v>185</v>
      </c>
    </row>
    <row r="47" spans="1:12" ht="13.9" customHeight="1" x14ac:dyDescent="0.25">
      <c r="A47" s="37" t="s">
        <v>40</v>
      </c>
      <c r="B47" s="38">
        <v>629.29336760238994</v>
      </c>
      <c r="C47" s="38">
        <v>606.99348645869043</v>
      </c>
      <c r="D47" s="38">
        <v>650.44880967867823</v>
      </c>
      <c r="E47" s="38"/>
      <c r="F47" s="38">
        <v>629.29336760238994</v>
      </c>
      <c r="G47" s="38">
        <v>606.99348645869043</v>
      </c>
      <c r="H47" s="38">
        <v>650.44880967867823</v>
      </c>
      <c r="I47" s="38"/>
      <c r="J47" s="210" t="s">
        <v>185</v>
      </c>
      <c r="K47" s="210" t="s">
        <v>185</v>
      </c>
      <c r="L47" s="210" t="s">
        <v>185</v>
      </c>
    </row>
    <row r="48" spans="1:12" ht="13.9" customHeight="1" x14ac:dyDescent="0.25">
      <c r="A48" s="37" t="s">
        <v>41</v>
      </c>
      <c r="B48" s="38">
        <v>717.81456634007429</v>
      </c>
      <c r="C48" s="38">
        <v>664.93469445972653</v>
      </c>
      <c r="D48" s="38">
        <v>765.41692651968162</v>
      </c>
      <c r="E48" s="38"/>
      <c r="F48" s="38">
        <v>717.81456634007429</v>
      </c>
      <c r="G48" s="38">
        <v>664.93469445972653</v>
      </c>
      <c r="H48" s="38">
        <v>765.41692651968162</v>
      </c>
      <c r="I48" s="38"/>
      <c r="J48" s="210" t="s">
        <v>185</v>
      </c>
      <c r="K48" s="210" t="s">
        <v>185</v>
      </c>
      <c r="L48" s="210" t="s">
        <v>185</v>
      </c>
    </row>
    <row r="49" spans="1:12" ht="13.9" customHeight="1" x14ac:dyDescent="0.25">
      <c r="A49" s="37" t="s">
        <v>42</v>
      </c>
      <c r="B49" s="38">
        <v>679.76972204731487</v>
      </c>
      <c r="C49" s="38">
        <v>632.67485317672174</v>
      </c>
      <c r="D49" s="38">
        <v>722.78477381601215</v>
      </c>
      <c r="E49" s="38"/>
      <c r="F49" s="38">
        <v>679.76972204731487</v>
      </c>
      <c r="G49" s="38">
        <v>632.67485317672174</v>
      </c>
      <c r="H49" s="38">
        <v>722.78477381601215</v>
      </c>
      <c r="I49" s="38"/>
      <c r="J49" s="210" t="s">
        <v>185</v>
      </c>
      <c r="K49" s="210" t="s">
        <v>185</v>
      </c>
      <c r="L49" s="210" t="s">
        <v>185</v>
      </c>
    </row>
    <row r="50" spans="1:12" ht="13.9" customHeight="1" x14ac:dyDescent="0.25">
      <c r="A50" s="37" t="s">
        <v>43</v>
      </c>
      <c r="B50" s="38">
        <v>642.01151590163056</v>
      </c>
      <c r="C50" s="38">
        <v>599.6748684319291</v>
      </c>
      <c r="D50" s="38">
        <v>682.40490023397035</v>
      </c>
      <c r="E50" s="38"/>
      <c r="F50" s="38">
        <v>642.01151590163056</v>
      </c>
      <c r="G50" s="38">
        <v>599.6748684319291</v>
      </c>
      <c r="H50" s="38">
        <v>682.40490023397035</v>
      </c>
      <c r="I50" s="38"/>
      <c r="J50" s="210" t="s">
        <v>185</v>
      </c>
      <c r="K50" s="210" t="s">
        <v>185</v>
      </c>
      <c r="L50" s="210" t="s">
        <v>185</v>
      </c>
    </row>
    <row r="51" spans="1:12" ht="13.9" customHeight="1" x14ac:dyDescent="0.25">
      <c r="A51" s="37" t="s">
        <v>44</v>
      </c>
      <c r="B51" s="38">
        <v>653.34522529567005</v>
      </c>
      <c r="C51" s="38">
        <v>619.67657693852948</v>
      </c>
      <c r="D51" s="38">
        <v>685.25128498001141</v>
      </c>
      <c r="E51" s="38"/>
      <c r="F51" s="38">
        <v>653.34522529567005</v>
      </c>
      <c r="G51" s="38">
        <v>619.67657693852948</v>
      </c>
      <c r="H51" s="38">
        <v>685.25128498001141</v>
      </c>
      <c r="I51" s="38"/>
      <c r="J51" s="210" t="s">
        <v>185</v>
      </c>
      <c r="K51" s="210" t="s">
        <v>185</v>
      </c>
      <c r="L51" s="210" t="s">
        <v>185</v>
      </c>
    </row>
    <row r="52" spans="1:12" ht="13.9" customHeight="1" x14ac:dyDescent="0.25">
      <c r="A52" s="37" t="s">
        <v>45</v>
      </c>
      <c r="B52" s="38">
        <v>657.86294111855943</v>
      </c>
      <c r="C52" s="38">
        <v>637.22070844686652</v>
      </c>
      <c r="D52" s="38">
        <v>677.91048462501976</v>
      </c>
      <c r="E52" s="38"/>
      <c r="F52" s="38">
        <v>657.86294111855943</v>
      </c>
      <c r="G52" s="38">
        <v>637.22070844686652</v>
      </c>
      <c r="H52" s="38">
        <v>677.91048462501976</v>
      </c>
      <c r="I52" s="38"/>
      <c r="J52" s="210" t="s">
        <v>185</v>
      </c>
      <c r="K52" s="210" t="s">
        <v>185</v>
      </c>
      <c r="L52" s="210" t="s">
        <v>185</v>
      </c>
    </row>
    <row r="53" spans="1:12" ht="13.9" customHeight="1" x14ac:dyDescent="0.25">
      <c r="A53" s="37" t="s">
        <v>46</v>
      </c>
      <c r="B53" s="38">
        <v>657.43459397870197</v>
      </c>
      <c r="C53" s="38">
        <v>626.70527213301125</v>
      </c>
      <c r="D53" s="38">
        <v>687.36483330161423</v>
      </c>
      <c r="E53" s="38"/>
      <c r="F53" s="38">
        <v>657.43459397870197</v>
      </c>
      <c r="G53" s="38">
        <v>626.70527213301125</v>
      </c>
      <c r="H53" s="38">
        <v>687.36483330161423</v>
      </c>
      <c r="I53" s="38"/>
      <c r="J53" s="210" t="s">
        <v>185</v>
      </c>
      <c r="K53" s="210" t="s">
        <v>185</v>
      </c>
      <c r="L53" s="210" t="s">
        <v>185</v>
      </c>
    </row>
    <row r="54" spans="1:12" ht="13.9" customHeight="1" x14ac:dyDescent="0.25">
      <c r="A54" s="36" t="s">
        <v>47</v>
      </c>
      <c r="B54" s="38">
        <v>680.65231513630965</v>
      </c>
      <c r="C54" s="38">
        <v>655.08058221222279</v>
      </c>
      <c r="D54" s="38">
        <v>705.01268480447914</v>
      </c>
      <c r="E54" s="38"/>
      <c r="F54" s="38">
        <v>680.65231513630965</v>
      </c>
      <c r="G54" s="38">
        <v>655.08058221222279</v>
      </c>
      <c r="H54" s="38">
        <v>705.01268480447914</v>
      </c>
      <c r="I54" s="38"/>
      <c r="J54" s="210" t="s">
        <v>185</v>
      </c>
      <c r="K54" s="210" t="s">
        <v>185</v>
      </c>
      <c r="L54" s="210" t="s">
        <v>185</v>
      </c>
    </row>
    <row r="55" spans="1:12" ht="5.0999999999999996" customHeight="1" x14ac:dyDescent="0.25">
      <c r="A55" s="92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</row>
    <row r="56" spans="1:12" s="20" customFormat="1" ht="14.25" customHeight="1" x14ac:dyDescent="0.2">
      <c r="A56" s="37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</row>
    <row r="57" spans="1:12" ht="1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2" ht="15" customHeight="1" x14ac:dyDescent="0.25">
      <c r="A58" s="12"/>
      <c r="B58" s="12"/>
      <c r="C58" s="301" t="s">
        <v>391</v>
      </c>
      <c r="D58" s="301"/>
      <c r="E58" s="301"/>
      <c r="F58" s="301"/>
      <c r="G58" s="301"/>
      <c r="H58" s="301"/>
      <c r="I58" s="301"/>
      <c r="J58" s="301"/>
      <c r="K58" s="301"/>
      <c r="L58" s="301"/>
    </row>
    <row r="59" spans="1:12" ht="5.0999999999999996" customHeight="1" x14ac:dyDescent="0.25">
      <c r="A59" s="85"/>
      <c r="B59" s="85"/>
      <c r="C59" s="99"/>
      <c r="D59" s="99"/>
      <c r="E59" s="99"/>
      <c r="F59" s="99"/>
      <c r="G59" s="99"/>
      <c r="H59" s="99"/>
      <c r="I59" s="99"/>
      <c r="J59" s="99"/>
      <c r="K59" s="99"/>
      <c r="L59" s="99"/>
    </row>
    <row r="60" spans="1:12" ht="5.0999999999999996" customHeight="1" x14ac:dyDescent="0.25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8"/>
    </row>
    <row r="61" spans="1:12" ht="15" customHeight="1" x14ac:dyDescent="0.25">
      <c r="A61" s="84" t="s">
        <v>455</v>
      </c>
      <c r="B61" s="3"/>
      <c r="C61" s="3"/>
      <c r="D61" s="3"/>
      <c r="E61" s="3"/>
      <c r="F61" s="3"/>
      <c r="G61" s="3"/>
      <c r="H61" s="3"/>
      <c r="I61" s="3"/>
      <c r="J61" s="3"/>
      <c r="K61" s="33"/>
      <c r="L61" s="34"/>
    </row>
    <row r="62" spans="1:12" ht="15" customHeight="1" x14ac:dyDescent="0.25">
      <c r="A62" s="84" t="s">
        <v>386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40" t="s">
        <v>334</v>
      </c>
    </row>
    <row r="63" spans="1:12" ht="5.0999999999999996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7"/>
    </row>
    <row r="64" spans="1:12" ht="5.0999999999999996" customHeight="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90"/>
    </row>
    <row r="65" spans="1:12" ht="15" customHeight="1" x14ac:dyDescent="0.25">
      <c r="A65" s="305" t="s">
        <v>2</v>
      </c>
      <c r="B65" s="267"/>
      <c r="C65" s="267" t="s">
        <v>3</v>
      </c>
      <c r="D65" s="267"/>
      <c r="E65" s="268"/>
      <c r="F65" s="267" t="s">
        <v>4</v>
      </c>
      <c r="G65" s="267" t="s">
        <v>574</v>
      </c>
      <c r="H65" s="267"/>
      <c r="I65" s="268"/>
      <c r="J65" s="267"/>
      <c r="K65" s="269" t="s">
        <v>5</v>
      </c>
      <c r="L65" s="267"/>
    </row>
    <row r="66" spans="1:12" ht="15" customHeight="1" x14ac:dyDescent="0.25">
      <c r="A66" s="305"/>
      <c r="B66" s="262" t="s">
        <v>6</v>
      </c>
      <c r="C66" s="262" t="s">
        <v>7</v>
      </c>
      <c r="D66" s="262" t="s">
        <v>8</v>
      </c>
      <c r="E66" s="262"/>
      <c r="F66" s="262" t="s">
        <v>6</v>
      </c>
      <c r="G66" s="262" t="s">
        <v>7</v>
      </c>
      <c r="H66" s="262" t="s">
        <v>8</v>
      </c>
      <c r="I66" s="262"/>
      <c r="J66" s="262" t="s">
        <v>6</v>
      </c>
      <c r="K66" s="262" t="s">
        <v>7</v>
      </c>
      <c r="L66" s="262" t="s">
        <v>8</v>
      </c>
    </row>
    <row r="67" spans="1:12" ht="5.0999999999999996" customHeight="1" x14ac:dyDescent="0.25">
      <c r="A67" s="206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</row>
    <row r="68" spans="1:12" ht="5.0999999999999996" customHeight="1" x14ac:dyDescent="0.25"/>
    <row r="69" spans="1:12" ht="13.9" customHeight="1" x14ac:dyDescent="0.25">
      <c r="A69" s="126" t="s">
        <v>48</v>
      </c>
      <c r="B69" s="126">
        <v>637.92378461552676</v>
      </c>
      <c r="C69" s="126">
        <v>617.99705234811404</v>
      </c>
      <c r="D69" s="126">
        <v>658.49100896755715</v>
      </c>
      <c r="E69" s="126"/>
      <c r="F69" s="126">
        <v>659.6220078930146</v>
      </c>
      <c r="G69" s="126">
        <v>638.09778968519754</v>
      </c>
      <c r="H69" s="126">
        <v>680.59198935045617</v>
      </c>
      <c r="I69" s="126"/>
      <c r="J69" s="270">
        <v>587.53454098863983</v>
      </c>
      <c r="K69" s="270">
        <v>575.45083361687648</v>
      </c>
      <c r="L69" s="270">
        <v>601.8010176754151</v>
      </c>
    </row>
    <row r="70" spans="1:12" ht="13.9" customHeight="1" x14ac:dyDescent="0.25">
      <c r="A70" s="37" t="s">
        <v>49</v>
      </c>
      <c r="B70" s="38">
        <v>625.14043190612915</v>
      </c>
      <c r="C70" s="38">
        <v>608.92835421481573</v>
      </c>
      <c r="D70" s="38">
        <v>642.22535572362517</v>
      </c>
      <c r="E70" s="38"/>
      <c r="F70" s="38">
        <v>654.28267423301997</v>
      </c>
      <c r="G70" s="38">
        <v>633.64779874213843</v>
      </c>
      <c r="H70" s="38">
        <v>675.54915376305371</v>
      </c>
      <c r="I70" s="38"/>
      <c r="J70" s="38">
        <v>555.86003372681284</v>
      </c>
      <c r="K70" s="38">
        <v>552.26271525830998</v>
      </c>
      <c r="L70" s="38">
        <v>559.85758789497106</v>
      </c>
    </row>
    <row r="71" spans="1:12" ht="13.9" customHeight="1" x14ac:dyDescent="0.25">
      <c r="A71" s="37" t="s">
        <v>50</v>
      </c>
      <c r="B71" s="38">
        <v>640.97781055462769</v>
      </c>
      <c r="C71" s="38">
        <v>616.22180840057933</v>
      </c>
      <c r="D71" s="38">
        <v>668.2468775640441</v>
      </c>
      <c r="E71" s="38"/>
      <c r="F71" s="38">
        <v>675.74155451798958</v>
      </c>
      <c r="G71" s="38">
        <v>652.81139774534893</v>
      </c>
      <c r="H71" s="38">
        <v>698.34344536096523</v>
      </c>
      <c r="I71" s="38"/>
      <c r="J71" s="38">
        <v>581.32547864506626</v>
      </c>
      <c r="K71" s="38">
        <v>561.71440346177621</v>
      </c>
      <c r="L71" s="38">
        <v>607.51134956665283</v>
      </c>
    </row>
    <row r="72" spans="1:12" s="20" customFormat="1" ht="13.9" customHeight="1" x14ac:dyDescent="0.2">
      <c r="A72" s="36" t="s">
        <v>51</v>
      </c>
      <c r="B72" s="38">
        <v>652.86111517635004</v>
      </c>
      <c r="C72" s="38">
        <v>631.4550537001619</v>
      </c>
      <c r="D72" s="38">
        <v>674.0428009899548</v>
      </c>
      <c r="E72" s="38"/>
      <c r="F72" s="38">
        <v>665.15973477998796</v>
      </c>
      <c r="G72" s="38">
        <v>641.03092783505156</v>
      </c>
      <c r="H72" s="38">
        <v>688.08777429467079</v>
      </c>
      <c r="I72" s="38"/>
      <c r="J72" s="38">
        <v>619.88146551724128</v>
      </c>
      <c r="K72" s="38">
        <v>607.60143810991269</v>
      </c>
      <c r="L72" s="38">
        <v>633.42776203966002</v>
      </c>
    </row>
    <row r="73" spans="1:12" ht="13.9" customHeight="1" x14ac:dyDescent="0.25">
      <c r="A73" s="37" t="s">
        <v>52</v>
      </c>
      <c r="B73" s="38">
        <v>640.43929592297275</v>
      </c>
      <c r="C73" s="38">
        <v>651.95780077094742</v>
      </c>
      <c r="D73" s="38">
        <v>629.17782406029949</v>
      </c>
      <c r="E73" s="38"/>
      <c r="F73" s="38">
        <v>664.13011041480149</v>
      </c>
      <c r="G73" s="38">
        <v>677.40945365254754</v>
      </c>
      <c r="H73" s="38">
        <v>651.56794425087105</v>
      </c>
      <c r="I73" s="38"/>
      <c r="J73" s="38">
        <v>591.8617102646474</v>
      </c>
      <c r="K73" s="38">
        <v>602.33393177737878</v>
      </c>
      <c r="L73" s="38">
        <v>580.90766823161186</v>
      </c>
    </row>
    <row r="74" spans="1:12" ht="13.9" customHeight="1" x14ac:dyDescent="0.25">
      <c r="A74" s="37" t="s">
        <v>53</v>
      </c>
      <c r="B74" s="38">
        <v>678.39714069695515</v>
      </c>
      <c r="C74" s="38">
        <v>636.87689341779117</v>
      </c>
      <c r="D74" s="38">
        <v>719.77494167695897</v>
      </c>
      <c r="E74" s="38"/>
      <c r="F74" s="38">
        <v>680.98564954682786</v>
      </c>
      <c r="G74" s="38">
        <v>635.55555555555554</v>
      </c>
      <c r="H74" s="38">
        <v>724.38619161897736</v>
      </c>
      <c r="I74" s="38"/>
      <c r="J74" s="38">
        <v>671.46828405357599</v>
      </c>
      <c r="K74" s="38">
        <v>640.15333013895543</v>
      </c>
      <c r="L74" s="38">
        <v>706.4171122994652</v>
      </c>
    </row>
    <row r="75" spans="1:12" ht="13.9" customHeight="1" x14ac:dyDescent="0.25">
      <c r="A75" s="37" t="s">
        <v>54</v>
      </c>
      <c r="B75" s="38">
        <v>647.16580782055166</v>
      </c>
      <c r="C75" s="38">
        <v>638.44562647754128</v>
      </c>
      <c r="D75" s="38">
        <v>656.34723086496581</v>
      </c>
      <c r="E75" s="38"/>
      <c r="F75" s="38">
        <v>665.48081069426485</v>
      </c>
      <c r="G75" s="38">
        <v>647.19776680266261</v>
      </c>
      <c r="H75" s="38">
        <v>683.9142671573934</v>
      </c>
      <c r="I75" s="38"/>
      <c r="J75" s="38">
        <v>603.82653061224494</v>
      </c>
      <c r="K75" s="38">
        <v>619.13784936049262</v>
      </c>
      <c r="L75" s="38">
        <v>585.95909342178004</v>
      </c>
    </row>
    <row r="76" spans="1:12" ht="13.9" customHeight="1" x14ac:dyDescent="0.25">
      <c r="A76" s="37" t="s">
        <v>55</v>
      </c>
      <c r="B76" s="38">
        <v>625.66573674866856</v>
      </c>
      <c r="C76" s="38">
        <v>622.95640326975479</v>
      </c>
      <c r="D76" s="38">
        <v>628.33641094510665</v>
      </c>
      <c r="E76" s="38"/>
      <c r="F76" s="38">
        <v>630.70953436807099</v>
      </c>
      <c r="G76" s="38">
        <v>631.20728929384961</v>
      </c>
      <c r="H76" s="38">
        <v>630.23758099352051</v>
      </c>
      <c r="I76" s="38"/>
      <c r="J76" s="38">
        <v>609.46956212175155</v>
      </c>
      <c r="K76" s="38">
        <v>598.51551956815115</v>
      </c>
      <c r="L76" s="38">
        <v>621.70308967596077</v>
      </c>
    </row>
    <row r="77" spans="1:12" ht="13.9" customHeight="1" x14ac:dyDescent="0.25">
      <c r="A77" s="37" t="s">
        <v>56</v>
      </c>
      <c r="B77" s="38">
        <v>650.34364261168389</v>
      </c>
      <c r="C77" s="38">
        <v>618.90175985742928</v>
      </c>
      <c r="D77" s="38">
        <v>681.48720211827003</v>
      </c>
      <c r="E77" s="38"/>
      <c r="F77" s="38">
        <v>676.38792568529402</v>
      </c>
      <c r="G77" s="38">
        <v>641.54618323469924</v>
      </c>
      <c r="H77" s="38">
        <v>709.49601366742604</v>
      </c>
      <c r="I77" s="38"/>
      <c r="J77" s="38">
        <v>568.20536433751579</v>
      </c>
      <c r="K77" s="38">
        <v>553.28847406121122</v>
      </c>
      <c r="L77" s="38">
        <v>585.04901960784321</v>
      </c>
    </row>
    <row r="78" spans="1:12" ht="13.9" customHeight="1" x14ac:dyDescent="0.25">
      <c r="A78" s="37" t="s">
        <v>57</v>
      </c>
      <c r="B78" s="38">
        <v>612.14520340267836</v>
      </c>
      <c r="C78" s="38">
        <v>594.15531111475946</v>
      </c>
      <c r="D78" s="38">
        <v>631.09650639916981</v>
      </c>
      <c r="E78" s="38"/>
      <c r="F78" s="38">
        <v>652.89365646934186</v>
      </c>
      <c r="G78" s="38">
        <v>644.24873231918866</v>
      </c>
      <c r="H78" s="38">
        <v>661.40904311251313</v>
      </c>
      <c r="I78" s="38"/>
      <c r="J78" s="38">
        <v>540.95326237852851</v>
      </c>
      <c r="K78" s="38">
        <v>514.07849829351539</v>
      </c>
      <c r="L78" s="38">
        <v>572.80080889787666</v>
      </c>
    </row>
    <row r="79" spans="1:12" ht="13.9" customHeight="1" x14ac:dyDescent="0.25">
      <c r="A79" s="37" t="s">
        <v>58</v>
      </c>
      <c r="B79" s="38">
        <v>597.40013882753829</v>
      </c>
      <c r="C79" s="38">
        <v>575.96428128488151</v>
      </c>
      <c r="D79" s="38">
        <v>619.60431654676267</v>
      </c>
      <c r="E79" s="38"/>
      <c r="F79" s="38">
        <v>596.44855266358559</v>
      </c>
      <c r="G79" s="38">
        <v>574.51298701298708</v>
      </c>
      <c r="H79" s="38">
        <v>618.33792321399642</v>
      </c>
      <c r="I79" s="38"/>
      <c r="J79" s="38">
        <v>600.73989755264654</v>
      </c>
      <c r="K79" s="38">
        <v>580.66211245401996</v>
      </c>
      <c r="L79" s="38">
        <v>624.4568590937306</v>
      </c>
    </row>
    <row r="80" spans="1:12" ht="13.9" customHeight="1" x14ac:dyDescent="0.25">
      <c r="A80" s="37" t="s">
        <v>59</v>
      </c>
      <c r="B80" s="38">
        <v>623.12893717852387</v>
      </c>
      <c r="C80" s="38">
        <v>601.57924421883808</v>
      </c>
      <c r="D80" s="38">
        <v>645.76913960654178</v>
      </c>
      <c r="E80" s="38"/>
      <c r="F80" s="38">
        <v>644.26807760141094</v>
      </c>
      <c r="G80" s="38">
        <v>614.26284901298243</v>
      </c>
      <c r="H80" s="38">
        <v>673.77995452160224</v>
      </c>
      <c r="I80" s="38"/>
      <c r="J80" s="38">
        <v>582.92805634747617</v>
      </c>
      <c r="K80" s="38">
        <v>579.58050586057982</v>
      </c>
      <c r="L80" s="38">
        <v>586.91657478868069</v>
      </c>
    </row>
    <row r="81" spans="1:12" ht="13.9" customHeight="1" x14ac:dyDescent="0.25">
      <c r="A81" s="126" t="s">
        <v>60</v>
      </c>
      <c r="B81" s="126">
        <v>636.94855664299757</v>
      </c>
      <c r="C81" s="126">
        <v>619.37144632439595</v>
      </c>
      <c r="D81" s="126">
        <v>654.57242453459912</v>
      </c>
      <c r="E81" s="126"/>
      <c r="F81" s="126">
        <v>657.53900632077637</v>
      </c>
      <c r="G81" s="126">
        <v>641.06664042704972</v>
      </c>
      <c r="H81" s="126">
        <v>673.44744844626064</v>
      </c>
      <c r="I81" s="126"/>
      <c r="J81" s="270">
        <v>544.92546181268233</v>
      </c>
      <c r="K81" s="270">
        <v>531.5712187958884</v>
      </c>
      <c r="L81" s="270">
        <v>560.76394013637571</v>
      </c>
    </row>
    <row r="82" spans="1:12" ht="13.9" customHeight="1" x14ac:dyDescent="0.25">
      <c r="A82" s="37" t="s">
        <v>60</v>
      </c>
      <c r="B82" s="38">
        <v>669.64064993145598</v>
      </c>
      <c r="C82" s="38">
        <v>659.76834696683682</v>
      </c>
      <c r="D82" s="38">
        <v>678.83259194965831</v>
      </c>
      <c r="E82" s="38"/>
      <c r="F82" s="38">
        <v>686.75204184864413</v>
      </c>
      <c r="G82" s="38">
        <v>676.72491675485924</v>
      </c>
      <c r="H82" s="38">
        <v>695.93269208044808</v>
      </c>
      <c r="I82" s="38"/>
      <c r="J82" s="38">
        <v>494.96221662468514</v>
      </c>
      <c r="K82" s="38">
        <v>502.1593090211133</v>
      </c>
      <c r="L82" s="38">
        <v>487.00954400848354</v>
      </c>
    </row>
    <row r="83" spans="1:12" ht="13.9" customHeight="1" x14ac:dyDescent="0.25">
      <c r="A83" s="37" t="s">
        <v>61</v>
      </c>
      <c r="B83" s="38">
        <v>619.32364987354799</v>
      </c>
      <c r="C83" s="38">
        <v>601.56530319339799</v>
      </c>
      <c r="D83" s="38">
        <v>637.01139155684609</v>
      </c>
      <c r="E83" s="38"/>
      <c r="F83" s="38">
        <v>640.7547817978824</v>
      </c>
      <c r="G83" s="38">
        <v>625.90862538405815</v>
      </c>
      <c r="H83" s="38">
        <v>655.08511356512508</v>
      </c>
      <c r="I83" s="38"/>
      <c r="J83" s="38">
        <v>396.94462126034375</v>
      </c>
      <c r="K83" s="38">
        <v>387.80434305768807</v>
      </c>
      <c r="L83" s="38">
        <v>409.58737864077671</v>
      </c>
    </row>
    <row r="84" spans="1:12" ht="13.9" customHeight="1" x14ac:dyDescent="0.25">
      <c r="A84" s="36" t="s">
        <v>62</v>
      </c>
      <c r="B84" s="38">
        <v>593.30107364282469</v>
      </c>
      <c r="C84" s="38">
        <v>569.60539826903334</v>
      </c>
      <c r="D84" s="38">
        <v>618.50522702449689</v>
      </c>
      <c r="E84" s="38"/>
      <c r="F84" s="38">
        <v>609.56027667984188</v>
      </c>
      <c r="G84" s="38">
        <v>583.23118411375344</v>
      </c>
      <c r="H84" s="38">
        <v>636.29574309185955</v>
      </c>
      <c r="I84" s="38"/>
      <c r="J84" s="38">
        <v>567.64132553606237</v>
      </c>
      <c r="K84" s="38">
        <v>549.30606281957625</v>
      </c>
      <c r="L84" s="38">
        <v>588.62876254180605</v>
      </c>
    </row>
    <row r="85" spans="1:12" ht="13.9" customHeight="1" x14ac:dyDescent="0.25">
      <c r="A85" s="37" t="s">
        <v>63</v>
      </c>
      <c r="B85" s="38">
        <v>655.03390714658315</v>
      </c>
      <c r="C85" s="38">
        <v>636.62637940094589</v>
      </c>
      <c r="D85" s="38">
        <v>673.17452097358876</v>
      </c>
      <c r="E85" s="38"/>
      <c r="F85" s="38">
        <v>674.35064935064941</v>
      </c>
      <c r="G85" s="38">
        <v>656.25417167267381</v>
      </c>
      <c r="H85" s="38">
        <v>691.49070678973328</v>
      </c>
      <c r="I85" s="38"/>
      <c r="J85" s="38">
        <v>576.12732095490719</v>
      </c>
      <c r="K85" s="38">
        <v>563.98221343873524</v>
      </c>
      <c r="L85" s="38">
        <v>590.20618556701027</v>
      </c>
    </row>
    <row r="86" spans="1:12" ht="13.9" customHeight="1" x14ac:dyDescent="0.25">
      <c r="A86" s="37" t="s">
        <v>64</v>
      </c>
      <c r="B86" s="38">
        <v>595.56708589476057</v>
      </c>
      <c r="C86" s="38">
        <v>576.00089216014271</v>
      </c>
      <c r="D86" s="38">
        <v>615.58649018712924</v>
      </c>
      <c r="E86" s="38"/>
      <c r="F86" s="38">
        <v>605.51925483108585</v>
      </c>
      <c r="G86" s="38">
        <v>581.3888500768478</v>
      </c>
      <c r="H86" s="38">
        <v>629.40932355789175</v>
      </c>
      <c r="I86" s="38"/>
      <c r="J86" s="38">
        <v>552.76532137518689</v>
      </c>
      <c r="K86" s="38">
        <v>554.69613259668506</v>
      </c>
      <c r="L86" s="38">
        <v>550.48859934853419</v>
      </c>
    </row>
    <row r="87" spans="1:12" ht="13.9" customHeight="1" x14ac:dyDescent="0.25">
      <c r="A87" s="37" t="s">
        <v>65</v>
      </c>
      <c r="B87" s="38">
        <v>633.21747468088927</v>
      </c>
      <c r="C87" s="38">
        <v>599.79125594340724</v>
      </c>
      <c r="D87" s="38">
        <v>668.96081349206349</v>
      </c>
      <c r="E87" s="38"/>
      <c r="F87" s="38">
        <v>669.46514866082396</v>
      </c>
      <c r="G87" s="38">
        <v>646.0601137286759</v>
      </c>
      <c r="H87" s="38">
        <v>693.26065411298305</v>
      </c>
      <c r="I87" s="38"/>
      <c r="J87" s="38">
        <v>534.39035283608746</v>
      </c>
      <c r="K87" s="38">
        <v>484.4003241491086</v>
      </c>
      <c r="L87" s="38">
        <v>595.77114427860704</v>
      </c>
    </row>
    <row r="88" spans="1:12" s="20" customFormat="1" ht="13.9" customHeight="1" x14ac:dyDescent="0.2">
      <c r="A88" s="37" t="s">
        <v>66</v>
      </c>
      <c r="B88" s="38">
        <v>633.09602361521104</v>
      </c>
      <c r="C88" s="38">
        <v>603.76935158178151</v>
      </c>
      <c r="D88" s="38">
        <v>664.3548965682171</v>
      </c>
      <c r="E88" s="38"/>
      <c r="F88" s="38">
        <v>660.73143701514596</v>
      </c>
      <c r="G88" s="38">
        <v>636.8173810921902</v>
      </c>
      <c r="H88" s="38">
        <v>684.96207050423914</v>
      </c>
      <c r="I88" s="38"/>
      <c r="J88" s="38">
        <v>533.1373597006949</v>
      </c>
      <c r="K88" s="38">
        <v>496.66983824928639</v>
      </c>
      <c r="L88" s="38">
        <v>579.8780487804878</v>
      </c>
    </row>
    <row r="89" spans="1:12" ht="13.9" customHeight="1" x14ac:dyDescent="0.25">
      <c r="A89" s="37" t="s">
        <v>67</v>
      </c>
      <c r="B89" s="38">
        <v>617.67676767676767</v>
      </c>
      <c r="C89" s="38">
        <v>600.50188205771644</v>
      </c>
      <c r="D89" s="38">
        <v>635.06988564167716</v>
      </c>
      <c r="E89" s="38"/>
      <c r="F89" s="38">
        <v>676.73677501593374</v>
      </c>
      <c r="G89" s="38">
        <v>662.75123988514747</v>
      </c>
      <c r="H89" s="38">
        <v>690.08470353761834</v>
      </c>
      <c r="I89" s="38"/>
      <c r="J89" s="38">
        <v>559.72482801751084</v>
      </c>
      <c r="K89" s="38">
        <v>542.88475477168402</v>
      </c>
      <c r="L89" s="38">
        <v>577.80082987551862</v>
      </c>
    </row>
    <row r="90" spans="1:12" ht="13.9" customHeight="1" x14ac:dyDescent="0.25">
      <c r="A90" s="37" t="s">
        <v>68</v>
      </c>
      <c r="B90" s="38">
        <v>690.89902902852543</v>
      </c>
      <c r="C90" s="38">
        <v>670.23470490032412</v>
      </c>
      <c r="D90" s="38">
        <v>712.60573550649883</v>
      </c>
      <c r="E90" s="38"/>
      <c r="F90" s="38">
        <v>702.58272800645682</v>
      </c>
      <c r="G90" s="38">
        <v>665.64006427423669</v>
      </c>
      <c r="H90" s="38">
        <v>739.8648648648649</v>
      </c>
      <c r="I90" s="38"/>
      <c r="J90" s="38">
        <v>656.21880614893189</v>
      </c>
      <c r="K90" s="38">
        <v>682.87292817679554</v>
      </c>
      <c r="L90" s="38">
        <v>624.67306015693111</v>
      </c>
    </row>
    <row r="91" spans="1:12" ht="13.9" customHeight="1" x14ac:dyDescent="0.25">
      <c r="A91" s="37" t="s">
        <v>69</v>
      </c>
      <c r="B91" s="38">
        <v>591.0046917974438</v>
      </c>
      <c r="C91" s="38">
        <v>596.48562300319486</v>
      </c>
      <c r="D91" s="38">
        <v>585.38184201901015</v>
      </c>
      <c r="E91" s="38"/>
      <c r="F91" s="38">
        <v>602.17290799815066</v>
      </c>
      <c r="G91" s="38">
        <v>613.74187558031565</v>
      </c>
      <c r="H91" s="38">
        <v>590.69981583793742</v>
      </c>
      <c r="I91" s="38"/>
      <c r="J91" s="38">
        <v>564.95956873315367</v>
      </c>
      <c r="K91" s="38">
        <v>558.40163934426232</v>
      </c>
      <c r="L91" s="38">
        <v>572.24118316268493</v>
      </c>
    </row>
    <row r="92" spans="1:12" ht="13.9" customHeight="1" x14ac:dyDescent="0.25">
      <c r="A92" s="37" t="s">
        <v>70</v>
      </c>
      <c r="B92" s="38">
        <v>616.77075574399817</v>
      </c>
      <c r="C92" s="38">
        <v>607.31886931399754</v>
      </c>
      <c r="D92" s="38">
        <v>626.44177824146527</v>
      </c>
      <c r="E92" s="38"/>
      <c r="F92" s="38">
        <v>636.87396807925154</v>
      </c>
      <c r="G92" s="38">
        <v>627.29094012020482</v>
      </c>
      <c r="H92" s="38">
        <v>646.24764116707797</v>
      </c>
      <c r="I92" s="38"/>
      <c r="J92" s="38">
        <v>545.15749575218933</v>
      </c>
      <c r="K92" s="38">
        <v>542.86398467432946</v>
      </c>
      <c r="L92" s="38">
        <v>547.91366906474821</v>
      </c>
    </row>
    <row r="93" spans="1:12" ht="13.9" customHeight="1" x14ac:dyDescent="0.25">
      <c r="A93" s="37" t="s">
        <v>71</v>
      </c>
      <c r="B93" s="38">
        <v>614.89805944485386</v>
      </c>
      <c r="C93" s="38">
        <v>591.76428824991126</v>
      </c>
      <c r="D93" s="38">
        <v>639.8570151921358</v>
      </c>
      <c r="E93" s="38"/>
      <c r="F93" s="38">
        <v>610.45497248691447</v>
      </c>
      <c r="G93" s="38">
        <v>592.40772363063172</v>
      </c>
      <c r="H93" s="38">
        <v>629.30443133488825</v>
      </c>
      <c r="I93" s="38"/>
      <c r="J93" s="38">
        <v>662.80752532561507</v>
      </c>
      <c r="K93" s="38">
        <v>585.9188544152745</v>
      </c>
      <c r="L93" s="38">
        <v>781.25</v>
      </c>
    </row>
    <row r="94" spans="1:12" ht="13.9" customHeight="1" x14ac:dyDescent="0.25">
      <c r="A94" s="37" t="s">
        <v>72</v>
      </c>
      <c r="B94" s="38">
        <v>640.95042534467586</v>
      </c>
      <c r="C94" s="38">
        <v>631.9895968790637</v>
      </c>
      <c r="D94" s="38">
        <v>650.18615040953091</v>
      </c>
      <c r="E94" s="38"/>
      <c r="F94" s="38">
        <v>653.63408521303256</v>
      </c>
      <c r="G94" s="38">
        <v>635.16594882189008</v>
      </c>
      <c r="H94" s="38">
        <v>671.70840565335982</v>
      </c>
      <c r="I94" s="38"/>
      <c r="J94" s="38">
        <v>623.05516265912308</v>
      </c>
      <c r="K94" s="38">
        <v>627.7740416946873</v>
      </c>
      <c r="L94" s="38">
        <v>617.82252050708428</v>
      </c>
    </row>
    <row r="95" spans="1:12" ht="13.9" customHeight="1" x14ac:dyDescent="0.25">
      <c r="A95" s="126" t="s">
        <v>73</v>
      </c>
      <c r="B95" s="126">
        <v>696.75611151059502</v>
      </c>
      <c r="C95" s="126">
        <v>670.29035170226553</v>
      </c>
      <c r="D95" s="126">
        <v>723.44451540947352</v>
      </c>
      <c r="E95" s="126"/>
      <c r="F95" s="126">
        <v>721.5705727956597</v>
      </c>
      <c r="G95" s="126">
        <v>691.61968221424911</v>
      </c>
      <c r="H95" s="126">
        <v>750.35092471741325</v>
      </c>
      <c r="I95" s="126"/>
      <c r="J95" s="270">
        <v>619.92436982958907</v>
      </c>
      <c r="K95" s="270">
        <v>610.29716530608573</v>
      </c>
      <c r="L95" s="270">
        <v>631.20013508379418</v>
      </c>
    </row>
    <row r="96" spans="1:12" ht="13.9" customHeight="1" x14ac:dyDescent="0.25">
      <c r="A96" s="37" t="s">
        <v>74</v>
      </c>
      <c r="B96" s="38">
        <v>649.29139301762871</v>
      </c>
      <c r="C96" s="38">
        <v>634.11988066178458</v>
      </c>
      <c r="D96" s="38">
        <v>665.06839655901854</v>
      </c>
      <c r="E96" s="38"/>
      <c r="F96" s="38">
        <v>682.01605881783883</v>
      </c>
      <c r="G96" s="38">
        <v>666.73144189661866</v>
      </c>
      <c r="H96" s="38">
        <v>697.16817568869192</v>
      </c>
      <c r="I96" s="38"/>
      <c r="J96" s="38">
        <v>567.34496124031011</v>
      </c>
      <c r="K96" s="38">
        <v>558.79712746858172</v>
      </c>
      <c r="L96" s="38">
        <v>577.36842105263156</v>
      </c>
    </row>
    <row r="97" spans="1:12" ht="13.9" customHeight="1" x14ac:dyDescent="0.25">
      <c r="A97" s="37" t="s">
        <v>75</v>
      </c>
      <c r="B97" s="38">
        <v>689.97304113401174</v>
      </c>
      <c r="C97" s="38">
        <v>671.36309624851469</v>
      </c>
      <c r="D97" s="38">
        <v>709.52211126961481</v>
      </c>
      <c r="E97" s="38"/>
      <c r="F97" s="38">
        <v>720.59028261172205</v>
      </c>
      <c r="G97" s="38">
        <v>682.71639298636228</v>
      </c>
      <c r="H97" s="38">
        <v>758.49582172701946</v>
      </c>
      <c r="I97" s="38"/>
      <c r="J97" s="38">
        <v>639.01760889712705</v>
      </c>
      <c r="K97" s="38">
        <v>653.61183637946044</v>
      </c>
      <c r="L97" s="38">
        <v>622.39841427155591</v>
      </c>
    </row>
    <row r="98" spans="1:12" ht="13.9" customHeight="1" x14ac:dyDescent="0.25">
      <c r="A98" s="36" t="s">
        <v>76</v>
      </c>
      <c r="B98" s="38">
        <v>691.24457572110998</v>
      </c>
      <c r="C98" s="38">
        <v>664.80733944954125</v>
      </c>
      <c r="D98" s="38">
        <v>717.35034062907664</v>
      </c>
      <c r="E98" s="38"/>
      <c r="F98" s="38">
        <v>723.25479930191966</v>
      </c>
      <c r="G98" s="38">
        <v>698.36738335266307</v>
      </c>
      <c r="H98" s="38">
        <v>747.07539919733574</v>
      </c>
      <c r="I98" s="38"/>
      <c r="J98" s="38">
        <v>528.31445702864755</v>
      </c>
      <c r="K98" s="38">
        <v>509.1059602649006</v>
      </c>
      <c r="L98" s="38">
        <v>550.55103018687112</v>
      </c>
    </row>
    <row r="99" spans="1:12" ht="13.9" customHeight="1" x14ac:dyDescent="0.25">
      <c r="A99" s="37" t="s">
        <v>77</v>
      </c>
      <c r="B99" s="38">
        <v>709.20895267384242</v>
      </c>
      <c r="C99" s="38">
        <v>691.62946428571422</v>
      </c>
      <c r="D99" s="38">
        <v>727.5264565647168</v>
      </c>
      <c r="E99" s="38"/>
      <c r="F99" s="38">
        <v>750.53832044022647</v>
      </c>
      <c r="G99" s="38">
        <v>720.00635626887026</v>
      </c>
      <c r="H99" s="38">
        <v>781.30003202049318</v>
      </c>
      <c r="I99" s="38"/>
      <c r="J99" s="38">
        <v>605.97609561752984</v>
      </c>
      <c r="K99" s="38">
        <v>624.67191601049865</v>
      </c>
      <c r="L99" s="38">
        <v>584.78538036549094</v>
      </c>
    </row>
    <row r="100" spans="1:12" ht="13.9" customHeight="1" x14ac:dyDescent="0.25">
      <c r="A100" s="37" t="s">
        <v>78</v>
      </c>
      <c r="B100" s="38">
        <v>674.7560975609756</v>
      </c>
      <c r="C100" s="38">
        <v>650.93943213878379</v>
      </c>
      <c r="D100" s="38">
        <v>699.33709187782665</v>
      </c>
      <c r="E100" s="38"/>
      <c r="F100" s="38">
        <v>666.87024335243825</v>
      </c>
      <c r="G100" s="38">
        <v>630.90047393364932</v>
      </c>
      <c r="H100" s="38">
        <v>702.21684053651268</v>
      </c>
      <c r="I100" s="38"/>
      <c r="J100" s="38">
        <v>689.33472294597891</v>
      </c>
      <c r="K100" s="38">
        <v>685.54591586184324</v>
      </c>
      <c r="L100" s="38">
        <v>693.61702127659578</v>
      </c>
    </row>
    <row r="101" spans="1:12" ht="13.9" customHeight="1" x14ac:dyDescent="0.25">
      <c r="A101" s="37" t="s">
        <v>79</v>
      </c>
      <c r="B101" s="38">
        <v>648.27010888654729</v>
      </c>
      <c r="C101" s="38">
        <v>618.2655543969413</v>
      </c>
      <c r="D101" s="38">
        <v>678.91373801916927</v>
      </c>
      <c r="E101" s="38"/>
      <c r="F101" s="38">
        <v>669.24722420291323</v>
      </c>
      <c r="G101" s="38">
        <v>638.99948953547721</v>
      </c>
      <c r="H101" s="38">
        <v>699.35969102551076</v>
      </c>
      <c r="I101" s="38"/>
      <c r="J101" s="38">
        <v>517.1865054105665</v>
      </c>
      <c r="K101" s="38">
        <v>499.70811441914771</v>
      </c>
      <c r="L101" s="38">
        <v>538.13855843247029</v>
      </c>
    </row>
    <row r="102" spans="1:12" ht="13.9" customHeight="1" x14ac:dyDescent="0.25">
      <c r="A102" s="37" t="s">
        <v>80</v>
      </c>
      <c r="B102" s="38">
        <v>673.98027415580077</v>
      </c>
      <c r="C102" s="38">
        <v>646.88820750807986</v>
      </c>
      <c r="D102" s="38">
        <v>701.54287159598687</v>
      </c>
      <c r="E102" s="38"/>
      <c r="F102" s="38">
        <v>662.62549725326767</v>
      </c>
      <c r="G102" s="38">
        <v>617.24581724581731</v>
      </c>
      <c r="H102" s="38">
        <v>706.33444898971118</v>
      </c>
      <c r="I102" s="38"/>
      <c r="J102" s="38">
        <v>696.2056606105549</v>
      </c>
      <c r="K102" s="38">
        <v>700.48871305562022</v>
      </c>
      <c r="L102" s="38">
        <v>691.35477069056401</v>
      </c>
    </row>
    <row r="103" spans="1:12" ht="13.9" customHeight="1" x14ac:dyDescent="0.25">
      <c r="A103" s="37" t="s">
        <v>81</v>
      </c>
      <c r="B103" s="38">
        <v>713.75182645835673</v>
      </c>
      <c r="C103" s="38">
        <v>686.42458100558656</v>
      </c>
      <c r="D103" s="38">
        <v>741.40660334690187</v>
      </c>
      <c r="E103" s="38"/>
      <c r="F103" s="38">
        <v>709.96631336784151</v>
      </c>
      <c r="G103" s="38">
        <v>676.85589519650659</v>
      </c>
      <c r="H103" s="38">
        <v>741.67604954157946</v>
      </c>
      <c r="I103" s="38"/>
      <c r="J103" s="38">
        <v>721.94558065089814</v>
      </c>
      <c r="K103" s="38">
        <v>705.44058744993322</v>
      </c>
      <c r="L103" s="38">
        <v>740.76893795203659</v>
      </c>
    </row>
    <row r="104" spans="1:12" ht="13.9" customHeight="1" x14ac:dyDescent="0.25">
      <c r="A104" s="37" t="s">
        <v>82</v>
      </c>
      <c r="B104" s="38">
        <v>729.30291546971455</v>
      </c>
      <c r="C104" s="38">
        <v>695.50526968381894</v>
      </c>
      <c r="D104" s="38">
        <v>762.15947444551591</v>
      </c>
      <c r="E104" s="38"/>
      <c r="F104" s="38">
        <v>750.2389894161829</v>
      </c>
      <c r="G104" s="38">
        <v>720.61079470315451</v>
      </c>
      <c r="H104" s="38">
        <v>778.03695799626121</v>
      </c>
      <c r="I104" s="38"/>
      <c r="J104" s="38">
        <v>550.62645687645681</v>
      </c>
      <c r="K104" s="38">
        <v>513.12924298706287</v>
      </c>
      <c r="L104" s="38">
        <v>600.06755615605471</v>
      </c>
    </row>
    <row r="105" spans="1:12" ht="13.9" customHeight="1" x14ac:dyDescent="0.25">
      <c r="A105" s="37" t="s">
        <v>83</v>
      </c>
      <c r="B105" s="38">
        <v>703.66808627558726</v>
      </c>
      <c r="C105" s="38">
        <v>683.93003552883306</v>
      </c>
      <c r="D105" s="38">
        <v>723.61878453038673</v>
      </c>
      <c r="E105" s="38"/>
      <c r="F105" s="38">
        <v>750.11327594019031</v>
      </c>
      <c r="G105" s="38">
        <v>719.66527196652714</v>
      </c>
      <c r="H105" s="38">
        <v>779.05435262925312</v>
      </c>
      <c r="I105" s="38"/>
      <c r="J105" s="38">
        <v>632.11169284467712</v>
      </c>
      <c r="K105" s="38">
        <v>632.9575596816976</v>
      </c>
      <c r="L105" s="38">
        <v>631.17170228445093</v>
      </c>
    </row>
    <row r="106" spans="1:12" ht="13.9" customHeight="1" x14ac:dyDescent="0.25">
      <c r="A106" s="37" t="s">
        <v>84</v>
      </c>
      <c r="B106" s="38">
        <v>682.04813736011033</v>
      </c>
      <c r="C106" s="38">
        <v>661.7040769583142</v>
      </c>
      <c r="D106" s="38">
        <v>702.55502539633676</v>
      </c>
      <c r="E106" s="38"/>
      <c r="F106" s="38">
        <v>717.95866348977665</v>
      </c>
      <c r="G106" s="38">
        <v>694.46653789342122</v>
      </c>
      <c r="H106" s="38">
        <v>740.32013843824348</v>
      </c>
      <c r="I106" s="38"/>
      <c r="J106" s="38">
        <v>601.49160969546301</v>
      </c>
      <c r="K106" s="38">
        <v>594.60088433791009</v>
      </c>
      <c r="L106" s="38">
        <v>609.39167556029884</v>
      </c>
    </row>
    <row r="107" spans="1:12" ht="13.9" customHeight="1" x14ac:dyDescent="0.25">
      <c r="A107" s="37" t="s">
        <v>85</v>
      </c>
      <c r="B107" s="38">
        <v>694.99645138396022</v>
      </c>
      <c r="C107" s="38">
        <v>662.76297335203367</v>
      </c>
      <c r="D107" s="38">
        <v>728.01724137931035</v>
      </c>
      <c r="E107" s="38"/>
      <c r="F107" s="38">
        <v>732.54179034525862</v>
      </c>
      <c r="G107" s="38">
        <v>697.07874682472482</v>
      </c>
      <c r="H107" s="38">
        <v>766.88877498718614</v>
      </c>
      <c r="I107" s="38"/>
      <c r="J107" s="38">
        <v>614.68196502172225</v>
      </c>
      <c r="K107" s="38">
        <v>595.38653366583537</v>
      </c>
      <c r="L107" s="38">
        <v>636.97478991596631</v>
      </c>
    </row>
    <row r="108" spans="1:12" ht="13.9" customHeight="1" x14ac:dyDescent="0.25">
      <c r="A108" s="37" t="s">
        <v>86</v>
      </c>
      <c r="B108" s="38">
        <v>655.65256449846993</v>
      </c>
      <c r="C108" s="38">
        <v>645.91376216627691</v>
      </c>
      <c r="D108" s="38">
        <v>666.04759141033071</v>
      </c>
      <c r="E108" s="38"/>
      <c r="F108" s="38">
        <v>705.78520196300485</v>
      </c>
      <c r="G108" s="38">
        <v>689.158453373768</v>
      </c>
      <c r="H108" s="38">
        <v>722.27443609022555</v>
      </c>
      <c r="I108" s="38"/>
      <c r="J108" s="38">
        <v>582.02231616882671</v>
      </c>
      <c r="K108" s="38">
        <v>587.7025130756474</v>
      </c>
      <c r="L108" s="38">
        <v>575.26555386949929</v>
      </c>
    </row>
    <row r="109" spans="1:12" ht="5.0999999999999996" customHeight="1" x14ac:dyDescent="0.25">
      <c r="A109" s="92"/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3"/>
    </row>
    <row r="110" spans="1:12" ht="15" customHeight="1" x14ac:dyDescent="0.25">
      <c r="A110" s="37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</row>
    <row r="111" spans="1:12" ht="15" customHeight="1" x14ac:dyDescent="0.25">
      <c r="A111" s="37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</row>
    <row r="112" spans="1:12" ht="15" customHeight="1" x14ac:dyDescent="0.25">
      <c r="A112" s="37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</row>
    <row r="113" spans="1:12" ht="1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2" ht="15" customHeight="1" x14ac:dyDescent="0.25">
      <c r="A114" s="12"/>
      <c r="B114" s="12"/>
      <c r="C114" s="301" t="s">
        <v>391</v>
      </c>
      <c r="D114" s="301"/>
      <c r="E114" s="301"/>
      <c r="F114" s="301"/>
      <c r="G114" s="301"/>
      <c r="H114" s="301"/>
      <c r="I114" s="301"/>
      <c r="J114" s="301"/>
      <c r="K114" s="301"/>
      <c r="L114" s="301"/>
    </row>
    <row r="115" spans="1:12" s="20" customFormat="1" ht="5.0999999999999996" customHeight="1" x14ac:dyDescent="0.25">
      <c r="A115" s="85"/>
      <c r="B115" s="85"/>
      <c r="C115" s="99"/>
      <c r="D115" s="99"/>
      <c r="E115" s="99"/>
      <c r="F115" s="99"/>
      <c r="G115" s="99"/>
      <c r="H115" s="99"/>
      <c r="I115" s="99"/>
      <c r="J115" s="99"/>
      <c r="K115" s="99"/>
      <c r="L115" s="99"/>
    </row>
    <row r="116" spans="1:12" ht="5.0999999999999996" customHeight="1" x14ac:dyDescent="0.25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8"/>
    </row>
    <row r="117" spans="1:12" ht="15" customHeight="1" x14ac:dyDescent="0.25">
      <c r="A117" s="84" t="s">
        <v>455</v>
      </c>
      <c r="B117" s="3"/>
      <c r="C117" s="3"/>
      <c r="D117" s="3"/>
      <c r="E117" s="3"/>
      <c r="F117" s="3"/>
      <c r="G117" s="3"/>
      <c r="H117" s="3"/>
      <c r="I117" s="3"/>
      <c r="J117" s="3"/>
      <c r="K117" s="33"/>
      <c r="L117" s="34"/>
    </row>
    <row r="118" spans="1:12" ht="15" customHeight="1" x14ac:dyDescent="0.25">
      <c r="A118" s="84" t="s">
        <v>386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40" t="s">
        <v>334</v>
      </c>
    </row>
    <row r="119" spans="1:12" ht="4.9000000000000004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7"/>
    </row>
    <row r="120" spans="1:12" ht="5.0999999999999996" customHeight="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90"/>
    </row>
    <row r="121" spans="1:12" ht="15" customHeight="1" x14ac:dyDescent="0.25">
      <c r="A121" s="305" t="s">
        <v>2</v>
      </c>
      <c r="B121" s="267"/>
      <c r="C121" s="267" t="s">
        <v>3</v>
      </c>
      <c r="D121" s="267"/>
      <c r="E121" s="268"/>
      <c r="F121" s="267" t="s">
        <v>4</v>
      </c>
      <c r="G121" s="267" t="s">
        <v>574</v>
      </c>
      <c r="H121" s="267"/>
      <c r="I121" s="268"/>
      <c r="J121" s="267"/>
      <c r="K121" s="269" t="s">
        <v>5</v>
      </c>
      <c r="L121" s="267"/>
    </row>
    <row r="122" spans="1:12" ht="15" customHeight="1" x14ac:dyDescent="0.25">
      <c r="A122" s="305"/>
      <c r="B122" s="262" t="s">
        <v>6</v>
      </c>
      <c r="C122" s="262" t="s">
        <v>7</v>
      </c>
      <c r="D122" s="262" t="s">
        <v>8</v>
      </c>
      <c r="E122" s="262"/>
      <c r="F122" s="262" t="s">
        <v>6</v>
      </c>
      <c r="G122" s="262" t="s">
        <v>7</v>
      </c>
      <c r="H122" s="262" t="s">
        <v>8</v>
      </c>
      <c r="I122" s="262"/>
      <c r="J122" s="262" t="s">
        <v>6</v>
      </c>
      <c r="K122" s="262" t="s">
        <v>7</v>
      </c>
      <c r="L122" s="262" t="s">
        <v>8</v>
      </c>
    </row>
    <row r="123" spans="1:12" ht="5.0999999999999996" customHeight="1" x14ac:dyDescent="0.25">
      <c r="A123" s="206"/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</row>
    <row r="124" spans="1:12" ht="5.0999999999999996" customHeight="1" x14ac:dyDescent="0.25"/>
    <row r="125" spans="1:12" ht="13.9" customHeight="1" x14ac:dyDescent="0.25">
      <c r="A125" s="126" t="s">
        <v>87</v>
      </c>
      <c r="B125" s="126">
        <v>645.61138495786292</v>
      </c>
      <c r="C125" s="126">
        <v>633.42348829449054</v>
      </c>
      <c r="D125" s="126">
        <v>657.94571921156</v>
      </c>
      <c r="E125" s="126"/>
      <c r="F125" s="126">
        <v>658.34021131341183</v>
      </c>
      <c r="G125" s="126">
        <v>647.37729652968846</v>
      </c>
      <c r="H125" s="126">
        <v>668.9866939611054</v>
      </c>
      <c r="I125" s="126"/>
      <c r="J125" s="270">
        <v>592.01896301751322</v>
      </c>
      <c r="K125" s="270">
        <v>580.44815095611159</v>
      </c>
      <c r="L125" s="270">
        <v>605.95606514129167</v>
      </c>
    </row>
    <row r="126" spans="1:12" ht="13.9" customHeight="1" x14ac:dyDescent="0.25">
      <c r="A126" s="37" t="s">
        <v>88</v>
      </c>
      <c r="B126" s="38">
        <v>661.78238223341532</v>
      </c>
      <c r="C126" s="38">
        <v>658.50062379494159</v>
      </c>
      <c r="D126" s="38">
        <v>665.12595331638545</v>
      </c>
      <c r="E126" s="38"/>
      <c r="F126" s="38">
        <v>668.78774105577565</v>
      </c>
      <c r="G126" s="38">
        <v>664.14503717229684</v>
      </c>
      <c r="H126" s="38">
        <v>673.39022498060513</v>
      </c>
      <c r="I126" s="38"/>
      <c r="J126" s="38">
        <v>609.66183574879233</v>
      </c>
      <c r="K126" s="38">
        <v>620.86956521739137</v>
      </c>
      <c r="L126" s="38">
        <v>595.6521739130435</v>
      </c>
    </row>
    <row r="127" spans="1:12" ht="13.9" customHeight="1" x14ac:dyDescent="0.25">
      <c r="A127" s="37" t="s">
        <v>89</v>
      </c>
      <c r="B127" s="38">
        <v>624.83619017665251</v>
      </c>
      <c r="C127" s="38">
        <v>618.1053926594218</v>
      </c>
      <c r="D127" s="38">
        <v>631.87815080982512</v>
      </c>
      <c r="E127" s="38"/>
      <c r="F127" s="38">
        <v>645.95684135641454</v>
      </c>
      <c r="G127" s="38">
        <v>645.36181064711502</v>
      </c>
      <c r="H127" s="38">
        <v>646.54226125137211</v>
      </c>
      <c r="I127" s="38"/>
      <c r="J127" s="38">
        <v>583.25552443199501</v>
      </c>
      <c r="K127" s="38">
        <v>568.9655172413793</v>
      </c>
      <c r="L127" s="38">
        <v>600.13577732518672</v>
      </c>
    </row>
    <row r="128" spans="1:12" ht="13.9" customHeight="1" x14ac:dyDescent="0.25">
      <c r="A128" s="36" t="s">
        <v>90</v>
      </c>
      <c r="B128" s="38">
        <v>623.69488774682179</v>
      </c>
      <c r="C128" s="38">
        <v>604.18445772843722</v>
      </c>
      <c r="D128" s="38">
        <v>643.74245914226174</v>
      </c>
      <c r="E128" s="38"/>
      <c r="F128" s="38">
        <v>632.35591506572302</v>
      </c>
      <c r="G128" s="38">
        <v>612.38314591518758</v>
      </c>
      <c r="H128" s="38">
        <v>652.13308290850546</v>
      </c>
      <c r="I128" s="38"/>
      <c r="J128" s="38">
        <v>588.49315068493149</v>
      </c>
      <c r="K128" s="38">
        <v>573.7292400603925</v>
      </c>
      <c r="L128" s="38">
        <v>606.13349368610943</v>
      </c>
    </row>
    <row r="129" spans="1:12" ht="13.9" customHeight="1" x14ac:dyDescent="0.25">
      <c r="A129" s="37" t="s">
        <v>91</v>
      </c>
      <c r="B129" s="38">
        <v>662.44030956693564</v>
      </c>
      <c r="C129" s="38">
        <v>659.41797249760157</v>
      </c>
      <c r="D129" s="38">
        <v>665.64833672776649</v>
      </c>
      <c r="E129" s="38"/>
      <c r="F129" s="38">
        <v>695.1904296875</v>
      </c>
      <c r="G129" s="38">
        <v>692.0465567410281</v>
      </c>
      <c r="H129" s="38">
        <v>698.377581120944</v>
      </c>
      <c r="I129" s="38"/>
      <c r="J129" s="38">
        <v>594.58775923115832</v>
      </c>
      <c r="K129" s="38">
        <v>596.24413145539904</v>
      </c>
      <c r="L129" s="38">
        <v>592.65350877192975</v>
      </c>
    </row>
    <row r="130" spans="1:12" s="20" customFormat="1" ht="13.9" customHeight="1" x14ac:dyDescent="0.2">
      <c r="A130" s="37" t="s">
        <v>92</v>
      </c>
      <c r="B130" s="38">
        <v>664.49332764609107</v>
      </c>
      <c r="C130" s="38">
        <v>643.5796739259788</v>
      </c>
      <c r="D130" s="38">
        <v>686.43856143856146</v>
      </c>
      <c r="E130" s="38"/>
      <c r="F130" s="38">
        <v>664.37753125550273</v>
      </c>
      <c r="G130" s="38">
        <v>635.49920760697307</v>
      </c>
      <c r="H130" s="38">
        <v>693.25585490403239</v>
      </c>
      <c r="I130" s="38"/>
      <c r="J130" s="38">
        <v>664.75361171581233</v>
      </c>
      <c r="K130" s="38">
        <v>660.42584434654918</v>
      </c>
      <c r="L130" s="38">
        <v>669.815371404036</v>
      </c>
    </row>
    <row r="131" spans="1:12" ht="13.9" customHeight="1" x14ac:dyDescent="0.25">
      <c r="A131" s="37" t="s">
        <v>93</v>
      </c>
      <c r="B131" s="38">
        <v>649.8381636221585</v>
      </c>
      <c r="C131" s="38">
        <v>635.37463976945241</v>
      </c>
      <c r="D131" s="38">
        <v>665.28194476498197</v>
      </c>
      <c r="E131" s="38"/>
      <c r="F131" s="38">
        <v>690.83471662319187</v>
      </c>
      <c r="G131" s="38">
        <v>678.29181494661918</v>
      </c>
      <c r="H131" s="38">
        <v>703.36572647546814</v>
      </c>
      <c r="I131" s="38"/>
      <c r="J131" s="38">
        <v>580.76116272100683</v>
      </c>
      <c r="K131" s="38">
        <v>568.9908256880733</v>
      </c>
      <c r="L131" s="38">
        <v>594.82569611927204</v>
      </c>
    </row>
    <row r="132" spans="1:12" ht="13.9" customHeight="1" x14ac:dyDescent="0.25">
      <c r="A132" s="37" t="s">
        <v>87</v>
      </c>
      <c r="B132" s="38">
        <v>650.2839400253298</v>
      </c>
      <c r="C132" s="38">
        <v>636.11232358504287</v>
      </c>
      <c r="D132" s="38">
        <v>663.97574151053277</v>
      </c>
      <c r="E132" s="38"/>
      <c r="F132" s="38">
        <v>655.78253706754526</v>
      </c>
      <c r="G132" s="38">
        <v>643.62748422980394</v>
      </c>
      <c r="H132" s="38">
        <v>667.26468892163768</v>
      </c>
      <c r="I132" s="38"/>
      <c r="J132" s="38">
        <v>577.28200641586466</v>
      </c>
      <c r="K132" s="38">
        <v>550.48943843379709</v>
      </c>
      <c r="L132" s="38">
        <v>612.23118279569883</v>
      </c>
    </row>
    <row r="133" spans="1:12" ht="13.9" customHeight="1" x14ac:dyDescent="0.25">
      <c r="A133" s="37" t="s">
        <v>94</v>
      </c>
      <c r="B133" s="38">
        <v>614.18982637155375</v>
      </c>
      <c r="C133" s="38">
        <v>611.66720482187065</v>
      </c>
      <c r="D133" s="38">
        <v>616.87271062271066</v>
      </c>
      <c r="E133" s="38"/>
      <c r="F133" s="38">
        <v>634.16957764369636</v>
      </c>
      <c r="G133" s="38">
        <v>636.49244332493708</v>
      </c>
      <c r="H133" s="38">
        <v>631.80653427290201</v>
      </c>
      <c r="I133" s="38"/>
      <c r="J133" s="38">
        <v>567.85122445221873</v>
      </c>
      <c r="K133" s="38">
        <v>558.01292956788018</v>
      </c>
      <c r="L133" s="38">
        <v>579.45425361155696</v>
      </c>
    </row>
    <row r="134" spans="1:12" ht="13.9" customHeight="1" x14ac:dyDescent="0.25">
      <c r="A134" s="126" t="s">
        <v>95</v>
      </c>
      <c r="B134" s="126">
        <v>655.63583317060852</v>
      </c>
      <c r="C134" s="126">
        <v>642.05232766031907</v>
      </c>
      <c r="D134" s="126">
        <v>669.39785410371837</v>
      </c>
      <c r="E134" s="126"/>
      <c r="F134" s="126">
        <v>673.53763767236137</v>
      </c>
      <c r="G134" s="126">
        <v>655.53159727981426</v>
      </c>
      <c r="H134" s="126">
        <v>690.84955507596135</v>
      </c>
      <c r="I134" s="126"/>
      <c r="J134" s="270">
        <v>612.56373808374951</v>
      </c>
      <c r="K134" s="270">
        <v>612.32502560600892</v>
      </c>
      <c r="L134" s="270">
        <v>612.83812193412757</v>
      </c>
    </row>
    <row r="135" spans="1:12" ht="13.9" customHeight="1" x14ac:dyDescent="0.25">
      <c r="A135" s="37" t="s">
        <v>96</v>
      </c>
      <c r="B135" s="38">
        <v>674.39430549206554</v>
      </c>
      <c r="C135" s="38">
        <v>660.67084880297023</v>
      </c>
      <c r="D135" s="38">
        <v>688.68301786190341</v>
      </c>
      <c r="E135" s="38"/>
      <c r="F135" s="38">
        <v>708.79976637788377</v>
      </c>
      <c r="G135" s="38">
        <v>692.5563173359451</v>
      </c>
      <c r="H135" s="38">
        <v>724.84520123839013</v>
      </c>
      <c r="I135" s="38"/>
      <c r="J135" s="38">
        <v>604.26587301587301</v>
      </c>
      <c r="K135" s="38">
        <v>600.51736881005172</v>
      </c>
      <c r="L135" s="38">
        <v>608.61182519280214</v>
      </c>
    </row>
    <row r="136" spans="1:12" ht="13.9" customHeight="1" x14ac:dyDescent="0.25">
      <c r="A136" s="37" t="s">
        <v>97</v>
      </c>
      <c r="B136" s="38">
        <v>648.20751967356455</v>
      </c>
      <c r="C136" s="38">
        <v>635.2349265600908</v>
      </c>
      <c r="D136" s="38">
        <v>661.8778860954335</v>
      </c>
      <c r="E136" s="38"/>
      <c r="F136" s="38">
        <v>659.31174089068827</v>
      </c>
      <c r="G136" s="38">
        <v>639.80018901039557</v>
      </c>
      <c r="H136" s="38">
        <v>678.8075003372453</v>
      </c>
      <c r="I136" s="38"/>
      <c r="J136" s="38">
        <v>630.31423290203327</v>
      </c>
      <c r="K136" s="38">
        <v>628.3563873067535</v>
      </c>
      <c r="L136" s="38">
        <v>632.56248540060733</v>
      </c>
    </row>
    <row r="137" spans="1:12" ht="13.9" customHeight="1" x14ac:dyDescent="0.25">
      <c r="A137" s="36" t="s">
        <v>98</v>
      </c>
      <c r="B137" s="38">
        <v>655.04210753616928</v>
      </c>
      <c r="C137" s="38">
        <v>635.04031835794331</v>
      </c>
      <c r="D137" s="38">
        <v>676.32311977715881</v>
      </c>
      <c r="E137" s="38"/>
      <c r="F137" s="38">
        <v>689.97824995817302</v>
      </c>
      <c r="G137" s="38">
        <v>653.94824153948241</v>
      </c>
      <c r="H137" s="38">
        <v>726.62841714478566</v>
      </c>
      <c r="I137" s="38"/>
      <c r="J137" s="38">
        <v>591.47640791476408</v>
      </c>
      <c r="K137" s="38">
        <v>602.66969610905994</v>
      </c>
      <c r="L137" s="38">
        <v>578.55034437520499</v>
      </c>
    </row>
    <row r="138" spans="1:12" ht="13.9" customHeight="1" x14ac:dyDescent="0.25">
      <c r="A138" s="37" t="s">
        <v>99</v>
      </c>
      <c r="B138" s="38">
        <v>680.76813655761021</v>
      </c>
      <c r="C138" s="38">
        <v>660.70312943715567</v>
      </c>
      <c r="D138" s="38">
        <v>700.90634441087616</v>
      </c>
      <c r="E138" s="38"/>
      <c r="F138" s="38">
        <v>704.37215178450572</v>
      </c>
      <c r="G138" s="38">
        <v>671.80964773677852</v>
      </c>
      <c r="H138" s="38">
        <v>735.09294984216069</v>
      </c>
      <c r="I138" s="38"/>
      <c r="J138" s="38">
        <v>640.48664048664045</v>
      </c>
      <c r="K138" s="38">
        <v>643.25350467289718</v>
      </c>
      <c r="L138" s="38">
        <v>637.40022805017099</v>
      </c>
    </row>
    <row r="139" spans="1:12" s="20" customFormat="1" ht="13.9" customHeight="1" x14ac:dyDescent="0.2">
      <c r="A139" s="37" t="s">
        <v>100</v>
      </c>
      <c r="B139" s="38">
        <v>686.99485672299772</v>
      </c>
      <c r="C139" s="38">
        <v>670.26245551601426</v>
      </c>
      <c r="D139" s="38">
        <v>704.28686357889899</v>
      </c>
      <c r="E139" s="38"/>
      <c r="F139" s="38">
        <v>717.95101019131062</v>
      </c>
      <c r="G139" s="38">
        <v>689.72972972972968</v>
      </c>
      <c r="H139" s="38">
        <v>745.74166075230664</v>
      </c>
      <c r="I139" s="38"/>
      <c r="J139" s="38">
        <v>633.77900722299069</v>
      </c>
      <c r="K139" s="38">
        <v>638.87274840209182</v>
      </c>
      <c r="L139" s="38">
        <v>628.05872756933115</v>
      </c>
    </row>
    <row r="140" spans="1:12" ht="13.9" customHeight="1" x14ac:dyDescent="0.25">
      <c r="A140" s="37" t="s">
        <v>101</v>
      </c>
      <c r="B140" s="38">
        <v>627.56944754091046</v>
      </c>
      <c r="C140" s="38">
        <v>622.4997777580229</v>
      </c>
      <c r="D140" s="38">
        <v>632.67131866165687</v>
      </c>
      <c r="E140" s="38"/>
      <c r="F140" s="38">
        <v>628.18581486149969</v>
      </c>
      <c r="G140" s="38">
        <v>622.13980387226547</v>
      </c>
      <c r="H140" s="38">
        <v>633.97316324688609</v>
      </c>
      <c r="I140" s="38"/>
      <c r="J140" s="38">
        <v>625.94305183743006</v>
      </c>
      <c r="K140" s="38">
        <v>623.36874051593327</v>
      </c>
      <c r="L140" s="38">
        <v>628.90012201499042</v>
      </c>
    </row>
    <row r="141" spans="1:12" ht="13.9" customHeight="1" x14ac:dyDescent="0.25">
      <c r="A141" s="37" t="s">
        <v>95</v>
      </c>
      <c r="B141" s="38">
        <v>660.40050062578223</v>
      </c>
      <c r="C141" s="38">
        <v>650.2925464258459</v>
      </c>
      <c r="D141" s="38">
        <v>670.18970189701895</v>
      </c>
      <c r="E141" s="38"/>
      <c r="F141" s="38">
        <v>673.14950085220357</v>
      </c>
      <c r="G141" s="38">
        <v>661.2215235868432</v>
      </c>
      <c r="H141" s="38">
        <v>684.23215806006522</v>
      </c>
      <c r="I141" s="38"/>
      <c r="J141" s="38">
        <v>601.35325627290672</v>
      </c>
      <c r="K141" s="38">
        <v>605.1429317321498</v>
      </c>
      <c r="L141" s="38">
        <v>596.9051631683775</v>
      </c>
    </row>
    <row r="142" spans="1:12" ht="13.9" customHeight="1" x14ac:dyDescent="0.25">
      <c r="A142" s="37" t="s">
        <v>102</v>
      </c>
      <c r="B142" s="38">
        <v>564.8708345337559</v>
      </c>
      <c r="C142" s="38">
        <v>532.67148014440431</v>
      </c>
      <c r="D142" s="38">
        <v>601.47752924276631</v>
      </c>
      <c r="E142" s="38"/>
      <c r="F142" s="38">
        <v>603.79384395132433</v>
      </c>
      <c r="G142" s="38">
        <v>564.63748290013677</v>
      </c>
      <c r="H142" s="38">
        <v>646.7717717717718</v>
      </c>
      <c r="I142" s="38"/>
      <c r="J142" s="38">
        <v>519.79274611398966</v>
      </c>
      <c r="K142" s="38">
        <v>496.94189602446482</v>
      </c>
      <c r="L142" s="38">
        <v>546.85377999094612</v>
      </c>
    </row>
    <row r="143" spans="1:12" ht="13.9" customHeight="1" x14ac:dyDescent="0.25">
      <c r="A143" s="126" t="s">
        <v>103</v>
      </c>
      <c r="B143" s="126">
        <v>619.82417988801217</v>
      </c>
      <c r="C143" s="126">
        <v>603.70255652712592</v>
      </c>
      <c r="D143" s="126">
        <v>636.3458783695794</v>
      </c>
      <c r="E143" s="126"/>
      <c r="F143" s="126">
        <v>653.53928856982452</v>
      </c>
      <c r="G143" s="126">
        <v>636.96050312726766</v>
      </c>
      <c r="H143" s="126">
        <v>669.61533306527281</v>
      </c>
      <c r="I143" s="126"/>
      <c r="J143" s="270">
        <v>537.73402551499419</v>
      </c>
      <c r="K143" s="270">
        <v>529.84960098219767</v>
      </c>
      <c r="L143" s="270">
        <v>546.98187927517108</v>
      </c>
    </row>
    <row r="144" spans="1:12" ht="13.9" customHeight="1" x14ac:dyDescent="0.25">
      <c r="A144" s="37" t="s">
        <v>104</v>
      </c>
      <c r="B144" s="38">
        <v>605.50584368151942</v>
      </c>
      <c r="C144" s="38">
        <v>593.12775330396471</v>
      </c>
      <c r="D144" s="38">
        <v>618.81750994883453</v>
      </c>
      <c r="E144" s="38"/>
      <c r="F144" s="38">
        <v>637.12374581939798</v>
      </c>
      <c r="G144" s="38">
        <v>623.3840850330364</v>
      </c>
      <c r="H144" s="38">
        <v>651.20730270906949</v>
      </c>
      <c r="I144" s="38"/>
      <c r="J144" s="38">
        <v>552.14723926380373</v>
      </c>
      <c r="K144" s="38">
        <v>545.12306289881496</v>
      </c>
      <c r="L144" s="38">
        <v>560.34024455077088</v>
      </c>
    </row>
    <row r="145" spans="1:12" ht="13.9" customHeight="1" x14ac:dyDescent="0.25">
      <c r="A145" s="37" t="s">
        <v>105</v>
      </c>
      <c r="B145" s="38">
        <v>624.78610971313537</v>
      </c>
      <c r="C145" s="38">
        <v>614.04224920910303</v>
      </c>
      <c r="D145" s="38">
        <v>635.23979743818882</v>
      </c>
      <c r="E145" s="38"/>
      <c r="F145" s="38">
        <v>631.97392566623751</v>
      </c>
      <c r="G145" s="38">
        <v>622.62132642720417</v>
      </c>
      <c r="H145" s="38">
        <v>640.83417782281731</v>
      </c>
      <c r="I145" s="38"/>
      <c r="J145" s="38">
        <v>543.51192319603592</v>
      </c>
      <c r="K145" s="38">
        <v>531.04575163398692</v>
      </c>
      <c r="L145" s="38">
        <v>559.94256999282118</v>
      </c>
    </row>
    <row r="146" spans="1:12" ht="13.9" customHeight="1" x14ac:dyDescent="0.25">
      <c r="A146" s="36" t="s">
        <v>106</v>
      </c>
      <c r="B146" s="38">
        <v>568.85456885456881</v>
      </c>
      <c r="C146" s="38">
        <v>552.09630552096303</v>
      </c>
      <c r="D146" s="38">
        <v>586.77319130048818</v>
      </c>
      <c r="E146" s="38"/>
      <c r="F146" s="38">
        <v>641.75990897022575</v>
      </c>
      <c r="G146" s="38">
        <v>624.00605831124574</v>
      </c>
      <c r="H146" s="38">
        <v>659.57446808510633</v>
      </c>
      <c r="I146" s="38"/>
      <c r="J146" s="38">
        <v>473.95704764255743</v>
      </c>
      <c r="K146" s="38">
        <v>464.85989894350024</v>
      </c>
      <c r="L146" s="38">
        <v>484.52508004268947</v>
      </c>
    </row>
    <row r="147" spans="1:12" ht="13.9" customHeight="1" x14ac:dyDescent="0.25">
      <c r="A147" s="37" t="s">
        <v>107</v>
      </c>
      <c r="B147" s="38">
        <v>597.72492244053774</v>
      </c>
      <c r="C147" s="38">
        <v>584.40079703956735</v>
      </c>
      <c r="D147" s="38">
        <v>612.10073710073709</v>
      </c>
      <c r="E147" s="38"/>
      <c r="F147" s="38">
        <v>661.44011578820403</v>
      </c>
      <c r="G147" s="38">
        <v>650.16818837097549</v>
      </c>
      <c r="H147" s="38">
        <v>672.80213126665058</v>
      </c>
      <c r="I147" s="38"/>
      <c r="J147" s="38">
        <v>497.04593100819517</v>
      </c>
      <c r="K147" s="38">
        <v>488.82681564245809</v>
      </c>
      <c r="L147" s="38">
        <v>506.92404532102398</v>
      </c>
    </row>
    <row r="148" spans="1:12" ht="13.9" customHeight="1" x14ac:dyDescent="0.25">
      <c r="A148" s="37" t="s">
        <v>108</v>
      </c>
      <c r="B148" s="38">
        <v>581.57651032303761</v>
      </c>
      <c r="C148" s="38">
        <v>564.5178252182144</v>
      </c>
      <c r="D148" s="38">
        <v>599.90958408679933</v>
      </c>
      <c r="E148" s="38"/>
      <c r="F148" s="38">
        <v>640.53088310362432</v>
      </c>
      <c r="G148" s="38">
        <v>618.41308298001206</v>
      </c>
      <c r="H148" s="38">
        <v>663.1557207765386</v>
      </c>
      <c r="I148" s="38"/>
      <c r="J148" s="38">
        <v>514.13221209997664</v>
      </c>
      <c r="K148" s="38">
        <v>505.92625109745393</v>
      </c>
      <c r="L148" s="38">
        <v>523.46480279580635</v>
      </c>
    </row>
    <row r="149" spans="1:12" ht="13.9" customHeight="1" x14ac:dyDescent="0.25">
      <c r="A149" s="37" t="s">
        <v>109</v>
      </c>
      <c r="B149" s="38">
        <v>662.38250527527327</v>
      </c>
      <c r="C149" s="38">
        <v>661.69703662801396</v>
      </c>
      <c r="D149" s="38">
        <v>663.12837973162436</v>
      </c>
      <c r="E149" s="38"/>
      <c r="F149" s="38">
        <v>686.92279275951239</v>
      </c>
      <c r="G149" s="38">
        <v>664.23889293517846</v>
      </c>
      <c r="H149" s="38">
        <v>710.2698650674663</v>
      </c>
      <c r="I149" s="38"/>
      <c r="J149" s="38">
        <v>635.87390263367911</v>
      </c>
      <c r="K149" s="38">
        <v>659.09936732415326</v>
      </c>
      <c r="L149" s="38">
        <v>609.0322580645161</v>
      </c>
    </row>
    <row r="150" spans="1:12" ht="13.9" customHeight="1" x14ac:dyDescent="0.25">
      <c r="A150" s="37" t="s">
        <v>110</v>
      </c>
      <c r="B150" s="38">
        <v>650.75554300240083</v>
      </c>
      <c r="C150" s="38">
        <v>637.55699875639084</v>
      </c>
      <c r="D150" s="38">
        <v>664.54873646209387</v>
      </c>
      <c r="E150" s="38"/>
      <c r="F150" s="38">
        <v>662.95264623955427</v>
      </c>
      <c r="G150" s="38">
        <v>631.88976377952758</v>
      </c>
      <c r="H150" s="38">
        <v>693.43267108167777</v>
      </c>
      <c r="I150" s="38"/>
      <c r="J150" s="38">
        <v>638.21254654826703</v>
      </c>
      <c r="K150" s="38">
        <v>643.03178484107582</v>
      </c>
      <c r="L150" s="38">
        <v>632.83853377764308</v>
      </c>
    </row>
    <row r="151" spans="1:12" s="20" customFormat="1" ht="13.9" customHeight="1" x14ac:dyDescent="0.2">
      <c r="A151" s="37" t="s">
        <v>103</v>
      </c>
      <c r="B151" s="38">
        <v>640.63580616902584</v>
      </c>
      <c r="C151" s="38">
        <v>619.24871675221652</v>
      </c>
      <c r="D151" s="38">
        <v>661.51813377073074</v>
      </c>
      <c r="E151" s="38"/>
      <c r="F151" s="38">
        <v>673.0389580877445</v>
      </c>
      <c r="G151" s="38">
        <v>653.39289387839074</v>
      </c>
      <c r="H151" s="38">
        <v>691.4133362651861</v>
      </c>
      <c r="I151" s="38"/>
      <c r="J151" s="38">
        <v>501.07053281947753</v>
      </c>
      <c r="K151" s="38">
        <v>487.71651760443791</v>
      </c>
      <c r="L151" s="38">
        <v>516.76869842959809</v>
      </c>
    </row>
    <row r="152" spans="1:12" ht="13.9" customHeight="1" x14ac:dyDescent="0.25">
      <c r="A152" s="37" t="s">
        <v>112</v>
      </c>
      <c r="B152" s="38">
        <v>599.49937421777224</v>
      </c>
      <c r="C152" s="38">
        <v>582.1608040201005</v>
      </c>
      <c r="D152" s="38">
        <v>618.6123805567097</v>
      </c>
      <c r="E152" s="38"/>
      <c r="F152" s="38">
        <v>646.18736383442263</v>
      </c>
      <c r="G152" s="38">
        <v>635.54795983764154</v>
      </c>
      <c r="H152" s="38">
        <v>657.2571682596132</v>
      </c>
      <c r="I152" s="38"/>
      <c r="J152" s="38">
        <v>528.07865355774038</v>
      </c>
      <c r="K152" s="38">
        <v>505.94693504117106</v>
      </c>
      <c r="L152" s="38">
        <v>554.73916238060247</v>
      </c>
    </row>
    <row r="153" spans="1:12" ht="13.9" customHeight="1" x14ac:dyDescent="0.25">
      <c r="A153" s="37" t="s">
        <v>113</v>
      </c>
      <c r="B153" s="38">
        <v>579.29753984217859</v>
      </c>
      <c r="C153" s="38">
        <v>566.09365737996438</v>
      </c>
      <c r="D153" s="38">
        <v>593.71965037228881</v>
      </c>
      <c r="E153" s="38"/>
      <c r="F153" s="38">
        <v>614.02011003604628</v>
      </c>
      <c r="G153" s="38">
        <v>601.46423878355552</v>
      </c>
      <c r="H153" s="38">
        <v>626.84563758389265</v>
      </c>
      <c r="I153" s="38"/>
      <c r="J153" s="38">
        <v>537.92245959082175</v>
      </c>
      <c r="K153" s="38">
        <v>526.79874869655896</v>
      </c>
      <c r="L153" s="38">
        <v>551.08588351431388</v>
      </c>
    </row>
    <row r="154" spans="1:12" ht="13.9" customHeight="1" x14ac:dyDescent="0.25">
      <c r="A154" s="126" t="s">
        <v>114</v>
      </c>
      <c r="B154" s="126">
        <v>656.44135781461603</v>
      </c>
      <c r="C154" s="126">
        <v>641.92334612620311</v>
      </c>
      <c r="D154" s="126">
        <v>670.93832673508825</v>
      </c>
      <c r="E154" s="126"/>
      <c r="F154" s="126">
        <v>690.53149252714445</v>
      </c>
      <c r="G154" s="126">
        <v>673.90055163959551</v>
      </c>
      <c r="H154" s="126">
        <v>706.19685105666417</v>
      </c>
      <c r="I154" s="126"/>
      <c r="J154" s="270">
        <v>549.7407066350022</v>
      </c>
      <c r="K154" s="270">
        <v>552.89307617100701</v>
      </c>
      <c r="L154" s="270">
        <v>545.96034960562781</v>
      </c>
    </row>
    <row r="155" spans="1:12" ht="13.9" customHeight="1" x14ac:dyDescent="0.25">
      <c r="A155" s="37" t="s">
        <v>115</v>
      </c>
      <c r="B155" s="38">
        <v>583.61179718146161</v>
      </c>
      <c r="C155" s="38">
        <v>579.47915184289172</v>
      </c>
      <c r="D155" s="38">
        <v>587.92105653657813</v>
      </c>
      <c r="E155" s="38"/>
      <c r="F155" s="38">
        <v>618.04418985270047</v>
      </c>
      <c r="G155" s="38">
        <v>601.93375848590824</v>
      </c>
      <c r="H155" s="38">
        <v>633.97761953204474</v>
      </c>
      <c r="I155" s="38"/>
      <c r="J155" s="38">
        <v>499.24812030075191</v>
      </c>
      <c r="K155" s="38">
        <v>529.08587257617739</v>
      </c>
      <c r="L155" s="38">
        <v>463.81578947368422</v>
      </c>
    </row>
    <row r="156" spans="1:12" ht="13.9" customHeight="1" x14ac:dyDescent="0.25">
      <c r="A156" s="37" t="s">
        <v>116</v>
      </c>
      <c r="B156" s="38">
        <v>621.13416960517952</v>
      </c>
      <c r="C156" s="38">
        <v>606.67043527416615</v>
      </c>
      <c r="D156" s="38">
        <v>636.26685592618878</v>
      </c>
      <c r="E156" s="38"/>
      <c r="F156" s="38">
        <v>648.85118998600012</v>
      </c>
      <c r="G156" s="38">
        <v>628.76419285831821</v>
      </c>
      <c r="H156" s="38">
        <v>668.97461259479064</v>
      </c>
      <c r="I156" s="38"/>
      <c r="J156" s="38">
        <v>555.8572536850271</v>
      </c>
      <c r="K156" s="38">
        <v>558.16473988439304</v>
      </c>
      <c r="L156" s="38">
        <v>553.18257956448917</v>
      </c>
    </row>
    <row r="157" spans="1:12" ht="13.9" customHeight="1" x14ac:dyDescent="0.25">
      <c r="A157" s="36" t="s">
        <v>117</v>
      </c>
      <c r="B157" s="38">
        <v>567.53607600609485</v>
      </c>
      <c r="C157" s="38">
        <v>580.54338299737071</v>
      </c>
      <c r="D157" s="38">
        <v>553.9251650770359</v>
      </c>
      <c r="E157" s="38"/>
      <c r="F157" s="38">
        <v>613.33776816896727</v>
      </c>
      <c r="G157" s="38">
        <v>651.42660708147127</v>
      </c>
      <c r="H157" s="38">
        <v>577.64175257731949</v>
      </c>
      <c r="I157" s="38"/>
      <c r="J157" s="38">
        <v>513.99688958009324</v>
      </c>
      <c r="K157" s="38">
        <v>506.79542203147355</v>
      </c>
      <c r="L157" s="38">
        <v>522.57240204429297</v>
      </c>
    </row>
    <row r="158" spans="1:12" ht="13.9" customHeight="1" x14ac:dyDescent="0.25">
      <c r="A158" s="37" t="s">
        <v>118</v>
      </c>
      <c r="B158" s="38">
        <v>608.04346816514192</v>
      </c>
      <c r="C158" s="38">
        <v>595.42329956584661</v>
      </c>
      <c r="D158" s="38">
        <v>621.36107664407746</v>
      </c>
      <c r="E158" s="38"/>
      <c r="F158" s="38">
        <v>635.08771929824559</v>
      </c>
      <c r="G158" s="38">
        <v>608.02340158796483</v>
      </c>
      <c r="H158" s="38">
        <v>662.56540800452558</v>
      </c>
      <c r="I158" s="38"/>
      <c r="J158" s="38">
        <v>555.12838116160924</v>
      </c>
      <c r="K158" s="38">
        <v>572.09182357492909</v>
      </c>
      <c r="L158" s="38">
        <v>535.81914268937169</v>
      </c>
    </row>
    <row r="159" spans="1:12" ht="13.9" customHeight="1" x14ac:dyDescent="0.25">
      <c r="A159" s="37" t="s">
        <v>119</v>
      </c>
      <c r="B159" s="38">
        <v>620.52657380972971</v>
      </c>
      <c r="C159" s="38">
        <v>616.14935552858219</v>
      </c>
      <c r="D159" s="38">
        <v>624.88489871086563</v>
      </c>
      <c r="E159" s="38"/>
      <c r="F159" s="38">
        <v>659.47857170610405</v>
      </c>
      <c r="G159" s="38">
        <v>647.71830096320855</v>
      </c>
      <c r="H159" s="38">
        <v>670.87445490016057</v>
      </c>
      <c r="I159" s="38"/>
      <c r="J159" s="38">
        <v>508.38926174496646</v>
      </c>
      <c r="K159" s="38">
        <v>529.88133764832787</v>
      </c>
      <c r="L159" s="38">
        <v>485.24970963995355</v>
      </c>
    </row>
    <row r="160" spans="1:12" ht="13.9" customHeight="1" x14ac:dyDescent="0.25">
      <c r="A160" s="37" t="s">
        <v>120</v>
      </c>
      <c r="B160" s="38">
        <v>667.75494526598811</v>
      </c>
      <c r="C160" s="38">
        <v>647.42633345766512</v>
      </c>
      <c r="D160" s="38">
        <v>689.33095803642118</v>
      </c>
      <c r="E160" s="38"/>
      <c r="F160" s="38">
        <v>701.51484274166148</v>
      </c>
      <c r="G160" s="38">
        <v>672.85636264336426</v>
      </c>
      <c r="H160" s="38">
        <v>729.89049614708665</v>
      </c>
      <c r="I160" s="38"/>
      <c r="J160" s="38">
        <v>586.37628950384806</v>
      </c>
      <c r="K160" s="38">
        <v>592.64705882352939</v>
      </c>
      <c r="L160" s="38">
        <v>578.50018470631687</v>
      </c>
    </row>
    <row r="161" spans="1:12" ht="13.9" customHeight="1" x14ac:dyDescent="0.25">
      <c r="A161" s="37" t="s">
        <v>121</v>
      </c>
      <c r="B161" s="38">
        <v>608.86198823730945</v>
      </c>
      <c r="C161" s="38">
        <v>595.03678489074343</v>
      </c>
      <c r="D161" s="38">
        <v>623.84011420413992</v>
      </c>
      <c r="E161" s="38"/>
      <c r="F161" s="38">
        <v>681.7874722517131</v>
      </c>
      <c r="G161" s="38">
        <v>662.83964791427479</v>
      </c>
      <c r="H161" s="38">
        <v>701.07108081791625</v>
      </c>
      <c r="I161" s="38"/>
      <c r="J161" s="38">
        <v>503.21588366890381</v>
      </c>
      <c r="K161" s="38">
        <v>503.7361504766813</v>
      </c>
      <c r="L161" s="38">
        <v>502.59859370223171</v>
      </c>
    </row>
    <row r="162" spans="1:12" ht="13.9" customHeight="1" x14ac:dyDescent="0.25">
      <c r="A162" s="37" t="s">
        <v>114</v>
      </c>
      <c r="B162" s="38">
        <v>719.86567691763867</v>
      </c>
      <c r="C162" s="38">
        <v>698.12522108241944</v>
      </c>
      <c r="D162" s="38">
        <v>740.21945511546778</v>
      </c>
      <c r="E162" s="38"/>
      <c r="F162" s="38">
        <v>730.47225052479098</v>
      </c>
      <c r="G162" s="38">
        <v>711.72646838806202</v>
      </c>
      <c r="H162" s="38">
        <v>747.4937930388345</v>
      </c>
      <c r="I162" s="38"/>
      <c r="J162" s="38">
        <v>581.35620391151008</v>
      </c>
      <c r="K162" s="38">
        <v>553.18856514568449</v>
      </c>
      <c r="L162" s="38">
        <v>620.76923076923072</v>
      </c>
    </row>
    <row r="163" spans="1:12" ht="13.9" customHeight="1" x14ac:dyDescent="0.25">
      <c r="A163" s="37" t="s">
        <v>122</v>
      </c>
      <c r="B163" s="38">
        <v>646.88640921478896</v>
      </c>
      <c r="C163" s="38">
        <v>631.01877910249198</v>
      </c>
      <c r="D163" s="38">
        <v>662.91147744302623</v>
      </c>
      <c r="E163" s="38"/>
      <c r="F163" s="38">
        <v>654.86697159054313</v>
      </c>
      <c r="G163" s="38">
        <v>638.84504077874249</v>
      </c>
      <c r="H163" s="38">
        <v>670.2436561040272</v>
      </c>
      <c r="I163" s="38"/>
      <c r="J163" s="38">
        <v>615.31600407747203</v>
      </c>
      <c r="K163" s="38">
        <v>603.59529845586542</v>
      </c>
      <c r="L163" s="38">
        <v>629.80906241094328</v>
      </c>
    </row>
    <row r="164" spans="1:12" ht="13.9" customHeight="1" x14ac:dyDescent="0.25">
      <c r="A164" s="37" t="s">
        <v>123</v>
      </c>
      <c r="B164" s="38">
        <v>606.15215600109866</v>
      </c>
      <c r="C164" s="38">
        <v>616.40121992544903</v>
      </c>
      <c r="D164" s="38">
        <v>595.63069644472273</v>
      </c>
      <c r="E164" s="38"/>
      <c r="F164" s="38">
        <v>631.46005509641873</v>
      </c>
      <c r="G164" s="38">
        <v>639.85022126404181</v>
      </c>
      <c r="H164" s="38">
        <v>623.54075184748842</v>
      </c>
      <c r="I164" s="38"/>
      <c r="J164" s="38">
        <v>564.31043905993806</v>
      </c>
      <c r="K164" s="38">
        <v>581.62234937731409</v>
      </c>
      <c r="L164" s="38">
        <v>543.88403494837166</v>
      </c>
    </row>
    <row r="165" spans="1:12" ht="13.9" customHeight="1" x14ac:dyDescent="0.25">
      <c r="A165" s="37" t="s">
        <v>124</v>
      </c>
      <c r="B165" s="38">
        <v>561.90089358245336</v>
      </c>
      <c r="C165" s="38">
        <v>567.91262882633441</v>
      </c>
      <c r="D165" s="38">
        <v>555.17300740230678</v>
      </c>
      <c r="E165" s="38"/>
      <c r="F165" s="38">
        <v>691.8552036199095</v>
      </c>
      <c r="G165" s="38">
        <v>688.47926267281105</v>
      </c>
      <c r="H165" s="38">
        <v>695.11111111111109</v>
      </c>
      <c r="I165" s="38"/>
      <c r="J165" s="38">
        <v>533.46534653465346</v>
      </c>
      <c r="K165" s="38">
        <v>543.7592319054653</v>
      </c>
      <c r="L165" s="38">
        <v>521.56276686592651</v>
      </c>
    </row>
    <row r="166" spans="1:12" ht="13.9" customHeight="1" x14ac:dyDescent="0.25">
      <c r="A166" s="37" t="s">
        <v>125</v>
      </c>
      <c r="B166" s="38">
        <v>557.45458454262064</v>
      </c>
      <c r="C166" s="38">
        <v>568.27473426001643</v>
      </c>
      <c r="D166" s="38">
        <v>545.45454545454538</v>
      </c>
      <c r="E166" s="38"/>
      <c r="F166" s="38">
        <v>584.09542743538771</v>
      </c>
      <c r="G166" s="38">
        <v>600.32626427406194</v>
      </c>
      <c r="H166" s="38">
        <v>568.65787432117918</v>
      </c>
      <c r="I166" s="38"/>
      <c r="J166" s="38">
        <v>547.58397171479078</v>
      </c>
      <c r="K166" s="38">
        <v>557.55591925804697</v>
      </c>
      <c r="L166" s="38">
        <v>535.87443946188341</v>
      </c>
    </row>
    <row r="167" spans="1:12" ht="13.9" customHeight="1" x14ac:dyDescent="0.25">
      <c r="A167" s="44" t="s">
        <v>126</v>
      </c>
      <c r="B167" s="6">
        <v>585.83735212893123</v>
      </c>
      <c r="C167" s="6">
        <v>570.04677713470232</v>
      </c>
      <c r="D167" s="6">
        <v>602.93612637362639</v>
      </c>
      <c r="E167" s="6"/>
      <c r="F167" s="6">
        <v>624.21504058814526</v>
      </c>
      <c r="G167" s="6">
        <v>602.45398773006127</v>
      </c>
      <c r="H167" s="6">
        <v>645.91618231875191</v>
      </c>
      <c r="I167" s="6"/>
      <c r="J167" s="6">
        <v>541.10506114433633</v>
      </c>
      <c r="K167" s="6">
        <v>535.36845560479242</v>
      </c>
      <c r="L167" s="6">
        <v>547.94520547945206</v>
      </c>
    </row>
    <row r="168" spans="1:12" ht="4.9000000000000004" customHeight="1" x14ac:dyDescent="0.25">
      <c r="A168" s="92"/>
      <c r="B168" s="93"/>
      <c r="C168" s="93"/>
      <c r="D168" s="93"/>
      <c r="E168" s="93"/>
      <c r="F168" s="93"/>
      <c r="G168" s="93"/>
      <c r="H168" s="93"/>
      <c r="I168" s="93"/>
      <c r="J168" s="93"/>
      <c r="K168" s="93"/>
      <c r="L168" s="93"/>
    </row>
    <row r="169" spans="1:12" ht="1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2" ht="15" customHeight="1" x14ac:dyDescent="0.25">
      <c r="A170" s="1"/>
      <c r="B170" s="1"/>
      <c r="C170" s="301" t="s">
        <v>391</v>
      </c>
      <c r="D170" s="301"/>
      <c r="E170" s="301"/>
      <c r="F170" s="301"/>
      <c r="G170" s="301"/>
      <c r="H170" s="301"/>
      <c r="I170" s="301"/>
      <c r="J170" s="301"/>
      <c r="K170" s="301"/>
      <c r="L170" s="301"/>
    </row>
    <row r="171" spans="1:12" ht="4.9000000000000004" customHeight="1" x14ac:dyDescent="0.25">
      <c r="A171" s="12"/>
      <c r="B171" s="12"/>
      <c r="C171" s="82"/>
      <c r="D171" s="82"/>
      <c r="E171" s="82"/>
      <c r="F171" s="82"/>
      <c r="G171" s="82"/>
      <c r="H171" s="82"/>
      <c r="I171" s="82"/>
      <c r="J171" s="82"/>
      <c r="K171" s="82"/>
      <c r="L171" s="82"/>
    </row>
    <row r="172" spans="1:12" ht="4.9000000000000004" customHeight="1" x14ac:dyDescent="0.25">
      <c r="A172" s="123"/>
      <c r="B172" s="123"/>
      <c r="C172" s="123"/>
      <c r="D172" s="123"/>
      <c r="E172" s="123"/>
      <c r="F172" s="123"/>
      <c r="G172" s="123"/>
      <c r="H172" s="123"/>
      <c r="I172" s="123"/>
      <c r="J172" s="123"/>
      <c r="K172" s="123"/>
      <c r="L172" s="124"/>
    </row>
    <row r="173" spans="1:12" ht="15" customHeight="1" x14ac:dyDescent="0.25">
      <c r="A173" s="84" t="s">
        <v>455</v>
      </c>
      <c r="B173" s="3"/>
      <c r="C173" s="3"/>
      <c r="D173" s="3"/>
      <c r="E173" s="3"/>
      <c r="F173" s="3"/>
      <c r="G173" s="3"/>
      <c r="H173" s="3"/>
      <c r="I173" s="3"/>
      <c r="J173" s="3"/>
      <c r="K173" s="33"/>
      <c r="L173" s="34"/>
    </row>
    <row r="174" spans="1:12" ht="15" customHeight="1" x14ac:dyDescent="0.25">
      <c r="A174" s="84" t="s">
        <v>386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40" t="s">
        <v>334</v>
      </c>
    </row>
    <row r="175" spans="1:12" ht="4.9000000000000004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7"/>
    </row>
    <row r="176" spans="1:12" ht="4.9000000000000004" customHeight="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90"/>
    </row>
    <row r="177" spans="1:12" s="20" customFormat="1" ht="15" customHeight="1" x14ac:dyDescent="0.2">
      <c r="A177" s="305" t="s">
        <v>2</v>
      </c>
      <c r="B177" s="267"/>
      <c r="C177" s="267" t="s">
        <v>3</v>
      </c>
      <c r="D177" s="267"/>
      <c r="E177" s="268"/>
      <c r="F177" s="267" t="s">
        <v>4</v>
      </c>
      <c r="G177" s="267" t="s">
        <v>574</v>
      </c>
      <c r="H177" s="267"/>
      <c r="I177" s="268"/>
      <c r="J177" s="267"/>
      <c r="K177" s="269" t="s">
        <v>5</v>
      </c>
      <c r="L177" s="267"/>
    </row>
    <row r="178" spans="1:12" ht="15" customHeight="1" x14ac:dyDescent="0.25">
      <c r="A178" s="305"/>
      <c r="B178" s="262" t="s">
        <v>6</v>
      </c>
      <c r="C178" s="262" t="s">
        <v>7</v>
      </c>
      <c r="D178" s="262" t="s">
        <v>8</v>
      </c>
      <c r="E178" s="262"/>
      <c r="F178" s="262" t="s">
        <v>6</v>
      </c>
      <c r="G178" s="262" t="s">
        <v>7</v>
      </c>
      <c r="H178" s="262" t="s">
        <v>8</v>
      </c>
      <c r="I178" s="262"/>
      <c r="J178" s="262" t="s">
        <v>6</v>
      </c>
      <c r="K178" s="262" t="s">
        <v>7</v>
      </c>
      <c r="L178" s="262" t="s">
        <v>8</v>
      </c>
    </row>
    <row r="179" spans="1:12" ht="4.9000000000000004" customHeight="1" x14ac:dyDescent="0.25">
      <c r="A179" s="206"/>
      <c r="B179" s="90"/>
      <c r="C179" s="90"/>
      <c r="D179" s="90"/>
      <c r="E179" s="90"/>
      <c r="F179" s="90"/>
      <c r="G179" s="90"/>
      <c r="H179" s="90"/>
      <c r="I179" s="90"/>
      <c r="J179" s="90"/>
      <c r="K179" s="90"/>
      <c r="L179" s="90"/>
    </row>
    <row r="180" spans="1:12" ht="4.9000000000000004" customHeight="1" x14ac:dyDescent="0.25"/>
    <row r="181" spans="1:12" ht="13.9" customHeight="1" x14ac:dyDescent="0.25">
      <c r="A181" s="126" t="s">
        <v>127</v>
      </c>
      <c r="B181" s="126">
        <v>645.89570878649056</v>
      </c>
      <c r="C181" s="126">
        <v>636.85926766081946</v>
      </c>
      <c r="D181" s="126">
        <v>655.17560869076067</v>
      </c>
      <c r="E181" s="126"/>
      <c r="F181" s="126">
        <v>719.78421316627259</v>
      </c>
      <c r="G181" s="126">
        <v>721.16766875478743</v>
      </c>
      <c r="H181" s="126">
        <v>718.46678057895417</v>
      </c>
      <c r="I181" s="126"/>
      <c r="J181" s="270">
        <v>515.72151236710886</v>
      </c>
      <c r="K181" s="270">
        <v>502.66397207422375</v>
      </c>
      <c r="L181" s="270">
        <v>531.04299768745341</v>
      </c>
    </row>
    <row r="182" spans="1:12" ht="13.9" customHeight="1" x14ac:dyDescent="0.25">
      <c r="A182" s="37" t="s">
        <v>128</v>
      </c>
      <c r="B182" s="38">
        <v>643.58622336297981</v>
      </c>
      <c r="C182" s="38">
        <v>645.48876468575349</v>
      </c>
      <c r="D182" s="38">
        <v>641.49762083646374</v>
      </c>
      <c r="E182" s="38"/>
      <c r="F182" s="38">
        <v>821.33933033483254</v>
      </c>
      <c r="G182" s="38">
        <v>856.23892685396095</v>
      </c>
      <c r="H182" s="38">
        <v>787.31803602269918</v>
      </c>
      <c r="I182" s="38"/>
      <c r="J182" s="38">
        <v>480.96925362898617</v>
      </c>
      <c r="K182" s="38">
        <v>472.59136212624588</v>
      </c>
      <c r="L182" s="38">
        <v>491.22807017543857</v>
      </c>
    </row>
    <row r="183" spans="1:12" ht="13.9" customHeight="1" x14ac:dyDescent="0.25">
      <c r="A183" s="37" t="s">
        <v>129</v>
      </c>
      <c r="B183" s="38">
        <v>668.3455643653964</v>
      </c>
      <c r="C183" s="38">
        <v>642.86815134468679</v>
      </c>
      <c r="D183" s="38">
        <v>694.9302456478913</v>
      </c>
      <c r="E183" s="38"/>
      <c r="F183" s="38">
        <v>722.89731518004839</v>
      </c>
      <c r="G183" s="38">
        <v>694.49264186106302</v>
      </c>
      <c r="H183" s="38">
        <v>750.74015748031502</v>
      </c>
      <c r="I183" s="38"/>
      <c r="J183" s="38">
        <v>579.90820483729567</v>
      </c>
      <c r="K183" s="38">
        <v>565.57298181468298</v>
      </c>
      <c r="L183" s="38">
        <v>596.46588130695716</v>
      </c>
    </row>
    <row r="184" spans="1:12" ht="13.9" customHeight="1" x14ac:dyDescent="0.25">
      <c r="A184" s="36" t="s">
        <v>130</v>
      </c>
      <c r="B184" s="38">
        <v>617.41049184995381</v>
      </c>
      <c r="C184" s="38">
        <v>586.53846153846155</v>
      </c>
      <c r="D184" s="38">
        <v>651.10912609796037</v>
      </c>
      <c r="E184" s="38"/>
      <c r="F184" s="38">
        <v>720.41506354203102</v>
      </c>
      <c r="G184" s="38">
        <v>702.67686424474186</v>
      </c>
      <c r="H184" s="38">
        <v>737.30935579330753</v>
      </c>
      <c r="I184" s="38"/>
      <c r="J184" s="38">
        <v>572.15306592899947</v>
      </c>
      <c r="K184" s="38">
        <v>540.17175572519079</v>
      </c>
      <c r="L184" s="38">
        <v>609.22464329167121</v>
      </c>
    </row>
    <row r="185" spans="1:12" ht="13.9" customHeight="1" x14ac:dyDescent="0.25">
      <c r="A185" s="37" t="s">
        <v>131</v>
      </c>
      <c r="B185" s="38">
        <v>594.51403713698789</v>
      </c>
      <c r="C185" s="38">
        <v>586.53920283709817</v>
      </c>
      <c r="D185" s="38">
        <v>603.23886639676118</v>
      </c>
      <c r="E185" s="38"/>
      <c r="F185" s="38">
        <v>940.45116995936678</v>
      </c>
      <c r="G185" s="38">
        <v>966.77833612506981</v>
      </c>
      <c r="H185" s="38">
        <v>913.92405063291142</v>
      </c>
      <c r="I185" s="38"/>
      <c r="J185" s="38">
        <v>454.94629734313168</v>
      </c>
      <c r="K185" s="38">
        <v>441.47406539567578</v>
      </c>
      <c r="L185" s="38">
        <v>470.18431514275386</v>
      </c>
    </row>
    <row r="186" spans="1:12" ht="13.9" customHeight="1" x14ac:dyDescent="0.25">
      <c r="A186" s="37" t="s">
        <v>127</v>
      </c>
      <c r="B186" s="38">
        <v>670.08106787675035</v>
      </c>
      <c r="C186" s="38">
        <v>667.63112740975009</v>
      </c>
      <c r="D186" s="38">
        <v>672.45625193665705</v>
      </c>
      <c r="E186" s="38"/>
      <c r="F186" s="38">
        <v>699.08049621497355</v>
      </c>
      <c r="G186" s="38">
        <v>704.33226363860774</v>
      </c>
      <c r="H186" s="38">
        <v>694.20018351429883</v>
      </c>
      <c r="I186" s="38"/>
      <c r="J186" s="38">
        <v>522.5565804728061</v>
      </c>
      <c r="K186" s="38">
        <v>502.95366438988367</v>
      </c>
      <c r="L186" s="38">
        <v>546.14103275957802</v>
      </c>
    </row>
    <row r="187" spans="1:12" s="20" customFormat="1" ht="13.9" customHeight="1" x14ac:dyDescent="0.2">
      <c r="A187" s="37" t="s">
        <v>132</v>
      </c>
      <c r="B187" s="38">
        <v>619.60207541773912</v>
      </c>
      <c r="C187" s="38">
        <v>614.95414270169431</v>
      </c>
      <c r="D187" s="38">
        <v>624.75238997502368</v>
      </c>
      <c r="E187" s="38"/>
      <c r="F187" s="38">
        <v>775.0580668215116</v>
      </c>
      <c r="G187" s="38">
        <v>775.49928673323825</v>
      </c>
      <c r="H187" s="38">
        <v>774.61510920157536</v>
      </c>
      <c r="I187" s="38"/>
      <c r="J187" s="38">
        <v>488.59444402619891</v>
      </c>
      <c r="K187" s="38">
        <v>490.90658583631853</v>
      </c>
      <c r="L187" s="38">
        <v>485.8091286307054</v>
      </c>
    </row>
    <row r="188" spans="1:12" ht="13.9" customHeight="1" x14ac:dyDescent="0.25">
      <c r="A188" s="37" t="s">
        <v>133</v>
      </c>
      <c r="B188" s="38">
        <v>620.00746547219114</v>
      </c>
      <c r="C188" s="38">
        <v>631.29381771829196</v>
      </c>
      <c r="D188" s="38">
        <v>608.63047435485601</v>
      </c>
      <c r="E188" s="38"/>
      <c r="F188" s="38">
        <v>693.79602067993108</v>
      </c>
      <c r="G188" s="38">
        <v>716.51641983258207</v>
      </c>
      <c r="H188" s="38">
        <v>672.26121452548057</v>
      </c>
      <c r="I188" s="38"/>
      <c r="J188" s="38">
        <v>462.66911641890761</v>
      </c>
      <c r="K188" s="38">
        <v>465.95877576514675</v>
      </c>
      <c r="L188" s="38">
        <v>458.88689407540397</v>
      </c>
    </row>
    <row r="189" spans="1:12" ht="13.9" customHeight="1" x14ac:dyDescent="0.25">
      <c r="A189" s="37" t="s">
        <v>134</v>
      </c>
      <c r="B189" s="38">
        <v>608.33830754396433</v>
      </c>
      <c r="C189" s="38">
        <v>606.56328885683376</v>
      </c>
      <c r="D189" s="38">
        <v>610.18059324412843</v>
      </c>
      <c r="E189" s="38"/>
      <c r="F189" s="38">
        <v>674.90221642764016</v>
      </c>
      <c r="G189" s="38">
        <v>671.32130154129891</v>
      </c>
      <c r="H189" s="38">
        <v>678.41011743450758</v>
      </c>
      <c r="I189" s="38"/>
      <c r="J189" s="38">
        <v>449.75927939120982</v>
      </c>
      <c r="K189" s="38">
        <v>466.1525278491859</v>
      </c>
      <c r="L189" s="38">
        <v>430.22464261402314</v>
      </c>
    </row>
    <row r="190" spans="1:12" ht="13.9" customHeight="1" x14ac:dyDescent="0.25">
      <c r="A190" s="126" t="s">
        <v>135</v>
      </c>
      <c r="B190" s="126">
        <v>634.60629060443296</v>
      </c>
      <c r="C190" s="126">
        <v>613.44023030830522</v>
      </c>
      <c r="D190" s="126">
        <v>656.3151262956593</v>
      </c>
      <c r="E190" s="126"/>
      <c r="F190" s="126">
        <v>682.80785809410486</v>
      </c>
      <c r="G190" s="126">
        <v>661.9228116696695</v>
      </c>
      <c r="H190" s="126">
        <v>702.98057360033874</v>
      </c>
      <c r="I190" s="126"/>
      <c r="J190" s="270">
        <v>546.92576736363287</v>
      </c>
      <c r="K190" s="270">
        <v>532.2391454231248</v>
      </c>
      <c r="L190" s="270">
        <v>563.73006034403272</v>
      </c>
    </row>
    <row r="191" spans="1:12" ht="13.9" customHeight="1" x14ac:dyDescent="0.25">
      <c r="A191" s="37" t="s">
        <v>136</v>
      </c>
      <c r="B191" s="38">
        <v>672.66622911092031</v>
      </c>
      <c r="C191" s="38">
        <v>654.16276433183816</v>
      </c>
      <c r="D191" s="38">
        <v>692.08878770631759</v>
      </c>
      <c r="E191" s="38"/>
      <c r="F191" s="38">
        <v>706.22739270700947</v>
      </c>
      <c r="G191" s="38">
        <v>686.48434403487909</v>
      </c>
      <c r="H191" s="38">
        <v>725.44858190237312</v>
      </c>
      <c r="I191" s="38"/>
      <c r="J191" s="38">
        <v>636.823971601587</v>
      </c>
      <c r="K191" s="38">
        <v>622.16772927905834</v>
      </c>
      <c r="L191" s="38">
        <v>653.49849347171073</v>
      </c>
    </row>
    <row r="192" spans="1:12" ht="13.9" customHeight="1" x14ac:dyDescent="0.25">
      <c r="A192" s="37" t="s">
        <v>137</v>
      </c>
      <c r="B192" s="38">
        <v>577.79783393501805</v>
      </c>
      <c r="C192" s="38">
        <v>568.92612338156891</v>
      </c>
      <c r="D192" s="38">
        <v>587.16220394533423</v>
      </c>
      <c r="E192" s="38"/>
      <c r="F192" s="38">
        <v>576.90609361201064</v>
      </c>
      <c r="G192" s="38">
        <v>575.05191337881934</v>
      </c>
      <c r="H192" s="38">
        <v>578.73210633946826</v>
      </c>
      <c r="I192" s="38"/>
      <c r="J192" s="38">
        <v>578.41441074699776</v>
      </c>
      <c r="K192" s="38">
        <v>564.92689067492984</v>
      </c>
      <c r="L192" s="38">
        <v>593.3512064343164</v>
      </c>
    </row>
    <row r="193" spans="1:12" ht="13.9" customHeight="1" x14ac:dyDescent="0.25">
      <c r="A193" s="36" t="s">
        <v>138</v>
      </c>
      <c r="B193" s="38">
        <v>695.12770755756014</v>
      </c>
      <c r="C193" s="38">
        <v>657.81440781440779</v>
      </c>
      <c r="D193" s="38">
        <v>734.81978569109208</v>
      </c>
      <c r="E193" s="38"/>
      <c r="F193" s="38">
        <v>741.24441132637855</v>
      </c>
      <c r="G193" s="38">
        <v>708.57891290111331</v>
      </c>
      <c r="H193" s="38">
        <v>773.62515070017628</v>
      </c>
      <c r="I193" s="38"/>
      <c r="J193" s="38">
        <v>635.69799543872284</v>
      </c>
      <c r="K193" s="38">
        <v>597.30121556819449</v>
      </c>
      <c r="L193" s="38">
        <v>680.44184535412614</v>
      </c>
    </row>
    <row r="194" spans="1:12" ht="13.9" customHeight="1" x14ac:dyDescent="0.25">
      <c r="A194" s="37" t="s">
        <v>139</v>
      </c>
      <c r="B194" s="38">
        <v>405.20622041920217</v>
      </c>
      <c r="C194" s="38">
        <v>387.74150566289137</v>
      </c>
      <c r="D194" s="38">
        <v>423.19835277968428</v>
      </c>
      <c r="E194" s="38"/>
      <c r="F194" s="38">
        <v>454.22768068020787</v>
      </c>
      <c r="G194" s="38">
        <v>430.14636000760311</v>
      </c>
      <c r="H194" s="38">
        <v>478.02404207362889</v>
      </c>
      <c r="I194" s="38"/>
      <c r="J194" s="38">
        <v>281.80737217598096</v>
      </c>
      <c r="K194" s="38">
        <v>288.32442067736184</v>
      </c>
      <c r="L194" s="38">
        <v>274.34982151963283</v>
      </c>
    </row>
    <row r="195" spans="1:12" ht="13.9" customHeight="1" x14ac:dyDescent="0.25">
      <c r="A195" s="37" t="s">
        <v>140</v>
      </c>
      <c r="B195" s="38">
        <v>639.15487094088269</v>
      </c>
      <c r="C195" s="38">
        <v>613.76966142362028</v>
      </c>
      <c r="D195" s="38">
        <v>666.7149059334298</v>
      </c>
      <c r="E195" s="38"/>
      <c r="F195" s="38">
        <v>676.47939327412428</v>
      </c>
      <c r="G195" s="38">
        <v>631.84763400746124</v>
      </c>
      <c r="H195" s="38">
        <v>722.60551948051943</v>
      </c>
      <c r="I195" s="38"/>
      <c r="J195" s="38">
        <v>619.26288358240708</v>
      </c>
      <c r="K195" s="38">
        <v>604.47987085057014</v>
      </c>
      <c r="L195" s="38">
        <v>635.73999100314893</v>
      </c>
    </row>
    <row r="196" spans="1:12" ht="13.9" customHeight="1" x14ac:dyDescent="0.25">
      <c r="A196" s="37" t="s">
        <v>135</v>
      </c>
      <c r="B196" s="38">
        <v>669.58502024291499</v>
      </c>
      <c r="C196" s="38">
        <v>644.85769361605628</v>
      </c>
      <c r="D196" s="38">
        <v>693.43181795588066</v>
      </c>
      <c r="E196" s="38"/>
      <c r="F196" s="38">
        <v>713.42281475420691</v>
      </c>
      <c r="G196" s="38">
        <v>692.27509534611261</v>
      </c>
      <c r="H196" s="38">
        <v>733.15655420257497</v>
      </c>
      <c r="I196" s="38"/>
      <c r="J196" s="38">
        <v>437.40241532039641</v>
      </c>
      <c r="K196" s="38">
        <v>418.06259314456037</v>
      </c>
      <c r="L196" s="38">
        <v>459.61117196056955</v>
      </c>
    </row>
    <row r="197" spans="1:12" ht="13.9" customHeight="1" x14ac:dyDescent="0.25">
      <c r="A197" s="37" t="s">
        <v>141</v>
      </c>
      <c r="B197" s="38">
        <v>613.74282612067634</v>
      </c>
      <c r="C197" s="38">
        <v>592.81650071123761</v>
      </c>
      <c r="D197" s="38">
        <v>636.72459806027473</v>
      </c>
      <c r="E197" s="38"/>
      <c r="F197" s="38">
        <v>723.07373653686818</v>
      </c>
      <c r="G197" s="38">
        <v>702.97029702970292</v>
      </c>
      <c r="H197" s="38">
        <v>743.34442595673875</v>
      </c>
      <c r="I197" s="38"/>
      <c r="J197" s="38">
        <v>566.987023340272</v>
      </c>
      <c r="K197" s="38">
        <v>548.40319361277443</v>
      </c>
      <c r="L197" s="38">
        <v>588.15727143533866</v>
      </c>
    </row>
    <row r="198" spans="1:12" ht="13.9" customHeight="1" x14ac:dyDescent="0.25">
      <c r="A198" s="37" t="s">
        <v>142</v>
      </c>
      <c r="B198" s="38">
        <v>594.63826966105898</v>
      </c>
      <c r="C198" s="38">
        <v>573.61406829114424</v>
      </c>
      <c r="D198" s="38">
        <v>617.91670304723652</v>
      </c>
      <c r="E198" s="38"/>
      <c r="F198" s="38">
        <v>648.11529933481154</v>
      </c>
      <c r="G198" s="38">
        <v>626.3530090922211</v>
      </c>
      <c r="H198" s="38">
        <v>670.95894561430089</v>
      </c>
      <c r="I198" s="38"/>
      <c r="J198" s="38">
        <v>526.40513013957002</v>
      </c>
      <c r="K198" s="38">
        <v>510.08344923504865</v>
      </c>
      <c r="L198" s="38">
        <v>545.75432811211863</v>
      </c>
    </row>
    <row r="199" spans="1:12" ht="13.9" customHeight="1" x14ac:dyDescent="0.25">
      <c r="A199" s="37" t="s">
        <v>143</v>
      </c>
      <c r="B199" s="38">
        <v>632.57962773755048</v>
      </c>
      <c r="C199" s="38">
        <v>614.15623651273199</v>
      </c>
      <c r="D199" s="38">
        <v>652.11422295442071</v>
      </c>
      <c r="E199" s="38"/>
      <c r="F199" s="38">
        <v>714.9928748218706</v>
      </c>
      <c r="G199" s="38">
        <v>692.84099472494347</v>
      </c>
      <c r="H199" s="38">
        <v>736.93639892505223</v>
      </c>
      <c r="I199" s="38"/>
      <c r="J199" s="38">
        <v>512.85683155371544</v>
      </c>
      <c r="K199" s="38">
        <v>508.68686868686865</v>
      </c>
      <c r="L199" s="38">
        <v>517.73888363292338</v>
      </c>
    </row>
    <row r="200" spans="1:12" ht="13.9" customHeight="1" x14ac:dyDescent="0.25">
      <c r="A200" s="37" t="s">
        <v>144</v>
      </c>
      <c r="B200" s="38">
        <v>605.01383862039609</v>
      </c>
      <c r="C200" s="38">
        <v>585.57457212713939</v>
      </c>
      <c r="D200" s="38">
        <v>626.28176549264379</v>
      </c>
      <c r="E200" s="38"/>
      <c r="F200" s="38">
        <v>629.01456995143349</v>
      </c>
      <c r="G200" s="38">
        <v>600.18453021682308</v>
      </c>
      <c r="H200" s="38">
        <v>658.94938527862041</v>
      </c>
      <c r="I200" s="38"/>
      <c r="J200" s="38">
        <v>554.13483892394549</v>
      </c>
      <c r="K200" s="38">
        <v>556.89707214005432</v>
      </c>
      <c r="L200" s="38">
        <v>550.75673680324849</v>
      </c>
    </row>
    <row r="201" spans="1:12" ht="13.9" customHeight="1" x14ac:dyDescent="0.25">
      <c r="A201" s="37" t="s">
        <v>145</v>
      </c>
      <c r="B201" s="38">
        <v>625.29819995662547</v>
      </c>
      <c r="C201" s="38">
        <v>594.82425646967943</v>
      </c>
      <c r="D201" s="38">
        <v>657.61739842848101</v>
      </c>
      <c r="E201" s="38"/>
      <c r="F201" s="38">
        <v>666.43194554469972</v>
      </c>
      <c r="G201" s="38">
        <v>623.78895762810782</v>
      </c>
      <c r="H201" s="38">
        <v>709.54038586347281</v>
      </c>
      <c r="I201" s="38"/>
      <c r="J201" s="38">
        <v>559.32043860887575</v>
      </c>
      <c r="K201" s="38">
        <v>551.07977082415164</v>
      </c>
      <c r="L201" s="38">
        <v>568.76009693053311</v>
      </c>
    </row>
    <row r="202" spans="1:12" ht="13.9" customHeight="1" x14ac:dyDescent="0.25">
      <c r="A202" s="36" t="s">
        <v>146</v>
      </c>
      <c r="B202" s="38">
        <v>584.50906996832703</v>
      </c>
      <c r="C202" s="38">
        <v>568.7065368567454</v>
      </c>
      <c r="D202" s="38">
        <v>601.46225007460464</v>
      </c>
      <c r="E202" s="38"/>
      <c r="F202" s="38">
        <v>668.83550216883543</v>
      </c>
      <c r="G202" s="38">
        <v>654.19615773508599</v>
      </c>
      <c r="H202" s="38">
        <v>683.18467129170801</v>
      </c>
      <c r="I202" s="38"/>
      <c r="J202" s="38">
        <v>520.51152190427956</v>
      </c>
      <c r="K202" s="38">
        <v>508.64314468387408</v>
      </c>
      <c r="L202" s="38">
        <v>534.14965986394554</v>
      </c>
    </row>
    <row r="203" spans="1:12" ht="13.9" customHeight="1" x14ac:dyDescent="0.25">
      <c r="A203" s="37" t="s">
        <v>147</v>
      </c>
      <c r="B203" s="38">
        <v>608.33242526606364</v>
      </c>
      <c r="C203" s="38">
        <v>592.25544429661795</v>
      </c>
      <c r="D203" s="38">
        <v>625.66037735849056</v>
      </c>
      <c r="E203" s="38"/>
      <c r="F203" s="38">
        <v>665.77743902439022</v>
      </c>
      <c r="G203" s="38">
        <v>629.59600544711759</v>
      </c>
      <c r="H203" s="38">
        <v>702.50345569037006</v>
      </c>
      <c r="I203" s="38"/>
      <c r="J203" s="38">
        <v>556.03358545555477</v>
      </c>
      <c r="K203" s="38">
        <v>560.08863399374354</v>
      </c>
      <c r="L203" s="38">
        <v>551.41712420240401</v>
      </c>
    </row>
    <row r="204" spans="1:12" ht="13.9" customHeight="1" x14ac:dyDescent="0.25">
      <c r="A204" s="37" t="s">
        <v>148</v>
      </c>
      <c r="B204" s="38">
        <v>602.22293963012498</v>
      </c>
      <c r="C204" s="38">
        <v>612.27460555972959</v>
      </c>
      <c r="D204" s="38">
        <v>592.52378794743993</v>
      </c>
      <c r="E204" s="38"/>
      <c r="F204" s="38">
        <v>635.50724637681151</v>
      </c>
      <c r="G204" s="38">
        <v>656.73193553976785</v>
      </c>
      <c r="H204" s="38">
        <v>615.71605536704908</v>
      </c>
      <c r="I204" s="38"/>
      <c r="J204" s="38">
        <v>442.69302698370291</v>
      </c>
      <c r="K204" s="38">
        <v>419.03088124529245</v>
      </c>
      <c r="L204" s="38">
        <v>469.59748786754216</v>
      </c>
    </row>
    <row r="205" spans="1:12" ht="13.9" customHeight="1" x14ac:dyDescent="0.25">
      <c r="A205" s="126" t="s">
        <v>149</v>
      </c>
      <c r="B205" s="126">
        <v>618.70460498591149</v>
      </c>
      <c r="C205" s="126">
        <v>596.23214828319658</v>
      </c>
      <c r="D205" s="126">
        <v>642.08312434933976</v>
      </c>
      <c r="E205" s="126"/>
      <c r="F205" s="126">
        <v>634.12155600566018</v>
      </c>
      <c r="G205" s="126">
        <v>605.63648012165675</v>
      </c>
      <c r="H205" s="126">
        <v>661.77908113391982</v>
      </c>
      <c r="I205" s="126"/>
      <c r="J205" s="270">
        <v>595.99705756145408</v>
      </c>
      <c r="K205" s="270">
        <v>583.48443494359935</v>
      </c>
      <c r="L205" s="270">
        <v>610.41002528306035</v>
      </c>
    </row>
    <row r="206" spans="1:12" ht="13.9" customHeight="1" x14ac:dyDescent="0.25">
      <c r="A206" s="37" t="s">
        <v>150</v>
      </c>
      <c r="B206" s="38">
        <v>564.3324448752121</v>
      </c>
      <c r="C206" s="38">
        <v>543.24360341151385</v>
      </c>
      <c r="D206" s="38">
        <v>587.1334918233556</v>
      </c>
      <c r="E206" s="38"/>
      <c r="F206" s="38">
        <v>580.46844429537703</v>
      </c>
      <c r="G206" s="38">
        <v>558.71925548415686</v>
      </c>
      <c r="H206" s="38">
        <v>602.6176238294031</v>
      </c>
      <c r="I206" s="38"/>
      <c r="J206" s="38">
        <v>538.09090909090901</v>
      </c>
      <c r="K206" s="38">
        <v>519.89301237044469</v>
      </c>
      <c r="L206" s="38">
        <v>559.7847748106816</v>
      </c>
    </row>
    <row r="207" spans="1:12" ht="13.9" customHeight="1" x14ac:dyDescent="0.25">
      <c r="A207" s="37" t="s">
        <v>151</v>
      </c>
      <c r="B207" s="38">
        <v>625.11992324912057</v>
      </c>
      <c r="C207" s="38">
        <v>607.78080532848924</v>
      </c>
      <c r="D207" s="38">
        <v>644.52727888851234</v>
      </c>
      <c r="E207" s="38"/>
      <c r="F207" s="38">
        <v>622.98256939961266</v>
      </c>
      <c r="G207" s="38">
        <v>592.78350515463922</v>
      </c>
      <c r="H207" s="38">
        <v>653.29883570504535</v>
      </c>
      <c r="I207" s="38"/>
      <c r="J207" s="38">
        <v>625.82359192348565</v>
      </c>
      <c r="K207" s="38">
        <v>612.38622872971905</v>
      </c>
      <c r="L207" s="38">
        <v>641.41414141414145</v>
      </c>
    </row>
    <row r="208" spans="1:12" ht="13.9" customHeight="1" x14ac:dyDescent="0.25">
      <c r="A208" s="36" t="s">
        <v>152</v>
      </c>
      <c r="B208" s="38">
        <v>641.60457803337204</v>
      </c>
      <c r="C208" s="38">
        <v>623.94594292734689</v>
      </c>
      <c r="D208" s="38">
        <v>659.78610855565773</v>
      </c>
      <c r="E208" s="38"/>
      <c r="F208" s="38">
        <v>653.31045619701251</v>
      </c>
      <c r="G208" s="38">
        <v>624.52344152498711</v>
      </c>
      <c r="H208" s="38">
        <v>680.94154880822862</v>
      </c>
      <c r="I208" s="38"/>
      <c r="J208" s="38">
        <v>626.62274752954852</v>
      </c>
      <c r="K208" s="38">
        <v>623.26261887344549</v>
      </c>
      <c r="L208" s="38">
        <v>630.40791100123602</v>
      </c>
    </row>
    <row r="209" spans="1:12" ht="13.9" customHeight="1" x14ac:dyDescent="0.25">
      <c r="A209" s="37" t="s">
        <v>153</v>
      </c>
      <c r="B209" s="38">
        <v>628.94159828015972</v>
      </c>
      <c r="C209" s="38">
        <v>601.41096008505986</v>
      </c>
      <c r="D209" s="38">
        <v>656.1528083504935</v>
      </c>
      <c r="E209" s="38"/>
      <c r="F209" s="38">
        <v>644.70145514413389</v>
      </c>
      <c r="G209" s="38">
        <v>615.21536769061527</v>
      </c>
      <c r="H209" s="38">
        <v>672.28786889139599</v>
      </c>
      <c r="I209" s="38"/>
      <c r="J209" s="38">
        <v>592.43996021031683</v>
      </c>
      <c r="K209" s="38">
        <v>572.18987908643078</v>
      </c>
      <c r="L209" s="38">
        <v>615.17192841343251</v>
      </c>
    </row>
    <row r="210" spans="1:12" ht="13.9" customHeight="1" x14ac:dyDescent="0.25">
      <c r="A210" s="37" t="s">
        <v>154</v>
      </c>
      <c r="B210" s="38">
        <v>597.00507157218738</v>
      </c>
      <c r="C210" s="38">
        <v>579.37561313405274</v>
      </c>
      <c r="D210" s="38">
        <v>616.10603976491188</v>
      </c>
      <c r="E210" s="38"/>
      <c r="F210" s="38">
        <v>587.8569281635107</v>
      </c>
      <c r="G210" s="38">
        <v>554.34525219038596</v>
      </c>
      <c r="H210" s="38">
        <v>622.42031994138483</v>
      </c>
      <c r="I210" s="38"/>
      <c r="J210" s="38">
        <v>606.12416107382546</v>
      </c>
      <c r="K210" s="38">
        <v>603.17460317460313</v>
      </c>
      <c r="L210" s="38">
        <v>609.48110185778353</v>
      </c>
    </row>
    <row r="211" spans="1:12" ht="13.9" customHeight="1" x14ac:dyDescent="0.25">
      <c r="A211" s="37" t="s">
        <v>155</v>
      </c>
      <c r="B211" s="38">
        <v>655.89991232586942</v>
      </c>
      <c r="C211" s="38">
        <v>620.4423684572057</v>
      </c>
      <c r="D211" s="38">
        <v>692.29033895437362</v>
      </c>
      <c r="E211" s="38"/>
      <c r="F211" s="38">
        <v>664.86514667037397</v>
      </c>
      <c r="G211" s="38">
        <v>631.73621119977497</v>
      </c>
      <c r="H211" s="38">
        <v>697.25401244114516</v>
      </c>
      <c r="I211" s="38"/>
      <c r="J211" s="38">
        <v>619.85607489694678</v>
      </c>
      <c r="K211" s="38">
        <v>580.0201308505284</v>
      </c>
      <c r="L211" s="38">
        <v>669.59937156323645</v>
      </c>
    </row>
    <row r="212" spans="1:12" ht="13.9" customHeight="1" x14ac:dyDescent="0.25">
      <c r="A212" s="37" t="s">
        <v>156</v>
      </c>
      <c r="B212" s="38">
        <v>626.50162337662346</v>
      </c>
      <c r="C212" s="38">
        <v>613.03381489125252</v>
      </c>
      <c r="D212" s="38">
        <v>640.59126390964957</v>
      </c>
      <c r="E212" s="38"/>
      <c r="F212" s="38">
        <v>628.87555365052151</v>
      </c>
      <c r="G212" s="38">
        <v>597.46251441753168</v>
      </c>
      <c r="H212" s="38">
        <v>659.72812234494484</v>
      </c>
      <c r="I212" s="38"/>
      <c r="J212" s="38">
        <v>623.37906408569825</v>
      </c>
      <c r="K212" s="38">
        <v>632.10879547862942</v>
      </c>
      <c r="L212" s="38">
        <v>613.45381526104416</v>
      </c>
    </row>
    <row r="213" spans="1:12" ht="13.9" customHeight="1" x14ac:dyDescent="0.25">
      <c r="A213" s="37" t="s">
        <v>157</v>
      </c>
      <c r="B213" s="38">
        <v>591.81058781325271</v>
      </c>
      <c r="C213" s="38">
        <v>578.7032468173295</v>
      </c>
      <c r="D213" s="38">
        <v>605.97014925373139</v>
      </c>
      <c r="E213" s="38"/>
      <c r="F213" s="38">
        <v>619.39449123605743</v>
      </c>
      <c r="G213" s="38">
        <v>594.10430839002265</v>
      </c>
      <c r="H213" s="38">
        <v>644.88117001828152</v>
      </c>
      <c r="I213" s="38"/>
      <c r="J213" s="38">
        <v>569.21786147105433</v>
      </c>
      <c r="K213" s="38">
        <v>566.8355757469858</v>
      </c>
      <c r="L213" s="38">
        <v>571.94244604316543</v>
      </c>
    </row>
    <row r="214" spans="1:12" ht="13.9" customHeight="1" x14ac:dyDescent="0.25">
      <c r="A214" s="37" t="s">
        <v>158</v>
      </c>
      <c r="B214" s="38">
        <v>588.55885588558851</v>
      </c>
      <c r="C214" s="38">
        <v>568.56773014543512</v>
      </c>
      <c r="D214" s="38">
        <v>609.87093108206841</v>
      </c>
      <c r="E214" s="38"/>
      <c r="F214" s="38">
        <v>599.47101293873766</v>
      </c>
      <c r="G214" s="38">
        <v>567.74469297620749</v>
      </c>
      <c r="H214" s="38">
        <v>631.42037302725976</v>
      </c>
      <c r="I214" s="38"/>
      <c r="J214" s="38">
        <v>575.24208322428683</v>
      </c>
      <c r="K214" s="38">
        <v>569.51259404645066</v>
      </c>
      <c r="L214" s="38">
        <v>581.79098896990092</v>
      </c>
    </row>
    <row r="215" spans="1:12" ht="13.9" customHeight="1" x14ac:dyDescent="0.25">
      <c r="A215" s="37" t="s">
        <v>159</v>
      </c>
      <c r="B215" s="38">
        <v>601.85967878275574</v>
      </c>
      <c r="C215" s="38">
        <v>595.38207806487071</v>
      </c>
      <c r="D215" s="38">
        <v>608.6705202312138</v>
      </c>
      <c r="E215" s="38"/>
      <c r="F215" s="38">
        <v>587.81184063547221</v>
      </c>
      <c r="G215" s="38">
        <v>576.89422355588897</v>
      </c>
      <c r="H215" s="38">
        <v>598.57072449482507</v>
      </c>
      <c r="I215" s="38"/>
      <c r="J215" s="38">
        <v>613.54252683732454</v>
      </c>
      <c r="K215" s="38">
        <v>609.8901098901099</v>
      </c>
      <c r="L215" s="38">
        <v>617.59581881533097</v>
      </c>
    </row>
    <row r="216" spans="1:12" ht="13.9" customHeight="1" x14ac:dyDescent="0.25">
      <c r="A216" s="37" t="s">
        <v>160</v>
      </c>
      <c r="B216" s="38">
        <v>581.77145794072294</v>
      </c>
      <c r="C216" s="38">
        <v>562.58587973565398</v>
      </c>
      <c r="D216" s="38">
        <v>602.86289742483098</v>
      </c>
      <c r="E216" s="38"/>
      <c r="F216" s="38">
        <v>588.17852834740643</v>
      </c>
      <c r="G216" s="38">
        <v>567.52</v>
      </c>
      <c r="H216" s="38">
        <v>609.05416329830234</v>
      </c>
      <c r="I216" s="38"/>
      <c r="J216" s="38">
        <v>577.01492537313436</v>
      </c>
      <c r="K216" s="38">
        <v>559.17192516329021</v>
      </c>
      <c r="L216" s="38">
        <v>597.9007386290009</v>
      </c>
    </row>
    <row r="217" spans="1:12" ht="13.9" customHeight="1" x14ac:dyDescent="0.25">
      <c r="A217" s="37" t="s">
        <v>161</v>
      </c>
      <c r="B217" s="38">
        <v>599.83106324569735</v>
      </c>
      <c r="C217" s="38">
        <v>596.08323133414933</v>
      </c>
      <c r="D217" s="38">
        <v>603.85204639964979</v>
      </c>
      <c r="E217" s="38"/>
      <c r="F217" s="38">
        <v>624.41107184923442</v>
      </c>
      <c r="G217" s="38">
        <v>611.40979689366782</v>
      </c>
      <c r="H217" s="38">
        <v>637.04994192799074</v>
      </c>
      <c r="I217" s="38"/>
      <c r="J217" s="38">
        <v>586.09053497942386</v>
      </c>
      <c r="K217" s="38">
        <v>588.13506815365542</v>
      </c>
      <c r="L217" s="38">
        <v>583.77239199157009</v>
      </c>
    </row>
    <row r="218" spans="1:12" ht="13.9" customHeight="1" x14ac:dyDescent="0.25">
      <c r="A218" s="42" t="s">
        <v>162</v>
      </c>
      <c r="B218" s="6">
        <v>623.69937869601017</v>
      </c>
      <c r="C218" s="6">
        <v>605.26693455797931</v>
      </c>
      <c r="D218" s="6">
        <v>643.79596307307156</v>
      </c>
      <c r="E218" s="6"/>
      <c r="F218" s="6">
        <v>658.28839798225783</v>
      </c>
      <c r="G218" s="6">
        <v>642.10900053257592</v>
      </c>
      <c r="H218" s="6">
        <v>673.82779198635978</v>
      </c>
      <c r="I218" s="6"/>
      <c r="J218" s="6">
        <v>597.56898817345598</v>
      </c>
      <c r="K218" s="6">
        <v>580.27219077441896</v>
      </c>
      <c r="L218" s="6">
        <v>618.33164666763048</v>
      </c>
    </row>
    <row r="219" spans="1:12" ht="4.9000000000000004" customHeight="1" x14ac:dyDescent="0.25">
      <c r="A219" s="95"/>
      <c r="B219" s="93"/>
      <c r="C219" s="93"/>
      <c r="D219" s="93"/>
      <c r="E219" s="93"/>
      <c r="F219" s="93"/>
      <c r="G219" s="93"/>
      <c r="H219" s="93"/>
      <c r="I219" s="93"/>
      <c r="J219" s="93"/>
      <c r="K219" s="93"/>
      <c r="L219" s="93"/>
    </row>
    <row r="220" spans="1:12" ht="4.9000000000000004" customHeight="1" x14ac:dyDescent="0.25">
      <c r="A220" s="36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</row>
    <row r="221" spans="1:12" ht="14.25" customHeight="1" x14ac:dyDescent="0.25">
      <c r="A221" s="36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</row>
    <row r="222" spans="1:12" ht="14.25" customHeight="1" x14ac:dyDescent="0.25">
      <c r="A222" s="36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</row>
    <row r="223" spans="1:12" ht="14.25" customHeight="1" x14ac:dyDescent="0.25">
      <c r="A223" s="36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</row>
    <row r="224" spans="1:12" ht="14.25" customHeight="1" x14ac:dyDescent="0.25">
      <c r="A224" s="36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</row>
    <row r="225" spans="1:12" ht="14.25" customHeight="1" x14ac:dyDescent="0.25">
      <c r="A225" s="36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</row>
    <row r="226" spans="1:12" ht="1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2" ht="15" customHeight="1" x14ac:dyDescent="0.25">
      <c r="A227" s="1"/>
      <c r="B227" s="1"/>
      <c r="C227" s="301" t="s">
        <v>391</v>
      </c>
      <c r="D227" s="301"/>
      <c r="E227" s="301"/>
      <c r="F227" s="301"/>
      <c r="G227" s="301"/>
      <c r="H227" s="301"/>
      <c r="I227" s="301"/>
      <c r="J227" s="301"/>
      <c r="K227" s="301"/>
      <c r="L227" s="301"/>
    </row>
    <row r="228" spans="1:12" ht="4.9000000000000004" customHeight="1" x14ac:dyDescent="0.25">
      <c r="A228" s="12"/>
      <c r="B228" s="12"/>
      <c r="C228" s="82"/>
      <c r="D228" s="82"/>
      <c r="E228" s="82"/>
      <c r="F228" s="82"/>
      <c r="G228" s="82"/>
      <c r="H228" s="82"/>
      <c r="I228" s="82"/>
      <c r="J228" s="82"/>
      <c r="K228" s="82"/>
      <c r="L228" s="82"/>
    </row>
    <row r="229" spans="1:12" ht="4.9000000000000004" customHeight="1" x14ac:dyDescent="0.25">
      <c r="A229" s="123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4"/>
    </row>
    <row r="230" spans="1:12" ht="15" customHeight="1" x14ac:dyDescent="0.25">
      <c r="A230" s="84" t="s">
        <v>455</v>
      </c>
      <c r="B230" s="3"/>
      <c r="C230" s="3"/>
      <c r="D230" s="3"/>
      <c r="E230" s="3"/>
      <c r="F230" s="3"/>
      <c r="G230" s="3"/>
      <c r="H230" s="3"/>
      <c r="I230" s="3"/>
      <c r="J230" s="3"/>
      <c r="K230" s="33"/>
      <c r="L230" s="34"/>
    </row>
    <row r="231" spans="1:12" ht="15" customHeight="1" x14ac:dyDescent="0.25">
      <c r="A231" s="84" t="s">
        <v>387</v>
      </c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40" t="s">
        <v>334</v>
      </c>
    </row>
    <row r="232" spans="1:12" ht="4.9000000000000004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7"/>
    </row>
    <row r="233" spans="1:12" ht="4.9000000000000004" customHeight="1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90"/>
    </row>
    <row r="234" spans="1:12" ht="15" customHeight="1" x14ac:dyDescent="0.25">
      <c r="A234" s="305" t="s">
        <v>2</v>
      </c>
      <c r="B234" s="267"/>
      <c r="C234" s="267" t="s">
        <v>3</v>
      </c>
      <c r="D234" s="267"/>
      <c r="E234" s="268"/>
      <c r="F234" s="267" t="s">
        <v>4</v>
      </c>
      <c r="G234" s="267" t="s">
        <v>574</v>
      </c>
      <c r="H234" s="267"/>
      <c r="I234" s="268"/>
      <c r="J234" s="267"/>
      <c r="K234" s="269" t="s">
        <v>5</v>
      </c>
      <c r="L234" s="267"/>
    </row>
    <row r="235" spans="1:12" ht="15" customHeight="1" x14ac:dyDescent="0.25">
      <c r="A235" s="305"/>
      <c r="B235" s="262" t="s">
        <v>6</v>
      </c>
      <c r="C235" s="262" t="s">
        <v>7</v>
      </c>
      <c r="D235" s="262" t="s">
        <v>8</v>
      </c>
      <c r="E235" s="262"/>
      <c r="F235" s="262" t="s">
        <v>6</v>
      </c>
      <c r="G235" s="262" t="s">
        <v>7</v>
      </c>
      <c r="H235" s="262" t="s">
        <v>8</v>
      </c>
      <c r="I235" s="262"/>
      <c r="J235" s="262" t="s">
        <v>6</v>
      </c>
      <c r="K235" s="262" t="s">
        <v>7</v>
      </c>
      <c r="L235" s="262" t="s">
        <v>8</v>
      </c>
    </row>
    <row r="236" spans="1:12" ht="4.9000000000000004" customHeight="1" x14ac:dyDescent="0.25">
      <c r="A236" s="206"/>
      <c r="B236" s="90"/>
      <c r="C236" s="90"/>
      <c r="D236" s="90"/>
      <c r="E236" s="90"/>
      <c r="F236" s="90"/>
      <c r="G236" s="90"/>
      <c r="H236" s="90"/>
      <c r="I236" s="90"/>
      <c r="J236" s="90"/>
      <c r="K236" s="90"/>
      <c r="L236" s="90"/>
    </row>
    <row r="237" spans="1:12" ht="4.9000000000000004" customHeight="1" x14ac:dyDescent="0.25"/>
    <row r="238" spans="1:12" ht="15" customHeight="1" x14ac:dyDescent="0.25">
      <c r="A238" s="126" t="s">
        <v>163</v>
      </c>
      <c r="B238" s="126">
        <v>637.01334302240707</v>
      </c>
      <c r="C238" s="126">
        <v>610.04593569003396</v>
      </c>
      <c r="D238" s="126">
        <v>664.36543513206209</v>
      </c>
      <c r="E238" s="126"/>
      <c r="F238" s="126">
        <v>657.03510516539393</v>
      </c>
      <c r="G238" s="126">
        <v>623.84415634192851</v>
      </c>
      <c r="H238" s="126">
        <v>688.86397677047046</v>
      </c>
      <c r="I238" s="126"/>
      <c r="J238" s="270">
        <v>592.11259901328594</v>
      </c>
      <c r="K238" s="270">
        <v>581.73076923076928</v>
      </c>
      <c r="L238" s="270">
        <v>604.05591874589993</v>
      </c>
    </row>
    <row r="239" spans="1:12" ht="15" customHeight="1" x14ac:dyDescent="0.25">
      <c r="A239" s="37" t="s">
        <v>164</v>
      </c>
      <c r="B239" s="38">
        <v>634.35287363653754</v>
      </c>
      <c r="C239" s="38">
        <v>608.02555276459827</v>
      </c>
      <c r="D239" s="38">
        <v>662.22382718886445</v>
      </c>
      <c r="E239" s="38"/>
      <c r="F239" s="38">
        <v>669.1869873332962</v>
      </c>
      <c r="G239" s="38">
        <v>630.22723466026468</v>
      </c>
      <c r="H239" s="38">
        <v>708.10328481400927</v>
      </c>
      <c r="I239" s="38"/>
      <c r="J239" s="38">
        <v>587.88059257053521</v>
      </c>
      <c r="K239" s="38">
        <v>580.28738839285711</v>
      </c>
      <c r="L239" s="38">
        <v>596.56823623304069</v>
      </c>
    </row>
    <row r="240" spans="1:12" ht="15" customHeight="1" x14ac:dyDescent="0.25">
      <c r="A240" s="37" t="s">
        <v>165</v>
      </c>
      <c r="B240" s="38">
        <v>603.7118953745553</v>
      </c>
      <c r="C240" s="38">
        <v>598.13519813519815</v>
      </c>
      <c r="D240" s="38">
        <v>609.64955822495779</v>
      </c>
      <c r="E240" s="38"/>
      <c r="F240" s="38">
        <v>627.28286630419632</v>
      </c>
      <c r="G240" s="38">
        <v>620.69442523170562</v>
      </c>
      <c r="H240" s="38">
        <v>633.97498946185192</v>
      </c>
      <c r="I240" s="38"/>
      <c r="J240" s="38">
        <v>551.30192188468698</v>
      </c>
      <c r="K240" s="38">
        <v>551.48741418764303</v>
      </c>
      <c r="L240" s="38">
        <v>551.08254397834912</v>
      </c>
    </row>
    <row r="241" spans="1:12" ht="15" customHeight="1" x14ac:dyDescent="0.25">
      <c r="A241" s="36" t="s">
        <v>18</v>
      </c>
      <c r="B241" s="38">
        <v>627.8427932650136</v>
      </c>
      <c r="C241" s="38">
        <v>609.32516367298967</v>
      </c>
      <c r="D241" s="38">
        <v>647.09989962030295</v>
      </c>
      <c r="E241" s="38"/>
      <c r="F241" s="38">
        <v>641.31930114183524</v>
      </c>
      <c r="G241" s="38">
        <v>621.20786516853934</v>
      </c>
      <c r="H241" s="38">
        <v>660.62280938258289</v>
      </c>
      <c r="I241" s="38"/>
      <c r="J241" s="38">
        <v>605.66091140673655</v>
      </c>
      <c r="K241" s="38">
        <v>591.67709637046312</v>
      </c>
      <c r="L241" s="38">
        <v>622.26074037390117</v>
      </c>
    </row>
    <row r="242" spans="1:12" ht="15" customHeight="1" x14ac:dyDescent="0.25">
      <c r="A242" s="37" t="s">
        <v>166</v>
      </c>
      <c r="B242" s="38">
        <v>635.51593821886297</v>
      </c>
      <c r="C242" s="38">
        <v>632.93682687670798</v>
      </c>
      <c r="D242" s="38">
        <v>638.21206519912619</v>
      </c>
      <c r="E242" s="38"/>
      <c r="F242" s="38">
        <v>658.7105980023349</v>
      </c>
      <c r="G242" s="38">
        <v>659.31702070449046</v>
      </c>
      <c r="H242" s="38">
        <v>658.14536340852123</v>
      </c>
      <c r="I242" s="38"/>
      <c r="J242" s="38">
        <v>624.76705740907721</v>
      </c>
      <c r="K242" s="38">
        <v>621.68978562421182</v>
      </c>
      <c r="L242" s="38">
        <v>628.15975733063704</v>
      </c>
    </row>
    <row r="243" spans="1:12" ht="15" customHeight="1" x14ac:dyDescent="0.25">
      <c r="A243" s="37" t="s">
        <v>577</v>
      </c>
      <c r="B243" s="38">
        <v>586.26892252894038</v>
      </c>
      <c r="C243" s="38">
        <v>574.70617214441552</v>
      </c>
      <c r="D243" s="38">
        <v>598.11769796624833</v>
      </c>
      <c r="E243" s="38"/>
      <c r="F243" s="38">
        <v>615.71797649804148</v>
      </c>
      <c r="G243" s="38">
        <v>598.62837548221171</v>
      </c>
      <c r="H243" s="38">
        <v>631.88194275520959</v>
      </c>
      <c r="I243" s="38"/>
      <c r="J243" s="38">
        <v>564.28838019407817</v>
      </c>
      <c r="K243" s="38">
        <v>558.04930460216087</v>
      </c>
      <c r="L243" s="38">
        <v>571.07604389895448</v>
      </c>
    </row>
    <row r="244" spans="1:12" ht="15" customHeight="1" x14ac:dyDescent="0.25">
      <c r="A244" s="37" t="s">
        <v>163</v>
      </c>
      <c r="B244" s="38">
        <v>653.81676667447709</v>
      </c>
      <c r="C244" s="38">
        <v>616.29571781856043</v>
      </c>
      <c r="D244" s="38">
        <v>690.70033670033672</v>
      </c>
      <c r="E244" s="38"/>
      <c r="F244" s="38">
        <v>665.87836795160649</v>
      </c>
      <c r="G244" s="38">
        <v>628.2423255409476</v>
      </c>
      <c r="H244" s="38">
        <v>701.7488339850961</v>
      </c>
      <c r="I244" s="38"/>
      <c r="J244" s="38">
        <v>565.17054637216825</v>
      </c>
      <c r="K244" s="38">
        <v>538.74576619111156</v>
      </c>
      <c r="L244" s="38">
        <v>597.79509598935567</v>
      </c>
    </row>
    <row r="245" spans="1:12" ht="15" customHeight="1" x14ac:dyDescent="0.25">
      <c r="A245" s="37" t="s">
        <v>168</v>
      </c>
      <c r="B245" s="38">
        <v>649.86774720018002</v>
      </c>
      <c r="C245" s="38">
        <v>626.56774916013433</v>
      </c>
      <c r="D245" s="38">
        <v>673.40762529697929</v>
      </c>
      <c r="E245" s="38"/>
      <c r="F245" s="38">
        <v>659.46059153421925</v>
      </c>
      <c r="G245" s="38">
        <v>624.02151467127703</v>
      </c>
      <c r="H245" s="38">
        <v>692.77652370203157</v>
      </c>
      <c r="I245" s="38"/>
      <c r="J245" s="38">
        <v>635.19908906522437</v>
      </c>
      <c r="K245" s="38">
        <v>630.12687118211716</v>
      </c>
      <c r="L245" s="38">
        <v>640.92079357867635</v>
      </c>
    </row>
    <row r="246" spans="1:12" ht="15" customHeight="1" x14ac:dyDescent="0.25">
      <c r="A246" s="37" t="s">
        <v>169</v>
      </c>
      <c r="B246" s="38">
        <v>575.90361445783128</v>
      </c>
      <c r="C246" s="38">
        <v>574.63659147869669</v>
      </c>
      <c r="D246" s="38">
        <v>577.29018102029613</v>
      </c>
      <c r="E246" s="38"/>
      <c r="F246" s="38">
        <v>544.22948632421617</v>
      </c>
      <c r="G246" s="38">
        <v>531.5002669514148</v>
      </c>
      <c r="H246" s="38">
        <v>556.94851960522806</v>
      </c>
      <c r="I246" s="38"/>
      <c r="J246" s="38">
        <v>596.37774902975411</v>
      </c>
      <c r="K246" s="38">
        <v>600.5779418847327</v>
      </c>
      <c r="L246" s="38">
        <v>591.50204994409239</v>
      </c>
    </row>
    <row r="247" spans="1:12" ht="15" customHeight="1" x14ac:dyDescent="0.25">
      <c r="A247" s="37" t="s">
        <v>170</v>
      </c>
      <c r="B247" s="38">
        <v>612.3212425419074</v>
      </c>
      <c r="C247" s="38">
        <v>590.25400828679517</v>
      </c>
      <c r="D247" s="38">
        <v>636.78115015974447</v>
      </c>
      <c r="E247" s="38"/>
      <c r="F247" s="38">
        <v>635.36393786001042</v>
      </c>
      <c r="G247" s="38">
        <v>587.30158730158735</v>
      </c>
      <c r="H247" s="38">
        <v>684.56375838926181</v>
      </c>
      <c r="I247" s="38"/>
      <c r="J247" s="38">
        <v>603.74293326401971</v>
      </c>
      <c r="K247" s="38">
        <v>591.29692832764499</v>
      </c>
      <c r="L247" s="38">
        <v>617.95407098121075</v>
      </c>
    </row>
    <row r="248" spans="1:12" ht="15" customHeight="1" x14ac:dyDescent="0.25">
      <c r="A248" s="126" t="s">
        <v>171</v>
      </c>
      <c r="B248" s="126">
        <v>631.92654531334733</v>
      </c>
      <c r="C248" s="126">
        <v>624.78018120423928</v>
      </c>
      <c r="D248" s="126">
        <v>639.09053737926229</v>
      </c>
      <c r="E248" s="126"/>
      <c r="F248" s="126">
        <v>654.69463454843219</v>
      </c>
      <c r="G248" s="126">
        <v>647.00842174094407</v>
      </c>
      <c r="H248" s="126">
        <v>661.81833380353805</v>
      </c>
      <c r="I248" s="126"/>
      <c r="J248" s="270">
        <v>595.2072765436418</v>
      </c>
      <c r="K248" s="270">
        <v>592.38201656369142</v>
      </c>
      <c r="L248" s="270">
        <v>598.4219579687383</v>
      </c>
    </row>
    <row r="249" spans="1:12" ht="15" customHeight="1" x14ac:dyDescent="0.25">
      <c r="A249" s="37" t="s">
        <v>172</v>
      </c>
      <c r="B249" s="38">
        <v>580.25543665861233</v>
      </c>
      <c r="C249" s="38">
        <v>586.22506586375607</v>
      </c>
      <c r="D249" s="38">
        <v>574.05380043791058</v>
      </c>
      <c r="E249" s="38"/>
      <c r="F249" s="38">
        <v>598.07417974322402</v>
      </c>
      <c r="G249" s="38">
        <v>598.501872659176</v>
      </c>
      <c r="H249" s="38">
        <v>597.68550034036764</v>
      </c>
      <c r="I249" s="38"/>
      <c r="J249" s="38">
        <v>575.3725873442462</v>
      </c>
      <c r="K249" s="38">
        <v>583.13707018370235</v>
      </c>
      <c r="L249" s="38">
        <v>567.005076142132</v>
      </c>
    </row>
    <row r="250" spans="1:12" ht="15" customHeight="1" x14ac:dyDescent="0.25">
      <c r="A250" s="37" t="s">
        <v>173</v>
      </c>
      <c r="B250" s="38">
        <v>576.48306020583948</v>
      </c>
      <c r="C250" s="38">
        <v>578.32161763429656</v>
      </c>
      <c r="D250" s="38">
        <v>574.57718603814328</v>
      </c>
      <c r="E250" s="38"/>
      <c r="F250" s="38">
        <v>583.43503376454316</v>
      </c>
      <c r="G250" s="38">
        <v>574.62184873949582</v>
      </c>
      <c r="H250" s="38">
        <v>591.70477842611581</v>
      </c>
      <c r="I250" s="38"/>
      <c r="J250" s="38">
        <v>568.22574410514108</v>
      </c>
      <c r="K250" s="38">
        <v>582.2716669657276</v>
      </c>
      <c r="L250" s="38">
        <v>551.83246073298426</v>
      </c>
    </row>
    <row r="251" spans="1:12" ht="15" customHeight="1" x14ac:dyDescent="0.25">
      <c r="A251" s="36" t="s">
        <v>174</v>
      </c>
      <c r="B251" s="38">
        <v>570.35282172772645</v>
      </c>
      <c r="C251" s="38">
        <v>580.02936857562406</v>
      </c>
      <c r="D251" s="38">
        <v>559.92970123022849</v>
      </c>
      <c r="E251" s="38"/>
      <c r="F251" s="38">
        <v>495.09322865554469</v>
      </c>
      <c r="G251" s="38">
        <v>525.67975830815703</v>
      </c>
      <c r="H251" s="38">
        <v>466.02870813397129</v>
      </c>
      <c r="I251" s="38"/>
      <c r="J251" s="38">
        <v>586.03414783764435</v>
      </c>
      <c r="K251" s="38">
        <v>590.53738317757006</v>
      </c>
      <c r="L251" s="38">
        <v>581.05489773950478</v>
      </c>
    </row>
    <row r="252" spans="1:12" ht="15" customHeight="1" x14ac:dyDescent="0.25">
      <c r="A252" s="37" t="s">
        <v>175</v>
      </c>
      <c r="B252" s="38">
        <v>627.60555000743682</v>
      </c>
      <c r="C252" s="38">
        <v>611.47773786651067</v>
      </c>
      <c r="D252" s="38">
        <v>644.30604212620563</v>
      </c>
      <c r="E252" s="38"/>
      <c r="F252" s="38">
        <v>636.17154484269838</v>
      </c>
      <c r="G252" s="38">
        <v>609.78510823883914</v>
      </c>
      <c r="H252" s="38">
        <v>661.87717265353422</v>
      </c>
      <c r="I252" s="38"/>
      <c r="J252" s="38">
        <v>617.42688427023757</v>
      </c>
      <c r="K252" s="38">
        <v>613.36157444179685</v>
      </c>
      <c r="L252" s="38">
        <v>621.95361635220127</v>
      </c>
    </row>
    <row r="253" spans="1:12" ht="15" customHeight="1" x14ac:dyDescent="0.25">
      <c r="A253" s="37" t="s">
        <v>176</v>
      </c>
      <c r="B253" s="38">
        <v>637.0450286752598</v>
      </c>
      <c r="C253" s="38">
        <v>629.2945611200862</v>
      </c>
      <c r="D253" s="38">
        <v>645.68820562094641</v>
      </c>
      <c r="E253" s="38"/>
      <c r="F253" s="38">
        <v>682.80467445742909</v>
      </c>
      <c r="G253" s="38">
        <v>683.67346938775506</v>
      </c>
      <c r="H253" s="38">
        <v>681.96721311475403</v>
      </c>
      <c r="I253" s="38"/>
      <c r="J253" s="38">
        <v>631.8452004552928</v>
      </c>
      <c r="K253" s="38">
        <v>623.58681423301198</v>
      </c>
      <c r="L253" s="38">
        <v>641.20901362839027</v>
      </c>
    </row>
    <row r="254" spans="1:12" ht="15" customHeight="1" x14ac:dyDescent="0.25">
      <c r="A254" s="37" t="s">
        <v>177</v>
      </c>
      <c r="B254" s="38">
        <v>609.92029714462581</v>
      </c>
      <c r="C254" s="38">
        <v>614.20316301703156</v>
      </c>
      <c r="D254" s="38">
        <v>605.48290530959503</v>
      </c>
      <c r="E254" s="38"/>
      <c r="F254" s="38">
        <v>590.04092769440649</v>
      </c>
      <c r="G254" s="38">
        <v>595.85492227979273</v>
      </c>
      <c r="H254" s="38">
        <v>584.37184237116878</v>
      </c>
      <c r="I254" s="38"/>
      <c r="J254" s="38">
        <v>626.43433914152149</v>
      </c>
      <c r="K254" s="38">
        <v>628.63352349904926</v>
      </c>
      <c r="L254" s="38">
        <v>624.03789224393131</v>
      </c>
    </row>
    <row r="255" spans="1:12" ht="15" customHeight="1" x14ac:dyDescent="0.25">
      <c r="A255" s="37" t="s">
        <v>178</v>
      </c>
      <c r="B255" s="38">
        <v>645.30080041311646</v>
      </c>
      <c r="C255" s="38">
        <v>645.78887912639641</v>
      </c>
      <c r="D255" s="38">
        <v>644.78405315614623</v>
      </c>
      <c r="E255" s="38"/>
      <c r="F255" s="38">
        <v>714.17797888386121</v>
      </c>
      <c r="G255" s="38">
        <v>741.00719424460431</v>
      </c>
      <c r="H255" s="38">
        <v>690.22127052105645</v>
      </c>
      <c r="I255" s="38"/>
      <c r="J255" s="38">
        <v>631.07476635514013</v>
      </c>
      <c r="K255" s="38">
        <v>628.05241215008937</v>
      </c>
      <c r="L255" s="38">
        <v>634.38928804702812</v>
      </c>
    </row>
    <row r="256" spans="1:12" ht="15" customHeight="1" x14ac:dyDescent="0.25">
      <c r="A256" s="37" t="s">
        <v>179</v>
      </c>
      <c r="B256" s="38">
        <v>607.97391433229586</v>
      </c>
      <c r="C256" s="38">
        <v>608.4284460052678</v>
      </c>
      <c r="D256" s="38">
        <v>607.50750750750751</v>
      </c>
      <c r="E256" s="38"/>
      <c r="F256" s="38">
        <v>629.62962962962968</v>
      </c>
      <c r="G256" s="38">
        <v>627.30785744954915</v>
      </c>
      <c r="H256" s="38">
        <v>631.91219924018571</v>
      </c>
      <c r="I256" s="38"/>
      <c r="J256" s="38">
        <v>558.32113225963883</v>
      </c>
      <c r="K256" s="38">
        <v>568.01470588235293</v>
      </c>
      <c r="L256" s="38">
        <v>547.34651404786678</v>
      </c>
    </row>
    <row r="257" spans="1:12" ht="15" customHeight="1" x14ac:dyDescent="0.25">
      <c r="A257" s="37" t="s">
        <v>171</v>
      </c>
      <c r="B257" s="38">
        <v>662.47029953647791</v>
      </c>
      <c r="C257" s="38">
        <v>651.76300112703268</v>
      </c>
      <c r="D257" s="38">
        <v>672.50773526526302</v>
      </c>
      <c r="E257" s="38"/>
      <c r="F257" s="38">
        <v>674.21658364211919</v>
      </c>
      <c r="G257" s="38">
        <v>669.4630296791903</v>
      </c>
      <c r="H257" s="38">
        <v>678.54853587230116</v>
      </c>
      <c r="I257" s="38"/>
      <c r="J257" s="38">
        <v>427.51963350785337</v>
      </c>
      <c r="K257" s="38">
        <v>381.67539267015707</v>
      </c>
      <c r="L257" s="38">
        <v>503.92670157068062</v>
      </c>
    </row>
    <row r="258" spans="1:12" ht="15" customHeight="1" x14ac:dyDescent="0.25">
      <c r="A258" s="37" t="s">
        <v>180</v>
      </c>
      <c r="B258" s="38">
        <v>608.09190809190807</v>
      </c>
      <c r="C258" s="38">
        <v>602.33038902461942</v>
      </c>
      <c r="D258" s="38">
        <v>614.6299850714438</v>
      </c>
      <c r="E258" s="38"/>
      <c r="F258" s="38">
        <v>590.27355623100311</v>
      </c>
      <c r="G258" s="38">
        <v>508.45410628019329</v>
      </c>
      <c r="H258" s="38">
        <v>673.19461444308445</v>
      </c>
      <c r="I258" s="38"/>
      <c r="J258" s="38">
        <v>611.59593544530787</v>
      </c>
      <c r="K258" s="38">
        <v>619.63053638993995</v>
      </c>
      <c r="L258" s="38">
        <v>602.27272727272725</v>
      </c>
    </row>
    <row r="259" spans="1:12" ht="15" customHeight="1" x14ac:dyDescent="0.25">
      <c r="A259" s="126" t="s">
        <v>181</v>
      </c>
      <c r="B259" s="126">
        <v>621.35782385766947</v>
      </c>
      <c r="C259" s="126">
        <v>599.11787318415406</v>
      </c>
      <c r="D259" s="126">
        <v>644.40251572327043</v>
      </c>
      <c r="E259" s="126"/>
      <c r="F259" s="126">
        <v>651.3959226074536</v>
      </c>
      <c r="G259" s="126">
        <v>631.48816057707393</v>
      </c>
      <c r="H259" s="126">
        <v>671.05398988334889</v>
      </c>
      <c r="I259" s="126"/>
      <c r="J259" s="270">
        <v>506.36309405448401</v>
      </c>
      <c r="K259" s="270">
        <v>488.17628090290214</v>
      </c>
      <c r="L259" s="270">
        <v>529.04378909740831</v>
      </c>
    </row>
    <row r="260" spans="1:12" ht="15" customHeight="1" x14ac:dyDescent="0.25">
      <c r="A260" s="44" t="s">
        <v>181</v>
      </c>
      <c r="B260" s="6">
        <v>621.35782385766947</v>
      </c>
      <c r="C260" s="6">
        <v>599.11787318415406</v>
      </c>
      <c r="D260" s="6">
        <v>644.40251572327043</v>
      </c>
      <c r="E260" s="6"/>
      <c r="F260" s="6">
        <v>651.3959226074536</v>
      </c>
      <c r="G260" s="6">
        <v>631.48816057707393</v>
      </c>
      <c r="H260" s="6">
        <v>671.05398988334889</v>
      </c>
      <c r="I260" s="6"/>
      <c r="J260" s="6">
        <v>506.36309405448401</v>
      </c>
      <c r="K260" s="6">
        <v>488.17628090290214</v>
      </c>
      <c r="L260" s="6">
        <v>529.04378909740831</v>
      </c>
    </row>
    <row r="261" spans="1:12" ht="4.9000000000000004" customHeight="1" x14ac:dyDescent="0.25">
      <c r="A261" s="108"/>
      <c r="B261" s="108"/>
      <c r="C261" s="108"/>
      <c r="D261" s="108"/>
      <c r="E261" s="108"/>
      <c r="F261" s="108"/>
      <c r="G261" s="108"/>
      <c r="H261" s="108"/>
      <c r="I261" s="108"/>
      <c r="J261" s="108"/>
      <c r="K261" s="108"/>
      <c r="L261" s="108"/>
    </row>
    <row r="262" spans="1:12" ht="4.9000000000000004" customHeight="1" x14ac:dyDescent="0.25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</row>
    <row r="263" spans="1:12" ht="15" customHeight="1" x14ac:dyDescent="0.25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</row>
    <row r="264" spans="1:12" ht="15" customHeight="1" x14ac:dyDescent="0.25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</row>
  </sheetData>
  <mergeCells count="10">
    <mergeCell ref="C170:L170"/>
    <mergeCell ref="A177:A178"/>
    <mergeCell ref="C227:L227"/>
    <mergeCell ref="A234:A235"/>
    <mergeCell ref="C2:L2"/>
    <mergeCell ref="A9:A10"/>
    <mergeCell ref="C58:L58"/>
    <mergeCell ref="A65:A66"/>
    <mergeCell ref="C114:L114"/>
    <mergeCell ref="A121:A122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6" orientation="portrait" r:id="rId1"/>
  <rowBreaks count="4" manualBreakCount="4">
    <brk id="56" max="11" man="1"/>
    <brk id="112" max="11" man="1"/>
    <brk id="168" max="11" man="1"/>
    <brk id="225" max="11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64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5" customHeight="1" x14ac:dyDescent="0.25"/>
  <cols>
    <col min="1" max="1" width="20" style="13" customWidth="1"/>
    <col min="2" max="4" width="7.375" style="13" customWidth="1"/>
    <col min="5" max="5" width="0.875" style="13" customWidth="1"/>
    <col min="6" max="8" width="7.375" style="13" customWidth="1"/>
    <col min="9" max="9" width="0.875" style="13" customWidth="1"/>
    <col min="10" max="12" width="7.375" style="13" customWidth="1"/>
    <col min="13" max="16384" width="9.875" style="13"/>
  </cols>
  <sheetData>
    <row r="1" spans="1:1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5" customHeight="1" x14ac:dyDescent="0.25">
      <c r="A2" s="1"/>
      <c r="B2" s="1"/>
      <c r="C2" s="301" t="s">
        <v>391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2" ht="4.9000000000000004" customHeight="1" x14ac:dyDescent="0.25">
      <c r="A3" s="85"/>
      <c r="B3" s="85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2" ht="4.9000000000000004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8"/>
    </row>
    <row r="5" spans="1:12" ht="15" customHeight="1" x14ac:dyDescent="0.25">
      <c r="A5" s="84" t="s">
        <v>456</v>
      </c>
      <c r="B5" s="3"/>
      <c r="C5" s="3"/>
      <c r="D5" s="3"/>
      <c r="E5" s="3"/>
      <c r="F5" s="3"/>
      <c r="G5" s="3"/>
      <c r="H5" s="3"/>
      <c r="I5" s="3"/>
      <c r="J5" s="3"/>
      <c r="K5" s="33"/>
      <c r="L5" s="34"/>
    </row>
    <row r="6" spans="1:12" ht="1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40" t="s">
        <v>334</v>
      </c>
    </row>
    <row r="7" spans="1:12" ht="4.9000000000000004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12" ht="4.9000000000000004" customHeight="1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90"/>
    </row>
    <row r="9" spans="1:12" ht="15" customHeight="1" x14ac:dyDescent="0.25">
      <c r="A9" s="305" t="s">
        <v>2</v>
      </c>
      <c r="B9" s="267"/>
      <c r="C9" s="267" t="s">
        <v>3</v>
      </c>
      <c r="D9" s="267"/>
      <c r="E9" s="268"/>
      <c r="F9" s="267" t="s">
        <v>4</v>
      </c>
      <c r="G9" s="267" t="s">
        <v>574</v>
      </c>
      <c r="H9" s="267"/>
      <c r="I9" s="268"/>
      <c r="J9" s="267"/>
      <c r="K9" s="269" t="s">
        <v>5</v>
      </c>
      <c r="L9" s="267"/>
    </row>
    <row r="10" spans="1:12" ht="15" customHeight="1" x14ac:dyDescent="0.25">
      <c r="A10" s="305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</row>
    <row r="11" spans="1:12" ht="4.9000000000000004" customHeight="1" x14ac:dyDescent="0.25">
      <c r="A11" s="206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</row>
    <row r="12" spans="1:12" ht="4.9000000000000004" customHeight="1" x14ac:dyDescent="0.25"/>
    <row r="13" spans="1:12" s="20" customFormat="1" ht="15" customHeight="1" x14ac:dyDescent="0.2">
      <c r="A13" s="126" t="s">
        <v>9</v>
      </c>
      <c r="B13" s="126">
        <v>681.39277818101687</v>
      </c>
      <c r="C13" s="126">
        <v>656.29375826012654</v>
      </c>
      <c r="D13" s="126">
        <v>706.66856831242922</v>
      </c>
      <c r="E13" s="126"/>
      <c r="F13" s="126">
        <v>713.39110036093291</v>
      </c>
      <c r="G13" s="126">
        <v>684.80066406880496</v>
      </c>
      <c r="H13" s="126">
        <v>740.82583524095298</v>
      </c>
      <c r="I13" s="126"/>
      <c r="J13" s="270">
        <v>590.12231962846784</v>
      </c>
      <c r="K13" s="270">
        <v>582.03269534797676</v>
      </c>
      <c r="L13" s="270">
        <v>599.47394587808549</v>
      </c>
    </row>
    <row r="14" spans="1:12" ht="4.9000000000000004" customHeight="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s="20" customFormat="1" ht="13.9" customHeight="1" x14ac:dyDescent="0.2">
      <c r="A15" s="126" t="s">
        <v>10</v>
      </c>
      <c r="B15" s="126">
        <v>691.29344962529092</v>
      </c>
      <c r="C15" s="126">
        <v>676.22961151586958</v>
      </c>
      <c r="D15" s="126">
        <v>706.8030212578193</v>
      </c>
      <c r="E15" s="126"/>
      <c r="F15" s="126">
        <v>764.55051117118796</v>
      </c>
      <c r="G15" s="126">
        <v>745.65447995546833</v>
      </c>
      <c r="H15" s="126">
        <v>782.93298458206039</v>
      </c>
      <c r="I15" s="126"/>
      <c r="J15" s="270">
        <v>573.11387751691871</v>
      </c>
      <c r="K15" s="270">
        <v>572.05893940587816</v>
      </c>
      <c r="L15" s="270">
        <v>574.30425891348807</v>
      </c>
    </row>
    <row r="16" spans="1:12" ht="13.9" customHeight="1" x14ac:dyDescent="0.25">
      <c r="A16" s="37" t="s">
        <v>11</v>
      </c>
      <c r="B16" s="38">
        <v>658.61505464201821</v>
      </c>
      <c r="C16" s="38">
        <v>658.53418593211995</v>
      </c>
      <c r="D16" s="38">
        <v>658.70234681958163</v>
      </c>
      <c r="E16" s="38"/>
      <c r="F16" s="38">
        <v>693.71282922684793</v>
      </c>
      <c r="G16" s="38">
        <v>683.66320026836638</v>
      </c>
      <c r="H16" s="38">
        <v>704.02892561983469</v>
      </c>
      <c r="I16" s="38"/>
      <c r="J16" s="38">
        <v>605.7347670250897</v>
      </c>
      <c r="K16" s="38">
        <v>622.888413038306</v>
      </c>
      <c r="L16" s="38">
        <v>585.75782765308952</v>
      </c>
    </row>
    <row r="17" spans="1:12" ht="13.9" customHeight="1" x14ac:dyDescent="0.25">
      <c r="A17" s="37" t="s">
        <v>12</v>
      </c>
      <c r="B17" s="38">
        <v>635.94708447269238</v>
      </c>
      <c r="C17" s="38">
        <v>637.42770586615256</v>
      </c>
      <c r="D17" s="38">
        <v>634.23193491784969</v>
      </c>
      <c r="E17" s="38"/>
      <c r="F17" s="38">
        <v>683.54598617756517</v>
      </c>
      <c r="G17" s="38">
        <v>672.13942914877487</v>
      </c>
      <c r="H17" s="38">
        <v>696.21318373071529</v>
      </c>
      <c r="I17" s="38"/>
      <c r="J17" s="38">
        <v>576.32761777925759</v>
      </c>
      <c r="K17" s="38">
        <v>595.82198001816528</v>
      </c>
      <c r="L17" s="38">
        <v>552.51479289940835</v>
      </c>
    </row>
    <row r="18" spans="1:12" ht="13.9" customHeight="1" x14ac:dyDescent="0.25">
      <c r="A18" s="36" t="s">
        <v>13</v>
      </c>
      <c r="B18" s="38">
        <v>679.74306033493929</v>
      </c>
      <c r="C18" s="38">
        <v>674.1299046774551</v>
      </c>
      <c r="D18" s="38">
        <v>685.76182552888042</v>
      </c>
      <c r="E18" s="38"/>
      <c r="F18" s="38">
        <v>715.81623388414755</v>
      </c>
      <c r="G18" s="38">
        <v>715.24136684143912</v>
      </c>
      <c r="H18" s="38">
        <v>716.39613350355648</v>
      </c>
      <c r="I18" s="38"/>
      <c r="J18" s="38">
        <v>617.87605107443164</v>
      </c>
      <c r="K18" s="38">
        <v>608.99455743340013</v>
      </c>
      <c r="L18" s="38">
        <v>628.4544524053224</v>
      </c>
    </row>
    <row r="19" spans="1:12" ht="13.9" customHeight="1" x14ac:dyDescent="0.25">
      <c r="A19" s="37" t="s">
        <v>14</v>
      </c>
      <c r="B19" s="38">
        <v>684.79890082438169</v>
      </c>
      <c r="C19" s="38">
        <v>684.64011872371998</v>
      </c>
      <c r="D19" s="38">
        <v>684.96088821599801</v>
      </c>
      <c r="E19" s="38"/>
      <c r="F19" s="38">
        <v>769.40231935771635</v>
      </c>
      <c r="G19" s="38">
        <v>770.76713572401263</v>
      </c>
      <c r="H19" s="38">
        <v>768.08417360806664</v>
      </c>
      <c r="I19" s="38"/>
      <c r="J19" s="38">
        <v>577.0868824531517</v>
      </c>
      <c r="K19" s="38">
        <v>581.52173913043487</v>
      </c>
      <c r="L19" s="38">
        <v>572.23543400713436</v>
      </c>
    </row>
    <row r="20" spans="1:12" ht="13.9" customHeight="1" x14ac:dyDescent="0.25">
      <c r="A20" s="37" t="s">
        <v>15</v>
      </c>
      <c r="B20" s="38">
        <v>668.41373408920742</v>
      </c>
      <c r="C20" s="38">
        <v>655.70518843303057</v>
      </c>
      <c r="D20" s="38">
        <v>681.76335124465402</v>
      </c>
      <c r="E20" s="38"/>
      <c r="F20" s="38">
        <v>781.19820033151791</v>
      </c>
      <c r="G20" s="38">
        <v>759.32122370936906</v>
      </c>
      <c r="H20" s="38">
        <v>802.67480056311592</v>
      </c>
      <c r="I20" s="38"/>
      <c r="J20" s="38">
        <v>575.4974639094811</v>
      </c>
      <c r="K20" s="38">
        <v>575.34754402224291</v>
      </c>
      <c r="L20" s="38">
        <v>575.66399011735632</v>
      </c>
    </row>
    <row r="21" spans="1:12" ht="13.9" customHeight="1" x14ac:dyDescent="0.25">
      <c r="A21" s="37" t="s">
        <v>16</v>
      </c>
      <c r="B21" s="38">
        <v>642.29096181730301</v>
      </c>
      <c r="C21" s="38">
        <v>622.88255890981361</v>
      </c>
      <c r="D21" s="38">
        <v>662.5506272844018</v>
      </c>
      <c r="E21" s="38"/>
      <c r="F21" s="38">
        <v>646.67372040735347</v>
      </c>
      <c r="G21" s="38">
        <v>620.73490813648289</v>
      </c>
      <c r="H21" s="38">
        <v>673.02052785923752</v>
      </c>
      <c r="I21" s="38"/>
      <c r="J21" s="38">
        <v>630.38793103448279</v>
      </c>
      <c r="K21" s="38">
        <v>628.43569731930779</v>
      </c>
      <c r="L21" s="38">
        <v>632.58298359404807</v>
      </c>
    </row>
    <row r="22" spans="1:12" ht="13.9" customHeight="1" x14ac:dyDescent="0.25">
      <c r="A22" s="37" t="s">
        <v>17</v>
      </c>
      <c r="B22" s="38">
        <v>681.76292419590789</v>
      </c>
      <c r="C22" s="38">
        <v>673.2036780860933</v>
      </c>
      <c r="D22" s="38">
        <v>690.54477144646205</v>
      </c>
      <c r="E22" s="38"/>
      <c r="F22" s="38">
        <v>758.57059848925041</v>
      </c>
      <c r="G22" s="38">
        <v>741.40731596387502</v>
      </c>
      <c r="H22" s="38">
        <v>775.51805992172967</v>
      </c>
      <c r="I22" s="38"/>
      <c r="J22" s="38">
        <v>546.22614639703795</v>
      </c>
      <c r="K22" s="38">
        <v>558.94198323718308</v>
      </c>
      <c r="L22" s="38">
        <v>532.26577437858509</v>
      </c>
    </row>
    <row r="23" spans="1:12" ht="13.9" customHeight="1" x14ac:dyDescent="0.25">
      <c r="A23" s="37" t="s">
        <v>10</v>
      </c>
      <c r="B23" s="38">
        <v>755.15839771634239</v>
      </c>
      <c r="C23" s="38">
        <v>734.97770168875365</v>
      </c>
      <c r="D23" s="38">
        <v>774.49669866731472</v>
      </c>
      <c r="E23" s="38"/>
      <c r="F23" s="38">
        <v>813.02337868181223</v>
      </c>
      <c r="G23" s="38">
        <v>795.20396912899673</v>
      </c>
      <c r="H23" s="38">
        <v>829.41922394116148</v>
      </c>
      <c r="I23" s="38"/>
      <c r="J23" s="38">
        <v>546.31262811650856</v>
      </c>
      <c r="K23" s="38">
        <v>536.9346505936735</v>
      </c>
      <c r="L23" s="38">
        <v>556.7176186645213</v>
      </c>
    </row>
    <row r="24" spans="1:12" ht="13.9" customHeight="1" x14ac:dyDescent="0.25">
      <c r="A24" s="37" t="s">
        <v>18</v>
      </c>
      <c r="B24" s="38">
        <v>648.08498741962535</v>
      </c>
      <c r="C24" s="38">
        <v>621.46113879758252</v>
      </c>
      <c r="D24" s="38">
        <v>677.78566359119941</v>
      </c>
      <c r="E24" s="38"/>
      <c r="F24" s="38">
        <v>870.09857612267251</v>
      </c>
      <c r="G24" s="38">
        <v>816.68114682884448</v>
      </c>
      <c r="H24" s="38">
        <v>924.43658859920458</v>
      </c>
      <c r="I24" s="38"/>
      <c r="J24" s="38">
        <v>571.99699699699704</v>
      </c>
      <c r="K24" s="38">
        <v>558.42334128208722</v>
      </c>
      <c r="L24" s="38">
        <v>587.62720077531901</v>
      </c>
    </row>
    <row r="25" spans="1:12" ht="13.9" customHeight="1" x14ac:dyDescent="0.25">
      <c r="A25" s="37" t="s">
        <v>19</v>
      </c>
      <c r="B25" s="38">
        <v>665.26770952562629</v>
      </c>
      <c r="C25" s="38">
        <v>639.60477562783035</v>
      </c>
      <c r="D25" s="38">
        <v>692.50262146102762</v>
      </c>
      <c r="E25" s="38"/>
      <c r="F25" s="38">
        <v>801.27148575465037</v>
      </c>
      <c r="G25" s="38">
        <v>768.61071597913701</v>
      </c>
      <c r="H25" s="38">
        <v>833.48924228250701</v>
      </c>
      <c r="I25" s="38"/>
      <c r="J25" s="38">
        <v>588.73799271281882</v>
      </c>
      <c r="K25" s="38">
        <v>570.96001009209033</v>
      </c>
      <c r="L25" s="38">
        <v>608.3984375</v>
      </c>
    </row>
    <row r="26" spans="1:12" ht="13.9" customHeight="1" x14ac:dyDescent="0.25">
      <c r="A26" s="37" t="s">
        <v>20</v>
      </c>
      <c r="B26" s="38">
        <v>632.19589728306755</v>
      </c>
      <c r="C26" s="38">
        <v>621.95817490494301</v>
      </c>
      <c r="D26" s="38">
        <v>643.39956309164666</v>
      </c>
      <c r="E26" s="38"/>
      <c r="F26" s="38">
        <v>697.85612196283944</v>
      </c>
      <c r="G26" s="38">
        <v>674.81343283582089</v>
      </c>
      <c r="H26" s="38">
        <v>721.90847127555992</v>
      </c>
      <c r="I26" s="38"/>
      <c r="J26" s="38">
        <v>560.69724009130528</v>
      </c>
      <c r="K26" s="38">
        <v>567.05426356589146</v>
      </c>
      <c r="L26" s="38">
        <v>553.37204108977221</v>
      </c>
    </row>
    <row r="27" spans="1:12" ht="13.9" customHeight="1" x14ac:dyDescent="0.25">
      <c r="A27" s="126" t="s">
        <v>21</v>
      </c>
      <c r="B27" s="126">
        <v>638.39376888244112</v>
      </c>
      <c r="C27" s="126">
        <v>623.58341601106713</v>
      </c>
      <c r="D27" s="126">
        <v>653.44151972058955</v>
      </c>
      <c r="E27" s="126"/>
      <c r="F27" s="126">
        <v>655.16344863080928</v>
      </c>
      <c r="G27" s="126">
        <v>630.61723606666885</v>
      </c>
      <c r="H27" s="126">
        <v>678.98214360389738</v>
      </c>
      <c r="I27" s="126"/>
      <c r="J27" s="270">
        <v>605.30751112274277</v>
      </c>
      <c r="K27" s="270">
        <v>610.60645212586212</v>
      </c>
      <c r="L27" s="270">
        <v>599.41171266808215</v>
      </c>
    </row>
    <row r="28" spans="1:12" s="20" customFormat="1" ht="13.9" customHeight="1" x14ac:dyDescent="0.2">
      <c r="A28" s="37" t="s">
        <v>22</v>
      </c>
      <c r="B28" s="38">
        <v>625.00507572989</v>
      </c>
      <c r="C28" s="38">
        <v>615.28928820385715</v>
      </c>
      <c r="D28" s="38">
        <v>635.71184704677364</v>
      </c>
      <c r="E28" s="38"/>
      <c r="F28" s="38">
        <v>612.07927021075818</v>
      </c>
      <c r="G28" s="38">
        <v>597.44251813598919</v>
      </c>
      <c r="H28" s="38">
        <v>627.41561453233703</v>
      </c>
      <c r="I28" s="38"/>
      <c r="J28" s="38">
        <v>648.53412734768665</v>
      </c>
      <c r="K28" s="38">
        <v>645.66764336542485</v>
      </c>
      <c r="L28" s="38">
        <v>651.9979767324229</v>
      </c>
    </row>
    <row r="29" spans="1:12" ht="13.9" customHeight="1" x14ac:dyDescent="0.25">
      <c r="A29" s="37" t="s">
        <v>23</v>
      </c>
      <c r="B29" s="38">
        <v>613.72012840328136</v>
      </c>
      <c r="C29" s="38">
        <v>596.94680516210258</v>
      </c>
      <c r="D29" s="38">
        <v>630.73852295409188</v>
      </c>
      <c r="E29" s="38"/>
      <c r="F29" s="38">
        <v>626.66041568995161</v>
      </c>
      <c r="G29" s="38">
        <v>606.75105485232075</v>
      </c>
      <c r="H29" s="38">
        <v>646.08418236081104</v>
      </c>
      <c r="I29" s="38"/>
      <c r="J29" s="38">
        <v>572.56461232604374</v>
      </c>
      <c r="K29" s="38">
        <v>568.15365551425032</v>
      </c>
      <c r="L29" s="38">
        <v>577.63532763532771</v>
      </c>
    </row>
    <row r="30" spans="1:12" ht="13.9" customHeight="1" x14ac:dyDescent="0.25">
      <c r="A30" s="36" t="s">
        <v>24</v>
      </c>
      <c r="B30" s="38">
        <v>707.07903780068727</v>
      </c>
      <c r="C30" s="38">
        <v>715.01128668171555</v>
      </c>
      <c r="D30" s="38">
        <v>699.54435808094343</v>
      </c>
      <c r="E30" s="38"/>
      <c r="F30" s="38">
        <v>716.85296646603615</v>
      </c>
      <c r="G30" s="38">
        <v>716.16270698344135</v>
      </c>
      <c r="H30" s="38">
        <v>717.48435956536059</v>
      </c>
      <c r="I30" s="38"/>
      <c r="J30" s="38">
        <v>668.15068493150682</v>
      </c>
      <c r="K30" s="38">
        <v>710.83550913838121</v>
      </c>
      <c r="L30" s="38">
        <v>621.03746397694522</v>
      </c>
    </row>
    <row r="31" spans="1:12" ht="13.9" customHeight="1" x14ac:dyDescent="0.25">
      <c r="A31" s="37" t="s">
        <v>25</v>
      </c>
      <c r="B31" s="38">
        <v>647.27179792988886</v>
      </c>
      <c r="C31" s="38">
        <v>635.28009535160902</v>
      </c>
      <c r="D31" s="38">
        <v>659.27883385900611</v>
      </c>
      <c r="E31" s="38"/>
      <c r="F31" s="38">
        <v>720.2080128909397</v>
      </c>
      <c r="G31" s="38">
        <v>700.55480581796371</v>
      </c>
      <c r="H31" s="38">
        <v>738.97479954180994</v>
      </c>
      <c r="I31" s="38"/>
      <c r="J31" s="38">
        <v>545.90798045602605</v>
      </c>
      <c r="K31" s="38">
        <v>549.53712822532998</v>
      </c>
      <c r="L31" s="38">
        <v>542.02654307983994</v>
      </c>
    </row>
    <row r="32" spans="1:12" ht="13.9" customHeight="1" x14ac:dyDescent="0.25">
      <c r="A32" s="37" t="s">
        <v>26</v>
      </c>
      <c r="B32" s="38">
        <v>681.51588333642951</v>
      </c>
      <c r="C32" s="38">
        <v>675.51910923863977</v>
      </c>
      <c r="D32" s="38">
        <v>687.36695294722165</v>
      </c>
      <c r="E32" s="38"/>
      <c r="F32" s="38">
        <v>719.00536421517029</v>
      </c>
      <c r="G32" s="38">
        <v>703.73409930242099</v>
      </c>
      <c r="H32" s="38">
        <v>733.60133346406508</v>
      </c>
      <c r="I32" s="38"/>
      <c r="J32" s="38">
        <v>574.19632606199764</v>
      </c>
      <c r="K32" s="38">
        <v>597.91196388261847</v>
      </c>
      <c r="L32" s="38">
        <v>549.64953271028037</v>
      </c>
    </row>
    <row r="33" spans="1:12" ht="13.9" customHeight="1" x14ac:dyDescent="0.25">
      <c r="A33" s="37" t="s">
        <v>27</v>
      </c>
      <c r="B33" s="38">
        <v>629.30701415475403</v>
      </c>
      <c r="C33" s="38">
        <v>602.78011794439772</v>
      </c>
      <c r="D33" s="38">
        <v>655.86560764743092</v>
      </c>
      <c r="E33" s="38"/>
      <c r="F33" s="38">
        <v>645.54962414206341</v>
      </c>
      <c r="G33" s="38">
        <v>602.88408208541318</v>
      </c>
      <c r="H33" s="38">
        <v>686.71732848121587</v>
      </c>
      <c r="I33" s="38"/>
      <c r="J33" s="38">
        <v>599.82201127261931</v>
      </c>
      <c r="K33" s="38">
        <v>602.6008797093134</v>
      </c>
      <c r="L33" s="38">
        <v>596.8468468468468</v>
      </c>
    </row>
    <row r="34" spans="1:12" ht="13.9" customHeight="1" x14ac:dyDescent="0.25">
      <c r="A34" s="37" t="s">
        <v>28</v>
      </c>
      <c r="B34" s="38">
        <v>622.70413808364674</v>
      </c>
      <c r="C34" s="38">
        <v>587.9049676025918</v>
      </c>
      <c r="D34" s="38">
        <v>659.25589836660617</v>
      </c>
      <c r="E34" s="38"/>
      <c r="F34" s="38">
        <v>634.67858551334302</v>
      </c>
      <c r="G34" s="38">
        <v>586.79319889284295</v>
      </c>
      <c r="H34" s="38">
        <v>682.31283597744857</v>
      </c>
      <c r="I34" s="38"/>
      <c r="J34" s="38">
        <v>598.0219482454952</v>
      </c>
      <c r="K34" s="38">
        <v>590.02006018054169</v>
      </c>
      <c r="L34" s="38">
        <v>607.42705570291776</v>
      </c>
    </row>
    <row r="35" spans="1:12" ht="13.9" customHeight="1" x14ac:dyDescent="0.25">
      <c r="A35" s="37" t="s">
        <v>29</v>
      </c>
      <c r="B35" s="38">
        <v>617.59302996903375</v>
      </c>
      <c r="C35" s="38">
        <v>590.91365966428793</v>
      </c>
      <c r="D35" s="38">
        <v>646.74868189806682</v>
      </c>
      <c r="E35" s="38"/>
      <c r="F35" s="38">
        <v>621.69799729696513</v>
      </c>
      <c r="G35" s="38">
        <v>577.22195240407973</v>
      </c>
      <c r="H35" s="38">
        <v>667.2469534941556</v>
      </c>
      <c r="I35" s="38"/>
      <c r="J35" s="38">
        <v>614.53179402602166</v>
      </c>
      <c r="K35" s="38">
        <v>600.58309037900869</v>
      </c>
      <c r="L35" s="38">
        <v>630.53314971473537</v>
      </c>
    </row>
    <row r="36" spans="1:12" ht="13.9" customHeight="1" x14ac:dyDescent="0.25">
      <c r="A36" s="37" t="s">
        <v>21</v>
      </c>
      <c r="B36" s="38">
        <v>644.83770827613876</v>
      </c>
      <c r="C36" s="38">
        <v>636.12099644128114</v>
      </c>
      <c r="D36" s="38">
        <v>653.5012000505285</v>
      </c>
      <c r="E36" s="38"/>
      <c r="F36" s="38">
        <v>660.97273122554202</v>
      </c>
      <c r="G36" s="38">
        <v>642.30646702771583</v>
      </c>
      <c r="H36" s="38">
        <v>678.72508028843242</v>
      </c>
      <c r="I36" s="38"/>
      <c r="J36" s="38">
        <v>610.55757175849556</v>
      </c>
      <c r="K36" s="38">
        <v>623.84625110633453</v>
      </c>
      <c r="L36" s="38">
        <v>596.05299475572724</v>
      </c>
    </row>
    <row r="37" spans="1:12" ht="13.9" customHeight="1" x14ac:dyDescent="0.25">
      <c r="A37" s="37" t="s">
        <v>30</v>
      </c>
      <c r="B37" s="38">
        <v>626.27593019427059</v>
      </c>
      <c r="C37" s="38">
        <v>596.2962962962963</v>
      </c>
      <c r="D37" s="38">
        <v>657.62883125631527</v>
      </c>
      <c r="E37" s="38"/>
      <c r="F37" s="38">
        <v>602.01676270298583</v>
      </c>
      <c r="G37" s="38">
        <v>560.27253668763103</v>
      </c>
      <c r="H37" s="38">
        <v>643.71727748691103</v>
      </c>
      <c r="I37" s="38"/>
      <c r="J37" s="38">
        <v>667.33156028368785</v>
      </c>
      <c r="K37" s="38">
        <v>653.71762740183794</v>
      </c>
      <c r="L37" s="38">
        <v>682.71954674220956</v>
      </c>
    </row>
    <row r="38" spans="1:12" ht="13.9" customHeight="1" x14ac:dyDescent="0.25">
      <c r="A38" s="44" t="s">
        <v>31</v>
      </c>
      <c r="B38" s="6">
        <v>624.12817143434756</v>
      </c>
      <c r="C38" s="6">
        <v>617.40491944037581</v>
      </c>
      <c r="D38" s="6">
        <v>630.86026399635864</v>
      </c>
      <c r="E38" s="6"/>
      <c r="F38" s="6">
        <v>630.0654086158936</v>
      </c>
      <c r="G38" s="6">
        <v>609.76923076923072</v>
      </c>
      <c r="H38" s="6">
        <v>649.4633142184972</v>
      </c>
      <c r="I38" s="6"/>
      <c r="J38" s="6">
        <v>611.95065535851973</v>
      </c>
      <c r="K38" s="6">
        <v>632.00470657449625</v>
      </c>
      <c r="L38" s="6">
        <v>589.8557770215524</v>
      </c>
    </row>
    <row r="39" spans="1:12" ht="13.9" customHeight="1" x14ac:dyDescent="0.25">
      <c r="A39" s="126" t="s">
        <v>32</v>
      </c>
      <c r="B39" s="126">
        <v>721.17083185491447</v>
      </c>
      <c r="C39" s="126">
        <v>674.0648490837051</v>
      </c>
      <c r="D39" s="126">
        <v>765.85113364327901</v>
      </c>
      <c r="E39" s="126"/>
      <c r="F39" s="126">
        <v>721.17083185491447</v>
      </c>
      <c r="G39" s="126">
        <v>674.0648490837051</v>
      </c>
      <c r="H39" s="126">
        <v>765.85113364327901</v>
      </c>
      <c r="I39" s="126"/>
      <c r="J39" s="270" t="s">
        <v>185</v>
      </c>
      <c r="K39" s="270" t="s">
        <v>185</v>
      </c>
      <c r="L39" s="270" t="s">
        <v>185</v>
      </c>
    </row>
    <row r="40" spans="1:12" ht="13.9" customHeight="1" x14ac:dyDescent="0.25">
      <c r="A40" s="37" t="s">
        <v>33</v>
      </c>
      <c r="B40" s="38">
        <v>739.33114971992791</v>
      </c>
      <c r="C40" s="38">
        <v>665.54477336936486</v>
      </c>
      <c r="D40" s="38">
        <v>808.28301843476663</v>
      </c>
      <c r="E40" s="38"/>
      <c r="F40" s="38">
        <v>739.33114971992791</v>
      </c>
      <c r="G40" s="38">
        <v>665.54477336936486</v>
      </c>
      <c r="H40" s="38">
        <v>808.28301843476663</v>
      </c>
      <c r="I40" s="38"/>
      <c r="J40" s="210" t="s">
        <v>185</v>
      </c>
      <c r="K40" s="210" t="s">
        <v>185</v>
      </c>
      <c r="L40" s="210" t="s">
        <v>185</v>
      </c>
    </row>
    <row r="41" spans="1:12" ht="13.9" customHeight="1" x14ac:dyDescent="0.25">
      <c r="A41" s="37" t="s">
        <v>34</v>
      </c>
      <c r="B41" s="38">
        <v>842.92551651308952</v>
      </c>
      <c r="C41" s="38">
        <v>737.83381738329683</v>
      </c>
      <c r="D41" s="38">
        <v>940.28283623716243</v>
      </c>
      <c r="E41" s="38"/>
      <c r="F41" s="38">
        <v>842.92551651308952</v>
      </c>
      <c r="G41" s="38">
        <v>737.83381738329683</v>
      </c>
      <c r="H41" s="38">
        <v>940.28283623716243</v>
      </c>
      <c r="I41" s="38"/>
      <c r="J41" s="210" t="s">
        <v>185</v>
      </c>
      <c r="K41" s="210" t="s">
        <v>185</v>
      </c>
      <c r="L41" s="210" t="s">
        <v>185</v>
      </c>
    </row>
    <row r="42" spans="1:12" ht="13.9" customHeight="1" x14ac:dyDescent="0.25">
      <c r="A42" s="36" t="s">
        <v>35</v>
      </c>
      <c r="B42" s="38">
        <v>692.2026931689212</v>
      </c>
      <c r="C42" s="38">
        <v>623.86597123439219</v>
      </c>
      <c r="D42" s="38">
        <v>756.60619060386693</v>
      </c>
      <c r="E42" s="38"/>
      <c r="F42" s="38">
        <v>692.2026931689212</v>
      </c>
      <c r="G42" s="38">
        <v>623.86597123439219</v>
      </c>
      <c r="H42" s="38">
        <v>756.60619060386693</v>
      </c>
      <c r="I42" s="38"/>
      <c r="J42" s="210" t="s">
        <v>185</v>
      </c>
      <c r="K42" s="210" t="s">
        <v>185</v>
      </c>
      <c r="L42" s="210" t="s">
        <v>185</v>
      </c>
    </row>
    <row r="43" spans="1:12" ht="13.9" customHeight="1" x14ac:dyDescent="0.25">
      <c r="A43" s="37" t="s">
        <v>36</v>
      </c>
      <c r="B43" s="38">
        <v>659.78239464356045</v>
      </c>
      <c r="C43" s="38">
        <v>601.0901883052527</v>
      </c>
      <c r="D43" s="38">
        <v>717.71668949324987</v>
      </c>
      <c r="E43" s="38"/>
      <c r="F43" s="38">
        <v>659.78239464356045</v>
      </c>
      <c r="G43" s="38">
        <v>601.0901883052527</v>
      </c>
      <c r="H43" s="38">
        <v>717.71668949324987</v>
      </c>
      <c r="I43" s="38"/>
      <c r="J43" s="210" t="s">
        <v>185</v>
      </c>
      <c r="K43" s="210" t="s">
        <v>185</v>
      </c>
      <c r="L43" s="210" t="s">
        <v>185</v>
      </c>
    </row>
    <row r="44" spans="1:12" ht="13.9" customHeight="1" x14ac:dyDescent="0.25">
      <c r="A44" s="37" t="s">
        <v>37</v>
      </c>
      <c r="B44" s="38">
        <v>696.53638385764214</v>
      </c>
      <c r="C44" s="38">
        <v>662.56983240223462</v>
      </c>
      <c r="D44" s="38">
        <v>728.85109398529551</v>
      </c>
      <c r="E44" s="38"/>
      <c r="F44" s="38">
        <v>696.53638385764214</v>
      </c>
      <c r="G44" s="38">
        <v>662.56983240223462</v>
      </c>
      <c r="H44" s="38">
        <v>728.85109398529551</v>
      </c>
      <c r="I44" s="38"/>
      <c r="J44" s="210" t="s">
        <v>185</v>
      </c>
      <c r="K44" s="210" t="s">
        <v>185</v>
      </c>
      <c r="L44" s="210" t="s">
        <v>185</v>
      </c>
    </row>
    <row r="45" spans="1:12" ht="13.9" customHeight="1" x14ac:dyDescent="0.25">
      <c r="A45" s="37" t="s">
        <v>38</v>
      </c>
      <c r="B45" s="38">
        <v>760.03987125906713</v>
      </c>
      <c r="C45" s="38">
        <v>711.11386138613864</v>
      </c>
      <c r="D45" s="38">
        <v>806.14910889241389</v>
      </c>
      <c r="E45" s="38"/>
      <c r="F45" s="38">
        <v>760.03987125906713</v>
      </c>
      <c r="G45" s="38">
        <v>711.11386138613864</v>
      </c>
      <c r="H45" s="38">
        <v>806.14910889241389</v>
      </c>
      <c r="I45" s="38"/>
      <c r="J45" s="210" t="s">
        <v>185</v>
      </c>
      <c r="K45" s="210" t="s">
        <v>185</v>
      </c>
      <c r="L45" s="210" t="s">
        <v>185</v>
      </c>
    </row>
    <row r="46" spans="1:12" ht="13.9" customHeight="1" x14ac:dyDescent="0.25">
      <c r="A46" s="37" t="s">
        <v>39</v>
      </c>
      <c r="B46" s="38">
        <v>708.38394266974365</v>
      </c>
      <c r="C46" s="38">
        <v>683.38274301763147</v>
      </c>
      <c r="D46" s="38">
        <v>732.0736863893078</v>
      </c>
      <c r="E46" s="38"/>
      <c r="F46" s="38">
        <v>708.38394266974365</v>
      </c>
      <c r="G46" s="38">
        <v>683.38274301763147</v>
      </c>
      <c r="H46" s="38">
        <v>732.0736863893078</v>
      </c>
      <c r="I46" s="38"/>
      <c r="J46" s="210" t="s">
        <v>185</v>
      </c>
      <c r="K46" s="210" t="s">
        <v>185</v>
      </c>
      <c r="L46" s="210" t="s">
        <v>185</v>
      </c>
    </row>
    <row r="47" spans="1:12" ht="13.9" customHeight="1" x14ac:dyDescent="0.25">
      <c r="A47" s="37" t="s">
        <v>40</v>
      </c>
      <c r="B47" s="38">
        <v>662.84351982540829</v>
      </c>
      <c r="C47" s="38">
        <v>634.66388592492001</v>
      </c>
      <c r="D47" s="38">
        <v>689.82008125362734</v>
      </c>
      <c r="E47" s="38"/>
      <c r="F47" s="38">
        <v>662.84351982540829</v>
      </c>
      <c r="G47" s="38">
        <v>634.66388592492001</v>
      </c>
      <c r="H47" s="38">
        <v>689.82008125362734</v>
      </c>
      <c r="I47" s="38"/>
      <c r="J47" s="210" t="s">
        <v>185</v>
      </c>
      <c r="K47" s="210" t="s">
        <v>185</v>
      </c>
      <c r="L47" s="210" t="s">
        <v>185</v>
      </c>
    </row>
    <row r="48" spans="1:12" ht="13.9" customHeight="1" x14ac:dyDescent="0.25">
      <c r="A48" s="37" t="s">
        <v>41</v>
      </c>
      <c r="B48" s="38">
        <v>780.7668322473819</v>
      </c>
      <c r="C48" s="38">
        <v>724.70892040048932</v>
      </c>
      <c r="D48" s="38">
        <v>831.41629144494482</v>
      </c>
      <c r="E48" s="38"/>
      <c r="F48" s="38">
        <v>780.7668322473819</v>
      </c>
      <c r="G48" s="38">
        <v>724.70892040048932</v>
      </c>
      <c r="H48" s="38">
        <v>831.41629144494482</v>
      </c>
      <c r="I48" s="38"/>
      <c r="J48" s="210" t="s">
        <v>185</v>
      </c>
      <c r="K48" s="210" t="s">
        <v>185</v>
      </c>
      <c r="L48" s="210" t="s">
        <v>185</v>
      </c>
    </row>
    <row r="49" spans="1:12" ht="13.9" customHeight="1" x14ac:dyDescent="0.25">
      <c r="A49" s="37" t="s">
        <v>42</v>
      </c>
      <c r="B49" s="38">
        <v>736.61458247397161</v>
      </c>
      <c r="C49" s="38">
        <v>685.0545442031729</v>
      </c>
      <c r="D49" s="38">
        <v>784.10675795613042</v>
      </c>
      <c r="E49" s="38"/>
      <c r="F49" s="38">
        <v>736.61458247397161</v>
      </c>
      <c r="G49" s="38">
        <v>685.0545442031729</v>
      </c>
      <c r="H49" s="38">
        <v>784.10675795613042</v>
      </c>
      <c r="I49" s="38"/>
      <c r="J49" s="210" t="s">
        <v>185</v>
      </c>
      <c r="K49" s="210" t="s">
        <v>185</v>
      </c>
      <c r="L49" s="210" t="s">
        <v>185</v>
      </c>
    </row>
    <row r="50" spans="1:12" ht="13.9" customHeight="1" x14ac:dyDescent="0.25">
      <c r="A50" s="37" t="s">
        <v>43</v>
      </c>
      <c r="B50" s="38">
        <v>687.23733364464158</v>
      </c>
      <c r="C50" s="38">
        <v>640.47321056082012</v>
      </c>
      <c r="D50" s="38">
        <v>732.1132399199314</v>
      </c>
      <c r="E50" s="38"/>
      <c r="F50" s="38">
        <v>687.23733364464158</v>
      </c>
      <c r="G50" s="38">
        <v>640.47321056082012</v>
      </c>
      <c r="H50" s="38">
        <v>732.1132399199314</v>
      </c>
      <c r="I50" s="38"/>
      <c r="J50" s="210" t="s">
        <v>185</v>
      </c>
      <c r="K50" s="210" t="s">
        <v>185</v>
      </c>
      <c r="L50" s="210" t="s">
        <v>185</v>
      </c>
    </row>
    <row r="51" spans="1:12" ht="13.9" customHeight="1" x14ac:dyDescent="0.25">
      <c r="A51" s="37" t="s">
        <v>44</v>
      </c>
      <c r="B51" s="38">
        <v>693.43198811974048</v>
      </c>
      <c r="C51" s="38">
        <v>658.02056898624289</v>
      </c>
      <c r="D51" s="38">
        <v>727.13635554651546</v>
      </c>
      <c r="E51" s="38"/>
      <c r="F51" s="38">
        <v>693.43198811974048</v>
      </c>
      <c r="G51" s="38">
        <v>658.02056898624289</v>
      </c>
      <c r="H51" s="38">
        <v>727.13635554651546</v>
      </c>
      <c r="I51" s="38"/>
      <c r="J51" s="210" t="s">
        <v>185</v>
      </c>
      <c r="K51" s="210" t="s">
        <v>185</v>
      </c>
      <c r="L51" s="210" t="s">
        <v>185</v>
      </c>
    </row>
    <row r="52" spans="1:12" ht="13.9" customHeight="1" x14ac:dyDescent="0.25">
      <c r="A52" s="37" t="s">
        <v>45</v>
      </c>
      <c r="B52" s="38">
        <v>705.33703249006737</v>
      </c>
      <c r="C52" s="38">
        <v>684.14347314778524</v>
      </c>
      <c r="D52" s="38">
        <v>725.96181356934403</v>
      </c>
      <c r="E52" s="38"/>
      <c r="F52" s="38">
        <v>705.33703249006737</v>
      </c>
      <c r="G52" s="38">
        <v>684.14347314778524</v>
      </c>
      <c r="H52" s="38">
        <v>725.96181356934403</v>
      </c>
      <c r="I52" s="38"/>
      <c r="J52" s="210" t="s">
        <v>185</v>
      </c>
      <c r="K52" s="210" t="s">
        <v>185</v>
      </c>
      <c r="L52" s="210" t="s">
        <v>185</v>
      </c>
    </row>
    <row r="53" spans="1:12" ht="13.9" customHeight="1" x14ac:dyDescent="0.25">
      <c r="A53" s="37" t="s">
        <v>46</v>
      </c>
      <c r="B53" s="38">
        <v>702.57308949753622</v>
      </c>
      <c r="C53" s="38">
        <v>668.60874697739951</v>
      </c>
      <c r="D53" s="38">
        <v>735.84377797672335</v>
      </c>
      <c r="E53" s="38"/>
      <c r="F53" s="38">
        <v>702.57308949753622</v>
      </c>
      <c r="G53" s="38">
        <v>668.60874697739951</v>
      </c>
      <c r="H53" s="38">
        <v>735.84377797672335</v>
      </c>
      <c r="I53" s="38"/>
      <c r="J53" s="210" t="s">
        <v>185</v>
      </c>
      <c r="K53" s="210" t="s">
        <v>185</v>
      </c>
      <c r="L53" s="210" t="s">
        <v>185</v>
      </c>
    </row>
    <row r="54" spans="1:12" ht="13.9" customHeight="1" x14ac:dyDescent="0.25">
      <c r="A54" s="36" t="s">
        <v>47</v>
      </c>
      <c r="B54" s="38">
        <v>729.83773310728998</v>
      </c>
      <c r="C54" s="38">
        <v>699.08347783007184</v>
      </c>
      <c r="D54" s="38">
        <v>759.25136223643688</v>
      </c>
      <c r="E54" s="38"/>
      <c r="F54" s="38">
        <v>729.83773310728998</v>
      </c>
      <c r="G54" s="38">
        <v>699.08347783007184</v>
      </c>
      <c r="H54" s="38">
        <v>759.25136223643688</v>
      </c>
      <c r="I54" s="38"/>
      <c r="J54" s="210" t="s">
        <v>185</v>
      </c>
      <c r="K54" s="210" t="s">
        <v>185</v>
      </c>
      <c r="L54" s="210" t="s">
        <v>185</v>
      </c>
    </row>
    <row r="55" spans="1:12" ht="5.0999999999999996" customHeight="1" x14ac:dyDescent="0.25">
      <c r="A55" s="92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</row>
    <row r="56" spans="1:12" s="20" customFormat="1" ht="13.5" customHeight="1" x14ac:dyDescent="0.2">
      <c r="A56" s="37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</row>
    <row r="57" spans="1:12" ht="13.5" customHeight="1" x14ac:dyDescent="0.25">
      <c r="A57" s="37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</row>
    <row r="58" spans="1:12" ht="1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2" ht="15" customHeight="1" x14ac:dyDescent="0.25">
      <c r="A59" s="12"/>
      <c r="B59" s="12"/>
      <c r="C59" s="301" t="s">
        <v>391</v>
      </c>
      <c r="D59" s="301"/>
      <c r="E59" s="301"/>
      <c r="F59" s="301"/>
      <c r="G59" s="301"/>
      <c r="H59" s="301"/>
      <c r="I59" s="301"/>
      <c r="J59" s="301"/>
      <c r="K59" s="301"/>
      <c r="L59" s="301"/>
    </row>
    <row r="60" spans="1:12" ht="5.0999999999999996" customHeight="1" x14ac:dyDescent="0.25">
      <c r="A60" s="85"/>
      <c r="B60" s="85"/>
      <c r="C60" s="99"/>
      <c r="D60" s="99"/>
      <c r="E60" s="99"/>
      <c r="F60" s="99"/>
      <c r="G60" s="99"/>
      <c r="H60" s="99"/>
      <c r="I60" s="99"/>
      <c r="J60" s="99"/>
      <c r="K60" s="99"/>
      <c r="L60" s="99"/>
    </row>
    <row r="61" spans="1:12" ht="5.0999999999999996" customHeight="1" x14ac:dyDescent="0.25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8"/>
    </row>
    <row r="62" spans="1:12" ht="15" customHeight="1" x14ac:dyDescent="0.25">
      <c r="A62" s="84" t="s">
        <v>456</v>
      </c>
      <c r="B62" s="3"/>
      <c r="C62" s="3"/>
      <c r="D62" s="3"/>
      <c r="E62" s="3"/>
      <c r="F62" s="3"/>
      <c r="G62" s="3"/>
      <c r="H62" s="3"/>
      <c r="I62" s="3"/>
      <c r="J62" s="3"/>
      <c r="K62" s="33"/>
      <c r="L62" s="34"/>
    </row>
    <row r="63" spans="1:12" ht="15" customHeight="1" x14ac:dyDescent="0.25">
      <c r="A63" s="84" t="s">
        <v>386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40" t="s">
        <v>334</v>
      </c>
    </row>
    <row r="64" spans="1:12" ht="5.0999999999999996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7"/>
    </row>
    <row r="65" spans="1:12" ht="5.0999999999999996" customHeight="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90"/>
    </row>
    <row r="66" spans="1:12" ht="15" customHeight="1" x14ac:dyDescent="0.25">
      <c r="A66" s="305" t="s">
        <v>2</v>
      </c>
      <c r="B66" s="267"/>
      <c r="C66" s="267" t="s">
        <v>3</v>
      </c>
      <c r="D66" s="267"/>
      <c r="E66" s="268"/>
      <c r="F66" s="267" t="s">
        <v>4</v>
      </c>
      <c r="G66" s="267" t="s">
        <v>574</v>
      </c>
      <c r="H66" s="267"/>
      <c r="I66" s="268"/>
      <c r="J66" s="267"/>
      <c r="K66" s="269" t="s">
        <v>5</v>
      </c>
      <c r="L66" s="267"/>
    </row>
    <row r="67" spans="1:12" ht="15" customHeight="1" x14ac:dyDescent="0.25">
      <c r="A67" s="305"/>
      <c r="B67" s="262" t="s">
        <v>6</v>
      </c>
      <c r="C67" s="262" t="s">
        <v>7</v>
      </c>
      <c r="D67" s="262" t="s">
        <v>8</v>
      </c>
      <c r="E67" s="262"/>
      <c r="F67" s="262" t="s">
        <v>6</v>
      </c>
      <c r="G67" s="262" t="s">
        <v>7</v>
      </c>
      <c r="H67" s="262" t="s">
        <v>8</v>
      </c>
      <c r="I67" s="262"/>
      <c r="J67" s="262" t="s">
        <v>6</v>
      </c>
      <c r="K67" s="262" t="s">
        <v>7</v>
      </c>
      <c r="L67" s="262" t="s">
        <v>8</v>
      </c>
    </row>
    <row r="68" spans="1:12" ht="5.0999999999999996" customHeight="1" x14ac:dyDescent="0.25">
      <c r="A68" s="206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</row>
    <row r="69" spans="1:12" ht="5.0999999999999996" customHeight="1" x14ac:dyDescent="0.25"/>
    <row r="70" spans="1:12" ht="13.9" customHeight="1" x14ac:dyDescent="0.25">
      <c r="A70" s="126" t="s">
        <v>48</v>
      </c>
      <c r="B70" s="126">
        <v>672.52464218036164</v>
      </c>
      <c r="C70" s="126">
        <v>648.45927606159046</v>
      </c>
      <c r="D70" s="126">
        <v>697.51749333705993</v>
      </c>
      <c r="E70" s="126"/>
      <c r="F70" s="126">
        <v>698.83267376677622</v>
      </c>
      <c r="G70" s="126">
        <v>672.01205943579066</v>
      </c>
      <c r="H70" s="126">
        <v>725.11041719413743</v>
      </c>
      <c r="I70" s="126"/>
      <c r="J70" s="270">
        <v>614.18848662444475</v>
      </c>
      <c r="K70" s="270">
        <v>600.75028353738332</v>
      </c>
      <c r="L70" s="270">
        <v>630.07529136727749</v>
      </c>
    </row>
    <row r="71" spans="1:12" ht="13.9" customHeight="1" x14ac:dyDescent="0.25">
      <c r="A71" s="37" t="s">
        <v>49</v>
      </c>
      <c r="B71" s="38">
        <v>652.18828507206138</v>
      </c>
      <c r="C71" s="38">
        <v>631.05431309904156</v>
      </c>
      <c r="D71" s="38">
        <v>674.83906314203534</v>
      </c>
      <c r="E71" s="38"/>
      <c r="F71" s="38">
        <v>684.34079009995241</v>
      </c>
      <c r="G71" s="38">
        <v>648.75346260387812</v>
      </c>
      <c r="H71" s="38">
        <v>722.20039292730837</v>
      </c>
      <c r="I71" s="38"/>
      <c r="J71" s="38">
        <v>579.09543388876875</v>
      </c>
      <c r="K71" s="38">
        <v>591.28630705394187</v>
      </c>
      <c r="L71" s="38">
        <v>565.80732700135684</v>
      </c>
    </row>
    <row r="72" spans="1:12" ht="13.9" customHeight="1" x14ac:dyDescent="0.25">
      <c r="A72" s="37" t="s">
        <v>50</v>
      </c>
      <c r="B72" s="38">
        <v>676.57933175095854</v>
      </c>
      <c r="C72" s="38">
        <v>645.40573309084618</v>
      </c>
      <c r="D72" s="38">
        <v>711.32130103271879</v>
      </c>
      <c r="E72" s="38"/>
      <c r="F72" s="38">
        <v>716.55278818602596</v>
      </c>
      <c r="G72" s="38">
        <v>686.86496834045067</v>
      </c>
      <c r="H72" s="38">
        <v>746.11436950146629</v>
      </c>
      <c r="I72" s="38"/>
      <c r="J72" s="38">
        <v>611.0039773412077</v>
      </c>
      <c r="K72" s="38">
        <v>586.20689655172407</v>
      </c>
      <c r="L72" s="38">
        <v>644.30951708556904</v>
      </c>
    </row>
    <row r="73" spans="1:12" s="20" customFormat="1" ht="13.9" customHeight="1" x14ac:dyDescent="0.2">
      <c r="A73" s="36" t="s">
        <v>51</v>
      </c>
      <c r="B73" s="38">
        <v>686.68122270742356</v>
      </c>
      <c r="C73" s="38">
        <v>662.64493889062987</v>
      </c>
      <c r="D73" s="38">
        <v>710.49363551692022</v>
      </c>
      <c r="E73" s="38"/>
      <c r="F73" s="38">
        <v>698.73663751214781</v>
      </c>
      <c r="G73" s="38">
        <v>672.4977856510186</v>
      </c>
      <c r="H73" s="38">
        <v>723.70916754478401</v>
      </c>
      <c r="I73" s="38"/>
      <c r="J73" s="38">
        <v>655.34661801852371</v>
      </c>
      <c r="K73" s="38">
        <v>638.79957127545549</v>
      </c>
      <c r="L73" s="38">
        <v>673.54154390100177</v>
      </c>
    </row>
    <row r="74" spans="1:12" ht="13.9" customHeight="1" x14ac:dyDescent="0.25">
      <c r="A74" s="37" t="s">
        <v>52</v>
      </c>
      <c r="B74" s="38">
        <v>679.0380205833734</v>
      </c>
      <c r="C74" s="38">
        <v>679.45557818025941</v>
      </c>
      <c r="D74" s="38">
        <v>678.62449586075149</v>
      </c>
      <c r="E74" s="38"/>
      <c r="F74" s="38">
        <v>714.14798746685949</v>
      </c>
      <c r="G74" s="38">
        <v>713.83957922419461</v>
      </c>
      <c r="H74" s="38">
        <v>714.4428728587144</v>
      </c>
      <c r="I74" s="38"/>
      <c r="J74" s="38">
        <v>609.73675864256256</v>
      </c>
      <c r="K74" s="38">
        <v>615.02925777640905</v>
      </c>
      <c r="L74" s="38">
        <v>604.11899313501146</v>
      </c>
    </row>
    <row r="75" spans="1:12" ht="13.9" customHeight="1" x14ac:dyDescent="0.25">
      <c r="A75" s="37" t="s">
        <v>53</v>
      </c>
      <c r="B75" s="38">
        <v>712.9813710330609</v>
      </c>
      <c r="C75" s="38">
        <v>677.06940109971765</v>
      </c>
      <c r="D75" s="38">
        <v>748.24868651488623</v>
      </c>
      <c r="E75" s="38"/>
      <c r="F75" s="38">
        <v>719.72105425084612</v>
      </c>
      <c r="G75" s="38">
        <v>681.38399490554025</v>
      </c>
      <c r="H75" s="38">
        <v>755.55555555555554</v>
      </c>
      <c r="I75" s="38"/>
      <c r="J75" s="38">
        <v>695.82245430809394</v>
      </c>
      <c r="K75" s="38">
        <v>666.99702675916751</v>
      </c>
      <c r="L75" s="38">
        <v>727.92494481236201</v>
      </c>
    </row>
    <row r="76" spans="1:12" ht="13.9" customHeight="1" x14ac:dyDescent="0.25">
      <c r="A76" s="37" t="s">
        <v>54</v>
      </c>
      <c r="B76" s="38">
        <v>684.51426739339524</v>
      </c>
      <c r="C76" s="38">
        <v>675.16820528868732</v>
      </c>
      <c r="D76" s="38">
        <v>694.33032046014785</v>
      </c>
      <c r="E76" s="38"/>
      <c r="F76" s="38">
        <v>706.39032815198618</v>
      </c>
      <c r="G76" s="38">
        <v>687.801516195727</v>
      </c>
      <c r="H76" s="38">
        <v>725.0692520775624</v>
      </c>
      <c r="I76" s="38"/>
      <c r="J76" s="38">
        <v>634.39725666051174</v>
      </c>
      <c r="K76" s="38">
        <v>648.18449460255158</v>
      </c>
      <c r="L76" s="38">
        <v>618.36851112378781</v>
      </c>
    </row>
    <row r="77" spans="1:12" ht="13.9" customHeight="1" x14ac:dyDescent="0.25">
      <c r="A77" s="37" t="s">
        <v>55</v>
      </c>
      <c r="B77" s="38">
        <v>669.36572199730097</v>
      </c>
      <c r="C77" s="38">
        <v>664.61427019195935</v>
      </c>
      <c r="D77" s="38">
        <v>674.05685678526731</v>
      </c>
      <c r="E77" s="38"/>
      <c r="F77" s="38">
        <v>679.6128107074569</v>
      </c>
      <c r="G77" s="38">
        <v>678.52760736196319</v>
      </c>
      <c r="H77" s="38">
        <v>680.64290705800136</v>
      </c>
      <c r="I77" s="38"/>
      <c r="J77" s="38">
        <v>638.15070986530759</v>
      </c>
      <c r="K77" s="38">
        <v>625.43192812715961</v>
      </c>
      <c r="L77" s="38">
        <v>652.30769230769226</v>
      </c>
    </row>
    <row r="78" spans="1:12" ht="13.9" customHeight="1" x14ac:dyDescent="0.25">
      <c r="A78" s="37" t="s">
        <v>56</v>
      </c>
      <c r="B78" s="38">
        <v>689.46993530005341</v>
      </c>
      <c r="C78" s="38">
        <v>655.65953388567675</v>
      </c>
      <c r="D78" s="38">
        <v>723.0005320092215</v>
      </c>
      <c r="E78" s="38"/>
      <c r="F78" s="38">
        <v>722.61876437465298</v>
      </c>
      <c r="G78" s="38">
        <v>685.20931747841678</v>
      </c>
      <c r="H78" s="38">
        <v>758.11437403400305</v>
      </c>
      <c r="I78" s="38"/>
      <c r="J78" s="38">
        <v>590.84473808400185</v>
      </c>
      <c r="K78" s="38">
        <v>575.01667037119364</v>
      </c>
      <c r="L78" s="38">
        <v>608.75031430726676</v>
      </c>
    </row>
    <row r="79" spans="1:12" ht="13.9" customHeight="1" x14ac:dyDescent="0.25">
      <c r="A79" s="37" t="s">
        <v>57</v>
      </c>
      <c r="B79" s="38">
        <v>643.72397909469396</v>
      </c>
      <c r="C79" s="38">
        <v>616.13733905579409</v>
      </c>
      <c r="D79" s="38">
        <v>673.13323572474383</v>
      </c>
      <c r="E79" s="38"/>
      <c r="F79" s="38">
        <v>685.39007092198574</v>
      </c>
      <c r="G79" s="38">
        <v>663.45062429057884</v>
      </c>
      <c r="H79" s="38">
        <v>707.31707317073165</v>
      </c>
      <c r="I79" s="38"/>
      <c r="J79" s="38">
        <v>574.42793111582921</v>
      </c>
      <c r="K79" s="38">
        <v>543.67666232073009</v>
      </c>
      <c r="L79" s="38">
        <v>610.93911248710003</v>
      </c>
    </row>
    <row r="80" spans="1:12" ht="13.9" customHeight="1" x14ac:dyDescent="0.25">
      <c r="A80" s="37" t="s">
        <v>58</v>
      </c>
      <c r="B80" s="38">
        <v>618.38698971125132</v>
      </c>
      <c r="C80" s="38">
        <v>592.13089209193618</v>
      </c>
      <c r="D80" s="38">
        <v>645.84464964693097</v>
      </c>
      <c r="E80" s="38"/>
      <c r="F80" s="38">
        <v>618.11768754301443</v>
      </c>
      <c r="G80" s="38">
        <v>588.98015058179328</v>
      </c>
      <c r="H80" s="38">
        <v>647.57785467128031</v>
      </c>
      <c r="I80" s="38"/>
      <c r="J80" s="38">
        <v>619.29671607090961</v>
      </c>
      <c r="K80" s="38">
        <v>602.0463112547119</v>
      </c>
      <c r="L80" s="38">
        <v>639.52020202020196</v>
      </c>
    </row>
    <row r="81" spans="1:12" ht="13.9" customHeight="1" x14ac:dyDescent="0.25">
      <c r="A81" s="37" t="s">
        <v>59</v>
      </c>
      <c r="B81" s="38">
        <v>656.2727493326862</v>
      </c>
      <c r="C81" s="38">
        <v>633.78617838157118</v>
      </c>
      <c r="D81" s="38">
        <v>680.00997630627262</v>
      </c>
      <c r="E81" s="38"/>
      <c r="F81" s="38">
        <v>680.44829534752307</v>
      </c>
      <c r="G81" s="38">
        <v>649.5353688602313</v>
      </c>
      <c r="H81" s="38">
        <v>710.94480823199251</v>
      </c>
      <c r="I81" s="38"/>
      <c r="J81" s="38">
        <v>612.51278554381179</v>
      </c>
      <c r="K81" s="38">
        <v>607.7694235588973</v>
      </c>
      <c r="L81" s="38">
        <v>618.17501869857892</v>
      </c>
    </row>
    <row r="82" spans="1:12" ht="13.9" customHeight="1" x14ac:dyDescent="0.25">
      <c r="A82" s="126" t="s">
        <v>60</v>
      </c>
      <c r="B82" s="126">
        <v>675.13258366758339</v>
      </c>
      <c r="C82" s="126">
        <v>656.41859123915378</v>
      </c>
      <c r="D82" s="126">
        <v>693.92213425419015</v>
      </c>
      <c r="E82" s="126"/>
      <c r="F82" s="126">
        <v>701.22146751013031</v>
      </c>
      <c r="G82" s="126">
        <v>683.42516675015167</v>
      </c>
      <c r="H82" s="126">
        <v>718.41939326000136</v>
      </c>
      <c r="I82" s="126"/>
      <c r="J82" s="270">
        <v>563.2294098032678</v>
      </c>
      <c r="K82" s="270">
        <v>551.38294327241033</v>
      </c>
      <c r="L82" s="270">
        <v>577.24859699681485</v>
      </c>
    </row>
    <row r="83" spans="1:12" ht="13.9" customHeight="1" x14ac:dyDescent="0.25">
      <c r="A83" s="37" t="s">
        <v>60</v>
      </c>
      <c r="B83" s="38">
        <v>718.12406622371759</v>
      </c>
      <c r="C83" s="38">
        <v>709.23185697692043</v>
      </c>
      <c r="D83" s="38">
        <v>726.36629607957866</v>
      </c>
      <c r="E83" s="38"/>
      <c r="F83" s="38">
        <v>739.41857501240929</v>
      </c>
      <c r="G83" s="38">
        <v>730.48667210853716</v>
      </c>
      <c r="H83" s="38">
        <v>747.55216076280306</v>
      </c>
      <c r="I83" s="38"/>
      <c r="J83" s="38">
        <v>514.25635756485997</v>
      </c>
      <c r="K83" s="38">
        <v>523.92638036809808</v>
      </c>
      <c r="L83" s="38">
        <v>503.63783346806792</v>
      </c>
    </row>
    <row r="84" spans="1:12" ht="13.9" customHeight="1" x14ac:dyDescent="0.25">
      <c r="A84" s="37" t="s">
        <v>61</v>
      </c>
      <c r="B84" s="38">
        <v>664.12886100386106</v>
      </c>
      <c r="C84" s="38">
        <v>643.73114516712928</v>
      </c>
      <c r="D84" s="38">
        <v>684.52165520569429</v>
      </c>
      <c r="E84" s="38"/>
      <c r="F84" s="38">
        <v>689.25722765455657</v>
      </c>
      <c r="G84" s="38">
        <v>672.53274403061505</v>
      </c>
      <c r="H84" s="38">
        <v>705.43160967472897</v>
      </c>
      <c r="I84" s="38"/>
      <c r="J84" s="38">
        <v>408.04752903051576</v>
      </c>
      <c r="K84" s="38">
        <v>396.85839685839687</v>
      </c>
      <c r="L84" s="38">
        <v>423.78940526486838</v>
      </c>
    </row>
    <row r="85" spans="1:12" ht="13.9" customHeight="1" x14ac:dyDescent="0.25">
      <c r="A85" s="36" t="s">
        <v>62</v>
      </c>
      <c r="B85" s="38">
        <v>626.6529416422519</v>
      </c>
      <c r="C85" s="38">
        <v>594.11854801654158</v>
      </c>
      <c r="D85" s="38">
        <v>661.47540983606552</v>
      </c>
      <c r="E85" s="38"/>
      <c r="F85" s="38">
        <v>647.70212211951571</v>
      </c>
      <c r="G85" s="38">
        <v>611.85567010309285</v>
      </c>
      <c r="H85" s="38">
        <v>684.29360694554066</v>
      </c>
      <c r="I85" s="38"/>
      <c r="J85" s="38">
        <v>593.97736459175417</v>
      </c>
      <c r="K85" s="38">
        <v>568.13892034730088</v>
      </c>
      <c r="L85" s="38">
        <v>623.74945628534147</v>
      </c>
    </row>
    <row r="86" spans="1:12" ht="13.9" customHeight="1" x14ac:dyDescent="0.25">
      <c r="A86" s="37" t="s">
        <v>63</v>
      </c>
      <c r="B86" s="38">
        <v>691.41845736884318</v>
      </c>
      <c r="C86" s="38">
        <v>670.0818531098613</v>
      </c>
      <c r="D86" s="38">
        <v>712.47252747252742</v>
      </c>
      <c r="E86" s="38"/>
      <c r="F86" s="38">
        <v>715.91777206750476</v>
      </c>
      <c r="G86" s="38">
        <v>692.03363260652702</v>
      </c>
      <c r="H86" s="38">
        <v>738.62096992684906</v>
      </c>
      <c r="I86" s="38"/>
      <c r="J86" s="38">
        <v>595.57125390571935</v>
      </c>
      <c r="K86" s="38">
        <v>591.59235668789813</v>
      </c>
      <c r="L86" s="38">
        <v>600.11641443538997</v>
      </c>
    </row>
    <row r="87" spans="1:12" ht="13.9" customHeight="1" x14ac:dyDescent="0.25">
      <c r="A87" s="37" t="s">
        <v>64</v>
      </c>
      <c r="B87" s="38">
        <v>616.79820944752032</v>
      </c>
      <c r="C87" s="38">
        <v>600.51395864969049</v>
      </c>
      <c r="D87" s="38">
        <v>633.36105500772248</v>
      </c>
      <c r="E87" s="38"/>
      <c r="F87" s="38">
        <v>627.37531852930476</v>
      </c>
      <c r="G87" s="38">
        <v>604.90023474178406</v>
      </c>
      <c r="H87" s="38">
        <v>649.51582598641426</v>
      </c>
      <c r="I87" s="38"/>
      <c r="J87" s="38">
        <v>572.00123342584027</v>
      </c>
      <c r="K87" s="38">
        <v>583.38108882521487</v>
      </c>
      <c r="L87" s="38">
        <v>558.74499332443258</v>
      </c>
    </row>
    <row r="88" spans="1:12" ht="13.9" customHeight="1" x14ac:dyDescent="0.25">
      <c r="A88" s="37" t="s">
        <v>65</v>
      </c>
      <c r="B88" s="38">
        <v>659.40643705537627</v>
      </c>
      <c r="C88" s="38">
        <v>623.82046939269298</v>
      </c>
      <c r="D88" s="38">
        <v>697.66534434545099</v>
      </c>
      <c r="E88" s="38"/>
      <c r="F88" s="38">
        <v>703.9889244613654</v>
      </c>
      <c r="G88" s="38">
        <v>674.61131043909108</v>
      </c>
      <c r="H88" s="38">
        <v>734.13394109396916</v>
      </c>
      <c r="I88" s="38"/>
      <c r="J88" s="38">
        <v>542.23990903922686</v>
      </c>
      <c r="K88" s="38">
        <v>500.62163282221309</v>
      </c>
      <c r="L88" s="38">
        <v>592.84454522549754</v>
      </c>
    </row>
    <row r="89" spans="1:12" s="20" customFormat="1" ht="13.9" customHeight="1" x14ac:dyDescent="0.2">
      <c r="A89" s="37" t="s">
        <v>66</v>
      </c>
      <c r="B89" s="38">
        <v>664.85529368665289</v>
      </c>
      <c r="C89" s="38">
        <v>639.63963963963965</v>
      </c>
      <c r="D89" s="38">
        <v>691.6393855452028</v>
      </c>
      <c r="E89" s="38"/>
      <c r="F89" s="38">
        <v>699.96858309770664</v>
      </c>
      <c r="G89" s="38">
        <v>680.65122103944896</v>
      </c>
      <c r="H89" s="38">
        <v>719.41992433795713</v>
      </c>
      <c r="I89" s="38"/>
      <c r="J89" s="38">
        <v>542.23806911684039</v>
      </c>
      <c r="K89" s="38">
        <v>511.71875</v>
      </c>
      <c r="L89" s="38">
        <v>581.35168961201498</v>
      </c>
    </row>
    <row r="90" spans="1:12" ht="13.9" customHeight="1" x14ac:dyDescent="0.25">
      <c r="A90" s="37" t="s">
        <v>67</v>
      </c>
      <c r="B90" s="38">
        <v>651.80691110524924</v>
      </c>
      <c r="C90" s="38">
        <v>629.74104106722473</v>
      </c>
      <c r="D90" s="38">
        <v>674.24847033785579</v>
      </c>
      <c r="E90" s="38"/>
      <c r="F90" s="38">
        <v>720.35374514270404</v>
      </c>
      <c r="G90" s="38">
        <v>705.23718124485879</v>
      </c>
      <c r="H90" s="38">
        <v>734.80083857442344</v>
      </c>
      <c r="I90" s="38"/>
      <c r="J90" s="38">
        <v>585.37852226983512</v>
      </c>
      <c r="K90" s="38">
        <v>560.89022255563896</v>
      </c>
      <c r="L90" s="38">
        <v>611.83144246353322</v>
      </c>
    </row>
    <row r="91" spans="1:12" ht="13.9" customHeight="1" x14ac:dyDescent="0.25">
      <c r="A91" s="37" t="s">
        <v>68</v>
      </c>
      <c r="B91" s="38">
        <v>731.12681294161393</v>
      </c>
      <c r="C91" s="38">
        <v>706.22286541244569</v>
      </c>
      <c r="D91" s="38">
        <v>757.45983167559291</v>
      </c>
      <c r="E91" s="38"/>
      <c r="F91" s="38">
        <v>747.94010174106188</v>
      </c>
      <c r="G91" s="38">
        <v>702.27272727272725</v>
      </c>
      <c r="H91" s="38">
        <v>794.41954604597368</v>
      </c>
      <c r="I91" s="38"/>
      <c r="J91" s="38">
        <v>682.90176736539252</v>
      </c>
      <c r="K91" s="38">
        <v>716.78056188306755</v>
      </c>
      <c r="L91" s="38">
        <v>642.92114695340501</v>
      </c>
    </row>
    <row r="92" spans="1:12" ht="13.9" customHeight="1" x14ac:dyDescent="0.25">
      <c r="A92" s="37" t="s">
        <v>69</v>
      </c>
      <c r="B92" s="38">
        <v>620.19230769230774</v>
      </c>
      <c r="C92" s="38">
        <v>627.33129874533745</v>
      </c>
      <c r="D92" s="38">
        <v>612.86956521739137</v>
      </c>
      <c r="E92" s="38"/>
      <c r="F92" s="38">
        <v>638.36633663366342</v>
      </c>
      <c r="G92" s="38">
        <v>649.75124378109444</v>
      </c>
      <c r="H92" s="38">
        <v>627.09359605911334</v>
      </c>
      <c r="I92" s="38"/>
      <c r="J92" s="38">
        <v>579.03587443946196</v>
      </c>
      <c r="K92" s="38">
        <v>579.33972310969114</v>
      </c>
      <c r="L92" s="38">
        <v>578.69822485207101</v>
      </c>
    </row>
    <row r="93" spans="1:12" ht="13.9" customHeight="1" x14ac:dyDescent="0.25">
      <c r="A93" s="37" t="s">
        <v>70</v>
      </c>
      <c r="B93" s="38">
        <v>653.21429655947281</v>
      </c>
      <c r="C93" s="38">
        <v>646.47312859884846</v>
      </c>
      <c r="D93" s="38">
        <v>660.12669905898269</v>
      </c>
      <c r="E93" s="38"/>
      <c r="F93" s="38">
        <v>678.94135717380175</v>
      </c>
      <c r="G93" s="38">
        <v>673.51325531406735</v>
      </c>
      <c r="H93" s="38">
        <v>684.25565081839432</v>
      </c>
      <c r="I93" s="38"/>
      <c r="J93" s="38">
        <v>566.57824933687004</v>
      </c>
      <c r="K93" s="38">
        <v>563.8530771101922</v>
      </c>
      <c r="L93" s="38">
        <v>569.84543598716834</v>
      </c>
    </row>
    <row r="94" spans="1:12" ht="13.9" customHeight="1" x14ac:dyDescent="0.25">
      <c r="A94" s="37" t="s">
        <v>71</v>
      </c>
      <c r="B94" s="38">
        <v>640.30204133870859</v>
      </c>
      <c r="C94" s="38">
        <v>615.79206701157921</v>
      </c>
      <c r="D94" s="38">
        <v>666.79984019176982</v>
      </c>
      <c r="E94" s="38"/>
      <c r="F94" s="38">
        <v>636.36363636363637</v>
      </c>
      <c r="G94" s="38">
        <v>616.73284951389837</v>
      </c>
      <c r="H94" s="38">
        <v>656.91756272401437</v>
      </c>
      <c r="I94" s="38"/>
      <c r="J94" s="38">
        <v>681.98665678280213</v>
      </c>
      <c r="K94" s="38">
        <v>607.36196319018404</v>
      </c>
      <c r="L94" s="38">
        <v>795.88014981273398</v>
      </c>
    </row>
    <row r="95" spans="1:12" ht="13.9" customHeight="1" x14ac:dyDescent="0.25">
      <c r="A95" s="37" t="s">
        <v>72</v>
      </c>
      <c r="B95" s="38">
        <v>670.72051399724637</v>
      </c>
      <c r="C95" s="38">
        <v>665.20688613711866</v>
      </c>
      <c r="D95" s="38">
        <v>676.3794172349659</v>
      </c>
      <c r="E95" s="38"/>
      <c r="F95" s="38">
        <v>695.99893659444365</v>
      </c>
      <c r="G95" s="38">
        <v>686.72423097679439</v>
      </c>
      <c r="H95" s="38">
        <v>705.00392978779144</v>
      </c>
      <c r="I95" s="38"/>
      <c r="J95" s="38">
        <v>636.46189875698064</v>
      </c>
      <c r="K95" s="38">
        <v>637.86008230452671</v>
      </c>
      <c r="L95" s="38">
        <v>634.91461100569256</v>
      </c>
    </row>
    <row r="96" spans="1:12" ht="13.9" customHeight="1" x14ac:dyDescent="0.25">
      <c r="A96" s="126" t="s">
        <v>73</v>
      </c>
      <c r="B96" s="126">
        <v>737.32334774082733</v>
      </c>
      <c r="C96" s="126">
        <v>709.40464177598381</v>
      </c>
      <c r="D96" s="126">
        <v>765.48330296892652</v>
      </c>
      <c r="E96" s="126"/>
      <c r="F96" s="126">
        <v>767.9753186872797</v>
      </c>
      <c r="G96" s="126">
        <v>735.94260705778072</v>
      </c>
      <c r="H96" s="126">
        <v>798.70078112545832</v>
      </c>
      <c r="I96" s="126"/>
      <c r="J96" s="270">
        <v>646.67843035030376</v>
      </c>
      <c r="K96" s="270">
        <v>638.16180844735277</v>
      </c>
      <c r="L96" s="270">
        <v>656.64853101196957</v>
      </c>
    </row>
    <row r="97" spans="1:12" ht="13.9" customHeight="1" x14ac:dyDescent="0.25">
      <c r="A97" s="37" t="s">
        <v>74</v>
      </c>
      <c r="B97" s="38">
        <v>686.43510054844603</v>
      </c>
      <c r="C97" s="38">
        <v>670.26016961333914</v>
      </c>
      <c r="D97" s="38">
        <v>703.18547186662693</v>
      </c>
      <c r="E97" s="38"/>
      <c r="F97" s="38">
        <v>723.1324059763009</v>
      </c>
      <c r="G97" s="38">
        <v>704.74808210657272</v>
      </c>
      <c r="H97" s="38">
        <v>741.29455141335518</v>
      </c>
      <c r="I97" s="38"/>
      <c r="J97" s="38">
        <v>596.72544080604541</v>
      </c>
      <c r="K97" s="38">
        <v>592.3149015932521</v>
      </c>
      <c r="L97" s="38">
        <v>601.85185185185185</v>
      </c>
    </row>
    <row r="98" spans="1:12" ht="13.9" customHeight="1" x14ac:dyDescent="0.25">
      <c r="A98" s="37" t="s">
        <v>75</v>
      </c>
      <c r="B98" s="38">
        <v>713.01344965467104</v>
      </c>
      <c r="C98" s="38">
        <v>691.16607773851592</v>
      </c>
      <c r="D98" s="38">
        <v>736.15269461077844</v>
      </c>
      <c r="E98" s="38"/>
      <c r="F98" s="38">
        <v>739.81237173849308</v>
      </c>
      <c r="G98" s="38">
        <v>696.73088149445414</v>
      </c>
      <c r="H98" s="38">
        <v>783.27444051825682</v>
      </c>
      <c r="I98" s="38"/>
      <c r="J98" s="38">
        <v>669.29698708751789</v>
      </c>
      <c r="K98" s="38">
        <v>682.63205013428831</v>
      </c>
      <c r="L98" s="38">
        <v>654.00410677618072</v>
      </c>
    </row>
    <row r="99" spans="1:12" ht="13.9" customHeight="1" x14ac:dyDescent="0.25">
      <c r="A99" s="36" t="s">
        <v>76</v>
      </c>
      <c r="B99" s="38">
        <v>725.40903588582137</v>
      </c>
      <c r="C99" s="38">
        <v>698.53114445055371</v>
      </c>
      <c r="D99" s="38">
        <v>751.98012113682239</v>
      </c>
      <c r="E99" s="38"/>
      <c r="F99" s="38">
        <v>759.94732386417081</v>
      </c>
      <c r="G99" s="38">
        <v>732.35378853356383</v>
      </c>
      <c r="H99" s="38">
        <v>786.43192921006539</v>
      </c>
      <c r="I99" s="38"/>
      <c r="J99" s="38">
        <v>556.47573038877385</v>
      </c>
      <c r="K99" s="38">
        <v>546.59188955996547</v>
      </c>
      <c r="L99" s="38">
        <v>567.76737309019222</v>
      </c>
    </row>
    <row r="100" spans="1:12" ht="13.9" customHeight="1" x14ac:dyDescent="0.25">
      <c r="A100" s="37" t="s">
        <v>77</v>
      </c>
      <c r="B100" s="38">
        <v>743.46022009742023</v>
      </c>
      <c r="C100" s="38">
        <v>722.53653936822252</v>
      </c>
      <c r="D100" s="38">
        <v>765.25475751995089</v>
      </c>
      <c r="E100" s="38"/>
      <c r="F100" s="38">
        <v>790.54514480408852</v>
      </c>
      <c r="G100" s="38">
        <v>755.51782682512737</v>
      </c>
      <c r="H100" s="38">
        <v>825.81196581196582</v>
      </c>
      <c r="I100" s="38"/>
      <c r="J100" s="38">
        <v>630.39476375536913</v>
      </c>
      <c r="K100" s="38">
        <v>647.64841942945259</v>
      </c>
      <c r="L100" s="38">
        <v>610.89324618736384</v>
      </c>
    </row>
    <row r="101" spans="1:12" ht="13.9" customHeight="1" x14ac:dyDescent="0.25">
      <c r="A101" s="37" t="s">
        <v>78</v>
      </c>
      <c r="B101" s="38">
        <v>710.50683829444893</v>
      </c>
      <c r="C101" s="38">
        <v>688.5995554144173</v>
      </c>
      <c r="D101" s="38">
        <v>733.00717547292891</v>
      </c>
      <c r="E101" s="38"/>
      <c r="F101" s="38">
        <v>701.42061141508964</v>
      </c>
      <c r="G101" s="38">
        <v>667.71797741377554</v>
      </c>
      <c r="H101" s="38">
        <v>734.24494649227108</v>
      </c>
      <c r="I101" s="38"/>
      <c r="J101" s="38">
        <v>726.73480365788055</v>
      </c>
      <c r="K101" s="38">
        <v>723.29276538201498</v>
      </c>
      <c r="L101" s="38">
        <v>730.62237495227191</v>
      </c>
    </row>
    <row r="102" spans="1:12" ht="13.9" customHeight="1" x14ac:dyDescent="0.25">
      <c r="A102" s="37" t="s">
        <v>79</v>
      </c>
      <c r="B102" s="38">
        <v>683.57847700614411</v>
      </c>
      <c r="C102" s="38">
        <v>652.16991541007724</v>
      </c>
      <c r="D102" s="38">
        <v>715.7805429864253</v>
      </c>
      <c r="E102" s="38"/>
      <c r="F102" s="38">
        <v>707.33695652173913</v>
      </c>
      <c r="G102" s="38">
        <v>675.91082109842307</v>
      </c>
      <c r="H102" s="38">
        <v>738.72895165670832</v>
      </c>
      <c r="I102" s="38"/>
      <c r="J102" s="38">
        <v>541.82879377431902</v>
      </c>
      <c r="K102" s="38">
        <v>522.30814991076738</v>
      </c>
      <c r="L102" s="38">
        <v>565.21739130434776</v>
      </c>
    </row>
    <row r="103" spans="1:12" ht="13.9" customHeight="1" x14ac:dyDescent="0.25">
      <c r="A103" s="37" t="s">
        <v>80</v>
      </c>
      <c r="B103" s="38">
        <v>712.15836640064197</v>
      </c>
      <c r="C103" s="38">
        <v>686.18246235606728</v>
      </c>
      <c r="D103" s="38">
        <v>738.48639913816316</v>
      </c>
      <c r="E103" s="38"/>
      <c r="F103" s="38">
        <v>705.3282915091097</v>
      </c>
      <c r="G103" s="38">
        <v>658.36849507735587</v>
      </c>
      <c r="H103" s="38">
        <v>750.23537323470066</v>
      </c>
      <c r="I103" s="38"/>
      <c r="J103" s="38">
        <v>724.75900558092349</v>
      </c>
      <c r="K103" s="38">
        <v>733.49282296650722</v>
      </c>
      <c r="L103" s="38">
        <v>714.90280777537794</v>
      </c>
    </row>
    <row r="104" spans="1:12" ht="13.9" customHeight="1" x14ac:dyDescent="0.25">
      <c r="A104" s="37" t="s">
        <v>81</v>
      </c>
      <c r="B104" s="38">
        <v>757.16399432315734</v>
      </c>
      <c r="C104" s="38">
        <v>725.83932853717022</v>
      </c>
      <c r="D104" s="38">
        <v>788.95175518646954</v>
      </c>
      <c r="E104" s="38"/>
      <c r="F104" s="38">
        <v>757.49147676296423</v>
      </c>
      <c r="G104" s="38">
        <v>715.73743477066739</v>
      </c>
      <c r="H104" s="38">
        <v>797.60752924619578</v>
      </c>
      <c r="I104" s="38"/>
      <c r="J104" s="38">
        <v>756.48960739030019</v>
      </c>
      <c r="K104" s="38">
        <v>745.00607955532394</v>
      </c>
      <c r="L104" s="38">
        <v>769.53433307024466</v>
      </c>
    </row>
    <row r="105" spans="1:12" ht="13.9" customHeight="1" x14ac:dyDescent="0.25">
      <c r="A105" s="37" t="s">
        <v>82</v>
      </c>
      <c r="B105" s="38">
        <v>777.48361794667301</v>
      </c>
      <c r="C105" s="38">
        <v>742.41665832415663</v>
      </c>
      <c r="D105" s="38">
        <v>811.55074319614857</v>
      </c>
      <c r="E105" s="38"/>
      <c r="F105" s="38">
        <v>805.9747060292907</v>
      </c>
      <c r="G105" s="38">
        <v>775.53832902670115</v>
      </c>
      <c r="H105" s="38">
        <v>834.44953799871064</v>
      </c>
      <c r="I105" s="38"/>
      <c r="J105" s="38">
        <v>550.00738661545279</v>
      </c>
      <c r="K105" s="38">
        <v>517.36246586031996</v>
      </c>
      <c r="L105" s="38">
        <v>592.92186698580952</v>
      </c>
    </row>
    <row r="106" spans="1:12" ht="13.9" customHeight="1" x14ac:dyDescent="0.25">
      <c r="A106" s="37" t="s">
        <v>83</v>
      </c>
      <c r="B106" s="38">
        <v>748.71569059151625</v>
      </c>
      <c r="C106" s="38">
        <v>727.37903815231687</v>
      </c>
      <c r="D106" s="38">
        <v>770.22844509948413</v>
      </c>
      <c r="E106" s="38"/>
      <c r="F106" s="38">
        <v>804.75779612966846</v>
      </c>
      <c r="G106" s="38">
        <v>775.76991600916267</v>
      </c>
      <c r="H106" s="38">
        <v>831.97896749521999</v>
      </c>
      <c r="I106" s="38"/>
      <c r="J106" s="38">
        <v>666.24342463268636</v>
      </c>
      <c r="K106" s="38">
        <v>662.08791208791206</v>
      </c>
      <c r="L106" s="38">
        <v>670.89580930411387</v>
      </c>
    </row>
    <row r="107" spans="1:12" ht="13.9" customHeight="1" x14ac:dyDescent="0.25">
      <c r="A107" s="37" t="s">
        <v>84</v>
      </c>
      <c r="B107" s="38">
        <v>726.26458341921921</v>
      </c>
      <c r="C107" s="38">
        <v>705.55372987183694</v>
      </c>
      <c r="D107" s="38">
        <v>747.12453454695901</v>
      </c>
      <c r="E107" s="38"/>
      <c r="F107" s="38">
        <v>767.48262314898761</v>
      </c>
      <c r="G107" s="38">
        <v>743.54518371400206</v>
      </c>
      <c r="H107" s="38">
        <v>790.19908116385909</v>
      </c>
      <c r="I107" s="38"/>
      <c r="J107" s="38">
        <v>637.83713692946048</v>
      </c>
      <c r="K107" s="38">
        <v>631.19533527696797</v>
      </c>
      <c r="L107" s="38">
        <v>645.43937708565068</v>
      </c>
    </row>
    <row r="108" spans="1:12" ht="13.9" customHeight="1" x14ac:dyDescent="0.25">
      <c r="A108" s="37" t="s">
        <v>85</v>
      </c>
      <c r="B108" s="38">
        <v>729.65324680224887</v>
      </c>
      <c r="C108" s="38">
        <v>698.67005379557679</v>
      </c>
      <c r="D108" s="38">
        <v>761.26229133318088</v>
      </c>
      <c r="E108" s="38"/>
      <c r="F108" s="38">
        <v>773.95218002812942</v>
      </c>
      <c r="G108" s="38">
        <v>739.18531267928859</v>
      </c>
      <c r="H108" s="38">
        <v>807.39514348785872</v>
      </c>
      <c r="I108" s="38"/>
      <c r="J108" s="38">
        <v>639.43629697525205</v>
      </c>
      <c r="K108" s="38">
        <v>623.04562004711931</v>
      </c>
      <c r="L108" s="38">
        <v>658.29021926582902</v>
      </c>
    </row>
    <row r="109" spans="1:12" ht="13.9" customHeight="1" x14ac:dyDescent="0.25">
      <c r="A109" s="37" t="s">
        <v>86</v>
      </c>
      <c r="B109" s="38">
        <v>692.57730121483939</v>
      </c>
      <c r="C109" s="38">
        <v>676.71672589705383</v>
      </c>
      <c r="D109" s="38">
        <v>709.63565748104304</v>
      </c>
      <c r="E109" s="38"/>
      <c r="F109" s="38">
        <v>748.5190623259582</v>
      </c>
      <c r="G109" s="38">
        <v>724.47736959610313</v>
      </c>
      <c r="H109" s="38">
        <v>772.45629988885526</v>
      </c>
      <c r="I109" s="38"/>
      <c r="J109" s="38">
        <v>613.17907444668003</v>
      </c>
      <c r="K109" s="38">
        <v>614.72602739726028</v>
      </c>
      <c r="L109" s="38">
        <v>611.32194813409239</v>
      </c>
    </row>
    <row r="110" spans="1:12" ht="5.0999999999999996" customHeight="1" x14ac:dyDescent="0.25">
      <c r="A110" s="92"/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</row>
    <row r="111" spans="1:12" ht="15" customHeight="1" x14ac:dyDescent="0.25">
      <c r="A111" s="37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</row>
    <row r="112" spans="1:12" ht="15" customHeight="1" x14ac:dyDescent="0.25">
      <c r="A112" s="37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</row>
    <row r="113" spans="1:12" ht="15" customHeight="1" x14ac:dyDescent="0.25">
      <c r="A113" s="37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</row>
    <row r="114" spans="1:12" ht="1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2" ht="15" customHeight="1" x14ac:dyDescent="0.25">
      <c r="A115" s="12"/>
      <c r="B115" s="12"/>
      <c r="C115" s="301" t="s">
        <v>391</v>
      </c>
      <c r="D115" s="301"/>
      <c r="E115" s="301"/>
      <c r="F115" s="301"/>
      <c r="G115" s="301"/>
      <c r="H115" s="301"/>
      <c r="I115" s="301"/>
      <c r="J115" s="301"/>
      <c r="K115" s="301"/>
      <c r="L115" s="301"/>
    </row>
    <row r="116" spans="1:12" s="20" customFormat="1" ht="5.0999999999999996" customHeight="1" x14ac:dyDescent="0.25">
      <c r="A116" s="85"/>
      <c r="B116" s="85"/>
      <c r="C116" s="99"/>
      <c r="D116" s="99"/>
      <c r="E116" s="99"/>
      <c r="F116" s="99"/>
      <c r="G116" s="99"/>
      <c r="H116" s="99"/>
      <c r="I116" s="99"/>
      <c r="J116" s="99"/>
      <c r="K116" s="99"/>
      <c r="L116" s="99"/>
    </row>
    <row r="117" spans="1:12" ht="5.0999999999999996" customHeight="1" x14ac:dyDescent="0.25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8"/>
    </row>
    <row r="118" spans="1:12" ht="15" customHeight="1" x14ac:dyDescent="0.25">
      <c r="A118" s="84" t="s">
        <v>456</v>
      </c>
      <c r="B118" s="3"/>
      <c r="C118" s="3"/>
      <c r="D118" s="3"/>
      <c r="E118" s="3"/>
      <c r="F118" s="3"/>
      <c r="G118" s="3"/>
      <c r="H118" s="3"/>
      <c r="I118" s="3"/>
      <c r="J118" s="3"/>
      <c r="K118" s="33"/>
      <c r="L118" s="34"/>
    </row>
    <row r="119" spans="1:12" ht="15" customHeight="1" x14ac:dyDescent="0.25">
      <c r="A119" s="84" t="s">
        <v>386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40" t="s">
        <v>334</v>
      </c>
    </row>
    <row r="120" spans="1:12" ht="4.9000000000000004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7"/>
    </row>
    <row r="121" spans="1:12" ht="5.0999999999999996" customHeight="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90"/>
    </row>
    <row r="122" spans="1:12" ht="15" customHeight="1" x14ac:dyDescent="0.25">
      <c r="A122" s="305" t="s">
        <v>2</v>
      </c>
      <c r="B122" s="267"/>
      <c r="C122" s="267" t="s">
        <v>3</v>
      </c>
      <c r="D122" s="267"/>
      <c r="E122" s="268"/>
      <c r="F122" s="267" t="s">
        <v>4</v>
      </c>
      <c r="G122" s="267" t="s">
        <v>574</v>
      </c>
      <c r="H122" s="267"/>
      <c r="I122" s="268"/>
      <c r="J122" s="267"/>
      <c r="K122" s="269" t="s">
        <v>5</v>
      </c>
      <c r="L122" s="267"/>
    </row>
    <row r="123" spans="1:12" ht="15" customHeight="1" x14ac:dyDescent="0.25">
      <c r="A123" s="305"/>
      <c r="B123" s="262" t="s">
        <v>6</v>
      </c>
      <c r="C123" s="262" t="s">
        <v>7</v>
      </c>
      <c r="D123" s="262" t="s">
        <v>8</v>
      </c>
      <c r="E123" s="262"/>
      <c r="F123" s="262" t="s">
        <v>6</v>
      </c>
      <c r="G123" s="262" t="s">
        <v>7</v>
      </c>
      <c r="H123" s="262" t="s">
        <v>8</v>
      </c>
      <c r="I123" s="262"/>
      <c r="J123" s="262" t="s">
        <v>6</v>
      </c>
      <c r="K123" s="262" t="s">
        <v>7</v>
      </c>
      <c r="L123" s="262" t="s">
        <v>8</v>
      </c>
    </row>
    <row r="124" spans="1:12" ht="5.0999999999999996" customHeight="1" x14ac:dyDescent="0.25">
      <c r="A124" s="206"/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</row>
    <row r="125" spans="1:12" ht="5.0999999999999996" customHeight="1" x14ac:dyDescent="0.25"/>
    <row r="126" spans="1:12" ht="13.9" customHeight="1" x14ac:dyDescent="0.25">
      <c r="A126" s="126" t="s">
        <v>87</v>
      </c>
      <c r="B126" s="126">
        <v>686.89190659306871</v>
      </c>
      <c r="C126" s="126">
        <v>676.06761146946656</v>
      </c>
      <c r="D126" s="126">
        <v>697.81608758458151</v>
      </c>
      <c r="E126" s="126"/>
      <c r="F126" s="126">
        <v>704.55189849490819</v>
      </c>
      <c r="G126" s="126">
        <v>694.97777243782286</v>
      </c>
      <c r="H126" s="126">
        <v>713.81097348423225</v>
      </c>
      <c r="I126" s="126"/>
      <c r="J126" s="270">
        <v>615.92327960690295</v>
      </c>
      <c r="K126" s="270">
        <v>607.53320269976052</v>
      </c>
      <c r="L126" s="270">
        <v>625.97849911282742</v>
      </c>
    </row>
    <row r="127" spans="1:12" ht="13.9" customHeight="1" x14ac:dyDescent="0.25">
      <c r="A127" s="37" t="s">
        <v>88</v>
      </c>
      <c r="B127" s="38">
        <v>693.04220897701009</v>
      </c>
      <c r="C127" s="38">
        <v>692.01934703748486</v>
      </c>
      <c r="D127" s="38">
        <v>694.0773372491434</v>
      </c>
      <c r="E127" s="38"/>
      <c r="F127" s="38">
        <v>702.44781915262467</v>
      </c>
      <c r="G127" s="38">
        <v>699.30069930069931</v>
      </c>
      <c r="H127" s="38">
        <v>705.54256635951037</v>
      </c>
      <c r="I127" s="38"/>
      <c r="J127" s="38">
        <v>625.92775853537853</v>
      </c>
      <c r="K127" s="38">
        <v>645.53571428571433</v>
      </c>
      <c r="L127" s="38">
        <v>601.5538290788013</v>
      </c>
    </row>
    <row r="128" spans="1:12" ht="13.9" customHeight="1" x14ac:dyDescent="0.25">
      <c r="A128" s="37" t="s">
        <v>89</v>
      </c>
      <c r="B128" s="38">
        <v>662.72681871150326</v>
      </c>
      <c r="C128" s="38">
        <v>657.94637017658602</v>
      </c>
      <c r="D128" s="38">
        <v>667.68396066463208</v>
      </c>
      <c r="E128" s="38"/>
      <c r="F128" s="38">
        <v>692.56184344290068</v>
      </c>
      <c r="G128" s="38">
        <v>699.07088781830691</v>
      </c>
      <c r="H128" s="38">
        <v>686.24833110814416</v>
      </c>
      <c r="I128" s="38"/>
      <c r="J128" s="38">
        <v>606.08010294354187</v>
      </c>
      <c r="K128" s="38">
        <v>586.85306365258771</v>
      </c>
      <c r="L128" s="38">
        <v>628.72154115586682</v>
      </c>
    </row>
    <row r="129" spans="1:12" ht="13.9" customHeight="1" x14ac:dyDescent="0.25">
      <c r="A129" s="36" t="s">
        <v>90</v>
      </c>
      <c r="B129" s="38">
        <v>659.10921855219237</v>
      </c>
      <c r="C129" s="38">
        <v>641.13362167083994</v>
      </c>
      <c r="D129" s="38">
        <v>677.49068901303531</v>
      </c>
      <c r="E129" s="38"/>
      <c r="F129" s="38">
        <v>671.42754093630526</v>
      </c>
      <c r="G129" s="38">
        <v>651.64946955384391</v>
      </c>
      <c r="H129" s="38">
        <v>690.9195073044973</v>
      </c>
      <c r="I129" s="38"/>
      <c r="J129" s="38">
        <v>610.52631578947364</v>
      </c>
      <c r="K129" s="38">
        <v>603.14960629921256</v>
      </c>
      <c r="L129" s="38">
        <v>619.25465838509319</v>
      </c>
    </row>
    <row r="130" spans="1:12" ht="13.9" customHeight="1" x14ac:dyDescent="0.25">
      <c r="A130" s="37" t="s">
        <v>91</v>
      </c>
      <c r="B130" s="38">
        <v>694.1827297087043</v>
      </c>
      <c r="C130" s="38">
        <v>693.16268103738628</v>
      </c>
      <c r="D130" s="38">
        <v>695.25839104954707</v>
      </c>
      <c r="E130" s="38"/>
      <c r="F130" s="38">
        <v>732.30888429752065</v>
      </c>
      <c r="G130" s="38">
        <v>729.19350682813706</v>
      </c>
      <c r="H130" s="38">
        <v>735.4387781516956</v>
      </c>
      <c r="I130" s="38"/>
      <c r="J130" s="38">
        <v>616.99346405228766</v>
      </c>
      <c r="K130" s="38">
        <v>625.18230432668929</v>
      </c>
      <c r="L130" s="38">
        <v>607.46606334841624</v>
      </c>
    </row>
    <row r="131" spans="1:12" s="20" customFormat="1" ht="13.9" customHeight="1" x14ac:dyDescent="0.2">
      <c r="A131" s="37" t="s">
        <v>92</v>
      </c>
      <c r="B131" s="38">
        <v>706.06987183657532</v>
      </c>
      <c r="C131" s="38">
        <v>690.16414302074054</v>
      </c>
      <c r="D131" s="38">
        <v>722.7103301384451</v>
      </c>
      <c r="E131" s="38"/>
      <c r="F131" s="38">
        <v>707.79344512195121</v>
      </c>
      <c r="G131" s="38">
        <v>683.27605956471939</v>
      </c>
      <c r="H131" s="38">
        <v>732.21757322175733</v>
      </c>
      <c r="I131" s="38"/>
      <c r="J131" s="38">
        <v>702.35897435897436</v>
      </c>
      <c r="K131" s="38">
        <v>703.92979778710423</v>
      </c>
      <c r="L131" s="38">
        <v>700.53238686779059</v>
      </c>
    </row>
    <row r="132" spans="1:12" ht="13.9" customHeight="1" x14ac:dyDescent="0.25">
      <c r="A132" s="37" t="s">
        <v>93</v>
      </c>
      <c r="B132" s="38">
        <v>683.69320648955909</v>
      </c>
      <c r="C132" s="38">
        <v>671.03247549019602</v>
      </c>
      <c r="D132" s="38">
        <v>697.15728598191743</v>
      </c>
      <c r="E132" s="38"/>
      <c r="F132" s="38">
        <v>734.71090290701397</v>
      </c>
      <c r="G132" s="38">
        <v>724.9161722981687</v>
      </c>
      <c r="H132" s="38">
        <v>744.41180227359814</v>
      </c>
      <c r="I132" s="38"/>
      <c r="J132" s="38">
        <v>602.15384615384619</v>
      </c>
      <c r="K132" s="38">
        <v>592.22934741606934</v>
      </c>
      <c r="L132" s="38">
        <v>613.98381294964031</v>
      </c>
    </row>
    <row r="133" spans="1:12" ht="13.9" customHeight="1" x14ac:dyDescent="0.25">
      <c r="A133" s="37" t="s">
        <v>87</v>
      </c>
      <c r="B133" s="38">
        <v>701.75516551877354</v>
      </c>
      <c r="C133" s="38">
        <v>687.24289137019127</v>
      </c>
      <c r="D133" s="38">
        <v>715.78050591987414</v>
      </c>
      <c r="E133" s="38"/>
      <c r="F133" s="38">
        <v>709.72462099405107</v>
      </c>
      <c r="G133" s="38">
        <v>697.15005433171984</v>
      </c>
      <c r="H133" s="38">
        <v>721.59779871280659</v>
      </c>
      <c r="I133" s="38"/>
      <c r="J133" s="38">
        <v>601.74593618302231</v>
      </c>
      <c r="K133" s="38">
        <v>580.26666666666665</v>
      </c>
      <c r="L133" s="38">
        <v>629.57843814789214</v>
      </c>
    </row>
    <row r="134" spans="1:12" ht="13.9" customHeight="1" x14ac:dyDescent="0.25">
      <c r="A134" s="37" t="s">
        <v>94</v>
      </c>
      <c r="B134" s="38">
        <v>639.51402950535146</v>
      </c>
      <c r="C134" s="38">
        <v>642.27733934611058</v>
      </c>
      <c r="D134" s="38">
        <v>636.60130718954247</v>
      </c>
      <c r="E134" s="38"/>
      <c r="F134" s="38">
        <v>661.30778842149107</v>
      </c>
      <c r="G134" s="38">
        <v>670.37529060112922</v>
      </c>
      <c r="H134" s="38">
        <v>652.18118001002847</v>
      </c>
      <c r="I134" s="38"/>
      <c r="J134" s="38">
        <v>589.96212121212125</v>
      </c>
      <c r="K134" s="38">
        <v>582.86516853932585</v>
      </c>
      <c r="L134" s="38">
        <v>598.27302631578948</v>
      </c>
    </row>
    <row r="135" spans="1:12" ht="13.9" customHeight="1" x14ac:dyDescent="0.25">
      <c r="A135" s="126" t="s">
        <v>95</v>
      </c>
      <c r="B135" s="126">
        <v>689.24882362024266</v>
      </c>
      <c r="C135" s="126">
        <v>674.89383003116473</v>
      </c>
      <c r="D135" s="126">
        <v>703.79429955168689</v>
      </c>
      <c r="E135" s="126"/>
      <c r="F135" s="126">
        <v>715.15505460491738</v>
      </c>
      <c r="G135" s="126">
        <v>696.67076211038614</v>
      </c>
      <c r="H135" s="126">
        <v>732.88556815451329</v>
      </c>
      <c r="I135" s="126"/>
      <c r="J135" s="270">
        <v>629.99572558238935</v>
      </c>
      <c r="K135" s="270">
        <v>629.28169893816369</v>
      </c>
      <c r="L135" s="270">
        <v>630.81603949596717</v>
      </c>
    </row>
    <row r="136" spans="1:12" ht="13.9" customHeight="1" x14ac:dyDescent="0.25">
      <c r="A136" s="37" t="s">
        <v>96</v>
      </c>
      <c r="B136" s="38">
        <v>712.28798892350301</v>
      </c>
      <c r="C136" s="38">
        <v>699.72171316093124</v>
      </c>
      <c r="D136" s="38">
        <v>725.36554354736177</v>
      </c>
      <c r="E136" s="38"/>
      <c r="F136" s="38">
        <v>756.63948138854028</v>
      </c>
      <c r="G136" s="38">
        <v>742.38752502370664</v>
      </c>
      <c r="H136" s="38">
        <v>770.67552142783029</v>
      </c>
      <c r="I136" s="38"/>
      <c r="J136" s="38">
        <v>625.38414259373076</v>
      </c>
      <c r="K136" s="38">
        <v>622.47233880198394</v>
      </c>
      <c r="L136" s="38">
        <v>628.7610619469026</v>
      </c>
    </row>
    <row r="137" spans="1:12" ht="13.9" customHeight="1" x14ac:dyDescent="0.25">
      <c r="A137" s="37" t="s">
        <v>97</v>
      </c>
      <c r="B137" s="38">
        <v>677.58164165931157</v>
      </c>
      <c r="C137" s="38">
        <v>664.40006885866751</v>
      </c>
      <c r="D137" s="38">
        <v>691.45082412606405</v>
      </c>
      <c r="E137" s="38"/>
      <c r="F137" s="38">
        <v>703.19031903190319</v>
      </c>
      <c r="G137" s="38">
        <v>682.42049469964661</v>
      </c>
      <c r="H137" s="38">
        <v>723.80534853134589</v>
      </c>
      <c r="I137" s="38"/>
      <c r="J137" s="38">
        <v>638.89196675900268</v>
      </c>
      <c r="K137" s="38">
        <v>639.03854123497717</v>
      </c>
      <c r="L137" s="38">
        <v>638.7235055965707</v>
      </c>
    </row>
    <row r="138" spans="1:12" ht="13.9" customHeight="1" x14ac:dyDescent="0.25">
      <c r="A138" s="36" t="s">
        <v>98</v>
      </c>
      <c r="B138" s="38">
        <v>697.65944997074314</v>
      </c>
      <c r="C138" s="38">
        <v>675.85346489735741</v>
      </c>
      <c r="D138" s="38">
        <v>720.89931101172488</v>
      </c>
      <c r="E138" s="38"/>
      <c r="F138" s="38">
        <v>746.13233923578753</v>
      </c>
      <c r="G138" s="38">
        <v>706.87107499076478</v>
      </c>
      <c r="H138" s="38">
        <v>786.11738148984205</v>
      </c>
      <c r="I138" s="38"/>
      <c r="J138" s="38">
        <v>615.88050314465409</v>
      </c>
      <c r="K138" s="38">
        <v>626.50602409638554</v>
      </c>
      <c r="L138" s="38">
        <v>603.65235035508954</v>
      </c>
    </row>
    <row r="139" spans="1:12" ht="13.9" customHeight="1" x14ac:dyDescent="0.25">
      <c r="A139" s="37" t="s">
        <v>99</v>
      </c>
      <c r="B139" s="38">
        <v>727.72995155666626</v>
      </c>
      <c r="C139" s="38">
        <v>704.44772085022737</v>
      </c>
      <c r="D139" s="38">
        <v>751.22435062922318</v>
      </c>
      <c r="E139" s="38"/>
      <c r="F139" s="38">
        <v>764.31163071961294</v>
      </c>
      <c r="G139" s="38">
        <v>724.38016528925618</v>
      </c>
      <c r="H139" s="38">
        <v>802.34159779614322</v>
      </c>
      <c r="I139" s="38"/>
      <c r="J139" s="38">
        <v>669.9562276163947</v>
      </c>
      <c r="K139" s="38">
        <v>675.20460745680509</v>
      </c>
      <c r="L139" s="38">
        <v>664.1528406234288</v>
      </c>
    </row>
    <row r="140" spans="1:12" s="20" customFormat="1" ht="13.9" customHeight="1" x14ac:dyDescent="0.2">
      <c r="A140" s="37" t="s">
        <v>100</v>
      </c>
      <c r="B140" s="38">
        <v>718.40552940475482</v>
      </c>
      <c r="C140" s="38">
        <v>698.79235549302382</v>
      </c>
      <c r="D140" s="38">
        <v>738.67215895323477</v>
      </c>
      <c r="E140" s="38"/>
      <c r="F140" s="38">
        <v>761.94122714654918</v>
      </c>
      <c r="G140" s="38">
        <v>735.91481122942878</v>
      </c>
      <c r="H140" s="38">
        <v>787.39113971980316</v>
      </c>
      <c r="I140" s="38"/>
      <c r="J140" s="38">
        <v>646.62247474747471</v>
      </c>
      <c r="K140" s="38">
        <v>641.79548156956002</v>
      </c>
      <c r="L140" s="38">
        <v>652.08613728129205</v>
      </c>
    </row>
    <row r="141" spans="1:12" ht="13.9" customHeight="1" x14ac:dyDescent="0.25">
      <c r="A141" s="37" t="s">
        <v>101</v>
      </c>
      <c r="B141" s="38">
        <v>653.14623475751659</v>
      </c>
      <c r="C141" s="38">
        <v>647.6243555803261</v>
      </c>
      <c r="D141" s="38">
        <v>658.69129238375081</v>
      </c>
      <c r="E141" s="38"/>
      <c r="F141" s="38">
        <v>658.58788506342228</v>
      </c>
      <c r="G141" s="38">
        <v>652.7160575711348</v>
      </c>
      <c r="H141" s="38">
        <v>664.18146205850758</v>
      </c>
      <c r="I141" s="38"/>
      <c r="J141" s="38">
        <v>639.21113689095137</v>
      </c>
      <c r="K141" s="38">
        <v>635.72977998140686</v>
      </c>
      <c r="L141" s="38">
        <v>643.21339508371921</v>
      </c>
    </row>
    <row r="142" spans="1:12" ht="13.9" customHeight="1" x14ac:dyDescent="0.25">
      <c r="A142" s="37" t="s">
        <v>95</v>
      </c>
      <c r="B142" s="38">
        <v>694.29176038436458</v>
      </c>
      <c r="C142" s="38">
        <v>683.15251210735642</v>
      </c>
      <c r="D142" s="38">
        <v>705.07648784576691</v>
      </c>
      <c r="E142" s="38"/>
      <c r="F142" s="38">
        <v>711.78403832632978</v>
      </c>
      <c r="G142" s="38">
        <v>699.22153856613522</v>
      </c>
      <c r="H142" s="38">
        <v>723.42637514964406</v>
      </c>
      <c r="I142" s="38"/>
      <c r="J142" s="38">
        <v>617.75647445986544</v>
      </c>
      <c r="K142" s="38">
        <v>620.49310710498412</v>
      </c>
      <c r="L142" s="38">
        <v>614.547715262667</v>
      </c>
    </row>
    <row r="143" spans="1:12" ht="13.9" customHeight="1" x14ac:dyDescent="0.25">
      <c r="A143" s="37" t="s">
        <v>102</v>
      </c>
      <c r="B143" s="38">
        <v>580.02560819462224</v>
      </c>
      <c r="C143" s="38">
        <v>553.32962344648479</v>
      </c>
      <c r="D143" s="38">
        <v>610.24779504409912</v>
      </c>
      <c r="E143" s="38"/>
      <c r="F143" s="38">
        <v>627.34534646108125</v>
      </c>
      <c r="G143" s="38">
        <v>598.14086521272793</v>
      </c>
      <c r="H143" s="38">
        <v>658.93271461716938</v>
      </c>
      <c r="I143" s="38"/>
      <c r="J143" s="38">
        <v>526.62473794549271</v>
      </c>
      <c r="K143" s="38">
        <v>505.01156515034694</v>
      </c>
      <c r="L143" s="38">
        <v>552.38970588235293</v>
      </c>
    </row>
    <row r="144" spans="1:12" ht="13.9" customHeight="1" x14ac:dyDescent="0.25">
      <c r="A144" s="126" t="s">
        <v>103</v>
      </c>
      <c r="B144" s="126">
        <v>652.65156652651569</v>
      </c>
      <c r="C144" s="126">
        <v>633.1736436830621</v>
      </c>
      <c r="D144" s="126">
        <v>672.67835191568736</v>
      </c>
      <c r="E144" s="126"/>
      <c r="F144" s="126">
        <v>695.61503416856499</v>
      </c>
      <c r="G144" s="126">
        <v>675.73116309946772</v>
      </c>
      <c r="H144" s="126">
        <v>714.9341264437835</v>
      </c>
      <c r="I144" s="126"/>
      <c r="J144" s="270">
        <v>552.58776385596559</v>
      </c>
      <c r="K144" s="270">
        <v>542.70332427346852</v>
      </c>
      <c r="L144" s="270">
        <v>564.18670264965658</v>
      </c>
    </row>
    <row r="145" spans="1:12" ht="13.9" customHeight="1" x14ac:dyDescent="0.25">
      <c r="A145" s="37" t="s">
        <v>104</v>
      </c>
      <c r="B145" s="38">
        <v>628.34720570749107</v>
      </c>
      <c r="C145" s="38">
        <v>611.02463144400701</v>
      </c>
      <c r="D145" s="38">
        <v>647.070467141726</v>
      </c>
      <c r="E145" s="38"/>
      <c r="F145" s="38">
        <v>666.87004270896887</v>
      </c>
      <c r="G145" s="38">
        <v>649.70645792563596</v>
      </c>
      <c r="H145" s="38">
        <v>684.49528520636886</v>
      </c>
      <c r="I145" s="38"/>
      <c r="J145" s="38">
        <v>564.51409073676234</v>
      </c>
      <c r="K145" s="38">
        <v>550.95839177185599</v>
      </c>
      <c r="L145" s="38">
        <v>580.46767537826679</v>
      </c>
    </row>
    <row r="146" spans="1:12" ht="13.9" customHeight="1" x14ac:dyDescent="0.25">
      <c r="A146" s="37" t="s">
        <v>105</v>
      </c>
      <c r="B146" s="38">
        <v>666.95318165945901</v>
      </c>
      <c r="C146" s="38">
        <v>654.26779383692394</v>
      </c>
      <c r="D146" s="38">
        <v>679.26325817719908</v>
      </c>
      <c r="E146" s="38"/>
      <c r="F146" s="38">
        <v>677.14176627801112</v>
      </c>
      <c r="G146" s="38">
        <v>666.14277942332103</v>
      </c>
      <c r="H146" s="38">
        <v>687.53570204501318</v>
      </c>
      <c r="I146" s="38"/>
      <c r="J146" s="38">
        <v>557.86163522012578</v>
      </c>
      <c r="K146" s="38">
        <v>544.64285714285711</v>
      </c>
      <c r="L146" s="38">
        <v>574.9279538904899</v>
      </c>
    </row>
    <row r="147" spans="1:12" ht="13.9" customHeight="1" x14ac:dyDescent="0.25">
      <c r="A147" s="36" t="s">
        <v>106</v>
      </c>
      <c r="B147" s="38">
        <v>592.01601245413099</v>
      </c>
      <c r="C147" s="38">
        <v>575.48387096774195</v>
      </c>
      <c r="D147" s="38">
        <v>609.7167856320516</v>
      </c>
      <c r="E147" s="38"/>
      <c r="F147" s="38">
        <v>674.55268389662024</v>
      </c>
      <c r="G147" s="38">
        <v>650.57380292837354</v>
      </c>
      <c r="H147" s="38">
        <v>698.76148621654011</v>
      </c>
      <c r="I147" s="38"/>
      <c r="J147" s="38">
        <v>487.25712843805195</v>
      </c>
      <c r="K147" s="38">
        <v>486.10456900612343</v>
      </c>
      <c r="L147" s="38">
        <v>488.58695652173913</v>
      </c>
    </row>
    <row r="148" spans="1:12" ht="13.9" customHeight="1" x14ac:dyDescent="0.25">
      <c r="A148" s="37" t="s">
        <v>107</v>
      </c>
      <c r="B148" s="38">
        <v>627.37584304107907</v>
      </c>
      <c r="C148" s="38">
        <v>606.86910377358492</v>
      </c>
      <c r="D148" s="38">
        <v>649.5849297573435</v>
      </c>
      <c r="E148" s="38"/>
      <c r="F148" s="38">
        <v>704.18250950570336</v>
      </c>
      <c r="G148" s="38">
        <v>679.73856209150324</v>
      </c>
      <c r="H148" s="38">
        <v>729.03885480572592</v>
      </c>
      <c r="I148" s="38"/>
      <c r="J148" s="38">
        <v>509.88755331523851</v>
      </c>
      <c r="K148" s="38">
        <v>503.56379187455457</v>
      </c>
      <c r="L148" s="38">
        <v>517.43197278911566</v>
      </c>
    </row>
    <row r="149" spans="1:12" ht="13.9" customHeight="1" x14ac:dyDescent="0.25">
      <c r="A149" s="37" t="s">
        <v>108</v>
      </c>
      <c r="B149" s="38">
        <v>605.4989013465547</v>
      </c>
      <c r="C149" s="38">
        <v>584.62040461170329</v>
      </c>
      <c r="D149" s="38">
        <v>627.93687901811802</v>
      </c>
      <c r="E149" s="38"/>
      <c r="F149" s="38">
        <v>675.47896821149527</v>
      </c>
      <c r="G149" s="38">
        <v>644.88155668358718</v>
      </c>
      <c r="H149" s="38">
        <v>706.8255687973998</v>
      </c>
      <c r="I149" s="38"/>
      <c r="J149" s="38">
        <v>527.71829645491323</v>
      </c>
      <c r="K149" s="38">
        <v>520.8240035826243</v>
      </c>
      <c r="L149" s="38">
        <v>535.53299492385781</v>
      </c>
    </row>
    <row r="150" spans="1:12" ht="13.9" customHeight="1" x14ac:dyDescent="0.25">
      <c r="A150" s="37" t="s">
        <v>109</v>
      </c>
      <c r="B150" s="38">
        <v>689.97146351406445</v>
      </c>
      <c r="C150" s="38">
        <v>682.90781524069382</v>
      </c>
      <c r="D150" s="38">
        <v>697.71416364024788</v>
      </c>
      <c r="E150" s="38"/>
      <c r="F150" s="38">
        <v>729.64824120603009</v>
      </c>
      <c r="G150" s="38">
        <v>698.93322797313317</v>
      </c>
      <c r="H150" s="38">
        <v>761.45662847790504</v>
      </c>
      <c r="I150" s="38"/>
      <c r="J150" s="38">
        <v>649.1627041554683</v>
      </c>
      <c r="K150" s="38">
        <v>667.30769230769226</v>
      </c>
      <c r="L150" s="38">
        <v>628.07331247206082</v>
      </c>
    </row>
    <row r="151" spans="1:12" ht="13.9" customHeight="1" x14ac:dyDescent="0.25">
      <c r="A151" s="37" t="s">
        <v>110</v>
      </c>
      <c r="B151" s="38">
        <v>686.59609363351728</v>
      </c>
      <c r="C151" s="38">
        <v>677.82977478794965</v>
      </c>
      <c r="D151" s="38">
        <v>695.71167883211683</v>
      </c>
      <c r="E151" s="38"/>
      <c r="F151" s="38">
        <v>701.77267987486971</v>
      </c>
      <c r="G151" s="38">
        <v>682.43858052775249</v>
      </c>
      <c r="H151" s="38">
        <v>720.43325526932085</v>
      </c>
      <c r="I151" s="38"/>
      <c r="J151" s="38">
        <v>671.39232950305927</v>
      </c>
      <c r="K151" s="38">
        <v>673.53854843264617</v>
      </c>
      <c r="L151" s="38">
        <v>668.98734177215192</v>
      </c>
    </row>
    <row r="152" spans="1:12" s="20" customFormat="1" ht="13.9" customHeight="1" x14ac:dyDescent="0.2">
      <c r="A152" s="37" t="s">
        <v>103</v>
      </c>
      <c r="B152" s="38">
        <v>679.5472958043847</v>
      </c>
      <c r="C152" s="38">
        <v>653.83090494598071</v>
      </c>
      <c r="D152" s="38">
        <v>704.79202140598397</v>
      </c>
      <c r="E152" s="38"/>
      <c r="F152" s="38">
        <v>719.66693707620959</v>
      </c>
      <c r="G152" s="38">
        <v>697.45374031314248</v>
      </c>
      <c r="H152" s="38">
        <v>740.49469126282702</v>
      </c>
      <c r="I152" s="38"/>
      <c r="J152" s="38">
        <v>517.07679910741956</v>
      </c>
      <c r="K152" s="38">
        <v>496.05308317126185</v>
      </c>
      <c r="L152" s="38">
        <v>541.93722943722946</v>
      </c>
    </row>
    <row r="153" spans="1:12" ht="13.9" customHeight="1" x14ac:dyDescent="0.25">
      <c r="A153" s="37" t="s">
        <v>112</v>
      </c>
      <c r="B153" s="38">
        <v>625.8100096511788</v>
      </c>
      <c r="C153" s="38">
        <v>603.43246429975102</v>
      </c>
      <c r="D153" s="38">
        <v>650.6620107667685</v>
      </c>
      <c r="E153" s="38"/>
      <c r="F153" s="38">
        <v>688.77491549131594</v>
      </c>
      <c r="G153" s="38">
        <v>667.72655007949118</v>
      </c>
      <c r="H153" s="38">
        <v>710.96743295019155</v>
      </c>
      <c r="I153" s="38"/>
      <c r="J153" s="38">
        <v>534.67184072886789</v>
      </c>
      <c r="K153" s="38">
        <v>515.78947368421052</v>
      </c>
      <c r="L153" s="38">
        <v>557.28587319243604</v>
      </c>
    </row>
    <row r="154" spans="1:12" ht="13.9" customHeight="1" x14ac:dyDescent="0.25">
      <c r="A154" s="37" t="s">
        <v>113</v>
      </c>
      <c r="B154" s="38">
        <v>602.76024392853321</v>
      </c>
      <c r="C154" s="38">
        <v>590.27137736815166</v>
      </c>
      <c r="D154" s="38">
        <v>616.41841191622802</v>
      </c>
      <c r="E154" s="38"/>
      <c r="F154" s="38">
        <v>646.7131474103586</v>
      </c>
      <c r="G154" s="38">
        <v>634.8956282000787</v>
      </c>
      <c r="H154" s="38">
        <v>658.80693268843208</v>
      </c>
      <c r="I154" s="38"/>
      <c r="J154" s="38">
        <v>551.7679685694477</v>
      </c>
      <c r="K154" s="38">
        <v>541.92447194367401</v>
      </c>
      <c r="L154" s="38">
        <v>563.39803377867406</v>
      </c>
    </row>
    <row r="155" spans="1:12" ht="13.9" customHeight="1" x14ac:dyDescent="0.25">
      <c r="A155" s="126" t="s">
        <v>114</v>
      </c>
      <c r="B155" s="126">
        <v>691.96742886570746</v>
      </c>
      <c r="C155" s="126">
        <v>675.13972591841195</v>
      </c>
      <c r="D155" s="126">
        <v>708.81733493325623</v>
      </c>
      <c r="E155" s="126"/>
      <c r="F155" s="126">
        <v>730.55507682517793</v>
      </c>
      <c r="G155" s="126">
        <v>710.71823657147536</v>
      </c>
      <c r="H155" s="126">
        <v>749.26263185687969</v>
      </c>
      <c r="I155" s="126"/>
      <c r="J155" s="270">
        <v>575.80292735490434</v>
      </c>
      <c r="K155" s="270">
        <v>579.83024183221744</v>
      </c>
      <c r="L155" s="270">
        <v>570.97078641820849</v>
      </c>
    </row>
    <row r="156" spans="1:12" ht="13.9" customHeight="1" x14ac:dyDescent="0.25">
      <c r="A156" s="37" t="s">
        <v>115</v>
      </c>
      <c r="B156" s="38">
        <v>614.83964348289783</v>
      </c>
      <c r="C156" s="38">
        <v>609.7488038277512</v>
      </c>
      <c r="D156" s="38">
        <v>620.127348967231</v>
      </c>
      <c r="E156" s="38"/>
      <c r="F156" s="38">
        <v>652.63043948906682</v>
      </c>
      <c r="G156" s="38">
        <v>638.69412795793164</v>
      </c>
      <c r="H156" s="38">
        <v>666.23876765083446</v>
      </c>
      <c r="I156" s="38"/>
      <c r="J156" s="38">
        <v>525.0707122653638</v>
      </c>
      <c r="K156" s="38">
        <v>547.55178907721279</v>
      </c>
      <c r="L156" s="38">
        <v>498.01699716713881</v>
      </c>
    </row>
    <row r="157" spans="1:12" ht="13.9" customHeight="1" x14ac:dyDescent="0.25">
      <c r="A157" s="37" t="s">
        <v>116</v>
      </c>
      <c r="B157" s="38">
        <v>649.61698534290372</v>
      </c>
      <c r="C157" s="38">
        <v>637.16814159292039</v>
      </c>
      <c r="D157" s="38">
        <v>662.63573543928919</v>
      </c>
      <c r="E157" s="38"/>
      <c r="F157" s="38">
        <v>679.24528301886789</v>
      </c>
      <c r="G157" s="38">
        <v>659.69942995335987</v>
      </c>
      <c r="H157" s="38">
        <v>698.87250650477017</v>
      </c>
      <c r="I157" s="38"/>
      <c r="J157" s="38">
        <v>581.49253731343288</v>
      </c>
      <c r="K157" s="38">
        <v>588.60759493670889</v>
      </c>
      <c r="L157" s="38">
        <v>573.32193244976486</v>
      </c>
    </row>
    <row r="158" spans="1:12" ht="13.9" customHeight="1" x14ac:dyDescent="0.25">
      <c r="A158" s="36" t="s">
        <v>117</v>
      </c>
      <c r="B158" s="38">
        <v>593.20775726083332</v>
      </c>
      <c r="C158" s="38">
        <v>595.17812162648431</v>
      </c>
      <c r="D158" s="38">
        <v>591.10940793255418</v>
      </c>
      <c r="E158" s="38"/>
      <c r="F158" s="38">
        <v>646.55473941937737</v>
      </c>
      <c r="G158" s="38">
        <v>672.7598566308244</v>
      </c>
      <c r="H158" s="38">
        <v>621.58469945355193</v>
      </c>
      <c r="I158" s="38"/>
      <c r="J158" s="38">
        <v>532.91164261711799</v>
      </c>
      <c r="K158" s="38">
        <v>516.97976878612712</v>
      </c>
      <c r="L158" s="38">
        <v>552.16062854648624</v>
      </c>
    </row>
    <row r="159" spans="1:12" ht="13.9" customHeight="1" x14ac:dyDescent="0.25">
      <c r="A159" s="37" t="s">
        <v>118</v>
      </c>
      <c r="B159" s="38">
        <v>639.24788650276946</v>
      </c>
      <c r="C159" s="38">
        <v>625.1182144883677</v>
      </c>
      <c r="D159" s="38">
        <v>654.17665867306152</v>
      </c>
      <c r="E159" s="38"/>
      <c r="F159" s="38">
        <v>666.42028235641965</v>
      </c>
      <c r="G159" s="38">
        <v>634.16776460254721</v>
      </c>
      <c r="H159" s="38">
        <v>699.31322782920279</v>
      </c>
      <c r="I159" s="38"/>
      <c r="J159" s="38">
        <v>587.12604565433151</v>
      </c>
      <c r="K159" s="38">
        <v>608.60272508682874</v>
      </c>
      <c r="L159" s="38">
        <v>562.83987915407852</v>
      </c>
    </row>
    <row r="160" spans="1:12" ht="13.9" customHeight="1" x14ac:dyDescent="0.25">
      <c r="A160" s="37" t="s">
        <v>119</v>
      </c>
      <c r="B160" s="38">
        <v>650.00152054252953</v>
      </c>
      <c r="C160" s="38">
        <v>641.1736119548051</v>
      </c>
      <c r="D160" s="38">
        <v>658.85147067779064</v>
      </c>
      <c r="E160" s="38"/>
      <c r="F160" s="38">
        <v>688.00921734836641</v>
      </c>
      <c r="G160" s="38">
        <v>668.30242036097479</v>
      </c>
      <c r="H160" s="38">
        <v>707.30515514292688</v>
      </c>
      <c r="I160" s="38"/>
      <c r="J160" s="38">
        <v>542.36103018296228</v>
      </c>
      <c r="K160" s="38">
        <v>567.69542689794991</v>
      </c>
      <c r="L160" s="38">
        <v>515.21004345726703</v>
      </c>
    </row>
    <row r="161" spans="1:12" ht="13.9" customHeight="1" x14ac:dyDescent="0.25">
      <c r="A161" s="37" t="s">
        <v>120</v>
      </c>
      <c r="B161" s="38">
        <v>699.21283681501666</v>
      </c>
      <c r="C161" s="38">
        <v>678.18003913894324</v>
      </c>
      <c r="D161" s="38">
        <v>721.60866847259842</v>
      </c>
      <c r="E161" s="38"/>
      <c r="F161" s="38">
        <v>734.40195514663594</v>
      </c>
      <c r="G161" s="38">
        <v>704.32900432900431</v>
      </c>
      <c r="H161" s="38">
        <v>764.25093096533942</v>
      </c>
      <c r="I161" s="38"/>
      <c r="J161" s="38">
        <v>616.32238401625466</v>
      </c>
      <c r="K161" s="38">
        <v>623.10030395136778</v>
      </c>
      <c r="L161" s="38">
        <v>607.79816513761466</v>
      </c>
    </row>
    <row r="162" spans="1:12" ht="13.9" customHeight="1" x14ac:dyDescent="0.25">
      <c r="A162" s="37" t="s">
        <v>121</v>
      </c>
      <c r="B162" s="38">
        <v>627.96208530805688</v>
      </c>
      <c r="C162" s="38">
        <v>612.38636363636363</v>
      </c>
      <c r="D162" s="38">
        <v>644.92574257425736</v>
      </c>
      <c r="E162" s="38"/>
      <c r="F162" s="38">
        <v>705.6386418755053</v>
      </c>
      <c r="G162" s="38">
        <v>684.8</v>
      </c>
      <c r="H162" s="38">
        <v>726.9199346405228</v>
      </c>
      <c r="I162" s="38"/>
      <c r="J162" s="38">
        <v>517.89805269186718</v>
      </c>
      <c r="K162" s="38">
        <v>517.10526315789468</v>
      </c>
      <c r="L162" s="38">
        <v>518.84422110552759</v>
      </c>
    </row>
    <row r="163" spans="1:12" ht="13.9" customHeight="1" x14ac:dyDescent="0.25">
      <c r="A163" s="37" t="s">
        <v>114</v>
      </c>
      <c r="B163" s="38">
        <v>767.20646532973058</v>
      </c>
      <c r="C163" s="38">
        <v>743.3367114263998</v>
      </c>
      <c r="D163" s="38">
        <v>789.56674459172416</v>
      </c>
      <c r="E163" s="38"/>
      <c r="F163" s="38">
        <v>779.898791860958</v>
      </c>
      <c r="G163" s="38">
        <v>759.48467966573821</v>
      </c>
      <c r="H163" s="38">
        <v>798.41113468727895</v>
      </c>
      <c r="I163" s="38"/>
      <c r="J163" s="38">
        <v>610.5615956838061</v>
      </c>
      <c r="K163" s="38">
        <v>580.95238095238096</v>
      </c>
      <c r="L163" s="38">
        <v>652.07147064598473</v>
      </c>
    </row>
    <row r="164" spans="1:12" ht="13.9" customHeight="1" x14ac:dyDescent="0.25">
      <c r="A164" s="37" t="s">
        <v>122</v>
      </c>
      <c r="B164" s="38">
        <v>682.41448251307759</v>
      </c>
      <c r="C164" s="38">
        <v>663.99520226801883</v>
      </c>
      <c r="D164" s="38">
        <v>701.00709922403826</v>
      </c>
      <c r="E164" s="38"/>
      <c r="F164" s="38">
        <v>691.8173629875979</v>
      </c>
      <c r="G164" s="38">
        <v>670.13299377475948</v>
      </c>
      <c r="H164" s="38">
        <v>712.62729124236262</v>
      </c>
      <c r="I164" s="38"/>
      <c r="J164" s="38">
        <v>646.92036092585329</v>
      </c>
      <c r="K164" s="38">
        <v>643.36661911554927</v>
      </c>
      <c r="L164" s="38">
        <v>651.26416739319973</v>
      </c>
    </row>
    <row r="165" spans="1:12" ht="13.9" customHeight="1" x14ac:dyDescent="0.25">
      <c r="A165" s="37" t="s">
        <v>123</v>
      </c>
      <c r="B165" s="38">
        <v>637.35431025150649</v>
      </c>
      <c r="C165" s="38">
        <v>646.23044096728313</v>
      </c>
      <c r="D165" s="38">
        <v>628.2135794330917</v>
      </c>
      <c r="E165" s="38"/>
      <c r="F165" s="38">
        <v>667.27486756915835</v>
      </c>
      <c r="G165" s="38">
        <v>674.54259057312493</v>
      </c>
      <c r="H165" s="38">
        <v>660.40975163099461</v>
      </c>
      <c r="I165" s="38"/>
      <c r="J165" s="38">
        <v>589.94684323416959</v>
      </c>
      <c r="K165" s="38">
        <v>605.99276734975024</v>
      </c>
      <c r="L165" s="38">
        <v>570.99267697314895</v>
      </c>
    </row>
    <row r="166" spans="1:12" ht="13.9" customHeight="1" x14ac:dyDescent="0.25">
      <c r="A166" s="37" t="s">
        <v>124</v>
      </c>
      <c r="B166" s="38">
        <v>579.22341595465696</v>
      </c>
      <c r="C166" s="38">
        <v>584.02555910543128</v>
      </c>
      <c r="D166" s="38">
        <v>573.81765869447941</v>
      </c>
      <c r="E166" s="38"/>
      <c r="F166" s="38">
        <v>706.08439646712463</v>
      </c>
      <c r="G166" s="38">
        <v>678.57142857142856</v>
      </c>
      <c r="H166" s="38">
        <v>733.00970873786412</v>
      </c>
      <c r="I166" s="38"/>
      <c r="J166" s="38">
        <v>552.79566595113977</v>
      </c>
      <c r="K166" s="38">
        <v>565.8796648895659</v>
      </c>
      <c r="L166" s="38">
        <v>537.62966232619738</v>
      </c>
    </row>
    <row r="167" spans="1:12" ht="13.9" customHeight="1" x14ac:dyDescent="0.25">
      <c r="A167" s="37" t="s">
        <v>125</v>
      </c>
      <c r="B167" s="38">
        <v>586.54379926723652</v>
      </c>
      <c r="C167" s="38">
        <v>598.77326565143824</v>
      </c>
      <c r="D167" s="38">
        <v>573.03108202851138</v>
      </c>
      <c r="E167" s="38"/>
      <c r="F167" s="38">
        <v>587.77364725320115</v>
      </c>
      <c r="G167" s="38">
        <v>608.54700854700855</v>
      </c>
      <c r="H167" s="38">
        <v>568.34532374100718</v>
      </c>
      <c r="I167" s="38"/>
      <c r="J167" s="38">
        <v>586.09170968721537</v>
      </c>
      <c r="K167" s="38">
        <v>595.55930297920179</v>
      </c>
      <c r="L167" s="38">
        <v>574.9669749009247</v>
      </c>
    </row>
    <row r="168" spans="1:12" ht="13.9" customHeight="1" x14ac:dyDescent="0.25">
      <c r="A168" s="44" t="s">
        <v>126</v>
      </c>
      <c r="B168" s="6">
        <v>607.152156930822</v>
      </c>
      <c r="C168" s="6">
        <v>589.45087909340884</v>
      </c>
      <c r="D168" s="6">
        <v>626.39253690788871</v>
      </c>
      <c r="E168" s="6"/>
      <c r="F168" s="6">
        <v>651.33507000976874</v>
      </c>
      <c r="G168" s="6">
        <v>622.80416395575799</v>
      </c>
      <c r="H168" s="6">
        <v>679.9217731421121</v>
      </c>
      <c r="I168" s="6"/>
      <c r="J168" s="6">
        <v>556.70198921732663</v>
      </c>
      <c r="K168" s="6">
        <v>554.41653852725108</v>
      </c>
      <c r="L168" s="6">
        <v>559.42915392456666</v>
      </c>
    </row>
    <row r="169" spans="1:12" ht="4.9000000000000004" customHeight="1" x14ac:dyDescent="0.25">
      <c r="A169" s="92"/>
      <c r="B169" s="93"/>
      <c r="C169" s="93"/>
      <c r="D169" s="93"/>
      <c r="E169" s="93"/>
      <c r="F169" s="93"/>
      <c r="G169" s="93"/>
      <c r="H169" s="93"/>
      <c r="I169" s="93"/>
      <c r="J169" s="93"/>
      <c r="K169" s="93"/>
      <c r="L169" s="93"/>
    </row>
    <row r="170" spans="1:12" ht="1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2" ht="15" customHeight="1" x14ac:dyDescent="0.25">
      <c r="A171" s="1"/>
      <c r="B171" s="1"/>
      <c r="C171" s="301" t="s">
        <v>391</v>
      </c>
      <c r="D171" s="301"/>
      <c r="E171" s="301"/>
      <c r="F171" s="301"/>
      <c r="G171" s="301"/>
      <c r="H171" s="301"/>
      <c r="I171" s="301"/>
      <c r="J171" s="301"/>
      <c r="K171" s="301"/>
      <c r="L171" s="301"/>
    </row>
    <row r="172" spans="1:12" ht="4.9000000000000004" customHeight="1" x14ac:dyDescent="0.25">
      <c r="A172" s="12"/>
      <c r="B172" s="12"/>
      <c r="C172" s="82"/>
      <c r="D172" s="82"/>
      <c r="E172" s="82"/>
      <c r="F172" s="82"/>
      <c r="G172" s="82"/>
      <c r="H172" s="82"/>
      <c r="I172" s="82"/>
      <c r="J172" s="82"/>
      <c r="K172" s="82"/>
      <c r="L172" s="82"/>
    </row>
    <row r="173" spans="1:12" ht="4.9000000000000004" customHeight="1" x14ac:dyDescent="0.25">
      <c r="A173" s="123"/>
      <c r="B173" s="123"/>
      <c r="C173" s="123"/>
      <c r="D173" s="123"/>
      <c r="E173" s="123"/>
      <c r="F173" s="123"/>
      <c r="G173" s="123"/>
      <c r="H173" s="123"/>
      <c r="I173" s="123"/>
      <c r="J173" s="123"/>
      <c r="K173" s="123"/>
      <c r="L173" s="124"/>
    </row>
    <row r="174" spans="1:12" ht="15" customHeight="1" x14ac:dyDescent="0.25">
      <c r="A174" s="84" t="s">
        <v>456</v>
      </c>
      <c r="B174" s="3"/>
      <c r="C174" s="3"/>
      <c r="D174" s="3"/>
      <c r="E174" s="3"/>
      <c r="F174" s="3"/>
      <c r="G174" s="3"/>
      <c r="H174" s="3"/>
      <c r="I174" s="3"/>
      <c r="J174" s="3"/>
      <c r="K174" s="33"/>
      <c r="L174" s="34"/>
    </row>
    <row r="175" spans="1:12" ht="15" customHeight="1" x14ac:dyDescent="0.25">
      <c r="A175" s="84" t="s">
        <v>386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40" t="s">
        <v>334</v>
      </c>
    </row>
    <row r="176" spans="1:12" ht="4.9000000000000004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7"/>
    </row>
    <row r="177" spans="1:12" ht="4.9000000000000004" customHeight="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90"/>
    </row>
    <row r="178" spans="1:12" s="20" customFormat="1" ht="15" customHeight="1" x14ac:dyDescent="0.2">
      <c r="A178" s="305" t="s">
        <v>2</v>
      </c>
      <c r="B178" s="267"/>
      <c r="C178" s="267" t="s">
        <v>3</v>
      </c>
      <c r="D178" s="267"/>
      <c r="E178" s="268"/>
      <c r="F178" s="267" t="s">
        <v>4</v>
      </c>
      <c r="G178" s="267" t="s">
        <v>574</v>
      </c>
      <c r="H178" s="267"/>
      <c r="I178" s="268"/>
      <c r="J178" s="267"/>
      <c r="K178" s="269" t="s">
        <v>5</v>
      </c>
      <c r="L178" s="267"/>
    </row>
    <row r="179" spans="1:12" ht="15" customHeight="1" x14ac:dyDescent="0.25">
      <c r="A179" s="305"/>
      <c r="B179" s="262" t="s">
        <v>6</v>
      </c>
      <c r="C179" s="262" t="s">
        <v>7</v>
      </c>
      <c r="D179" s="262" t="s">
        <v>8</v>
      </c>
      <c r="E179" s="262"/>
      <c r="F179" s="262" t="s">
        <v>6</v>
      </c>
      <c r="G179" s="262" t="s">
        <v>7</v>
      </c>
      <c r="H179" s="262" t="s">
        <v>8</v>
      </c>
      <c r="I179" s="262"/>
      <c r="J179" s="262" t="s">
        <v>6</v>
      </c>
      <c r="K179" s="262" t="s">
        <v>7</v>
      </c>
      <c r="L179" s="262" t="s">
        <v>8</v>
      </c>
    </row>
    <row r="180" spans="1:12" ht="4.9000000000000004" customHeight="1" x14ac:dyDescent="0.25">
      <c r="A180" s="206"/>
      <c r="B180" s="90"/>
      <c r="C180" s="90"/>
      <c r="D180" s="90"/>
      <c r="E180" s="90"/>
      <c r="F180" s="90"/>
      <c r="G180" s="90"/>
      <c r="H180" s="90"/>
      <c r="I180" s="90"/>
      <c r="J180" s="90"/>
      <c r="K180" s="90"/>
      <c r="L180" s="90"/>
    </row>
    <row r="181" spans="1:12" ht="4.9000000000000004" customHeight="1" x14ac:dyDescent="0.25"/>
    <row r="182" spans="1:12" ht="13.9" customHeight="1" x14ac:dyDescent="0.25">
      <c r="A182" s="126" t="s">
        <v>127</v>
      </c>
      <c r="B182" s="126">
        <v>676.1618062088429</v>
      </c>
      <c r="C182" s="126">
        <v>664.14112476491562</v>
      </c>
      <c r="D182" s="126">
        <v>688.54793226554784</v>
      </c>
      <c r="E182" s="126"/>
      <c r="F182" s="126">
        <v>762.82058245255757</v>
      </c>
      <c r="G182" s="126">
        <v>760.84226901494526</v>
      </c>
      <c r="H182" s="126">
        <v>764.71213199749263</v>
      </c>
      <c r="I182" s="126"/>
      <c r="J182" s="270">
        <v>528.70886356705205</v>
      </c>
      <c r="K182" s="270">
        <v>515.01130989101375</v>
      </c>
      <c r="L182" s="270">
        <v>544.74333513871329</v>
      </c>
    </row>
    <row r="183" spans="1:12" ht="13.9" customHeight="1" x14ac:dyDescent="0.25">
      <c r="A183" s="37" t="s">
        <v>128</v>
      </c>
      <c r="B183" s="38">
        <v>665.7094700043699</v>
      </c>
      <c r="C183" s="38">
        <v>669.85645933014359</v>
      </c>
      <c r="D183" s="38">
        <v>661.18292205248724</v>
      </c>
      <c r="E183" s="38"/>
      <c r="F183" s="38">
        <v>860.83499005964211</v>
      </c>
      <c r="G183" s="38">
        <v>898.11320754716985</v>
      </c>
      <c r="H183" s="38">
        <v>824.77183833116044</v>
      </c>
      <c r="I183" s="38"/>
      <c r="J183" s="38">
        <v>491.97545433089454</v>
      </c>
      <c r="K183" s="38">
        <v>487.74193548387098</v>
      </c>
      <c r="L183" s="38">
        <v>497.12343096234309</v>
      </c>
    </row>
    <row r="184" spans="1:12" ht="13.9" customHeight="1" x14ac:dyDescent="0.25">
      <c r="A184" s="37" t="s">
        <v>129</v>
      </c>
      <c r="B184" s="38">
        <v>700.842052607445</v>
      </c>
      <c r="C184" s="38">
        <v>672.2421671018277</v>
      </c>
      <c r="D184" s="38">
        <v>730.71678172675354</v>
      </c>
      <c r="E184" s="38"/>
      <c r="F184" s="38">
        <v>770.30002752546102</v>
      </c>
      <c r="G184" s="38">
        <v>740.07094665090074</v>
      </c>
      <c r="H184" s="38">
        <v>799.89106012119555</v>
      </c>
      <c r="I184" s="38"/>
      <c r="J184" s="38">
        <v>594.11018293327686</v>
      </c>
      <c r="K184" s="38">
        <v>576.02368031573758</v>
      </c>
      <c r="L184" s="38">
        <v>614.99031780385008</v>
      </c>
    </row>
    <row r="185" spans="1:12" ht="13.9" customHeight="1" x14ac:dyDescent="0.25">
      <c r="A185" s="36" t="s">
        <v>130</v>
      </c>
      <c r="B185" s="38">
        <v>642.1434386795944</v>
      </c>
      <c r="C185" s="38">
        <v>604.44696218665922</v>
      </c>
      <c r="D185" s="38">
        <v>683.4108527131782</v>
      </c>
      <c r="E185" s="38"/>
      <c r="F185" s="38">
        <v>770.76577700174607</v>
      </c>
      <c r="G185" s="38">
        <v>751.54004106776188</v>
      </c>
      <c r="H185" s="38">
        <v>788.93740902474531</v>
      </c>
      <c r="I185" s="38"/>
      <c r="J185" s="38">
        <v>587.87623658177222</v>
      </c>
      <c r="K185" s="38">
        <v>548.40602386074715</v>
      </c>
      <c r="L185" s="38">
        <v>633.85737069947606</v>
      </c>
    </row>
    <row r="186" spans="1:12" ht="13.9" customHeight="1" x14ac:dyDescent="0.25">
      <c r="A186" s="37" t="s">
        <v>131</v>
      </c>
      <c r="B186" s="38">
        <v>621.16040955631399</v>
      </c>
      <c r="C186" s="38">
        <v>615.9003831417624</v>
      </c>
      <c r="D186" s="38">
        <v>626.89163332753515</v>
      </c>
      <c r="E186" s="38"/>
      <c r="F186" s="38">
        <v>1014.0283520378026</v>
      </c>
      <c r="G186" s="38">
        <v>1038.506760728983</v>
      </c>
      <c r="H186" s="38">
        <v>989.31750741839767</v>
      </c>
      <c r="I186" s="38"/>
      <c r="J186" s="38">
        <v>466.96418221861597</v>
      </c>
      <c r="K186" s="38">
        <v>458.36072759149681</v>
      </c>
      <c r="L186" s="38">
        <v>476.62401574803147</v>
      </c>
    </row>
    <row r="187" spans="1:12" ht="13.9" customHeight="1" x14ac:dyDescent="0.25">
      <c r="A187" s="37" t="s">
        <v>127</v>
      </c>
      <c r="B187" s="38">
        <v>705.26013622247933</v>
      </c>
      <c r="C187" s="38">
        <v>698.71964213381227</v>
      </c>
      <c r="D187" s="38">
        <v>711.64357660971496</v>
      </c>
      <c r="E187" s="38"/>
      <c r="F187" s="38">
        <v>740.20527767002511</v>
      </c>
      <c r="G187" s="38">
        <v>740.75920827281209</v>
      </c>
      <c r="H187" s="38">
        <v>739.68653565047919</v>
      </c>
      <c r="I187" s="38"/>
      <c r="J187" s="38">
        <v>534.99182672660402</v>
      </c>
      <c r="K187" s="38">
        <v>516.70733996620993</v>
      </c>
      <c r="L187" s="38">
        <v>556.82582380632152</v>
      </c>
    </row>
    <row r="188" spans="1:12" s="20" customFormat="1" ht="13.9" customHeight="1" x14ac:dyDescent="0.2">
      <c r="A188" s="37" t="s">
        <v>132</v>
      </c>
      <c r="B188" s="38">
        <v>639.50522825809742</v>
      </c>
      <c r="C188" s="38">
        <v>629.78175082548114</v>
      </c>
      <c r="D188" s="38">
        <v>650.37357097848587</v>
      </c>
      <c r="E188" s="38"/>
      <c r="F188" s="38">
        <v>812.60535680839109</v>
      </c>
      <c r="G188" s="38">
        <v>804.86446342369095</v>
      </c>
      <c r="H188" s="38">
        <v>820.48374905517767</v>
      </c>
      <c r="I188" s="38"/>
      <c r="J188" s="38">
        <v>495.64134495641343</v>
      </c>
      <c r="K188" s="38">
        <v>495.66206798463946</v>
      </c>
      <c r="L188" s="38">
        <v>495.6162970603404</v>
      </c>
    </row>
    <row r="189" spans="1:12" ht="13.9" customHeight="1" x14ac:dyDescent="0.25">
      <c r="A189" s="37" t="s">
        <v>133</v>
      </c>
      <c r="B189" s="38">
        <v>647.8011897481515</v>
      </c>
      <c r="C189" s="38">
        <v>660.35856573705178</v>
      </c>
      <c r="D189" s="38">
        <v>635.12456708747618</v>
      </c>
      <c r="E189" s="38"/>
      <c r="F189" s="38">
        <v>730.18229811102867</v>
      </c>
      <c r="G189" s="38">
        <v>751.22528308264327</v>
      </c>
      <c r="H189" s="38">
        <v>710.11923944569764</v>
      </c>
      <c r="I189" s="38"/>
      <c r="J189" s="38">
        <v>477.48976807639838</v>
      </c>
      <c r="K189" s="38">
        <v>487.97691567810199</v>
      </c>
      <c r="L189" s="38">
        <v>465.57377049180326</v>
      </c>
    </row>
    <row r="190" spans="1:12" ht="13.9" customHeight="1" x14ac:dyDescent="0.25">
      <c r="A190" s="37" t="s">
        <v>134</v>
      </c>
      <c r="B190" s="38">
        <v>640.18646674356012</v>
      </c>
      <c r="C190" s="38">
        <v>635.67720622935337</v>
      </c>
      <c r="D190" s="38">
        <v>644.86438852442961</v>
      </c>
      <c r="E190" s="38"/>
      <c r="F190" s="38">
        <v>714.61988304093575</v>
      </c>
      <c r="G190" s="38">
        <v>708.91364902506962</v>
      </c>
      <c r="H190" s="38">
        <v>720.19034670292319</v>
      </c>
      <c r="I190" s="38"/>
      <c r="J190" s="38">
        <v>467.71879483500715</v>
      </c>
      <c r="K190" s="38">
        <v>481.69838945827229</v>
      </c>
      <c r="L190" s="38">
        <v>451.01469559132261</v>
      </c>
    </row>
    <row r="191" spans="1:12" ht="13.9" customHeight="1" x14ac:dyDescent="0.25">
      <c r="A191" s="126" t="s">
        <v>135</v>
      </c>
      <c r="B191" s="126">
        <v>661.1939083563675</v>
      </c>
      <c r="C191" s="126">
        <v>636.71423735083988</v>
      </c>
      <c r="D191" s="126">
        <v>686.37128878135979</v>
      </c>
      <c r="E191" s="126"/>
      <c r="F191" s="126">
        <v>724.79681345725442</v>
      </c>
      <c r="G191" s="126">
        <v>699.84986001986817</v>
      </c>
      <c r="H191" s="126">
        <v>748.96907780317872</v>
      </c>
      <c r="I191" s="126"/>
      <c r="J191" s="270">
        <v>549.54458573880481</v>
      </c>
      <c r="K191" s="270">
        <v>534.42521009940276</v>
      </c>
      <c r="L191" s="270">
        <v>566.81464459184201</v>
      </c>
    </row>
    <row r="192" spans="1:12" ht="13.9" customHeight="1" x14ac:dyDescent="0.25">
      <c r="A192" s="37" t="s">
        <v>136</v>
      </c>
      <c r="B192" s="38">
        <v>702.89912524115323</v>
      </c>
      <c r="C192" s="38">
        <v>681.09645720196534</v>
      </c>
      <c r="D192" s="38">
        <v>725.68093385214002</v>
      </c>
      <c r="E192" s="38"/>
      <c r="F192" s="38">
        <v>757.98011512297228</v>
      </c>
      <c r="G192" s="38">
        <v>733.09191607199921</v>
      </c>
      <c r="H192" s="38">
        <v>782.01831087336689</v>
      </c>
      <c r="I192" s="38"/>
      <c r="J192" s="38">
        <v>646.69763468417966</v>
      </c>
      <c r="K192" s="38">
        <v>632.01286949527446</v>
      </c>
      <c r="L192" s="38">
        <v>663.32688147557781</v>
      </c>
    </row>
    <row r="193" spans="1:12" ht="13.9" customHeight="1" x14ac:dyDescent="0.25">
      <c r="A193" s="37" t="s">
        <v>137</v>
      </c>
      <c r="B193" s="38">
        <v>597.9677558836247</v>
      </c>
      <c r="C193" s="38">
        <v>588.83004333172846</v>
      </c>
      <c r="D193" s="38">
        <v>607.6005583047837</v>
      </c>
      <c r="E193" s="38"/>
      <c r="F193" s="38">
        <v>616.63985290737764</v>
      </c>
      <c r="G193" s="38">
        <v>613.46094473602966</v>
      </c>
      <c r="H193" s="38">
        <v>619.77186311787068</v>
      </c>
      <c r="I193" s="38"/>
      <c r="J193" s="38">
        <v>585.35575679172064</v>
      </c>
      <c r="K193" s="38">
        <v>573.0913395146971</v>
      </c>
      <c r="L193" s="38">
        <v>598.8897354958093</v>
      </c>
    </row>
    <row r="194" spans="1:12" ht="13.9" customHeight="1" x14ac:dyDescent="0.25">
      <c r="A194" s="36" t="s">
        <v>138</v>
      </c>
      <c r="B194" s="38">
        <v>716.67944365348808</v>
      </c>
      <c r="C194" s="38">
        <v>676.55172413793105</v>
      </c>
      <c r="D194" s="38">
        <v>759.47719814416655</v>
      </c>
      <c r="E194" s="38"/>
      <c r="F194" s="38">
        <v>779.76807303232181</v>
      </c>
      <c r="G194" s="38">
        <v>742.08860759493666</v>
      </c>
      <c r="H194" s="38">
        <v>817.29538067566227</v>
      </c>
      <c r="I194" s="38"/>
      <c r="J194" s="38">
        <v>638.04662033335376</v>
      </c>
      <c r="K194" s="38">
        <v>600.70954451819637</v>
      </c>
      <c r="L194" s="38">
        <v>681.42534237468419</v>
      </c>
    </row>
    <row r="195" spans="1:12" ht="13.9" customHeight="1" x14ac:dyDescent="0.25">
      <c r="A195" s="37" t="s">
        <v>139</v>
      </c>
      <c r="B195" s="38">
        <v>427.10768807591802</v>
      </c>
      <c r="C195" s="38">
        <v>408.83229477106477</v>
      </c>
      <c r="D195" s="38">
        <v>445.94972067039106</v>
      </c>
      <c r="E195" s="38"/>
      <c r="F195" s="38">
        <v>476.83713762881638</v>
      </c>
      <c r="G195" s="38">
        <v>451.5879163439194</v>
      </c>
      <c r="H195" s="38">
        <v>501.82027208277447</v>
      </c>
      <c r="I195" s="38"/>
      <c r="J195" s="38">
        <v>302.95744169271461</v>
      </c>
      <c r="K195" s="38">
        <v>309.28764652840397</v>
      </c>
      <c r="L195" s="38">
        <v>295.72385368366821</v>
      </c>
    </row>
    <row r="196" spans="1:12" ht="13.9" customHeight="1" x14ac:dyDescent="0.25">
      <c r="A196" s="37" t="s">
        <v>140</v>
      </c>
      <c r="B196" s="38">
        <v>649.90075145328228</v>
      </c>
      <c r="C196" s="38">
        <v>623.64565587734239</v>
      </c>
      <c r="D196" s="38">
        <v>678.36300509714124</v>
      </c>
      <c r="E196" s="38"/>
      <c r="F196" s="38">
        <v>702.43499793644241</v>
      </c>
      <c r="G196" s="38">
        <v>650.48543689320388</v>
      </c>
      <c r="H196" s="38">
        <v>756.52906486941879</v>
      </c>
      <c r="I196" s="38"/>
      <c r="J196" s="38">
        <v>622.40820734341253</v>
      </c>
      <c r="K196" s="38">
        <v>610.00924879251875</v>
      </c>
      <c r="L196" s="38">
        <v>636.13607918989646</v>
      </c>
    </row>
    <row r="197" spans="1:12" ht="13.9" customHeight="1" x14ac:dyDescent="0.25">
      <c r="A197" s="37" t="s">
        <v>135</v>
      </c>
      <c r="B197" s="38">
        <v>704.52229504328147</v>
      </c>
      <c r="C197" s="38">
        <v>675.18057040609244</v>
      </c>
      <c r="D197" s="38">
        <v>732.89029535864984</v>
      </c>
      <c r="E197" s="38"/>
      <c r="F197" s="38">
        <v>761.21925669813561</v>
      </c>
      <c r="G197" s="38">
        <v>736.12884349398882</v>
      </c>
      <c r="H197" s="38">
        <v>784.68120033328773</v>
      </c>
      <c r="I197" s="38"/>
      <c r="J197" s="38">
        <v>418.5601763313993</v>
      </c>
      <c r="K197" s="38">
        <v>396.79261329121613</v>
      </c>
      <c r="L197" s="38">
        <v>443.46375703662522</v>
      </c>
    </row>
    <row r="198" spans="1:12" ht="13.9" customHeight="1" x14ac:dyDescent="0.25">
      <c r="A198" s="37" t="s">
        <v>141</v>
      </c>
      <c r="B198" s="38">
        <v>634.76838188117551</v>
      </c>
      <c r="C198" s="38">
        <v>612.31240428790204</v>
      </c>
      <c r="D198" s="38">
        <v>659.45982353337376</v>
      </c>
      <c r="E198" s="38"/>
      <c r="F198" s="38">
        <v>769.78574551814609</v>
      </c>
      <c r="G198" s="38">
        <v>741.21475054229938</v>
      </c>
      <c r="H198" s="38">
        <v>798.81004847950646</v>
      </c>
      <c r="I198" s="38"/>
      <c r="J198" s="38">
        <v>578.6868870323284</v>
      </c>
      <c r="K198" s="38">
        <v>561.58770806658129</v>
      </c>
      <c r="L198" s="38">
        <v>598.11814919002813</v>
      </c>
    </row>
    <row r="199" spans="1:12" ht="13.9" customHeight="1" x14ac:dyDescent="0.25">
      <c r="A199" s="37" t="s">
        <v>142</v>
      </c>
      <c r="B199" s="38">
        <v>607.40203193033381</v>
      </c>
      <c r="C199" s="38">
        <v>580.22297624818236</v>
      </c>
      <c r="D199" s="38">
        <v>637.85300506879071</v>
      </c>
      <c r="E199" s="38"/>
      <c r="F199" s="38">
        <v>673.76647257125342</v>
      </c>
      <c r="G199" s="38">
        <v>640.47442550037056</v>
      </c>
      <c r="H199" s="38">
        <v>709.37054066909786</v>
      </c>
      <c r="I199" s="38"/>
      <c r="J199" s="38">
        <v>523.90591864276075</v>
      </c>
      <c r="K199" s="38">
        <v>508.07740102964669</v>
      </c>
      <c r="L199" s="38">
        <v>542.71250790972374</v>
      </c>
    </row>
    <row r="200" spans="1:12" ht="13.9" customHeight="1" x14ac:dyDescent="0.25">
      <c r="A200" s="37" t="s">
        <v>143</v>
      </c>
      <c r="B200" s="38">
        <v>663.11498193273417</v>
      </c>
      <c r="C200" s="38">
        <v>637.70329769071793</v>
      </c>
      <c r="D200" s="38">
        <v>690.15970163526833</v>
      </c>
      <c r="E200" s="38"/>
      <c r="F200" s="38">
        <v>768.09747551166686</v>
      </c>
      <c r="G200" s="38">
        <v>742.26142742582203</v>
      </c>
      <c r="H200" s="38">
        <v>793.57798165137615</v>
      </c>
      <c r="I200" s="38"/>
      <c r="J200" s="38">
        <v>517.111529516004</v>
      </c>
      <c r="K200" s="38">
        <v>504.49530036779731</v>
      </c>
      <c r="L200" s="38">
        <v>532.04353083434103</v>
      </c>
    </row>
    <row r="201" spans="1:12" ht="13.9" customHeight="1" x14ac:dyDescent="0.25">
      <c r="A201" s="37" t="s">
        <v>144</v>
      </c>
      <c r="B201" s="38">
        <v>628.05555555555554</v>
      </c>
      <c r="C201" s="38">
        <v>608.69104398516163</v>
      </c>
      <c r="D201" s="38">
        <v>649.38704028021016</v>
      </c>
      <c r="E201" s="38"/>
      <c r="F201" s="38">
        <v>660.08753819473122</v>
      </c>
      <c r="G201" s="38">
        <v>629.25334623447827</v>
      </c>
      <c r="H201" s="38">
        <v>692.45091401489503</v>
      </c>
      <c r="I201" s="38"/>
      <c r="J201" s="38">
        <v>562.21354608725176</v>
      </c>
      <c r="K201" s="38">
        <v>569.26406926406924</v>
      </c>
      <c r="L201" s="38">
        <v>553.63191569439221</v>
      </c>
    </row>
    <row r="202" spans="1:12" ht="13.9" customHeight="1" x14ac:dyDescent="0.25">
      <c r="A202" s="37" t="s">
        <v>145</v>
      </c>
      <c r="B202" s="38">
        <v>650.0444898809186</v>
      </c>
      <c r="C202" s="38">
        <v>615.03742844561873</v>
      </c>
      <c r="D202" s="38">
        <v>687.35578239274116</v>
      </c>
      <c r="E202" s="38"/>
      <c r="F202" s="38">
        <v>702.87032131392778</v>
      </c>
      <c r="G202" s="38">
        <v>653.6916898362681</v>
      </c>
      <c r="H202" s="38">
        <v>752.92416048295809</v>
      </c>
      <c r="I202" s="38"/>
      <c r="J202" s="38">
        <v>568.29362399922832</v>
      </c>
      <c r="K202" s="38">
        <v>558.50727387729285</v>
      </c>
      <c r="L202" s="38">
        <v>579.49725871521673</v>
      </c>
    </row>
    <row r="203" spans="1:12" ht="13.9" customHeight="1" x14ac:dyDescent="0.25">
      <c r="A203" s="36" t="s">
        <v>146</v>
      </c>
      <c r="B203" s="38">
        <v>599.49416052964364</v>
      </c>
      <c r="C203" s="38">
        <v>584.15699756481877</v>
      </c>
      <c r="D203" s="38">
        <v>616.06313834726086</v>
      </c>
      <c r="E203" s="38"/>
      <c r="F203" s="38">
        <v>702.10178912628112</v>
      </c>
      <c r="G203" s="38">
        <v>683.29264039065231</v>
      </c>
      <c r="H203" s="38">
        <v>720.76124567474051</v>
      </c>
      <c r="I203" s="38"/>
      <c r="J203" s="38">
        <v>522.63856362217018</v>
      </c>
      <c r="K203" s="38">
        <v>515.0704910063198</v>
      </c>
      <c r="L203" s="38">
        <v>531.35498320268755</v>
      </c>
    </row>
    <row r="204" spans="1:12" ht="13.9" customHeight="1" x14ac:dyDescent="0.25">
      <c r="A204" s="37" t="s">
        <v>147</v>
      </c>
      <c r="B204" s="38">
        <v>631.73742848539598</v>
      </c>
      <c r="C204" s="38">
        <v>609.65039006067616</v>
      </c>
      <c r="D204" s="38">
        <v>655.76862621817031</v>
      </c>
      <c r="E204" s="38"/>
      <c r="F204" s="38">
        <v>702.39897983581739</v>
      </c>
      <c r="G204" s="38">
        <v>657.79946481977015</v>
      </c>
      <c r="H204" s="38">
        <v>748.14336454633508</v>
      </c>
      <c r="I204" s="38"/>
      <c r="J204" s="38">
        <v>568.50438627772621</v>
      </c>
      <c r="K204" s="38">
        <v>568.8159124282472</v>
      </c>
      <c r="L204" s="38">
        <v>568.1470137825421</v>
      </c>
    </row>
    <row r="205" spans="1:12" ht="13.9" customHeight="1" x14ac:dyDescent="0.25">
      <c r="A205" s="37" t="s">
        <v>148</v>
      </c>
      <c r="B205" s="38">
        <v>635.71208201817876</v>
      </c>
      <c r="C205" s="38">
        <v>647.27800629082992</v>
      </c>
      <c r="D205" s="38">
        <v>624.58084947839041</v>
      </c>
      <c r="E205" s="38"/>
      <c r="F205" s="38">
        <v>678.53741594759163</v>
      </c>
      <c r="G205" s="38">
        <v>703.64823578745586</v>
      </c>
      <c r="H205" s="38">
        <v>655.19545606414965</v>
      </c>
      <c r="I205" s="38"/>
      <c r="J205" s="38">
        <v>437.48330216403951</v>
      </c>
      <c r="K205" s="38">
        <v>410.37260825780464</v>
      </c>
      <c r="L205" s="38">
        <v>468.12749003984061</v>
      </c>
    </row>
    <row r="206" spans="1:12" ht="13.9" customHeight="1" x14ac:dyDescent="0.25">
      <c r="A206" s="126" t="s">
        <v>149</v>
      </c>
      <c r="B206" s="126">
        <v>645.12419453968039</v>
      </c>
      <c r="C206" s="126">
        <v>621.00709523389946</v>
      </c>
      <c r="D206" s="126">
        <v>670.26329601119664</v>
      </c>
      <c r="E206" s="126"/>
      <c r="F206" s="126">
        <v>663.66082810065632</v>
      </c>
      <c r="G206" s="126">
        <v>633.11743336943948</v>
      </c>
      <c r="H206" s="126">
        <v>693.3444092751464</v>
      </c>
      <c r="I206" s="126"/>
      <c r="J206" s="270">
        <v>618.48697394789576</v>
      </c>
      <c r="K206" s="270">
        <v>604.99132705763122</v>
      </c>
      <c r="L206" s="270">
        <v>634.04795613384567</v>
      </c>
    </row>
    <row r="207" spans="1:12" ht="13.9" customHeight="1" x14ac:dyDescent="0.25">
      <c r="A207" s="37" t="s">
        <v>150</v>
      </c>
      <c r="B207" s="38">
        <v>591.80911680911686</v>
      </c>
      <c r="C207" s="38">
        <v>565.84531143052709</v>
      </c>
      <c r="D207" s="38">
        <v>619.97030438010393</v>
      </c>
      <c r="E207" s="38"/>
      <c r="F207" s="38">
        <v>609.85768830267273</v>
      </c>
      <c r="G207" s="38">
        <v>581.48317692835894</v>
      </c>
      <c r="H207" s="38">
        <v>638.86289190453908</v>
      </c>
      <c r="I207" s="38"/>
      <c r="J207" s="38">
        <v>562.90531776913099</v>
      </c>
      <c r="K207" s="38">
        <v>542.57493188010892</v>
      </c>
      <c r="L207" s="38">
        <v>587.15969118244618</v>
      </c>
    </row>
    <row r="208" spans="1:12" ht="13.9" customHeight="1" x14ac:dyDescent="0.25">
      <c r="A208" s="37" t="s">
        <v>151</v>
      </c>
      <c r="B208" s="38">
        <v>643.93693107932381</v>
      </c>
      <c r="C208" s="38">
        <v>628.40018441678194</v>
      </c>
      <c r="D208" s="38">
        <v>661.37657409004657</v>
      </c>
      <c r="E208" s="38"/>
      <c r="F208" s="38">
        <v>639.3388429752066</v>
      </c>
      <c r="G208" s="38">
        <v>607.61154855643042</v>
      </c>
      <c r="H208" s="38">
        <v>671.55229846768816</v>
      </c>
      <c r="I208" s="38"/>
      <c r="J208" s="38">
        <v>645.43593059596935</v>
      </c>
      <c r="K208" s="38">
        <v>634.75817780453542</v>
      </c>
      <c r="L208" s="38">
        <v>657.82122905027927</v>
      </c>
    </row>
    <row r="209" spans="1:12" ht="13.9" customHeight="1" x14ac:dyDescent="0.25">
      <c r="A209" s="36" t="s">
        <v>152</v>
      </c>
      <c r="B209" s="38">
        <v>670.47284438588781</v>
      </c>
      <c r="C209" s="38">
        <v>650.31736872475472</v>
      </c>
      <c r="D209" s="38">
        <v>691.23328380386329</v>
      </c>
      <c r="E209" s="38"/>
      <c r="F209" s="38">
        <v>685.05759217377579</v>
      </c>
      <c r="G209" s="38">
        <v>655.4395781771226</v>
      </c>
      <c r="H209" s="38">
        <v>713.37448559670781</v>
      </c>
      <c r="I209" s="38"/>
      <c r="J209" s="38">
        <v>652.15955620129444</v>
      </c>
      <c r="K209" s="38">
        <v>644.39467462983703</v>
      </c>
      <c r="L209" s="38">
        <v>660.94299788881074</v>
      </c>
    </row>
    <row r="210" spans="1:12" ht="13.9" customHeight="1" x14ac:dyDescent="0.25">
      <c r="A210" s="37" t="s">
        <v>153</v>
      </c>
      <c r="B210" s="38">
        <v>654.90737237270662</v>
      </c>
      <c r="C210" s="38">
        <v>625.64484866557325</v>
      </c>
      <c r="D210" s="38">
        <v>683.89030819439722</v>
      </c>
      <c r="E210" s="38"/>
      <c r="F210" s="38">
        <v>673.53852421230931</v>
      </c>
      <c r="G210" s="38">
        <v>641.33590408439159</v>
      </c>
      <c r="H210" s="38">
        <v>703.71293296785439</v>
      </c>
      <c r="I210" s="38"/>
      <c r="J210" s="38">
        <v>613.03845041919624</v>
      </c>
      <c r="K210" s="38">
        <v>593.38406160295256</v>
      </c>
      <c r="L210" s="38">
        <v>635.0902305608098</v>
      </c>
    </row>
    <row r="211" spans="1:12" ht="13.9" customHeight="1" x14ac:dyDescent="0.25">
      <c r="A211" s="37" t="s">
        <v>154</v>
      </c>
      <c r="B211" s="38">
        <v>624.39523632303678</v>
      </c>
      <c r="C211" s="38">
        <v>605.93953127795339</v>
      </c>
      <c r="D211" s="38">
        <v>644.394184168013</v>
      </c>
      <c r="E211" s="38"/>
      <c r="F211" s="38">
        <v>612.96180338134002</v>
      </c>
      <c r="G211" s="38">
        <v>578.06324110671937</v>
      </c>
      <c r="H211" s="38">
        <v>648.84429768859536</v>
      </c>
      <c r="I211" s="38"/>
      <c r="J211" s="38">
        <v>635.61509155708495</v>
      </c>
      <c r="K211" s="38">
        <v>631.96125907990324</v>
      </c>
      <c r="L211" s="38">
        <v>639.78423891593218</v>
      </c>
    </row>
    <row r="212" spans="1:12" ht="13.9" customHeight="1" x14ac:dyDescent="0.25">
      <c r="A212" s="37" t="s">
        <v>155</v>
      </c>
      <c r="B212" s="38">
        <v>688.09048956953404</v>
      </c>
      <c r="C212" s="38">
        <v>652.22516099356017</v>
      </c>
      <c r="D212" s="38">
        <v>724.88129994986582</v>
      </c>
      <c r="E212" s="38"/>
      <c r="F212" s="38">
        <v>700.09334333876313</v>
      </c>
      <c r="G212" s="38">
        <v>666.43206400948281</v>
      </c>
      <c r="H212" s="38">
        <v>732.96914004558448</v>
      </c>
      <c r="I212" s="38"/>
      <c r="J212" s="38">
        <v>641.43426294820711</v>
      </c>
      <c r="K212" s="38">
        <v>602.97894196199286</v>
      </c>
      <c r="L212" s="38">
        <v>689.21506062539879</v>
      </c>
    </row>
    <row r="213" spans="1:12" ht="13.9" customHeight="1" x14ac:dyDescent="0.25">
      <c r="A213" s="37" t="s">
        <v>156</v>
      </c>
      <c r="B213" s="38">
        <v>649.07251264755484</v>
      </c>
      <c r="C213" s="38">
        <v>632.51523636962611</v>
      </c>
      <c r="D213" s="38">
        <v>666.43634479184664</v>
      </c>
      <c r="E213" s="38"/>
      <c r="F213" s="38">
        <v>650.79841067546295</v>
      </c>
      <c r="G213" s="38">
        <v>614.08280447265042</v>
      </c>
      <c r="H213" s="38">
        <v>686.95134652581453</v>
      </c>
      <c r="I213" s="38"/>
      <c r="J213" s="38">
        <v>646.8548309411425</v>
      </c>
      <c r="K213" s="38">
        <v>654.59811730629986</v>
      </c>
      <c r="L213" s="38">
        <v>638.04817788758498</v>
      </c>
    </row>
    <row r="214" spans="1:12" ht="13.9" customHeight="1" x14ac:dyDescent="0.25">
      <c r="A214" s="37" t="s">
        <v>157</v>
      </c>
      <c r="B214" s="38">
        <v>625.87561027382719</v>
      </c>
      <c r="C214" s="38">
        <v>607.91110204913855</v>
      </c>
      <c r="D214" s="38">
        <v>645.37908135030443</v>
      </c>
      <c r="E214" s="38"/>
      <c r="F214" s="38">
        <v>662.45078152965038</v>
      </c>
      <c r="G214" s="38">
        <v>634.29654192325916</v>
      </c>
      <c r="H214" s="38">
        <v>691.03149795623949</v>
      </c>
      <c r="I214" s="38"/>
      <c r="J214" s="38">
        <v>596.57841919143652</v>
      </c>
      <c r="K214" s="38">
        <v>587.97207803830315</v>
      </c>
      <c r="L214" s="38">
        <v>606.43970467596387</v>
      </c>
    </row>
    <row r="215" spans="1:12" ht="13.9" customHeight="1" x14ac:dyDescent="0.25">
      <c r="A215" s="37" t="s">
        <v>158</v>
      </c>
      <c r="B215" s="38">
        <v>606.3834079812774</v>
      </c>
      <c r="C215" s="38">
        <v>587.08567854909325</v>
      </c>
      <c r="D215" s="38">
        <v>626.97022767075305</v>
      </c>
      <c r="E215" s="38"/>
      <c r="F215" s="38">
        <v>623.73662306777646</v>
      </c>
      <c r="G215" s="38">
        <v>593.83794993334311</v>
      </c>
      <c r="H215" s="38">
        <v>653.84041759880688</v>
      </c>
      <c r="I215" s="38"/>
      <c r="J215" s="38">
        <v>585.76851770106816</v>
      </c>
      <c r="K215" s="38">
        <v>579.53981128952159</v>
      </c>
      <c r="L215" s="38">
        <v>592.88687097994705</v>
      </c>
    </row>
    <row r="216" spans="1:12" ht="13.9" customHeight="1" x14ac:dyDescent="0.25">
      <c r="A216" s="37" t="s">
        <v>159</v>
      </c>
      <c r="B216" s="38">
        <v>622.73571760334414</v>
      </c>
      <c r="C216" s="38">
        <v>613.0965844831486</v>
      </c>
      <c r="D216" s="38">
        <v>632.90384156525897</v>
      </c>
      <c r="E216" s="38"/>
      <c r="F216" s="38">
        <v>603.6452316775767</v>
      </c>
      <c r="G216" s="38">
        <v>590.45161290322574</v>
      </c>
      <c r="H216" s="38">
        <v>616.70071501532175</v>
      </c>
      <c r="I216" s="38"/>
      <c r="J216" s="38">
        <v>638.50312731898646</v>
      </c>
      <c r="K216" s="38">
        <v>630.76303603784982</v>
      </c>
      <c r="L216" s="38">
        <v>647.11150918047463</v>
      </c>
    </row>
    <row r="217" spans="1:12" ht="13.9" customHeight="1" x14ac:dyDescent="0.25">
      <c r="A217" s="37" t="s">
        <v>160</v>
      </c>
      <c r="B217" s="38">
        <v>607.13023814571409</v>
      </c>
      <c r="C217" s="38">
        <v>585.37570697549143</v>
      </c>
      <c r="D217" s="38">
        <v>631.15241635687732</v>
      </c>
      <c r="E217" s="38"/>
      <c r="F217" s="38">
        <v>613.97518114433251</v>
      </c>
      <c r="G217" s="38">
        <v>589.16776750330246</v>
      </c>
      <c r="H217" s="38">
        <v>639.22029910939341</v>
      </c>
      <c r="I217" s="38"/>
      <c r="J217" s="38">
        <v>602.08652961030998</v>
      </c>
      <c r="K217" s="38">
        <v>582.76489313324237</v>
      </c>
      <c r="L217" s="38">
        <v>624.7499666622216</v>
      </c>
    </row>
    <row r="218" spans="1:12" ht="13.9" customHeight="1" x14ac:dyDescent="0.25">
      <c r="A218" s="37" t="s">
        <v>161</v>
      </c>
      <c r="B218" s="38">
        <v>622.53136933987992</v>
      </c>
      <c r="C218" s="38">
        <v>617.02574881765634</v>
      </c>
      <c r="D218" s="38">
        <v>628.47419171866136</v>
      </c>
      <c r="E218" s="38"/>
      <c r="F218" s="38">
        <v>654.9274019153537</v>
      </c>
      <c r="G218" s="38">
        <v>641.202254226675</v>
      </c>
      <c r="H218" s="38">
        <v>668.29268292682934</v>
      </c>
      <c r="I218" s="38"/>
      <c r="J218" s="38">
        <v>604.84143049932527</v>
      </c>
      <c r="K218" s="38">
        <v>604.80936560670784</v>
      </c>
      <c r="L218" s="38">
        <v>604.8780487804878</v>
      </c>
    </row>
    <row r="219" spans="1:12" ht="13.9" customHeight="1" x14ac:dyDescent="0.25">
      <c r="A219" s="42" t="s">
        <v>162</v>
      </c>
      <c r="B219" s="6">
        <v>650.94302631063022</v>
      </c>
      <c r="C219" s="6">
        <v>633.42601638235521</v>
      </c>
      <c r="D219" s="6">
        <v>670.05575598556902</v>
      </c>
      <c r="E219" s="6"/>
      <c r="F219" s="6">
        <v>694.90416082281433</v>
      </c>
      <c r="G219" s="6">
        <v>680.95693779904309</v>
      </c>
      <c r="H219" s="6">
        <v>708.22669104204749</v>
      </c>
      <c r="I219" s="6"/>
      <c r="J219" s="6">
        <v>619.19232847109674</v>
      </c>
      <c r="K219" s="6">
        <v>602.69735214055936</v>
      </c>
      <c r="L219" s="6">
        <v>639.01278620279516</v>
      </c>
    </row>
    <row r="220" spans="1:12" ht="2.25" customHeight="1" x14ac:dyDescent="0.25">
      <c r="A220" s="95"/>
      <c r="B220" s="93"/>
      <c r="C220" s="93"/>
      <c r="D220" s="93"/>
      <c r="E220" s="93"/>
      <c r="F220" s="93"/>
      <c r="G220" s="93"/>
      <c r="H220" s="93"/>
      <c r="I220" s="93"/>
      <c r="J220" s="93"/>
      <c r="K220" s="93"/>
      <c r="L220" s="93"/>
    </row>
    <row r="221" spans="1:12" ht="12.75" customHeight="1" x14ac:dyDescent="0.25">
      <c r="A221" s="36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</row>
    <row r="222" spans="1:12" ht="12.75" customHeight="1" x14ac:dyDescent="0.25">
      <c r="A222" s="36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</row>
    <row r="223" spans="1:12" ht="12.75" customHeight="1" x14ac:dyDescent="0.25">
      <c r="A223" s="36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</row>
    <row r="224" spans="1:12" ht="12.75" customHeight="1" x14ac:dyDescent="0.25">
      <c r="A224" s="36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</row>
    <row r="225" spans="1:12" ht="12.75" customHeight="1" x14ac:dyDescent="0.25">
      <c r="A225" s="36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</row>
    <row r="226" spans="1:12" ht="1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2" ht="15" customHeight="1" x14ac:dyDescent="0.25">
      <c r="A227" s="1"/>
      <c r="B227" s="1"/>
      <c r="C227" s="301" t="s">
        <v>391</v>
      </c>
      <c r="D227" s="301"/>
      <c r="E227" s="301"/>
      <c r="F227" s="301"/>
      <c r="G227" s="301"/>
      <c r="H227" s="301"/>
      <c r="I227" s="301"/>
      <c r="J227" s="301"/>
      <c r="K227" s="301"/>
      <c r="L227" s="301"/>
    </row>
    <row r="228" spans="1:12" ht="4.9000000000000004" customHeight="1" x14ac:dyDescent="0.25">
      <c r="A228" s="12"/>
      <c r="B228" s="12"/>
      <c r="C228" s="82"/>
      <c r="D228" s="82"/>
      <c r="E228" s="82"/>
      <c r="F228" s="82"/>
      <c r="G228" s="82"/>
      <c r="H228" s="82"/>
      <c r="I228" s="82"/>
      <c r="J228" s="82"/>
      <c r="K228" s="82"/>
      <c r="L228" s="82"/>
    </row>
    <row r="229" spans="1:12" ht="4.9000000000000004" customHeight="1" x14ac:dyDescent="0.25">
      <c r="A229" s="123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4"/>
    </row>
    <row r="230" spans="1:12" ht="15" customHeight="1" x14ac:dyDescent="0.25">
      <c r="A230" s="84" t="s">
        <v>456</v>
      </c>
      <c r="B230" s="3"/>
      <c r="C230" s="3"/>
      <c r="D230" s="3"/>
      <c r="E230" s="3"/>
      <c r="F230" s="3"/>
      <c r="G230" s="3"/>
      <c r="H230" s="3"/>
      <c r="I230" s="3"/>
      <c r="J230" s="3"/>
      <c r="K230" s="33"/>
      <c r="L230" s="34"/>
    </row>
    <row r="231" spans="1:12" ht="15" customHeight="1" x14ac:dyDescent="0.25">
      <c r="A231" s="84" t="s">
        <v>387</v>
      </c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40" t="s">
        <v>334</v>
      </c>
    </row>
    <row r="232" spans="1:12" ht="4.9000000000000004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7"/>
    </row>
    <row r="233" spans="1:12" ht="4.9000000000000004" customHeight="1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90"/>
    </row>
    <row r="234" spans="1:12" ht="15" customHeight="1" x14ac:dyDescent="0.25">
      <c r="A234" s="305" t="s">
        <v>2</v>
      </c>
      <c r="B234" s="267"/>
      <c r="C234" s="267" t="s">
        <v>3</v>
      </c>
      <c r="D234" s="267"/>
      <c r="E234" s="268"/>
      <c r="F234" s="267" t="s">
        <v>4</v>
      </c>
      <c r="G234" s="267" t="s">
        <v>574</v>
      </c>
      <c r="H234" s="267"/>
      <c r="I234" s="268"/>
      <c r="J234" s="267"/>
      <c r="K234" s="269" t="s">
        <v>5</v>
      </c>
      <c r="L234" s="267"/>
    </row>
    <row r="235" spans="1:12" ht="15" customHeight="1" x14ac:dyDescent="0.25">
      <c r="A235" s="305"/>
      <c r="B235" s="262" t="s">
        <v>6</v>
      </c>
      <c r="C235" s="262" t="s">
        <v>7</v>
      </c>
      <c r="D235" s="262" t="s">
        <v>8</v>
      </c>
      <c r="E235" s="262"/>
      <c r="F235" s="262" t="s">
        <v>6</v>
      </c>
      <c r="G235" s="262" t="s">
        <v>7</v>
      </c>
      <c r="H235" s="262" t="s">
        <v>8</v>
      </c>
      <c r="I235" s="262"/>
      <c r="J235" s="262" t="s">
        <v>6</v>
      </c>
      <c r="K235" s="262" t="s">
        <v>7</v>
      </c>
      <c r="L235" s="262" t="s">
        <v>8</v>
      </c>
    </row>
    <row r="236" spans="1:12" ht="4.9000000000000004" customHeight="1" x14ac:dyDescent="0.25">
      <c r="A236" s="206"/>
      <c r="B236" s="90"/>
      <c r="C236" s="90"/>
      <c r="D236" s="90"/>
      <c r="E236" s="90"/>
      <c r="F236" s="90"/>
      <c r="G236" s="90"/>
      <c r="H236" s="90"/>
      <c r="I236" s="90"/>
      <c r="J236" s="90"/>
      <c r="K236" s="90"/>
      <c r="L236" s="90"/>
    </row>
    <row r="237" spans="1:12" ht="4.9000000000000004" customHeight="1" x14ac:dyDescent="0.25"/>
    <row r="238" spans="1:12" ht="15" customHeight="1" x14ac:dyDescent="0.25">
      <c r="A238" s="126" t="s">
        <v>163</v>
      </c>
      <c r="B238" s="126">
        <v>660.21269557127721</v>
      </c>
      <c r="C238" s="126">
        <v>630.43919447189205</v>
      </c>
      <c r="D238" s="126">
        <v>690.55627513342336</v>
      </c>
      <c r="E238" s="126"/>
      <c r="F238" s="126">
        <v>684.50971219761891</v>
      </c>
      <c r="G238" s="126">
        <v>647.42182667172187</v>
      </c>
      <c r="H238" s="126">
        <v>720.27770160068133</v>
      </c>
      <c r="I238" s="126"/>
      <c r="J238" s="270">
        <v>607.21802583360932</v>
      </c>
      <c r="K238" s="270">
        <v>596.43830964532913</v>
      </c>
      <c r="L238" s="270">
        <v>619.61252684405758</v>
      </c>
    </row>
    <row r="239" spans="1:12" ht="15" customHeight="1" x14ac:dyDescent="0.25">
      <c r="A239" s="37" t="s">
        <v>164</v>
      </c>
      <c r="B239" s="38">
        <v>654.80450412002233</v>
      </c>
      <c r="C239" s="38">
        <v>627.01651469744309</v>
      </c>
      <c r="D239" s="38">
        <v>684.29422113953171</v>
      </c>
      <c r="E239" s="38"/>
      <c r="F239" s="38">
        <v>692.02709744658671</v>
      </c>
      <c r="G239" s="38">
        <v>650.2428868841082</v>
      </c>
      <c r="H239" s="38">
        <v>733.91304347826087</v>
      </c>
      <c r="I239" s="38"/>
      <c r="J239" s="38">
        <v>606.06520090978006</v>
      </c>
      <c r="K239" s="38">
        <v>598.47946568139832</v>
      </c>
      <c r="L239" s="38">
        <v>614.74077685681777</v>
      </c>
    </row>
    <row r="240" spans="1:12" ht="15" customHeight="1" x14ac:dyDescent="0.25">
      <c r="A240" s="37" t="s">
        <v>165</v>
      </c>
      <c r="B240" s="38">
        <v>628.39341344014247</v>
      </c>
      <c r="C240" s="38">
        <v>620.21805661820963</v>
      </c>
      <c r="D240" s="38">
        <v>637.14548991501999</v>
      </c>
      <c r="E240" s="38"/>
      <c r="F240" s="38">
        <v>657.194374323837</v>
      </c>
      <c r="G240" s="38">
        <v>646.94139455297307</v>
      </c>
      <c r="H240" s="38">
        <v>667.68826619964966</v>
      </c>
      <c r="I240" s="38"/>
      <c r="J240" s="38">
        <v>565.58666247247561</v>
      </c>
      <c r="K240" s="38">
        <v>565.78565204763288</v>
      </c>
      <c r="L240" s="38">
        <v>565.35162950257291</v>
      </c>
    </row>
    <row r="241" spans="1:12" ht="15" customHeight="1" x14ac:dyDescent="0.25">
      <c r="A241" s="36" t="s">
        <v>18</v>
      </c>
      <c r="B241" s="38">
        <v>646.87341576847621</v>
      </c>
      <c r="C241" s="38">
        <v>626.05387176272211</v>
      </c>
      <c r="D241" s="38">
        <v>668.52517985611519</v>
      </c>
      <c r="E241" s="38"/>
      <c r="F241" s="38">
        <v>665.06903211960798</v>
      </c>
      <c r="G241" s="38">
        <v>640.57822880922834</v>
      </c>
      <c r="H241" s="38">
        <v>688.59126288479069</v>
      </c>
      <c r="I241" s="38"/>
      <c r="J241" s="38">
        <v>617.65550514042843</v>
      </c>
      <c r="K241" s="38">
        <v>604.96183206106866</v>
      </c>
      <c r="L241" s="38">
        <v>632.66073442787319</v>
      </c>
    </row>
    <row r="242" spans="1:12" ht="15" customHeight="1" x14ac:dyDescent="0.25">
      <c r="A242" s="37" t="s">
        <v>166</v>
      </c>
      <c r="B242" s="38">
        <v>650.85881860075415</v>
      </c>
      <c r="C242" s="38">
        <v>640.86232239098479</v>
      </c>
      <c r="D242" s="38">
        <v>661.39022711631117</v>
      </c>
      <c r="E242" s="38"/>
      <c r="F242" s="38">
        <v>691.35802469135797</v>
      </c>
      <c r="G242" s="38">
        <v>684.56004427227447</v>
      </c>
      <c r="H242" s="38">
        <v>697.75924960917143</v>
      </c>
      <c r="I242" s="38"/>
      <c r="J242" s="38">
        <v>632.47655012790835</v>
      </c>
      <c r="K242" s="38">
        <v>622.56719184430028</v>
      </c>
      <c r="L242" s="38">
        <v>643.46262522476241</v>
      </c>
    </row>
    <row r="243" spans="1:12" ht="15" customHeight="1" x14ac:dyDescent="0.25">
      <c r="A243" s="37" t="s">
        <v>577</v>
      </c>
      <c r="B243" s="38">
        <v>599.00792208736095</v>
      </c>
      <c r="C243" s="38">
        <v>585.58526270518246</v>
      </c>
      <c r="D243" s="38">
        <v>612.81049605660803</v>
      </c>
      <c r="E243" s="38"/>
      <c r="F243" s="38">
        <v>630.6236890544069</v>
      </c>
      <c r="G243" s="38">
        <v>606.73270798632416</v>
      </c>
      <c r="H243" s="38">
        <v>653.42144888740177</v>
      </c>
      <c r="I243" s="38"/>
      <c r="J243" s="38">
        <v>575.69060773480658</v>
      </c>
      <c r="K243" s="38">
        <v>570.96089724158833</v>
      </c>
      <c r="L243" s="38">
        <v>580.83003952569163</v>
      </c>
    </row>
    <row r="244" spans="1:12" ht="15" customHeight="1" x14ac:dyDescent="0.25">
      <c r="A244" s="37" t="s">
        <v>163</v>
      </c>
      <c r="B244" s="38">
        <v>682.21948701941324</v>
      </c>
      <c r="C244" s="38">
        <v>640.50759250017813</v>
      </c>
      <c r="D244" s="38">
        <v>723.52471920424148</v>
      </c>
      <c r="E244" s="38"/>
      <c r="F244" s="38">
        <v>696.02080813556029</v>
      </c>
      <c r="G244" s="38">
        <v>654.11714174795782</v>
      </c>
      <c r="H244" s="38">
        <v>736.23795027904612</v>
      </c>
      <c r="I244" s="38"/>
      <c r="J244" s="38">
        <v>583.92394122731207</v>
      </c>
      <c r="K244" s="38">
        <v>554.70499401135248</v>
      </c>
      <c r="L244" s="38">
        <v>620.10704842974144</v>
      </c>
    </row>
    <row r="245" spans="1:12" ht="15" customHeight="1" x14ac:dyDescent="0.25">
      <c r="A245" s="37" t="s">
        <v>168</v>
      </c>
      <c r="B245" s="38">
        <v>674.21567196848093</v>
      </c>
      <c r="C245" s="38">
        <v>650.39800127825231</v>
      </c>
      <c r="D245" s="38">
        <v>698.25260935850827</v>
      </c>
      <c r="E245" s="38"/>
      <c r="F245" s="38">
        <v>685.55116381203345</v>
      </c>
      <c r="G245" s="38">
        <v>649.1961900922239</v>
      </c>
      <c r="H245" s="38">
        <v>719.6708130350471</v>
      </c>
      <c r="I245" s="38"/>
      <c r="J245" s="38">
        <v>657.34824281150156</v>
      </c>
      <c r="K245" s="38">
        <v>652.03374717058784</v>
      </c>
      <c r="L245" s="38">
        <v>663.32433474739685</v>
      </c>
    </row>
    <row r="246" spans="1:12" ht="15" customHeight="1" x14ac:dyDescent="0.25">
      <c r="A246" s="37" t="s">
        <v>169</v>
      </c>
      <c r="B246" s="38">
        <v>590.53989488772095</v>
      </c>
      <c r="C246" s="38">
        <v>592.40454914703491</v>
      </c>
      <c r="D246" s="38">
        <v>588.49705195238619</v>
      </c>
      <c r="E246" s="38"/>
      <c r="F246" s="38">
        <v>559.18367346938783</v>
      </c>
      <c r="G246" s="38">
        <v>545.82429501084596</v>
      </c>
      <c r="H246" s="38">
        <v>572.63790278536317</v>
      </c>
      <c r="I246" s="38"/>
      <c r="J246" s="38">
        <v>610.6032906764168</v>
      </c>
      <c r="K246" s="38">
        <v>620.29220779220782</v>
      </c>
      <c r="L246" s="38">
        <v>599.39928665290029</v>
      </c>
    </row>
    <row r="247" spans="1:12" ht="15" customHeight="1" x14ac:dyDescent="0.25">
      <c r="A247" s="37" t="s">
        <v>170</v>
      </c>
      <c r="B247" s="38">
        <v>627.43494781395793</v>
      </c>
      <c r="C247" s="38">
        <v>604.3533930857875</v>
      </c>
      <c r="D247" s="38">
        <v>653.03844983260626</v>
      </c>
      <c r="E247" s="38"/>
      <c r="F247" s="38">
        <v>667.14490674318506</v>
      </c>
      <c r="G247" s="38">
        <v>614.62380784175207</v>
      </c>
      <c r="H247" s="38">
        <v>721.31147540983613</v>
      </c>
      <c r="I247" s="38"/>
      <c r="J247" s="38">
        <v>612.88202431810714</v>
      </c>
      <c r="K247" s="38">
        <v>600.76514871035408</v>
      </c>
      <c r="L247" s="38">
        <v>626.68728908886385</v>
      </c>
    </row>
    <row r="248" spans="1:12" ht="15" customHeight="1" x14ac:dyDescent="0.25">
      <c r="A248" s="126" t="s">
        <v>171</v>
      </c>
      <c r="B248" s="126">
        <v>656.43819108006755</v>
      </c>
      <c r="C248" s="126">
        <v>647.29233403291732</v>
      </c>
      <c r="D248" s="126">
        <v>665.64295689996595</v>
      </c>
      <c r="E248" s="126"/>
      <c r="F248" s="126">
        <v>684.49382297232353</v>
      </c>
      <c r="G248" s="126">
        <v>673.49547352127217</v>
      </c>
      <c r="H248" s="126">
        <v>694.73408378735439</v>
      </c>
      <c r="I248" s="126"/>
      <c r="J248" s="270">
        <v>612.09608235630537</v>
      </c>
      <c r="K248" s="270">
        <v>609.7831195863829</v>
      </c>
      <c r="L248" s="270">
        <v>614.72903768248875</v>
      </c>
    </row>
    <row r="249" spans="1:12" ht="15" customHeight="1" x14ac:dyDescent="0.25">
      <c r="A249" s="37" t="s">
        <v>172</v>
      </c>
      <c r="B249" s="38">
        <v>598.41526392557262</v>
      </c>
      <c r="C249" s="38">
        <v>604.61526587944741</v>
      </c>
      <c r="D249" s="38">
        <v>591.94198227236097</v>
      </c>
      <c r="E249" s="38"/>
      <c r="F249" s="38">
        <v>626.33912079793129</v>
      </c>
      <c r="G249" s="38">
        <v>616.57032755298644</v>
      </c>
      <c r="H249" s="38">
        <v>635.33167789996446</v>
      </c>
      <c r="I249" s="38"/>
      <c r="J249" s="38">
        <v>590.83847040545277</v>
      </c>
      <c r="K249" s="38">
        <v>601.62130862767799</v>
      </c>
      <c r="L249" s="38">
        <v>579.18882285475968</v>
      </c>
    </row>
    <row r="250" spans="1:12" ht="15" customHeight="1" x14ac:dyDescent="0.25">
      <c r="A250" s="37" t="s">
        <v>173</v>
      </c>
      <c r="B250" s="38">
        <v>595.59226136156224</v>
      </c>
      <c r="C250" s="38">
        <v>592.07001250223254</v>
      </c>
      <c r="D250" s="38">
        <v>599.27225228587417</v>
      </c>
      <c r="E250" s="38"/>
      <c r="F250" s="38">
        <v>607.21544715447146</v>
      </c>
      <c r="G250" s="38">
        <v>589.16753744339951</v>
      </c>
      <c r="H250" s="38">
        <v>624.29937355753384</v>
      </c>
      <c r="I250" s="38"/>
      <c r="J250" s="38">
        <v>582.01424614167001</v>
      </c>
      <c r="K250" s="38">
        <v>595.12463343108504</v>
      </c>
      <c r="L250" s="38">
        <v>566.63800515907133</v>
      </c>
    </row>
    <row r="251" spans="1:12" ht="15" customHeight="1" x14ac:dyDescent="0.25">
      <c r="A251" s="36" t="s">
        <v>174</v>
      </c>
      <c r="B251" s="38">
        <v>574.82144393769897</v>
      </c>
      <c r="C251" s="38">
        <v>581.43376280145355</v>
      </c>
      <c r="D251" s="38">
        <v>567.63068079755703</v>
      </c>
      <c r="E251" s="38"/>
      <c r="F251" s="38">
        <v>490.26460309535696</v>
      </c>
      <c r="G251" s="38">
        <v>504.53172205438068</v>
      </c>
      <c r="H251" s="38">
        <v>476.23762376237619</v>
      </c>
      <c r="I251" s="38"/>
      <c r="J251" s="38">
        <v>592.43085880640467</v>
      </c>
      <c r="K251" s="38">
        <v>596.52242639794508</v>
      </c>
      <c r="L251" s="38">
        <v>587.88676761026989</v>
      </c>
    </row>
    <row r="252" spans="1:12" ht="15" customHeight="1" x14ac:dyDescent="0.25">
      <c r="A252" s="37" t="s">
        <v>175</v>
      </c>
      <c r="B252" s="38">
        <v>654.19309527467465</v>
      </c>
      <c r="C252" s="38">
        <v>637.81664656212297</v>
      </c>
      <c r="D252" s="38">
        <v>671.20039371840187</v>
      </c>
      <c r="E252" s="38"/>
      <c r="F252" s="38">
        <v>666.59862001388149</v>
      </c>
      <c r="G252" s="38">
        <v>640.89219330855019</v>
      </c>
      <c r="H252" s="38">
        <v>691.71779141104298</v>
      </c>
      <c r="I252" s="38"/>
      <c r="J252" s="38">
        <v>639.77218794494536</v>
      </c>
      <c r="K252" s="38">
        <v>634.4647519582245</v>
      </c>
      <c r="L252" s="38">
        <v>645.6890494830875</v>
      </c>
    </row>
    <row r="253" spans="1:12" ht="15" customHeight="1" x14ac:dyDescent="0.25">
      <c r="A253" s="37" t="s">
        <v>176</v>
      </c>
      <c r="B253" s="38">
        <v>657.58664657470729</v>
      </c>
      <c r="C253" s="38">
        <v>647.27192886156547</v>
      </c>
      <c r="D253" s="38">
        <v>669.12216083486794</v>
      </c>
      <c r="E253" s="38"/>
      <c r="F253" s="38">
        <v>735.15981735159824</v>
      </c>
      <c r="G253" s="38">
        <v>724.53703703703707</v>
      </c>
      <c r="H253" s="38">
        <v>745.49549549549556</v>
      </c>
      <c r="I253" s="38"/>
      <c r="J253" s="38">
        <v>648.81950716036636</v>
      </c>
      <c r="K253" s="38">
        <v>639.17525773195871</v>
      </c>
      <c r="L253" s="38">
        <v>659.77676725919798</v>
      </c>
    </row>
    <row r="254" spans="1:12" ht="15" customHeight="1" x14ac:dyDescent="0.25">
      <c r="A254" s="37" t="s">
        <v>177</v>
      </c>
      <c r="B254" s="38">
        <v>636.03203552454204</v>
      </c>
      <c r="C254" s="38">
        <v>637.56613756613751</v>
      </c>
      <c r="D254" s="38">
        <v>634.43815683104287</v>
      </c>
      <c r="E254" s="38"/>
      <c r="F254" s="38">
        <v>614.44093936207503</v>
      </c>
      <c r="G254" s="38">
        <v>616.1473087818697</v>
      </c>
      <c r="H254" s="38">
        <v>612.76891047883419</v>
      </c>
      <c r="I254" s="38"/>
      <c r="J254" s="38">
        <v>653.87400434467781</v>
      </c>
      <c r="K254" s="38">
        <v>654.35868961687947</v>
      </c>
      <c r="L254" s="38">
        <v>653.34544353617923</v>
      </c>
    </row>
    <row r="255" spans="1:12" ht="15" customHeight="1" x14ac:dyDescent="0.25">
      <c r="A255" s="37" t="s">
        <v>178</v>
      </c>
      <c r="B255" s="38">
        <v>665.51609691337535</v>
      </c>
      <c r="C255" s="38">
        <v>667.74611398963737</v>
      </c>
      <c r="D255" s="38">
        <v>663.17222600408445</v>
      </c>
      <c r="E255" s="38"/>
      <c r="F255" s="38">
        <v>775.19685039370074</v>
      </c>
      <c r="G255" s="38">
        <v>803.00500834724539</v>
      </c>
      <c r="H255" s="38">
        <v>750.37257824143069</v>
      </c>
      <c r="I255" s="38"/>
      <c r="J255" s="38">
        <v>643.27345309381235</v>
      </c>
      <c r="K255" s="38">
        <v>642.90095062864145</v>
      </c>
      <c r="L255" s="38">
        <v>643.67816091954023</v>
      </c>
    </row>
    <row r="256" spans="1:12" ht="15" customHeight="1" x14ac:dyDescent="0.25">
      <c r="A256" s="37" t="s">
        <v>179</v>
      </c>
      <c r="B256" s="38">
        <v>634.98854087089387</v>
      </c>
      <c r="C256" s="38">
        <v>633.97706698853347</v>
      </c>
      <c r="D256" s="38">
        <v>636.02599814298981</v>
      </c>
      <c r="E256" s="38"/>
      <c r="F256" s="38">
        <v>657.14285714285711</v>
      </c>
      <c r="G256" s="38">
        <v>651.90156599552574</v>
      </c>
      <c r="H256" s="38">
        <v>662.28070175438586</v>
      </c>
      <c r="I256" s="38"/>
      <c r="J256" s="38">
        <v>585.71428571428578</v>
      </c>
      <c r="K256" s="38">
        <v>596.84893419833179</v>
      </c>
      <c r="L256" s="38">
        <v>573.0809674027339</v>
      </c>
    </row>
    <row r="257" spans="1:12" ht="15" customHeight="1" x14ac:dyDescent="0.25">
      <c r="A257" s="37" t="s">
        <v>171</v>
      </c>
      <c r="B257" s="38">
        <v>691.92949379535651</v>
      </c>
      <c r="C257" s="38">
        <v>678.82893457191733</v>
      </c>
      <c r="D257" s="38">
        <v>704.24978317432783</v>
      </c>
      <c r="E257" s="38"/>
      <c r="F257" s="38">
        <v>704.56467693569471</v>
      </c>
      <c r="G257" s="38">
        <v>697.33829421866051</v>
      </c>
      <c r="H257" s="38">
        <v>711.17143931836392</v>
      </c>
      <c r="I257" s="38"/>
      <c r="J257" s="38">
        <v>445.51816061312894</v>
      </c>
      <c r="K257" s="38">
        <v>401.71397964649168</v>
      </c>
      <c r="L257" s="38">
        <v>517.63668430335099</v>
      </c>
    </row>
    <row r="258" spans="1:12" ht="15" customHeight="1" x14ac:dyDescent="0.25">
      <c r="A258" s="37" t="s">
        <v>180</v>
      </c>
      <c r="B258" s="38">
        <v>628.81113157356253</v>
      </c>
      <c r="C258" s="38">
        <v>620.1149425287357</v>
      </c>
      <c r="D258" s="38">
        <v>638.77909530083446</v>
      </c>
      <c r="E258" s="38"/>
      <c r="F258" s="38">
        <v>627.28995578016418</v>
      </c>
      <c r="G258" s="38">
        <v>517.15686274509812</v>
      </c>
      <c r="H258" s="38">
        <v>744.45893089960896</v>
      </c>
      <c r="I258" s="38"/>
      <c r="J258" s="38">
        <v>629.10511537052855</v>
      </c>
      <c r="K258" s="38">
        <v>639.19164396003634</v>
      </c>
      <c r="L258" s="38">
        <v>617.37523105360447</v>
      </c>
    </row>
    <row r="259" spans="1:12" ht="15" customHeight="1" x14ac:dyDescent="0.25">
      <c r="A259" s="126" t="s">
        <v>181</v>
      </c>
      <c r="B259" s="126">
        <v>647.60606650656632</v>
      </c>
      <c r="C259" s="126">
        <v>621.00669434793667</v>
      </c>
      <c r="D259" s="126">
        <v>675.36142181351966</v>
      </c>
      <c r="E259" s="126"/>
      <c r="F259" s="126">
        <v>684.16986286250381</v>
      </c>
      <c r="G259" s="126">
        <v>658.20614908206153</v>
      </c>
      <c r="H259" s="126">
        <v>710.02918984413725</v>
      </c>
      <c r="I259" s="126"/>
      <c r="J259" s="270">
        <v>514.82965931863725</v>
      </c>
      <c r="K259" s="270">
        <v>499.09387459224359</v>
      </c>
      <c r="L259" s="270">
        <v>534.28955625280139</v>
      </c>
    </row>
    <row r="260" spans="1:12" ht="15" customHeight="1" x14ac:dyDescent="0.25">
      <c r="A260" s="44" t="s">
        <v>181</v>
      </c>
      <c r="B260" s="6">
        <v>647.60606650656632</v>
      </c>
      <c r="C260" s="6">
        <v>621.00669434793667</v>
      </c>
      <c r="D260" s="6">
        <v>675.36142181351966</v>
      </c>
      <c r="E260" s="6"/>
      <c r="F260" s="6">
        <v>684.16986286250381</v>
      </c>
      <c r="G260" s="6">
        <v>658.20614908206153</v>
      </c>
      <c r="H260" s="6">
        <v>710.02918984413725</v>
      </c>
      <c r="I260" s="6"/>
      <c r="J260" s="6">
        <v>514.82965931863725</v>
      </c>
      <c r="K260" s="6">
        <v>499.09387459224359</v>
      </c>
      <c r="L260" s="6">
        <v>534.28955625280139</v>
      </c>
    </row>
    <row r="261" spans="1:12" ht="4.9000000000000004" customHeight="1" x14ac:dyDescent="0.25">
      <c r="A261" s="108"/>
      <c r="B261" s="108"/>
      <c r="C261" s="108"/>
      <c r="D261" s="108"/>
      <c r="E261" s="108"/>
      <c r="F261" s="108"/>
      <c r="G261" s="108"/>
      <c r="H261" s="108"/>
      <c r="I261" s="108"/>
      <c r="J261" s="108"/>
      <c r="K261" s="108"/>
      <c r="L261" s="108"/>
    </row>
    <row r="262" spans="1:12" ht="4.9000000000000004" customHeight="1" x14ac:dyDescent="0.25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</row>
    <row r="263" spans="1:12" ht="15" customHeight="1" x14ac:dyDescent="0.25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</row>
    <row r="264" spans="1:12" ht="15" customHeight="1" x14ac:dyDescent="0.25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</row>
  </sheetData>
  <mergeCells count="10">
    <mergeCell ref="C171:L171"/>
    <mergeCell ref="A178:A179"/>
    <mergeCell ref="C227:L227"/>
    <mergeCell ref="A234:A235"/>
    <mergeCell ref="C2:L2"/>
    <mergeCell ref="A9:A10"/>
    <mergeCell ref="C59:L59"/>
    <mergeCell ref="A66:A67"/>
    <mergeCell ref="C115:L115"/>
    <mergeCell ref="A122:A123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6" orientation="portrait" r:id="rId1"/>
  <rowBreaks count="4" manualBreakCount="4">
    <brk id="57" max="11" man="1"/>
    <brk id="113" max="11" man="1"/>
    <brk id="169" max="11" man="1"/>
    <brk id="225" max="11" man="1"/>
  </row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58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5" customHeight="1" x14ac:dyDescent="0.25"/>
  <cols>
    <col min="1" max="1" width="21.875" style="13" customWidth="1"/>
    <col min="2" max="4" width="7.625" style="13" customWidth="1"/>
    <col min="5" max="5" width="0.875" style="13" customWidth="1"/>
    <col min="6" max="8" width="7.625" style="13" customWidth="1"/>
    <col min="9" max="9" width="0.875" style="13" customWidth="1"/>
    <col min="10" max="12" width="7.625" style="13" customWidth="1"/>
    <col min="13" max="16384" width="9.875" style="13"/>
  </cols>
  <sheetData>
    <row r="1" spans="1:1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" customHeight="1" x14ac:dyDescent="0.25">
      <c r="A2" s="1"/>
      <c r="B2" s="1"/>
      <c r="C2" s="301" t="s">
        <v>392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2" ht="4.9000000000000004" customHeight="1" x14ac:dyDescent="0.25">
      <c r="A3" s="85"/>
      <c r="B3" s="85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2" ht="4.9000000000000004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8"/>
    </row>
    <row r="5" spans="1:12" ht="15" customHeight="1" x14ac:dyDescent="0.25">
      <c r="A5" s="84" t="s">
        <v>457</v>
      </c>
      <c r="B5" s="3"/>
      <c r="C5" s="3"/>
      <c r="D5" s="3"/>
      <c r="E5" s="3"/>
      <c r="F5" s="3"/>
      <c r="G5" s="3"/>
      <c r="H5" s="3"/>
      <c r="I5" s="3"/>
      <c r="J5" s="3"/>
      <c r="K5" s="33"/>
      <c r="L5" s="34"/>
    </row>
    <row r="6" spans="1:12" ht="15" customHeight="1" x14ac:dyDescent="0.25">
      <c r="A6" s="84" t="s">
        <v>458</v>
      </c>
      <c r="B6" s="1"/>
      <c r="C6" s="1"/>
      <c r="D6" s="1"/>
      <c r="E6" s="1"/>
      <c r="F6" s="1"/>
      <c r="G6" s="1"/>
      <c r="H6" s="1"/>
      <c r="I6" s="1"/>
      <c r="J6" s="1"/>
      <c r="K6" s="1"/>
      <c r="L6" s="40" t="s">
        <v>334</v>
      </c>
    </row>
    <row r="7" spans="1:12" ht="4.9000000000000004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12" ht="4.9000000000000004" customHeight="1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90"/>
    </row>
    <row r="9" spans="1:12" ht="15" customHeight="1" x14ac:dyDescent="0.25">
      <c r="A9" s="305" t="s">
        <v>2</v>
      </c>
      <c r="B9" s="267"/>
      <c r="C9" s="267" t="s">
        <v>3</v>
      </c>
      <c r="D9" s="267"/>
      <c r="E9" s="268"/>
      <c r="F9" s="267" t="s">
        <v>4</v>
      </c>
      <c r="G9" s="267" t="s">
        <v>574</v>
      </c>
      <c r="H9" s="267"/>
      <c r="I9" s="268"/>
      <c r="J9" s="267"/>
      <c r="K9" s="269" t="s">
        <v>5</v>
      </c>
      <c r="L9" s="267"/>
    </row>
    <row r="10" spans="1:12" ht="15" customHeight="1" x14ac:dyDescent="0.25">
      <c r="A10" s="305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</row>
    <row r="11" spans="1:12" ht="4.9000000000000004" customHeight="1" x14ac:dyDescent="0.25">
      <c r="A11" s="118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</row>
    <row r="12" spans="1:12" ht="4.9000000000000004" customHeight="1" x14ac:dyDescent="0.25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</row>
    <row r="13" spans="1:12" s="20" customFormat="1" ht="15" customHeight="1" x14ac:dyDescent="0.2">
      <c r="A13" s="126" t="s">
        <v>9</v>
      </c>
      <c r="B13" s="126">
        <v>254.79470485720518</v>
      </c>
      <c r="C13" s="126">
        <v>261.67286010656335</v>
      </c>
      <c r="D13" s="126">
        <v>247.85005564980412</v>
      </c>
      <c r="E13" s="126"/>
      <c r="F13" s="126">
        <v>262.68855909642423</v>
      </c>
      <c r="G13" s="126">
        <v>275.68870866581409</v>
      </c>
      <c r="H13" s="126">
        <v>250.12894406463786</v>
      </c>
      <c r="I13" s="126"/>
      <c r="J13" s="270">
        <v>229.90679628067352</v>
      </c>
      <c r="K13" s="270">
        <v>221.2492030379793</v>
      </c>
      <c r="L13" s="270">
        <v>239.95451801806573</v>
      </c>
    </row>
    <row r="14" spans="1:12" ht="4.9000000000000004" customHeight="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s="20" customFormat="1" ht="13.9" customHeight="1" x14ac:dyDescent="0.2">
      <c r="A15" s="126" t="s">
        <v>10</v>
      </c>
      <c r="B15" s="126">
        <v>253.09834264157783</v>
      </c>
      <c r="C15" s="126">
        <v>255.31323176870407</v>
      </c>
      <c r="D15" s="126">
        <v>250.80061163844093</v>
      </c>
      <c r="E15" s="126"/>
      <c r="F15" s="126">
        <v>281.74797799199223</v>
      </c>
      <c r="G15" s="126">
        <v>290.83658181687531</v>
      </c>
      <c r="H15" s="126">
        <v>272.78924814959095</v>
      </c>
      <c r="I15" s="126"/>
      <c r="J15" s="270">
        <v>203.21403617731542</v>
      </c>
      <c r="K15" s="270">
        <v>197.5369961871649</v>
      </c>
      <c r="L15" s="270">
        <v>209.65256722501118</v>
      </c>
    </row>
    <row r="16" spans="1:12" ht="13.9" customHeight="1" x14ac:dyDescent="0.25">
      <c r="A16" s="37" t="s">
        <v>11</v>
      </c>
      <c r="B16" s="38">
        <v>232.14205841570873</v>
      </c>
      <c r="C16" s="38">
        <v>230.96729894429663</v>
      </c>
      <c r="D16" s="38">
        <v>233.420511862507</v>
      </c>
      <c r="E16" s="38"/>
      <c r="F16" s="38">
        <v>255.8307459022312</v>
      </c>
      <c r="G16" s="38">
        <v>259.07543959160523</v>
      </c>
      <c r="H16" s="38">
        <v>252.46432249521848</v>
      </c>
      <c r="I16" s="38"/>
      <c r="J16" s="38">
        <v>193.58251057827928</v>
      </c>
      <c r="K16" s="38">
        <v>187.86692759295499</v>
      </c>
      <c r="L16" s="38">
        <v>200.30698388334611</v>
      </c>
    </row>
    <row r="17" spans="1:12" ht="13.9" customHeight="1" x14ac:dyDescent="0.25">
      <c r="A17" s="37" t="s">
        <v>12</v>
      </c>
      <c r="B17" s="38">
        <v>232.96419593722402</v>
      </c>
      <c r="C17" s="38">
        <v>223.76387487386478</v>
      </c>
      <c r="D17" s="38">
        <v>243.7049035488146</v>
      </c>
      <c r="E17" s="38"/>
      <c r="F17" s="38">
        <v>282.49670540313889</v>
      </c>
      <c r="G17" s="38">
        <v>278.30832196452934</v>
      </c>
      <c r="H17" s="38">
        <v>287.16130665991392</v>
      </c>
      <c r="I17" s="38"/>
      <c r="J17" s="38">
        <v>168.07909604519776</v>
      </c>
      <c r="K17" s="38">
        <v>155.80736543909347</v>
      </c>
      <c r="L17" s="38">
        <v>183.3216045038705</v>
      </c>
    </row>
    <row r="18" spans="1:12" ht="13.9" customHeight="1" x14ac:dyDescent="0.25">
      <c r="A18" s="36" t="s">
        <v>13</v>
      </c>
      <c r="B18" s="38">
        <v>246.75121340222327</v>
      </c>
      <c r="C18" s="38">
        <v>246.29797521909944</v>
      </c>
      <c r="D18" s="38">
        <v>247.23846653671214</v>
      </c>
      <c r="E18" s="38"/>
      <c r="F18" s="38">
        <v>277.64724945313134</v>
      </c>
      <c r="G18" s="38">
        <v>283.37874659400546</v>
      </c>
      <c r="H18" s="38">
        <v>271.78899082568807</v>
      </c>
      <c r="I18" s="38"/>
      <c r="J18" s="38">
        <v>190.818421824582</v>
      </c>
      <c r="K18" s="38">
        <v>183.56832971800432</v>
      </c>
      <c r="L18" s="38">
        <v>199.36102236421723</v>
      </c>
    </row>
    <row r="19" spans="1:12" ht="13.9" customHeight="1" x14ac:dyDescent="0.25">
      <c r="A19" s="37" t="s">
        <v>14</v>
      </c>
      <c r="B19" s="38">
        <v>267.76606596395783</v>
      </c>
      <c r="C19" s="38">
        <v>270.63147343802206</v>
      </c>
      <c r="D19" s="38">
        <v>264.79750778816197</v>
      </c>
      <c r="E19" s="38"/>
      <c r="F19" s="38">
        <v>323.89294403892944</v>
      </c>
      <c r="G19" s="38">
        <v>333.20320124926798</v>
      </c>
      <c r="H19" s="38">
        <v>314.63509316770188</v>
      </c>
      <c r="I19" s="38"/>
      <c r="J19" s="38">
        <v>189.52652285985619</v>
      </c>
      <c r="K19" s="38">
        <v>187.5</v>
      </c>
      <c r="L19" s="38">
        <v>191.74964438122333</v>
      </c>
    </row>
    <row r="20" spans="1:12" ht="13.9" customHeight="1" x14ac:dyDescent="0.25">
      <c r="A20" s="37" t="s">
        <v>15</v>
      </c>
      <c r="B20" s="38">
        <v>246.84823404869599</v>
      </c>
      <c r="C20" s="38">
        <v>244.31765036011598</v>
      </c>
      <c r="D20" s="38">
        <v>249.52928351996829</v>
      </c>
      <c r="E20" s="38"/>
      <c r="F20" s="38">
        <v>330.01130175690946</v>
      </c>
      <c r="G20" s="38">
        <v>333.19638455217751</v>
      </c>
      <c r="H20" s="38">
        <v>326.82425488180883</v>
      </c>
      <c r="I20" s="38"/>
      <c r="J20" s="38">
        <v>173.59037016924609</v>
      </c>
      <c r="K20" s="38">
        <v>170.01545595054097</v>
      </c>
      <c r="L20" s="38">
        <v>177.57367011098356</v>
      </c>
    </row>
    <row r="21" spans="1:12" ht="13.9" customHeight="1" x14ac:dyDescent="0.25">
      <c r="A21" s="37" t="s">
        <v>16</v>
      </c>
      <c r="B21" s="38">
        <v>232.96814003274147</v>
      </c>
      <c r="C21" s="38">
        <v>233.9903492271203</v>
      </c>
      <c r="D21" s="38">
        <v>231.8903070024146</v>
      </c>
      <c r="E21" s="38"/>
      <c r="F21" s="38">
        <v>246.96447732535157</v>
      </c>
      <c r="G21" s="38">
        <v>249.72191323692991</v>
      </c>
      <c r="H21" s="38">
        <v>244.12068372146382</v>
      </c>
      <c r="I21" s="38"/>
      <c r="J21" s="38">
        <v>192.44604316546761</v>
      </c>
      <c r="K21" s="38">
        <v>190.29966017917826</v>
      </c>
      <c r="L21" s="38">
        <v>194.85932615491492</v>
      </c>
    </row>
    <row r="22" spans="1:12" ht="13.9" customHeight="1" x14ac:dyDescent="0.25">
      <c r="A22" s="37" t="s">
        <v>17</v>
      </c>
      <c r="B22" s="38">
        <v>254.44363282201121</v>
      </c>
      <c r="C22" s="38">
        <v>257.03509226047407</v>
      </c>
      <c r="D22" s="38">
        <v>251.7838166084712</v>
      </c>
      <c r="E22" s="38"/>
      <c r="F22" s="38">
        <v>302.17479792987149</v>
      </c>
      <c r="G22" s="38">
        <v>312.23257722290606</v>
      </c>
      <c r="H22" s="38">
        <v>292.27485143945074</v>
      </c>
      <c r="I22" s="38"/>
      <c r="J22" s="38">
        <v>168.02653050481655</v>
      </c>
      <c r="K22" s="38">
        <v>162.69284712482468</v>
      </c>
      <c r="L22" s="38">
        <v>173.93233499722686</v>
      </c>
    </row>
    <row r="23" spans="1:12" ht="13.9" customHeight="1" x14ac:dyDescent="0.25">
      <c r="A23" s="37" t="s">
        <v>10</v>
      </c>
      <c r="B23" s="38">
        <v>268.78316236292886</v>
      </c>
      <c r="C23" s="38">
        <v>279.78122478256972</v>
      </c>
      <c r="D23" s="38">
        <v>258.08252638925239</v>
      </c>
      <c r="E23" s="38"/>
      <c r="F23" s="38">
        <v>264.91233869990197</v>
      </c>
      <c r="G23" s="38">
        <v>280.46201768945684</v>
      </c>
      <c r="H23" s="38">
        <v>250.28867125689601</v>
      </c>
      <c r="I23" s="38"/>
      <c r="J23" s="38">
        <v>284.51170912998703</v>
      </c>
      <c r="K23" s="38">
        <v>277.24032586558047</v>
      </c>
      <c r="L23" s="38">
        <v>292.63437292634376</v>
      </c>
    </row>
    <row r="24" spans="1:12" ht="13.9" customHeight="1" x14ac:dyDescent="0.25">
      <c r="A24" s="37" t="s">
        <v>18</v>
      </c>
      <c r="B24" s="38">
        <v>244.32020330368488</v>
      </c>
      <c r="C24" s="38">
        <v>234.00172695001439</v>
      </c>
      <c r="D24" s="38">
        <v>255.94466061392129</v>
      </c>
      <c r="E24" s="38"/>
      <c r="F24" s="38">
        <v>397.64303364379396</v>
      </c>
      <c r="G24" s="38">
        <v>388.76319758672702</v>
      </c>
      <c r="H24" s="38">
        <v>406.66922192410885</v>
      </c>
      <c r="I24" s="38"/>
      <c r="J24" s="38">
        <v>188.35854030803387</v>
      </c>
      <c r="K24" s="38">
        <v>181.18646248874018</v>
      </c>
      <c r="L24" s="38">
        <v>196.74845702242962</v>
      </c>
    </row>
    <row r="25" spans="1:12" ht="13.9" customHeight="1" x14ac:dyDescent="0.25">
      <c r="A25" s="37" t="s">
        <v>19</v>
      </c>
      <c r="B25" s="38">
        <v>244.33958674226568</v>
      </c>
      <c r="C25" s="38">
        <v>240.18560801355233</v>
      </c>
      <c r="D25" s="38">
        <v>248.77971972917652</v>
      </c>
      <c r="E25" s="38"/>
      <c r="F25" s="38">
        <v>311.65593185123623</v>
      </c>
      <c r="G25" s="38">
        <v>309.61737331954498</v>
      </c>
      <c r="H25" s="38">
        <v>313.71321227301189</v>
      </c>
      <c r="I25" s="38"/>
      <c r="J25" s="38">
        <v>205.42845133009067</v>
      </c>
      <c r="K25" s="38">
        <v>201.78448867536034</v>
      </c>
      <c r="L25" s="38">
        <v>209.45518897737327</v>
      </c>
    </row>
    <row r="26" spans="1:12" ht="13.9" customHeight="1" x14ac:dyDescent="0.25">
      <c r="A26" s="37" t="s">
        <v>20</v>
      </c>
      <c r="B26" s="38">
        <v>243.83425763109247</v>
      </c>
      <c r="C26" s="38">
        <v>244.98963372494816</v>
      </c>
      <c r="D26" s="38">
        <v>242.57285673865886</v>
      </c>
      <c r="E26" s="38"/>
      <c r="F26" s="38">
        <v>285.41666666666663</v>
      </c>
      <c r="G26" s="38">
        <v>292.90953545232276</v>
      </c>
      <c r="H26" s="38">
        <v>277.57885763000849</v>
      </c>
      <c r="I26" s="38"/>
      <c r="J26" s="38">
        <v>194.81284998526377</v>
      </c>
      <c r="K26" s="38">
        <v>190.95754456901304</v>
      </c>
      <c r="L26" s="38">
        <v>199.24018573237655</v>
      </c>
    </row>
    <row r="27" spans="1:12" ht="13.9" customHeight="1" x14ac:dyDescent="0.25">
      <c r="A27" s="126" t="s">
        <v>21</v>
      </c>
      <c r="B27" s="126">
        <v>261.10977884774098</v>
      </c>
      <c r="C27" s="126">
        <v>265.97059528860524</v>
      </c>
      <c r="D27" s="126">
        <v>256.12126413570275</v>
      </c>
      <c r="E27" s="126"/>
      <c r="F27" s="126">
        <v>269.50574503009301</v>
      </c>
      <c r="G27" s="126">
        <v>279.85971113749963</v>
      </c>
      <c r="H27" s="126">
        <v>259.3439157263274</v>
      </c>
      <c r="I27" s="126"/>
      <c r="J27" s="270">
        <v>243.01618339212547</v>
      </c>
      <c r="K27" s="270">
        <v>238.02644738304258</v>
      </c>
      <c r="L27" s="270">
        <v>248.65521066622014</v>
      </c>
    </row>
    <row r="28" spans="1:12" s="20" customFormat="1" ht="13.9" customHeight="1" x14ac:dyDescent="0.2">
      <c r="A28" s="37" t="s">
        <v>22</v>
      </c>
      <c r="B28" s="38">
        <v>259.21130511985797</v>
      </c>
      <c r="C28" s="38">
        <v>255.26055641858497</v>
      </c>
      <c r="D28" s="38">
        <v>263.55866355866357</v>
      </c>
      <c r="E28" s="38"/>
      <c r="F28" s="38">
        <v>263.71153737976039</v>
      </c>
      <c r="G28" s="38">
        <v>268.55318211847612</v>
      </c>
      <c r="H28" s="38">
        <v>258.65439907993101</v>
      </c>
      <c r="I28" s="38"/>
      <c r="J28" s="38">
        <v>250.56726094003241</v>
      </c>
      <c r="K28" s="38">
        <v>231.49606299212599</v>
      </c>
      <c r="L28" s="38">
        <v>273.77245508982037</v>
      </c>
    </row>
    <row r="29" spans="1:12" ht="13.9" customHeight="1" x14ac:dyDescent="0.25">
      <c r="A29" s="37" t="s">
        <v>23</v>
      </c>
      <c r="B29" s="38">
        <v>258.50484475564048</v>
      </c>
      <c r="C29" s="38">
        <v>262.21475570488587</v>
      </c>
      <c r="D29" s="38">
        <v>254.71698113207546</v>
      </c>
      <c r="E29" s="38"/>
      <c r="F29" s="38">
        <v>268.21343584111298</v>
      </c>
      <c r="G29" s="38">
        <v>274.9353527890654</v>
      </c>
      <c r="H29" s="38">
        <v>261.611030478955</v>
      </c>
      <c r="I29" s="38"/>
      <c r="J29" s="38">
        <v>225.49019607843138</v>
      </c>
      <c r="K29" s="38">
        <v>222.38288027761712</v>
      </c>
      <c r="L29" s="38">
        <v>229.11051212938006</v>
      </c>
    </row>
    <row r="30" spans="1:12" ht="13.9" customHeight="1" x14ac:dyDescent="0.25">
      <c r="A30" s="36" t="s">
        <v>24</v>
      </c>
      <c r="B30" s="38">
        <v>255.73828679602462</v>
      </c>
      <c r="C30" s="38">
        <v>274.65127465127466</v>
      </c>
      <c r="D30" s="38">
        <v>237.42431299487657</v>
      </c>
      <c r="E30" s="38"/>
      <c r="F30" s="38">
        <v>262.57918881526251</v>
      </c>
      <c r="G30" s="38">
        <v>286.83338354926178</v>
      </c>
      <c r="H30" s="38">
        <v>239.88724453840732</v>
      </c>
      <c r="I30" s="38"/>
      <c r="J30" s="38">
        <v>226.11163670766322</v>
      </c>
      <c r="K30" s="38">
        <v>226.46007151370679</v>
      </c>
      <c r="L30" s="38">
        <v>225.72002679169455</v>
      </c>
    </row>
    <row r="31" spans="1:12" ht="13.9" customHeight="1" x14ac:dyDescent="0.25">
      <c r="A31" s="37" t="s">
        <v>25</v>
      </c>
      <c r="B31" s="38">
        <v>275.63859622527099</v>
      </c>
      <c r="C31" s="38">
        <v>281.55412486899235</v>
      </c>
      <c r="D31" s="38">
        <v>269.57322689591649</v>
      </c>
      <c r="E31" s="38"/>
      <c r="F31" s="38">
        <v>323.13203041538361</v>
      </c>
      <c r="G31" s="38">
        <v>341.81725629931282</v>
      </c>
      <c r="H31" s="38">
        <v>304.90378646803231</v>
      </c>
      <c r="I31" s="38"/>
      <c r="J31" s="38">
        <v>203.47560393392533</v>
      </c>
      <c r="K31" s="38">
        <v>195.45454545454547</v>
      </c>
      <c r="L31" s="38">
        <v>212.34667202895636</v>
      </c>
    </row>
    <row r="32" spans="1:12" ht="13.9" customHeight="1" x14ac:dyDescent="0.25">
      <c r="A32" s="37" t="s">
        <v>26</v>
      </c>
      <c r="B32" s="38">
        <v>261.94213949315991</v>
      </c>
      <c r="C32" s="38">
        <v>273.83784478878675</v>
      </c>
      <c r="D32" s="38">
        <v>250.1277139208174</v>
      </c>
      <c r="E32" s="38"/>
      <c r="F32" s="38">
        <v>278.37883526329136</v>
      </c>
      <c r="G32" s="38">
        <v>293.02365443949265</v>
      </c>
      <c r="H32" s="38">
        <v>264.13206603301654</v>
      </c>
      <c r="I32" s="38"/>
      <c r="J32" s="38">
        <v>210.43570388028076</v>
      </c>
      <c r="K32" s="38">
        <v>216.21621621621622</v>
      </c>
      <c r="L32" s="38">
        <v>204.30987452264048</v>
      </c>
    </row>
    <row r="33" spans="1:12" ht="13.9" customHeight="1" x14ac:dyDescent="0.25">
      <c r="A33" s="37" t="s">
        <v>27</v>
      </c>
      <c r="B33" s="38">
        <v>250.11747752263403</v>
      </c>
      <c r="C33" s="38">
        <v>255.14531620306846</v>
      </c>
      <c r="D33" s="38">
        <v>245.04311701391075</v>
      </c>
      <c r="E33" s="38"/>
      <c r="F33" s="38">
        <v>243.54140483172742</v>
      </c>
      <c r="G33" s="38">
        <v>256.55094125437518</v>
      </c>
      <c r="H33" s="38">
        <v>230.93841642228739</v>
      </c>
      <c r="I33" s="38"/>
      <c r="J33" s="38">
        <v>263.65204062080858</v>
      </c>
      <c r="K33" s="38">
        <v>252.42540728537432</v>
      </c>
      <c r="L33" s="38">
        <v>275.97989949748739</v>
      </c>
    </row>
    <row r="34" spans="1:12" ht="13.9" customHeight="1" x14ac:dyDescent="0.25">
      <c r="A34" s="37" t="s">
        <v>28</v>
      </c>
      <c r="B34" s="38">
        <v>263.55096104712868</v>
      </c>
      <c r="C34" s="38">
        <v>266.71303810186259</v>
      </c>
      <c r="D34" s="38">
        <v>260.27835546312588</v>
      </c>
      <c r="E34" s="38"/>
      <c r="F34" s="38">
        <v>253.76150909499214</v>
      </c>
      <c r="G34" s="38">
        <v>259.20054353980299</v>
      </c>
      <c r="H34" s="38">
        <v>248.41331700256097</v>
      </c>
      <c r="I34" s="38"/>
      <c r="J34" s="38">
        <v>286.40713068554203</v>
      </c>
      <c r="K34" s="38">
        <v>282.86270691333982</v>
      </c>
      <c r="L34" s="38">
        <v>290.54245952854302</v>
      </c>
    </row>
    <row r="35" spans="1:12" ht="13.9" customHeight="1" x14ac:dyDescent="0.25">
      <c r="A35" s="37" t="s">
        <v>29</v>
      </c>
      <c r="B35" s="38">
        <v>301.15355521936459</v>
      </c>
      <c r="C35" s="38">
        <v>299.45897204688907</v>
      </c>
      <c r="D35" s="38">
        <v>303.02126813754722</v>
      </c>
      <c r="E35" s="38"/>
      <c r="F35" s="38">
        <v>313.98226438440918</v>
      </c>
      <c r="G35" s="38">
        <v>318.90798786653187</v>
      </c>
      <c r="H35" s="38">
        <v>308.85756364401431</v>
      </c>
      <c r="I35" s="38"/>
      <c r="J35" s="38">
        <v>290.29160118735814</v>
      </c>
      <c r="K35" s="38">
        <v>283.80797396257117</v>
      </c>
      <c r="L35" s="38">
        <v>297.79619514032771</v>
      </c>
    </row>
    <row r="36" spans="1:12" ht="13.9" customHeight="1" x14ac:dyDescent="0.25">
      <c r="A36" s="37" t="s">
        <v>21</v>
      </c>
      <c r="B36" s="38">
        <v>252.05677438482067</v>
      </c>
      <c r="C36" s="38">
        <v>260.14760147601476</v>
      </c>
      <c r="D36" s="38">
        <v>243.89608456156023</v>
      </c>
      <c r="E36" s="38"/>
      <c r="F36" s="38">
        <v>263.56136767553517</v>
      </c>
      <c r="G36" s="38">
        <v>274.61753932342168</v>
      </c>
      <c r="H36" s="38">
        <v>252.83511889208253</v>
      </c>
      <c r="I36" s="38"/>
      <c r="J36" s="38">
        <v>225.39799618907125</v>
      </c>
      <c r="K36" s="38">
        <v>228.67853795688848</v>
      </c>
      <c r="L36" s="38">
        <v>221.77680072416914</v>
      </c>
    </row>
    <row r="37" spans="1:12" ht="13.9" customHeight="1" x14ac:dyDescent="0.25">
      <c r="A37" s="37" t="s">
        <v>30</v>
      </c>
      <c r="B37" s="38">
        <v>271.58567394858079</v>
      </c>
      <c r="C37" s="38">
        <v>266.60889659156555</v>
      </c>
      <c r="D37" s="38">
        <v>276.85950413223145</v>
      </c>
      <c r="E37" s="38"/>
      <c r="F37" s="38">
        <v>292.68576752853483</v>
      </c>
      <c r="G37" s="38">
        <v>297.44186046511629</v>
      </c>
      <c r="H37" s="38">
        <v>287.91413905739614</v>
      </c>
      <c r="I37" s="38"/>
      <c r="J37" s="38">
        <v>234.40065681444992</v>
      </c>
      <c r="K37" s="38">
        <v>216.08231707317074</v>
      </c>
      <c r="L37" s="38">
        <v>255.78291814946618</v>
      </c>
    </row>
    <row r="38" spans="1:12" ht="13.9" customHeight="1" x14ac:dyDescent="0.25">
      <c r="A38" s="37" t="s">
        <v>31</v>
      </c>
      <c r="B38" s="38">
        <v>252.19462702368872</v>
      </c>
      <c r="C38" s="38">
        <v>254.9748523944894</v>
      </c>
      <c r="D38" s="38">
        <v>249.36590575357096</v>
      </c>
      <c r="E38" s="38"/>
      <c r="F38" s="38">
        <v>256.48609548304131</v>
      </c>
      <c r="G38" s="38">
        <v>262.05368777690904</v>
      </c>
      <c r="H38" s="38">
        <v>251.06301961033191</v>
      </c>
      <c r="I38" s="38"/>
      <c r="J38" s="38">
        <v>242.81599100681515</v>
      </c>
      <c r="K38" s="38">
        <v>240.52148463482771</v>
      </c>
      <c r="L38" s="38">
        <v>245.38415723645028</v>
      </c>
    </row>
    <row r="39" spans="1:12" ht="13.9" customHeight="1" x14ac:dyDescent="0.25">
      <c r="A39" s="126" t="s">
        <v>32</v>
      </c>
      <c r="B39" s="126">
        <v>238.30659900404933</v>
      </c>
      <c r="C39" s="126">
        <v>250.06121717583679</v>
      </c>
      <c r="D39" s="126">
        <v>227.10776641880167</v>
      </c>
      <c r="E39" s="126"/>
      <c r="F39" s="126">
        <v>238.30659900404933</v>
      </c>
      <c r="G39" s="126">
        <v>250.06121717583679</v>
      </c>
      <c r="H39" s="126">
        <v>227.10776641880167</v>
      </c>
      <c r="I39" s="126"/>
      <c r="J39" s="270" t="s">
        <v>185</v>
      </c>
      <c r="K39" s="270" t="s">
        <v>185</v>
      </c>
      <c r="L39" s="270" t="s">
        <v>185</v>
      </c>
    </row>
    <row r="40" spans="1:12" ht="13.9" customHeight="1" x14ac:dyDescent="0.25">
      <c r="A40" s="37" t="s">
        <v>33</v>
      </c>
      <c r="B40" s="38">
        <v>198.54853514877993</v>
      </c>
      <c r="C40" s="38">
        <v>211.23202100781825</v>
      </c>
      <c r="D40" s="38">
        <v>186.81075906254028</v>
      </c>
      <c r="E40" s="38"/>
      <c r="F40" s="38">
        <v>198.54853514877993</v>
      </c>
      <c r="G40" s="38">
        <v>211.23202100781825</v>
      </c>
      <c r="H40" s="38">
        <v>186.81075906254028</v>
      </c>
      <c r="I40" s="38"/>
      <c r="J40" s="210" t="s">
        <v>185</v>
      </c>
      <c r="K40" s="210" t="s">
        <v>185</v>
      </c>
      <c r="L40" s="210" t="s">
        <v>185</v>
      </c>
    </row>
    <row r="41" spans="1:12" ht="13.9" customHeight="1" x14ac:dyDescent="0.25">
      <c r="A41" s="37" t="s">
        <v>34</v>
      </c>
      <c r="B41" s="38">
        <v>170.64079652795508</v>
      </c>
      <c r="C41" s="38">
        <v>183.65222960531582</v>
      </c>
      <c r="D41" s="38">
        <v>158.70996158269509</v>
      </c>
      <c r="E41" s="38"/>
      <c r="F41" s="38">
        <v>170.64079652795508</v>
      </c>
      <c r="G41" s="38">
        <v>183.65222960531582</v>
      </c>
      <c r="H41" s="38">
        <v>158.70996158269509</v>
      </c>
      <c r="I41" s="38"/>
      <c r="J41" s="210" t="s">
        <v>185</v>
      </c>
      <c r="K41" s="210" t="s">
        <v>185</v>
      </c>
      <c r="L41" s="210" t="s">
        <v>185</v>
      </c>
    </row>
    <row r="42" spans="1:12" ht="13.9" customHeight="1" x14ac:dyDescent="0.25">
      <c r="A42" s="36" t="s">
        <v>35</v>
      </c>
      <c r="B42" s="38">
        <v>209.77571150342399</v>
      </c>
      <c r="C42" s="38">
        <v>220.45759735564508</v>
      </c>
      <c r="D42" s="38">
        <v>199.6524803602457</v>
      </c>
      <c r="E42" s="38"/>
      <c r="F42" s="38">
        <v>209.77571150342399</v>
      </c>
      <c r="G42" s="38">
        <v>220.45759735564508</v>
      </c>
      <c r="H42" s="38">
        <v>199.6524803602457</v>
      </c>
      <c r="I42" s="38"/>
      <c r="J42" s="210" t="s">
        <v>185</v>
      </c>
      <c r="K42" s="210" t="s">
        <v>185</v>
      </c>
      <c r="L42" s="210" t="s">
        <v>185</v>
      </c>
    </row>
    <row r="43" spans="1:12" ht="13.9" customHeight="1" x14ac:dyDescent="0.25">
      <c r="A43" s="37" t="s">
        <v>36</v>
      </c>
      <c r="B43" s="38">
        <v>217.81003987322359</v>
      </c>
      <c r="C43" s="38">
        <v>228.98848684210526</v>
      </c>
      <c r="D43" s="38">
        <v>206.75208460443358</v>
      </c>
      <c r="E43" s="38"/>
      <c r="F43" s="38">
        <v>217.81003987322359</v>
      </c>
      <c r="G43" s="38">
        <v>228.98848684210526</v>
      </c>
      <c r="H43" s="38">
        <v>206.75208460443358</v>
      </c>
      <c r="I43" s="38"/>
      <c r="J43" s="210" t="s">
        <v>185</v>
      </c>
      <c r="K43" s="210" t="s">
        <v>185</v>
      </c>
      <c r="L43" s="210" t="s">
        <v>185</v>
      </c>
    </row>
    <row r="44" spans="1:12" ht="13.9" customHeight="1" x14ac:dyDescent="0.25">
      <c r="A44" s="37" t="s">
        <v>37</v>
      </c>
      <c r="B44" s="38">
        <v>250.99526066350714</v>
      </c>
      <c r="C44" s="38">
        <v>253.67703978944112</v>
      </c>
      <c r="D44" s="38">
        <v>248.42089618785761</v>
      </c>
      <c r="E44" s="38"/>
      <c r="F44" s="38">
        <v>250.99526066350714</v>
      </c>
      <c r="G44" s="38">
        <v>253.67703978944112</v>
      </c>
      <c r="H44" s="38">
        <v>248.42089618785761</v>
      </c>
      <c r="I44" s="38"/>
      <c r="J44" s="210" t="s">
        <v>185</v>
      </c>
      <c r="K44" s="210" t="s">
        <v>185</v>
      </c>
      <c r="L44" s="210" t="s">
        <v>185</v>
      </c>
    </row>
    <row r="45" spans="1:12" ht="13.9" customHeight="1" x14ac:dyDescent="0.25">
      <c r="A45" s="37" t="s">
        <v>38</v>
      </c>
      <c r="B45" s="38">
        <v>230.67157295458375</v>
      </c>
      <c r="C45" s="38">
        <v>243.5066925513436</v>
      </c>
      <c r="D45" s="38">
        <v>218.56691335183473</v>
      </c>
      <c r="E45" s="38"/>
      <c r="F45" s="38">
        <v>230.67157295458375</v>
      </c>
      <c r="G45" s="38">
        <v>243.5066925513436</v>
      </c>
      <c r="H45" s="38">
        <v>218.56691335183473</v>
      </c>
      <c r="I45" s="38"/>
      <c r="J45" s="210" t="s">
        <v>185</v>
      </c>
      <c r="K45" s="210" t="s">
        <v>185</v>
      </c>
      <c r="L45" s="210" t="s">
        <v>185</v>
      </c>
    </row>
    <row r="46" spans="1:12" ht="13.9" customHeight="1" x14ac:dyDescent="0.25">
      <c r="A46" s="37" t="s">
        <v>39</v>
      </c>
      <c r="B46" s="38">
        <v>268.12136489555843</v>
      </c>
      <c r="C46" s="38">
        <v>278.34996245038087</v>
      </c>
      <c r="D46" s="38">
        <v>258.31340174369262</v>
      </c>
      <c r="E46" s="38"/>
      <c r="F46" s="38">
        <v>268.12136489555843</v>
      </c>
      <c r="G46" s="38">
        <v>278.34996245038087</v>
      </c>
      <c r="H46" s="38">
        <v>258.31340174369262</v>
      </c>
      <c r="I46" s="38"/>
      <c r="J46" s="210" t="s">
        <v>185</v>
      </c>
      <c r="K46" s="210" t="s">
        <v>185</v>
      </c>
      <c r="L46" s="210" t="s">
        <v>185</v>
      </c>
    </row>
    <row r="47" spans="1:12" ht="13.9" customHeight="1" x14ac:dyDescent="0.25">
      <c r="A47" s="37" t="s">
        <v>40</v>
      </c>
      <c r="B47" s="38">
        <v>269.53939730193468</v>
      </c>
      <c r="C47" s="38">
        <v>285.37340924313463</v>
      </c>
      <c r="D47" s="38">
        <v>254.27320242972172</v>
      </c>
      <c r="E47" s="38"/>
      <c r="F47" s="38">
        <v>269.53939730193468</v>
      </c>
      <c r="G47" s="38">
        <v>285.37340924313463</v>
      </c>
      <c r="H47" s="38">
        <v>254.27320242972172</v>
      </c>
      <c r="I47" s="38"/>
      <c r="J47" s="210" t="s">
        <v>185</v>
      </c>
      <c r="K47" s="210" t="s">
        <v>185</v>
      </c>
      <c r="L47" s="210" t="s">
        <v>185</v>
      </c>
    </row>
    <row r="48" spans="1:12" ht="13.9" customHeight="1" x14ac:dyDescent="0.25">
      <c r="A48" s="37" t="s">
        <v>41</v>
      </c>
      <c r="B48" s="38">
        <v>228.26389856485997</v>
      </c>
      <c r="C48" s="38">
        <v>240.95069973975868</v>
      </c>
      <c r="D48" s="38">
        <v>216.62241370672811</v>
      </c>
      <c r="E48" s="38"/>
      <c r="F48" s="38">
        <v>228.26389856485997</v>
      </c>
      <c r="G48" s="38">
        <v>240.95069973975868</v>
      </c>
      <c r="H48" s="38">
        <v>216.62241370672811</v>
      </c>
      <c r="I48" s="38"/>
      <c r="J48" s="210" t="s">
        <v>185</v>
      </c>
      <c r="K48" s="210" t="s">
        <v>185</v>
      </c>
      <c r="L48" s="210" t="s">
        <v>185</v>
      </c>
    </row>
    <row r="49" spans="1:12" ht="13.9" customHeight="1" x14ac:dyDescent="0.25">
      <c r="A49" s="37" t="s">
        <v>42</v>
      </c>
      <c r="B49" s="38">
        <v>230.38973852984708</v>
      </c>
      <c r="C49" s="38">
        <v>244.96146160433912</v>
      </c>
      <c r="D49" s="38">
        <v>216.93637657477203</v>
      </c>
      <c r="E49" s="38"/>
      <c r="F49" s="38">
        <v>230.38973852984708</v>
      </c>
      <c r="G49" s="38">
        <v>244.96146160433912</v>
      </c>
      <c r="H49" s="38">
        <v>216.93637657477203</v>
      </c>
      <c r="I49" s="38"/>
      <c r="J49" s="210" t="s">
        <v>185</v>
      </c>
      <c r="K49" s="210" t="s">
        <v>185</v>
      </c>
      <c r="L49" s="210" t="s">
        <v>185</v>
      </c>
    </row>
    <row r="50" spans="1:12" ht="13.9" customHeight="1" x14ac:dyDescent="0.25">
      <c r="A50" s="37" t="s">
        <v>43</v>
      </c>
      <c r="B50" s="38">
        <v>232.16862566139199</v>
      </c>
      <c r="C50" s="38">
        <v>242.15979679601639</v>
      </c>
      <c r="D50" s="38">
        <v>222.55300609933198</v>
      </c>
      <c r="E50" s="38"/>
      <c r="F50" s="38">
        <v>232.16862566139199</v>
      </c>
      <c r="G50" s="38">
        <v>242.15979679601639</v>
      </c>
      <c r="H50" s="38">
        <v>222.55300609933198</v>
      </c>
      <c r="I50" s="38"/>
      <c r="J50" s="210" t="s">
        <v>185</v>
      </c>
      <c r="K50" s="210" t="s">
        <v>185</v>
      </c>
      <c r="L50" s="210" t="s">
        <v>185</v>
      </c>
    </row>
    <row r="51" spans="1:12" ht="13.9" customHeight="1" x14ac:dyDescent="0.25">
      <c r="A51" s="37" t="s">
        <v>44</v>
      </c>
      <c r="B51" s="38">
        <v>259.13104669375525</v>
      </c>
      <c r="C51" s="38">
        <v>269.25931079263489</v>
      </c>
      <c r="D51" s="38">
        <v>249.42201671705493</v>
      </c>
      <c r="E51" s="38"/>
      <c r="F51" s="38">
        <v>259.13104669375525</v>
      </c>
      <c r="G51" s="38">
        <v>269.25931079263489</v>
      </c>
      <c r="H51" s="38">
        <v>249.42201671705493</v>
      </c>
      <c r="I51" s="38"/>
      <c r="J51" s="210" t="s">
        <v>185</v>
      </c>
      <c r="K51" s="210" t="s">
        <v>185</v>
      </c>
      <c r="L51" s="210" t="s">
        <v>185</v>
      </c>
    </row>
    <row r="52" spans="1:12" ht="13.9" customHeight="1" x14ac:dyDescent="0.25">
      <c r="A52" s="37" t="s">
        <v>45</v>
      </c>
      <c r="B52" s="38">
        <v>258.34101079231374</v>
      </c>
      <c r="C52" s="38">
        <v>266.54387362272666</v>
      </c>
      <c r="D52" s="38">
        <v>250.27730653790942</v>
      </c>
      <c r="E52" s="38"/>
      <c r="F52" s="38">
        <v>258.34101079231374</v>
      </c>
      <c r="G52" s="38">
        <v>266.54387362272666</v>
      </c>
      <c r="H52" s="38">
        <v>250.27730653790942</v>
      </c>
      <c r="I52" s="38"/>
      <c r="J52" s="210" t="s">
        <v>185</v>
      </c>
      <c r="K52" s="210" t="s">
        <v>185</v>
      </c>
      <c r="L52" s="210" t="s">
        <v>185</v>
      </c>
    </row>
    <row r="53" spans="1:12" ht="13.9" customHeight="1" x14ac:dyDescent="0.25">
      <c r="A53" s="37" t="s">
        <v>46</v>
      </c>
      <c r="B53" s="38">
        <v>271.33692336174772</v>
      </c>
      <c r="C53" s="38">
        <v>282.33254480054444</v>
      </c>
      <c r="D53" s="38">
        <v>260.48148444373351</v>
      </c>
      <c r="E53" s="38"/>
      <c r="F53" s="38">
        <v>271.33692336174772</v>
      </c>
      <c r="G53" s="38">
        <v>282.33254480054444</v>
      </c>
      <c r="H53" s="38">
        <v>260.48148444373351</v>
      </c>
      <c r="I53" s="38"/>
      <c r="J53" s="210" t="s">
        <v>185</v>
      </c>
      <c r="K53" s="210" t="s">
        <v>185</v>
      </c>
      <c r="L53" s="210" t="s">
        <v>185</v>
      </c>
    </row>
    <row r="54" spans="1:12" ht="13.9" customHeight="1" x14ac:dyDescent="0.25">
      <c r="A54" s="36" t="s">
        <v>47</v>
      </c>
      <c r="B54" s="38">
        <v>273.21501427988574</v>
      </c>
      <c r="C54" s="38">
        <v>283.73558928423319</v>
      </c>
      <c r="D54" s="38">
        <v>263.02898899863487</v>
      </c>
      <c r="E54" s="38"/>
      <c r="F54" s="38">
        <v>273.21501427988574</v>
      </c>
      <c r="G54" s="38">
        <v>283.73558928423319</v>
      </c>
      <c r="H54" s="38">
        <v>263.02898899863487</v>
      </c>
      <c r="I54" s="38"/>
      <c r="J54" s="210" t="s">
        <v>185</v>
      </c>
      <c r="K54" s="210" t="s">
        <v>185</v>
      </c>
      <c r="L54" s="210" t="s">
        <v>185</v>
      </c>
    </row>
    <row r="55" spans="1:12" ht="5.0999999999999996" customHeight="1" x14ac:dyDescent="0.25">
      <c r="A55" s="92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</row>
    <row r="56" spans="1:12" ht="15" customHeight="1" x14ac:dyDescent="0.25">
      <c r="A56" s="4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ht="1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5" customHeight="1" x14ac:dyDescent="0.25">
      <c r="A58" s="12"/>
      <c r="B58" s="12"/>
      <c r="C58" s="301" t="s">
        <v>392</v>
      </c>
      <c r="D58" s="301"/>
      <c r="E58" s="301"/>
      <c r="F58" s="301"/>
      <c r="G58" s="301"/>
      <c r="H58" s="301"/>
      <c r="I58" s="301"/>
      <c r="J58" s="301"/>
      <c r="K58" s="301"/>
      <c r="L58" s="301"/>
    </row>
    <row r="59" spans="1:12" ht="5.0999999999999996" customHeight="1" x14ac:dyDescent="0.25">
      <c r="A59" s="85"/>
      <c r="B59" s="85"/>
      <c r="C59" s="99"/>
      <c r="D59" s="99"/>
      <c r="E59" s="99"/>
      <c r="F59" s="99"/>
      <c r="G59" s="99"/>
      <c r="H59" s="99"/>
      <c r="I59" s="99"/>
      <c r="J59" s="99"/>
      <c r="K59" s="99"/>
      <c r="L59" s="99"/>
    </row>
    <row r="60" spans="1:12" ht="5.0999999999999996" customHeight="1" x14ac:dyDescent="0.25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8"/>
    </row>
    <row r="61" spans="1:12" ht="15" customHeight="1" x14ac:dyDescent="0.25">
      <c r="A61" s="84" t="s">
        <v>457</v>
      </c>
      <c r="B61" s="3"/>
      <c r="C61" s="3"/>
      <c r="D61" s="3"/>
      <c r="E61" s="3"/>
      <c r="F61" s="3"/>
      <c r="G61" s="3"/>
      <c r="H61" s="3"/>
      <c r="I61" s="3"/>
      <c r="J61" s="3"/>
      <c r="K61" s="33"/>
      <c r="L61" s="34"/>
    </row>
    <row r="62" spans="1:12" ht="15" customHeight="1" x14ac:dyDescent="0.25">
      <c r="A62" s="84" t="s">
        <v>459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40" t="s">
        <v>334</v>
      </c>
    </row>
    <row r="63" spans="1:12" ht="5.0999999999999996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7"/>
    </row>
    <row r="64" spans="1:12" ht="5.0999999999999996" customHeight="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90"/>
    </row>
    <row r="65" spans="1:12" ht="15" customHeight="1" x14ac:dyDescent="0.25">
      <c r="A65" s="305" t="s">
        <v>2</v>
      </c>
      <c r="B65" s="267"/>
      <c r="C65" s="267" t="s">
        <v>3</v>
      </c>
      <c r="D65" s="267"/>
      <c r="E65" s="268"/>
      <c r="F65" s="267" t="s">
        <v>4</v>
      </c>
      <c r="G65" s="267" t="s">
        <v>574</v>
      </c>
      <c r="H65" s="267"/>
      <c r="I65" s="268"/>
      <c r="J65" s="267"/>
      <c r="K65" s="269" t="s">
        <v>5</v>
      </c>
      <c r="L65" s="267"/>
    </row>
    <row r="66" spans="1:12" ht="15" customHeight="1" x14ac:dyDescent="0.25">
      <c r="A66" s="305"/>
      <c r="B66" s="262" t="s">
        <v>6</v>
      </c>
      <c r="C66" s="262" t="s">
        <v>7</v>
      </c>
      <c r="D66" s="262" t="s">
        <v>8</v>
      </c>
      <c r="E66" s="262"/>
      <c r="F66" s="262" t="s">
        <v>6</v>
      </c>
      <c r="G66" s="262" t="s">
        <v>7</v>
      </c>
      <c r="H66" s="262" t="s">
        <v>8</v>
      </c>
      <c r="I66" s="262"/>
      <c r="J66" s="262" t="s">
        <v>6</v>
      </c>
      <c r="K66" s="262" t="s">
        <v>7</v>
      </c>
      <c r="L66" s="262" t="s">
        <v>8</v>
      </c>
    </row>
    <row r="67" spans="1:12" ht="5.0999999999999996" customHeight="1" x14ac:dyDescent="0.25">
      <c r="A67" s="118"/>
      <c r="B67" s="118"/>
      <c r="C67" s="118"/>
      <c r="D67" s="118"/>
      <c r="E67" s="118"/>
      <c r="F67" s="118"/>
      <c r="G67" s="118"/>
      <c r="H67" s="118"/>
      <c r="I67" s="118"/>
      <c r="J67" s="118"/>
      <c r="K67" s="118"/>
      <c r="L67" s="118"/>
    </row>
    <row r="68" spans="1:12" ht="5.0999999999999996" customHeight="1" x14ac:dyDescent="0.25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</row>
    <row r="69" spans="1:12" ht="13.9" customHeight="1" x14ac:dyDescent="0.25">
      <c r="A69" s="126" t="s">
        <v>48</v>
      </c>
      <c r="B69" s="126">
        <v>254.3982330317321</v>
      </c>
      <c r="C69" s="126">
        <v>256.41325503495858</v>
      </c>
      <c r="D69" s="126">
        <v>252.29721373015252</v>
      </c>
      <c r="E69" s="126"/>
      <c r="F69" s="126">
        <v>263.62721127570831</v>
      </c>
      <c r="G69" s="126">
        <v>273.96054408643641</v>
      </c>
      <c r="H69" s="126">
        <v>253.41894596397597</v>
      </c>
      <c r="I69" s="126"/>
      <c r="J69" s="270">
        <v>231.63449315635441</v>
      </c>
      <c r="K69" s="270">
        <v>216.85469620769334</v>
      </c>
      <c r="L69" s="270">
        <v>249.2468171952444</v>
      </c>
    </row>
    <row r="70" spans="1:12" ht="13.9" customHeight="1" x14ac:dyDescent="0.25">
      <c r="A70" s="37" t="s">
        <v>49</v>
      </c>
      <c r="B70" s="38">
        <v>250.41803609525459</v>
      </c>
      <c r="C70" s="38">
        <v>246.65029030817328</v>
      </c>
      <c r="D70" s="38">
        <v>254.44139740073922</v>
      </c>
      <c r="E70" s="38"/>
      <c r="F70" s="38">
        <v>268.32397754611065</v>
      </c>
      <c r="G70" s="38">
        <v>265.30931871574006</v>
      </c>
      <c r="H70" s="38">
        <v>271.48726376335253</v>
      </c>
      <c r="I70" s="38"/>
      <c r="J70" s="38">
        <v>204.59675764416173</v>
      </c>
      <c r="K70" s="38">
        <v>200.31116297160636</v>
      </c>
      <c r="L70" s="38">
        <v>209.38314509122503</v>
      </c>
    </row>
    <row r="71" spans="1:12" ht="13.9" customHeight="1" x14ac:dyDescent="0.25">
      <c r="A71" s="37" t="s">
        <v>50</v>
      </c>
      <c r="B71" s="38">
        <v>287.41810510942986</v>
      </c>
      <c r="C71" s="38">
        <v>283.89259159378969</v>
      </c>
      <c r="D71" s="38">
        <v>291.33824537354354</v>
      </c>
      <c r="E71" s="38"/>
      <c r="F71" s="38">
        <v>304.18680559914628</v>
      </c>
      <c r="G71" s="38">
        <v>313.86815530326788</v>
      </c>
      <c r="H71" s="38">
        <v>294.49085997864188</v>
      </c>
      <c r="I71" s="38"/>
      <c r="J71" s="38">
        <v>256.7807787143758</v>
      </c>
      <c r="K71" s="38">
        <v>236.16936289195127</v>
      </c>
      <c r="L71" s="38">
        <v>284.5791245791246</v>
      </c>
    </row>
    <row r="72" spans="1:12" s="20" customFormat="1" ht="13.9" customHeight="1" x14ac:dyDescent="0.2">
      <c r="A72" s="36" t="s">
        <v>51</v>
      </c>
      <c r="B72" s="38">
        <v>233.07713052858682</v>
      </c>
      <c r="C72" s="38">
        <v>238.97849462365591</v>
      </c>
      <c r="D72" s="38">
        <v>227.13744588744589</v>
      </c>
      <c r="E72" s="38"/>
      <c r="F72" s="38">
        <v>258.81380829966952</v>
      </c>
      <c r="G72" s="38">
        <v>274.98598916495428</v>
      </c>
      <c r="H72" s="38">
        <v>243.18469037732444</v>
      </c>
      <c r="I72" s="38"/>
      <c r="J72" s="38">
        <v>161.92893401015229</v>
      </c>
      <c r="K72" s="38">
        <v>146.62194537613797</v>
      </c>
      <c r="L72" s="38">
        <v>179.16891527253102</v>
      </c>
    </row>
    <row r="73" spans="1:12" ht="13.9" customHeight="1" x14ac:dyDescent="0.25">
      <c r="A73" s="37" t="s">
        <v>52</v>
      </c>
      <c r="B73" s="38">
        <v>234.80405845666945</v>
      </c>
      <c r="C73" s="38">
        <v>243.86832043271471</v>
      </c>
      <c r="D73" s="38">
        <v>225.77348322958281</v>
      </c>
      <c r="E73" s="38"/>
      <c r="F73" s="38">
        <v>247.81121751025992</v>
      </c>
      <c r="G73" s="38">
        <v>265.00487397298429</v>
      </c>
      <c r="H73" s="38">
        <v>231.21387283236993</v>
      </c>
      <c r="I73" s="38"/>
      <c r="J73" s="38">
        <v>207.10748616370523</v>
      </c>
      <c r="K73" s="38">
        <v>201.01637492941839</v>
      </c>
      <c r="L73" s="38">
        <v>213.59807460890494</v>
      </c>
    </row>
    <row r="74" spans="1:12" ht="13.9" customHeight="1" x14ac:dyDescent="0.25">
      <c r="A74" s="37" t="s">
        <v>53</v>
      </c>
      <c r="B74" s="38">
        <v>234.04653483874992</v>
      </c>
      <c r="C74" s="38">
        <v>230.76923076923077</v>
      </c>
      <c r="D74" s="38">
        <v>237.38200125865325</v>
      </c>
      <c r="E74" s="38"/>
      <c r="F74" s="38">
        <v>232.97612015863638</v>
      </c>
      <c r="G74" s="38">
        <v>234.98293515358361</v>
      </c>
      <c r="H74" s="38">
        <v>231.01318644633616</v>
      </c>
      <c r="I74" s="38"/>
      <c r="J74" s="38">
        <v>237.08133971291866</v>
      </c>
      <c r="K74" s="38">
        <v>219.67654986522911</v>
      </c>
      <c r="L74" s="38">
        <v>256.9089048106448</v>
      </c>
    </row>
    <row r="75" spans="1:12" ht="13.9" customHeight="1" x14ac:dyDescent="0.25">
      <c r="A75" s="37" t="s">
        <v>54</v>
      </c>
      <c r="B75" s="38">
        <v>241.75977653631284</v>
      </c>
      <c r="C75" s="38">
        <v>254.96869044377891</v>
      </c>
      <c r="D75" s="38">
        <v>227.84628620590766</v>
      </c>
      <c r="E75" s="38"/>
      <c r="F75" s="38">
        <v>257.052983387398</v>
      </c>
      <c r="G75" s="38">
        <v>280.57131676775583</v>
      </c>
      <c r="H75" s="38">
        <v>233.30699328328726</v>
      </c>
      <c r="I75" s="38"/>
      <c r="J75" s="38">
        <v>204.24403183023873</v>
      </c>
      <c r="K75" s="38">
        <v>196.42058165548099</v>
      </c>
      <c r="L75" s="38">
        <v>213.38912133891213</v>
      </c>
    </row>
    <row r="76" spans="1:12" ht="13.9" customHeight="1" x14ac:dyDescent="0.25">
      <c r="A76" s="37" t="s">
        <v>55</v>
      </c>
      <c r="B76" s="38">
        <v>240.67982456140354</v>
      </c>
      <c r="C76" s="38">
        <v>252.88082083662195</v>
      </c>
      <c r="D76" s="38">
        <v>228.66469765272811</v>
      </c>
      <c r="E76" s="38"/>
      <c r="F76" s="38">
        <v>235.47369492215324</v>
      </c>
      <c r="G76" s="38">
        <v>252.98179535467668</v>
      </c>
      <c r="H76" s="38">
        <v>218.89857369255151</v>
      </c>
      <c r="I76" s="38"/>
      <c r="J76" s="38">
        <v>258.07548452907173</v>
      </c>
      <c r="K76" s="38">
        <v>252.57069408740364</v>
      </c>
      <c r="L76" s="38">
        <v>264.25992779783394</v>
      </c>
    </row>
    <row r="77" spans="1:12" ht="13.9" customHeight="1" x14ac:dyDescent="0.25">
      <c r="A77" s="37" t="s">
        <v>56</v>
      </c>
      <c r="B77" s="38">
        <v>239.45677276835022</v>
      </c>
      <c r="C77" s="38">
        <v>245.40247211335546</v>
      </c>
      <c r="D77" s="38">
        <v>233.52061803953046</v>
      </c>
      <c r="E77" s="38"/>
      <c r="F77" s="38">
        <v>249.50456450407719</v>
      </c>
      <c r="G77" s="38">
        <v>262.68656716417911</v>
      </c>
      <c r="H77" s="38">
        <v>236.85215841079844</v>
      </c>
      <c r="I77" s="38"/>
      <c r="J77" s="38">
        <v>205.30093870789619</v>
      </c>
      <c r="K77" s="38">
        <v>191.42324425108765</v>
      </c>
      <c r="L77" s="38">
        <v>221.14474929044465</v>
      </c>
    </row>
    <row r="78" spans="1:12" ht="13.9" customHeight="1" x14ac:dyDescent="0.25">
      <c r="A78" s="37" t="s">
        <v>57</v>
      </c>
      <c r="B78" s="38">
        <v>257.98371947401375</v>
      </c>
      <c r="C78" s="38">
        <v>255.2154712958733</v>
      </c>
      <c r="D78" s="38">
        <v>260.91157996456752</v>
      </c>
      <c r="E78" s="38"/>
      <c r="F78" s="38">
        <v>259.21036841473659</v>
      </c>
      <c r="G78" s="38">
        <v>270.34813925570228</v>
      </c>
      <c r="H78" s="38">
        <v>248.0806142034549</v>
      </c>
      <c r="I78" s="38"/>
      <c r="J78" s="38">
        <v>255.68309700652713</v>
      </c>
      <c r="K78" s="38">
        <v>228.9758534554538</v>
      </c>
      <c r="L78" s="38">
        <v>287.11415972562469</v>
      </c>
    </row>
    <row r="79" spans="1:12" ht="13.9" customHeight="1" x14ac:dyDescent="0.25">
      <c r="A79" s="37" t="s">
        <v>58</v>
      </c>
      <c r="B79" s="38">
        <v>275.49715083149204</v>
      </c>
      <c r="C79" s="38">
        <v>265.245975969168</v>
      </c>
      <c r="D79" s="38">
        <v>286.29417382999043</v>
      </c>
      <c r="E79" s="38"/>
      <c r="F79" s="38">
        <v>272.3924572775486</v>
      </c>
      <c r="G79" s="38">
        <v>262.18266705573387</v>
      </c>
      <c r="H79" s="38">
        <v>282.80273728057125</v>
      </c>
      <c r="I79" s="38"/>
      <c r="J79" s="38">
        <v>287.13418001104361</v>
      </c>
      <c r="K79" s="38">
        <v>275.91463414634148</v>
      </c>
      <c r="L79" s="38">
        <v>300.48367593712209</v>
      </c>
    </row>
    <row r="80" spans="1:12" ht="13.9" customHeight="1" x14ac:dyDescent="0.25">
      <c r="A80" s="44" t="s">
        <v>59</v>
      </c>
      <c r="B80" s="6">
        <v>256.93587335658708</v>
      </c>
      <c r="C80" s="6">
        <v>259.31725649859067</v>
      </c>
      <c r="D80" s="6">
        <v>254.41696113074204</v>
      </c>
      <c r="E80" s="6"/>
      <c r="F80" s="6">
        <v>262.99351325378393</v>
      </c>
      <c r="G80" s="6">
        <v>280.13500482160077</v>
      </c>
      <c r="H80" s="6">
        <v>245.96967278531523</v>
      </c>
      <c r="I80" s="6"/>
      <c r="J80" s="6">
        <v>244.6324007807417</v>
      </c>
      <c r="K80" s="6">
        <v>220.73279714030383</v>
      </c>
      <c r="L80" s="6">
        <v>273.37871730562523</v>
      </c>
    </row>
    <row r="81" spans="1:12" ht="13.9" customHeight="1" x14ac:dyDescent="0.25">
      <c r="A81" s="126" t="s">
        <v>60</v>
      </c>
      <c r="B81" s="126">
        <v>248.37283810083355</v>
      </c>
      <c r="C81" s="126">
        <v>254.82456340496213</v>
      </c>
      <c r="D81" s="126">
        <v>241.84515372433503</v>
      </c>
      <c r="E81" s="126"/>
      <c r="F81" s="126">
        <v>249.54098834944975</v>
      </c>
      <c r="G81" s="126">
        <v>260.27489746200888</v>
      </c>
      <c r="H81" s="126">
        <v>239.04275046910507</v>
      </c>
      <c r="I81" s="126"/>
      <c r="J81" s="270">
        <v>242.86650931025437</v>
      </c>
      <c r="K81" s="270">
        <v>231.42512077294685</v>
      </c>
      <c r="L81" s="270">
        <v>256.45438898450948</v>
      </c>
    </row>
    <row r="82" spans="1:12" ht="13.9" customHeight="1" x14ac:dyDescent="0.25">
      <c r="A82" s="37" t="s">
        <v>60</v>
      </c>
      <c r="B82" s="38">
        <v>255.64309833213954</v>
      </c>
      <c r="C82" s="38">
        <v>271.7103326464528</v>
      </c>
      <c r="D82" s="38">
        <v>240.41297935103245</v>
      </c>
      <c r="E82" s="38"/>
      <c r="F82" s="38">
        <v>259.94286479489352</v>
      </c>
      <c r="G82" s="38">
        <v>277.78932538857708</v>
      </c>
      <c r="H82" s="38">
        <v>243.2578325740073</v>
      </c>
      <c r="I82" s="38"/>
      <c r="J82" s="38">
        <v>208.17935452081792</v>
      </c>
      <c r="K82" s="38">
        <v>209.90842920873445</v>
      </c>
      <c r="L82" s="38">
        <v>206.27105467737755</v>
      </c>
    </row>
    <row r="83" spans="1:12" ht="13.9" customHeight="1" x14ac:dyDescent="0.25">
      <c r="A83" s="37" t="s">
        <v>61</v>
      </c>
      <c r="B83" s="38">
        <v>264.57873389125638</v>
      </c>
      <c r="C83" s="38">
        <v>270.47349765402504</v>
      </c>
      <c r="D83" s="38">
        <v>258.65618181069624</v>
      </c>
      <c r="E83" s="38"/>
      <c r="F83" s="38">
        <v>265.4309899634012</v>
      </c>
      <c r="G83" s="38">
        <v>275.14718919779045</v>
      </c>
      <c r="H83" s="38">
        <v>255.95013641505665</v>
      </c>
      <c r="I83" s="38"/>
      <c r="J83" s="38">
        <v>255.44459150523403</v>
      </c>
      <c r="K83" s="38">
        <v>227.78239202657807</v>
      </c>
      <c r="L83" s="38">
        <v>293.5622317596567</v>
      </c>
    </row>
    <row r="84" spans="1:12" ht="13.9" customHeight="1" x14ac:dyDescent="0.25">
      <c r="A84" s="36" t="s">
        <v>62</v>
      </c>
      <c r="B84" s="38">
        <v>213.46505671423344</v>
      </c>
      <c r="C84" s="38">
        <v>214.24517593643586</v>
      </c>
      <c r="D84" s="38">
        <v>212.63412422547984</v>
      </c>
      <c r="E84" s="38"/>
      <c r="F84" s="38">
        <v>217.81943291019101</v>
      </c>
      <c r="G84" s="38">
        <v>219.08791725434884</v>
      </c>
      <c r="H84" s="38">
        <v>216.52694610778443</v>
      </c>
      <c r="I84" s="38"/>
      <c r="J84" s="38">
        <v>206.45530939648589</v>
      </c>
      <c r="K84" s="38">
        <v>206.87186828919113</v>
      </c>
      <c r="L84" s="38">
        <v>205.97870597870599</v>
      </c>
    </row>
    <row r="85" spans="1:12" ht="13.9" customHeight="1" x14ac:dyDescent="0.25">
      <c r="A85" s="37" t="s">
        <v>63</v>
      </c>
      <c r="B85" s="38">
        <v>246.42220401869608</v>
      </c>
      <c r="C85" s="38">
        <v>254.00347289214741</v>
      </c>
      <c r="D85" s="38">
        <v>238.85626263598729</v>
      </c>
      <c r="E85" s="38"/>
      <c r="F85" s="38">
        <v>239.48882168060251</v>
      </c>
      <c r="G85" s="38">
        <v>253.83964203652192</v>
      </c>
      <c r="H85" s="38">
        <v>225.68070747032814</v>
      </c>
      <c r="I85" s="38"/>
      <c r="J85" s="38">
        <v>276.4781491002571</v>
      </c>
      <c r="K85" s="38">
        <v>254.64949928469244</v>
      </c>
      <c r="L85" s="38">
        <v>302.00780814277744</v>
      </c>
    </row>
    <row r="86" spans="1:12" ht="13.9" customHeight="1" x14ac:dyDescent="0.25">
      <c r="A86" s="37" t="s">
        <v>64</v>
      </c>
      <c r="B86" s="38">
        <v>237.88193888977762</v>
      </c>
      <c r="C86" s="38">
        <v>244.98160798738832</v>
      </c>
      <c r="D86" s="38">
        <v>230.56938731327128</v>
      </c>
      <c r="E86" s="38"/>
      <c r="F86" s="38">
        <v>243.40386624869384</v>
      </c>
      <c r="G86" s="38">
        <v>251.99528980766718</v>
      </c>
      <c r="H86" s="38">
        <v>234.84156995696961</v>
      </c>
      <c r="I86" s="38"/>
      <c r="J86" s="38">
        <v>213.31008427782621</v>
      </c>
      <c r="K86" s="38">
        <v>216.34615384615387</v>
      </c>
      <c r="L86" s="38">
        <v>209.68769917144678</v>
      </c>
    </row>
    <row r="87" spans="1:12" ht="13.9" customHeight="1" x14ac:dyDescent="0.25">
      <c r="A87" s="37" t="s">
        <v>65</v>
      </c>
      <c r="B87" s="38">
        <v>264.19035253605807</v>
      </c>
      <c r="C87" s="38">
        <v>262.83412270673415</v>
      </c>
      <c r="D87" s="38">
        <v>265.65064478311842</v>
      </c>
      <c r="E87" s="38"/>
      <c r="F87" s="38">
        <v>257.38798856053387</v>
      </c>
      <c r="G87" s="38">
        <v>263.18561432548341</v>
      </c>
      <c r="H87" s="38">
        <v>251.43033864233806</v>
      </c>
      <c r="I87" s="38"/>
      <c r="J87" s="38">
        <v>283.57235984354628</v>
      </c>
      <c r="K87" s="38">
        <v>261.91413942497041</v>
      </c>
      <c r="L87" s="38">
        <v>310.22782355792532</v>
      </c>
    </row>
    <row r="88" spans="1:12" s="20" customFormat="1" ht="13.9" customHeight="1" x14ac:dyDescent="0.2">
      <c r="A88" s="37" t="s">
        <v>66</v>
      </c>
      <c r="B88" s="38">
        <v>217.47668139420716</v>
      </c>
      <c r="C88" s="38">
        <v>222.52893088438265</v>
      </c>
      <c r="D88" s="38">
        <v>212.13820955799864</v>
      </c>
      <c r="E88" s="38"/>
      <c r="F88" s="38">
        <v>218.18682074563213</v>
      </c>
      <c r="G88" s="38">
        <v>230.36864464848566</v>
      </c>
      <c r="H88" s="38">
        <v>205.91078580306586</v>
      </c>
      <c r="I88" s="38"/>
      <c r="J88" s="38">
        <v>214.75625823451909</v>
      </c>
      <c r="K88" s="38">
        <v>195.57021677662584</v>
      </c>
      <c r="L88" s="38">
        <v>239.09145248057382</v>
      </c>
    </row>
    <row r="89" spans="1:12" ht="13.9" customHeight="1" x14ac:dyDescent="0.25">
      <c r="A89" s="37" t="s">
        <v>67</v>
      </c>
      <c r="B89" s="38">
        <v>244.42574673958774</v>
      </c>
      <c r="C89" s="38">
        <v>241.82464454976304</v>
      </c>
      <c r="D89" s="38">
        <v>247.10330528113184</v>
      </c>
      <c r="E89" s="38"/>
      <c r="F89" s="38">
        <v>246.13003095975233</v>
      </c>
      <c r="G89" s="38">
        <v>249.63855421686748</v>
      </c>
      <c r="H89" s="38">
        <v>242.7024482109228</v>
      </c>
      <c r="I89" s="38"/>
      <c r="J89" s="38">
        <v>242.68899405411963</v>
      </c>
      <c r="K89" s="38">
        <v>234.26573426573427</v>
      </c>
      <c r="L89" s="38">
        <v>251.83497848645914</v>
      </c>
    </row>
    <row r="90" spans="1:12" ht="13.9" customHeight="1" x14ac:dyDescent="0.25">
      <c r="A90" s="37" t="s">
        <v>68</v>
      </c>
      <c r="B90" s="38">
        <v>218.3108587650816</v>
      </c>
      <c r="C90" s="38">
        <v>219.72683105692548</v>
      </c>
      <c r="D90" s="38">
        <v>216.80031292783102</v>
      </c>
      <c r="E90" s="38"/>
      <c r="F90" s="38">
        <v>218.70107095885263</v>
      </c>
      <c r="G90" s="38">
        <v>220.54828352679672</v>
      </c>
      <c r="H90" s="38">
        <v>216.80010166476046</v>
      </c>
      <c r="I90" s="38"/>
      <c r="J90" s="38">
        <v>217.10526315789474</v>
      </c>
      <c r="K90" s="38">
        <v>217.36036997509783</v>
      </c>
      <c r="L90" s="38">
        <v>216.80101824352991</v>
      </c>
    </row>
    <row r="91" spans="1:12" ht="13.9" customHeight="1" x14ac:dyDescent="0.25">
      <c r="A91" s="37" t="s">
        <v>69</v>
      </c>
      <c r="B91" s="38">
        <v>294.83467926253235</v>
      </c>
      <c r="C91" s="38">
        <v>305.12514898688914</v>
      </c>
      <c r="D91" s="38">
        <v>284.06610539444966</v>
      </c>
      <c r="E91" s="38"/>
      <c r="F91" s="38">
        <v>296.67242869490065</v>
      </c>
      <c r="G91" s="38">
        <v>311.83255019222554</v>
      </c>
      <c r="H91" s="38">
        <v>281.15435067774376</v>
      </c>
      <c r="I91" s="38"/>
      <c r="J91" s="38">
        <v>290.43927648578813</v>
      </c>
      <c r="K91" s="38">
        <v>289.65517241379314</v>
      </c>
      <c r="L91" s="38">
        <v>291.30434782608694</v>
      </c>
    </row>
    <row r="92" spans="1:12" ht="13.9" customHeight="1" x14ac:dyDescent="0.25">
      <c r="A92" s="37" t="s">
        <v>70</v>
      </c>
      <c r="B92" s="38">
        <v>230.06010943691206</v>
      </c>
      <c r="C92" s="38">
        <v>234.44823178525778</v>
      </c>
      <c r="D92" s="38">
        <v>225.56349942694973</v>
      </c>
      <c r="E92" s="38"/>
      <c r="F92" s="38">
        <v>229.40253717091801</v>
      </c>
      <c r="G92" s="38">
        <v>238.68793838536652</v>
      </c>
      <c r="H92" s="38">
        <v>220.26789338384523</v>
      </c>
      <c r="I92" s="38"/>
      <c r="J92" s="38">
        <v>232.54019292604502</v>
      </c>
      <c r="K92" s="38">
        <v>219.88663202645253</v>
      </c>
      <c r="L92" s="38">
        <v>247.67014967523298</v>
      </c>
    </row>
    <row r="93" spans="1:12" ht="13.9" customHeight="1" x14ac:dyDescent="0.25">
      <c r="A93" s="37" t="s">
        <v>71</v>
      </c>
      <c r="B93" s="38">
        <v>232.96382730455076</v>
      </c>
      <c r="C93" s="38">
        <v>236.56397571396448</v>
      </c>
      <c r="D93" s="38">
        <v>229.08076643220957</v>
      </c>
      <c r="E93" s="38"/>
      <c r="F93" s="38">
        <v>224.90445859872614</v>
      </c>
      <c r="G93" s="38">
        <v>232.32071713147408</v>
      </c>
      <c r="H93" s="38">
        <v>217.13615023474179</v>
      </c>
      <c r="I93" s="38"/>
      <c r="J93" s="38">
        <v>320.83333333333337</v>
      </c>
      <c r="K93" s="38">
        <v>276.10208816705335</v>
      </c>
      <c r="L93" s="38">
        <v>387.54325259515571</v>
      </c>
    </row>
    <row r="94" spans="1:12" ht="13.9" customHeight="1" x14ac:dyDescent="0.25">
      <c r="A94" s="37" t="s">
        <v>72</v>
      </c>
      <c r="B94" s="38">
        <v>235.24493066685247</v>
      </c>
      <c r="C94" s="38">
        <v>235.10114816839803</v>
      </c>
      <c r="D94" s="38">
        <v>235.39445628997868</v>
      </c>
      <c r="E94" s="38"/>
      <c r="F94" s="38">
        <v>235.85237258347979</v>
      </c>
      <c r="G94" s="38">
        <v>235.74947220267418</v>
      </c>
      <c r="H94" s="38">
        <v>235.95505617977528</v>
      </c>
      <c r="I94" s="38"/>
      <c r="J94" s="38">
        <v>234.353507565337</v>
      </c>
      <c r="K94" s="38">
        <v>234.19587291188995</v>
      </c>
      <c r="L94" s="38">
        <v>234.52768729641693</v>
      </c>
    </row>
    <row r="95" spans="1:12" ht="13.9" customHeight="1" x14ac:dyDescent="0.25">
      <c r="A95" s="126" t="s">
        <v>73</v>
      </c>
      <c r="B95" s="126">
        <v>237.19570374390534</v>
      </c>
      <c r="C95" s="126">
        <v>243.17343653170272</v>
      </c>
      <c r="D95" s="126">
        <v>231.09773079932629</v>
      </c>
      <c r="E95" s="126"/>
      <c r="F95" s="126">
        <v>261.4457178543218</v>
      </c>
      <c r="G95" s="126">
        <v>273.58169429331366</v>
      </c>
      <c r="H95" s="126">
        <v>249.58557461348491</v>
      </c>
      <c r="I95" s="126"/>
      <c r="J95" s="270">
        <v>157.18062834614551</v>
      </c>
      <c r="K95" s="270">
        <v>151.40170642521332</v>
      </c>
      <c r="L95" s="270">
        <v>163.97469753730883</v>
      </c>
    </row>
    <row r="96" spans="1:12" ht="13.9" customHeight="1" x14ac:dyDescent="0.25">
      <c r="A96" s="37" t="s">
        <v>74</v>
      </c>
      <c r="B96" s="38">
        <v>214.95693030540329</v>
      </c>
      <c r="C96" s="38">
        <v>221.75411719647644</v>
      </c>
      <c r="D96" s="38">
        <v>207.84941930316381</v>
      </c>
      <c r="E96" s="38"/>
      <c r="F96" s="38">
        <v>250.94748240389819</v>
      </c>
      <c r="G96" s="38">
        <v>264.5045045045045</v>
      </c>
      <c r="H96" s="38">
        <v>237.34634851771511</v>
      </c>
      <c r="I96" s="38"/>
      <c r="J96" s="38">
        <v>120.93352192362093</v>
      </c>
      <c r="K96" s="38">
        <v>117.82742006132283</v>
      </c>
      <c r="L96" s="38">
        <v>124.55334354262379</v>
      </c>
    </row>
    <row r="97" spans="1:12" ht="13.9" customHeight="1" x14ac:dyDescent="0.25">
      <c r="A97" s="37" t="s">
        <v>75</v>
      </c>
      <c r="B97" s="38">
        <v>209.86762936221422</v>
      </c>
      <c r="C97" s="38">
        <v>213.96291101760949</v>
      </c>
      <c r="D97" s="38">
        <v>205.52248677248679</v>
      </c>
      <c r="E97" s="38"/>
      <c r="F97" s="38">
        <v>259.85640508880209</v>
      </c>
      <c r="G97" s="38">
        <v>271.0933599600599</v>
      </c>
      <c r="H97" s="38">
        <v>248.41088227815916</v>
      </c>
      <c r="I97" s="38"/>
      <c r="J97" s="38">
        <v>122.18294299602297</v>
      </c>
      <c r="K97" s="38">
        <v>119.03774367482373</v>
      </c>
      <c r="L97" s="38">
        <v>125.76832151300235</v>
      </c>
    </row>
    <row r="98" spans="1:12" ht="13.9" customHeight="1" x14ac:dyDescent="0.25">
      <c r="A98" s="36" t="s">
        <v>76</v>
      </c>
      <c r="B98" s="38">
        <v>228.6655354825831</v>
      </c>
      <c r="C98" s="38">
        <v>234.56953642384107</v>
      </c>
      <c r="D98" s="38">
        <v>222.70508791870029</v>
      </c>
      <c r="E98" s="38"/>
      <c r="F98" s="38">
        <v>251.54606688462599</v>
      </c>
      <c r="G98" s="38">
        <v>261.30493523007232</v>
      </c>
      <c r="H98" s="38">
        <v>241.95563886285538</v>
      </c>
      <c r="I98" s="38"/>
      <c r="J98" s="38">
        <v>104.28265524625267</v>
      </c>
      <c r="K98" s="38">
        <v>100.91378625347636</v>
      </c>
      <c r="L98" s="38">
        <v>108.22108685555038</v>
      </c>
    </row>
    <row r="99" spans="1:12" ht="13.9" customHeight="1" x14ac:dyDescent="0.25">
      <c r="A99" s="37" t="s">
        <v>77</v>
      </c>
      <c r="B99" s="38">
        <v>229.07512308751123</v>
      </c>
      <c r="C99" s="38">
        <v>238.84623365843535</v>
      </c>
      <c r="D99" s="38">
        <v>218.89525456707383</v>
      </c>
      <c r="E99" s="38"/>
      <c r="F99" s="38">
        <v>266.53058248888237</v>
      </c>
      <c r="G99" s="38">
        <v>280.84982537834691</v>
      </c>
      <c r="H99" s="38">
        <v>252.15485756026297</v>
      </c>
      <c r="I99" s="38"/>
      <c r="J99" s="38">
        <v>129.73704563031711</v>
      </c>
      <c r="K99" s="38">
        <v>134.49023861171366</v>
      </c>
      <c r="L99" s="38">
        <v>124.27265170407314</v>
      </c>
    </row>
    <row r="100" spans="1:12" ht="13.9" customHeight="1" x14ac:dyDescent="0.25">
      <c r="A100" s="37" t="s">
        <v>78</v>
      </c>
      <c r="B100" s="38">
        <v>218.57437779561874</v>
      </c>
      <c r="C100" s="38">
        <v>221.70368287883048</v>
      </c>
      <c r="D100" s="38">
        <v>215.31800362764028</v>
      </c>
      <c r="E100" s="38"/>
      <c r="F100" s="38">
        <v>229.19211306927238</v>
      </c>
      <c r="G100" s="38">
        <v>239.0008764241893</v>
      </c>
      <c r="H100" s="38">
        <v>219.47194719471946</v>
      </c>
      <c r="I100" s="38"/>
      <c r="J100" s="38">
        <v>198.20950468540829</v>
      </c>
      <c r="K100" s="38">
        <v>190.74509803921569</v>
      </c>
      <c r="L100" s="38">
        <v>206.74197597274522</v>
      </c>
    </row>
    <row r="101" spans="1:12" ht="13.9" customHeight="1" x14ac:dyDescent="0.25">
      <c r="A101" s="37" t="s">
        <v>79</v>
      </c>
      <c r="B101" s="38">
        <v>265.73820640798584</v>
      </c>
      <c r="C101" s="38">
        <v>273.82273664182657</v>
      </c>
      <c r="D101" s="38">
        <v>257.39983646770236</v>
      </c>
      <c r="E101" s="38"/>
      <c r="F101" s="38">
        <v>276.66651268074099</v>
      </c>
      <c r="G101" s="38">
        <v>289.13003494574212</v>
      </c>
      <c r="H101" s="38">
        <v>264.08614127912369</v>
      </c>
      <c r="I101" s="38"/>
      <c r="J101" s="38">
        <v>191.74225836721928</v>
      </c>
      <c r="K101" s="38">
        <v>178.16091954022988</v>
      </c>
      <c r="L101" s="38">
        <v>207.96156485929993</v>
      </c>
    </row>
    <row r="102" spans="1:12" ht="13.9" customHeight="1" x14ac:dyDescent="0.25">
      <c r="A102" s="37" t="s">
        <v>80</v>
      </c>
      <c r="B102" s="38">
        <v>204.66019417475729</v>
      </c>
      <c r="C102" s="38">
        <v>209.66257668711657</v>
      </c>
      <c r="D102" s="38">
        <v>199.5279307631786</v>
      </c>
      <c r="E102" s="38"/>
      <c r="F102" s="38">
        <v>226.87578995748592</v>
      </c>
      <c r="G102" s="38">
        <v>237.84097504352872</v>
      </c>
      <c r="H102" s="38">
        <v>216.13013309066091</v>
      </c>
      <c r="I102" s="38"/>
      <c r="J102" s="38">
        <v>158.31735378715246</v>
      </c>
      <c r="K102" s="38">
        <v>154.80225988700565</v>
      </c>
      <c r="L102" s="38">
        <v>162.28629752487879</v>
      </c>
    </row>
    <row r="103" spans="1:12" ht="13.9" customHeight="1" x14ac:dyDescent="0.25">
      <c r="A103" s="37" t="s">
        <v>81</v>
      </c>
      <c r="B103" s="38">
        <v>230.61213938579257</v>
      </c>
      <c r="C103" s="38">
        <v>239.2464839338877</v>
      </c>
      <c r="D103" s="38">
        <v>221.8518904280804</v>
      </c>
      <c r="E103" s="38"/>
      <c r="F103" s="38">
        <v>243.44763670064876</v>
      </c>
      <c r="G103" s="38">
        <v>260.02870741104476</v>
      </c>
      <c r="H103" s="38">
        <v>227.471247634299</v>
      </c>
      <c r="I103" s="38"/>
      <c r="J103" s="38">
        <v>201.04193355538473</v>
      </c>
      <c r="K103" s="38">
        <v>195.19615692554044</v>
      </c>
      <c r="L103" s="38">
        <v>207.72327964860906</v>
      </c>
    </row>
    <row r="104" spans="1:12" ht="13.9" customHeight="1" x14ac:dyDescent="0.25">
      <c r="A104" s="37" t="s">
        <v>82</v>
      </c>
      <c r="B104" s="38">
        <v>258.83628984290266</v>
      </c>
      <c r="C104" s="38">
        <v>269.50054334786967</v>
      </c>
      <c r="D104" s="38">
        <v>248.34832333999557</v>
      </c>
      <c r="E104" s="38"/>
      <c r="F104" s="38">
        <v>268.53781955411591</v>
      </c>
      <c r="G104" s="38">
        <v>284.49192767450353</v>
      </c>
      <c r="H104" s="38">
        <v>253.32303872589097</v>
      </c>
      <c r="I104" s="38"/>
      <c r="J104" s="38">
        <v>168.49473228460096</v>
      </c>
      <c r="K104" s="38">
        <v>149.41505595116988</v>
      </c>
      <c r="L104" s="38">
        <v>193.52686019352686</v>
      </c>
    </row>
    <row r="105" spans="1:12" ht="13.9" customHeight="1" x14ac:dyDescent="0.25">
      <c r="A105" s="37" t="s">
        <v>83</v>
      </c>
      <c r="B105" s="38">
        <v>224.22927171762302</v>
      </c>
      <c r="C105" s="38">
        <v>227.37001133073144</v>
      </c>
      <c r="D105" s="38">
        <v>220.99948213360955</v>
      </c>
      <c r="E105" s="38"/>
      <c r="F105" s="38">
        <v>282.04603580562662</v>
      </c>
      <c r="G105" s="38">
        <v>284.91735537190084</v>
      </c>
      <c r="H105" s="38">
        <v>279.2299898682877</v>
      </c>
      <c r="I105" s="38"/>
      <c r="J105" s="38">
        <v>128.30957230142567</v>
      </c>
      <c r="K105" s="38">
        <v>137.60876571060265</v>
      </c>
      <c r="L105" s="38">
        <v>117.96342775188239</v>
      </c>
    </row>
    <row r="106" spans="1:12" ht="13.9" customHeight="1" x14ac:dyDescent="0.25">
      <c r="A106" s="37" t="s">
        <v>84</v>
      </c>
      <c r="B106" s="38">
        <v>220.12993781051316</v>
      </c>
      <c r="C106" s="38">
        <v>220.66370167635989</v>
      </c>
      <c r="D106" s="38">
        <v>219.57933370976849</v>
      </c>
      <c r="E106" s="38"/>
      <c r="F106" s="38">
        <v>254.65259022833291</v>
      </c>
      <c r="G106" s="38">
        <v>260.79635499207609</v>
      </c>
      <c r="H106" s="38">
        <v>248.6123283669296</v>
      </c>
      <c r="I106" s="38"/>
      <c r="J106" s="38">
        <v>136.61202185792351</v>
      </c>
      <c r="K106" s="38">
        <v>131.00243416685106</v>
      </c>
      <c r="L106" s="38">
        <v>143.11361887663503</v>
      </c>
    </row>
    <row r="107" spans="1:12" ht="13.9" customHeight="1" x14ac:dyDescent="0.25">
      <c r="A107" s="37" t="s">
        <v>85</v>
      </c>
      <c r="B107" s="38">
        <v>232.80697772445771</v>
      </c>
      <c r="C107" s="38">
        <v>230.88114365234995</v>
      </c>
      <c r="D107" s="38">
        <v>234.83235763704096</v>
      </c>
      <c r="E107" s="38"/>
      <c r="F107" s="38">
        <v>279.49529751373495</v>
      </c>
      <c r="G107" s="38">
        <v>282.21086855550391</v>
      </c>
      <c r="H107" s="38">
        <v>276.76654531877159</v>
      </c>
      <c r="I107" s="38"/>
      <c r="J107" s="38">
        <v>125.70757235928656</v>
      </c>
      <c r="K107" s="38">
        <v>121.33227597145122</v>
      </c>
      <c r="L107" s="38">
        <v>130.8173188238018</v>
      </c>
    </row>
    <row r="108" spans="1:12" ht="13.9" customHeight="1" x14ac:dyDescent="0.25">
      <c r="A108" s="37" t="s">
        <v>86</v>
      </c>
      <c r="B108" s="38">
        <v>233.52961368857436</v>
      </c>
      <c r="C108" s="38">
        <v>233.94495412844037</v>
      </c>
      <c r="D108" s="38">
        <v>233.08311873322009</v>
      </c>
      <c r="E108" s="38"/>
      <c r="F108" s="38">
        <v>280.70634401569657</v>
      </c>
      <c r="G108" s="38">
        <v>288.53858212854902</v>
      </c>
      <c r="H108" s="38">
        <v>272.85427398934775</v>
      </c>
      <c r="I108" s="38"/>
      <c r="J108" s="38">
        <v>161.0873058382432</v>
      </c>
      <c r="K108" s="38">
        <v>156.91816171049396</v>
      </c>
      <c r="L108" s="38">
        <v>166.07825831126803</v>
      </c>
    </row>
    <row r="109" spans="1:12" ht="5.0999999999999996" customHeight="1" x14ac:dyDescent="0.25">
      <c r="A109" s="92"/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3"/>
    </row>
    <row r="110" spans="1:12" ht="15" customHeight="1" x14ac:dyDescent="0.25">
      <c r="A110" s="37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</row>
    <row r="111" spans="1:12" ht="15" customHeight="1" x14ac:dyDescent="0.25">
      <c r="A111" s="37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</row>
    <row r="112" spans="1:12" ht="15" customHeight="1" x14ac:dyDescent="0.25">
      <c r="A112" s="37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</row>
    <row r="113" spans="1:12" ht="1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15" customHeight="1" x14ac:dyDescent="0.25">
      <c r="A114" s="12"/>
      <c r="B114" s="12"/>
      <c r="C114" s="301" t="s">
        <v>392</v>
      </c>
      <c r="D114" s="301"/>
      <c r="E114" s="301"/>
      <c r="F114" s="301"/>
      <c r="G114" s="301"/>
      <c r="H114" s="301"/>
      <c r="I114" s="301"/>
      <c r="J114" s="301"/>
      <c r="K114" s="301"/>
      <c r="L114" s="301"/>
    </row>
    <row r="115" spans="1:12" s="20" customFormat="1" ht="5.0999999999999996" customHeight="1" x14ac:dyDescent="0.25">
      <c r="A115" s="85"/>
      <c r="B115" s="85"/>
      <c r="C115" s="99"/>
      <c r="D115" s="99"/>
      <c r="E115" s="99"/>
      <c r="F115" s="99"/>
      <c r="G115" s="99"/>
      <c r="H115" s="99"/>
      <c r="I115" s="99"/>
      <c r="J115" s="99"/>
      <c r="K115" s="99"/>
      <c r="L115" s="99"/>
    </row>
    <row r="116" spans="1:12" ht="5.0999999999999996" customHeight="1" x14ac:dyDescent="0.25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8"/>
    </row>
    <row r="117" spans="1:12" ht="15" customHeight="1" x14ac:dyDescent="0.25">
      <c r="A117" s="84" t="s">
        <v>457</v>
      </c>
      <c r="B117" s="3"/>
      <c r="C117" s="3"/>
      <c r="D117" s="3"/>
      <c r="E117" s="3"/>
      <c r="F117" s="3"/>
      <c r="G117" s="3"/>
      <c r="H117" s="3"/>
      <c r="I117" s="3"/>
      <c r="J117" s="3"/>
      <c r="K117" s="33"/>
      <c r="L117" s="34"/>
    </row>
    <row r="118" spans="1:12" ht="15" customHeight="1" x14ac:dyDescent="0.25">
      <c r="A118" s="84" t="s">
        <v>459</v>
      </c>
      <c r="B118" s="3"/>
      <c r="C118" s="3"/>
      <c r="D118" s="3"/>
      <c r="E118" s="3"/>
      <c r="F118" s="3"/>
      <c r="G118" s="3"/>
      <c r="H118" s="3"/>
      <c r="I118" s="3"/>
      <c r="J118" s="3"/>
      <c r="K118" s="33"/>
      <c r="L118" s="40" t="s">
        <v>334</v>
      </c>
    </row>
    <row r="119" spans="1:12" ht="4.9000000000000004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7"/>
    </row>
    <row r="120" spans="1:12" ht="5.0999999999999996" customHeight="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90"/>
    </row>
    <row r="121" spans="1:12" ht="15" customHeight="1" x14ac:dyDescent="0.25">
      <c r="A121" s="305" t="s">
        <v>2</v>
      </c>
      <c r="B121" s="267"/>
      <c r="C121" s="267" t="s">
        <v>3</v>
      </c>
      <c r="D121" s="267"/>
      <c r="E121" s="268"/>
      <c r="F121" s="267" t="s">
        <v>4</v>
      </c>
      <c r="G121" s="267" t="s">
        <v>574</v>
      </c>
      <c r="H121" s="267"/>
      <c r="I121" s="268"/>
      <c r="J121" s="267"/>
      <c r="K121" s="269" t="s">
        <v>5</v>
      </c>
      <c r="L121" s="267"/>
    </row>
    <row r="122" spans="1:12" ht="15" customHeight="1" x14ac:dyDescent="0.25">
      <c r="A122" s="305"/>
      <c r="B122" s="262" t="s">
        <v>6</v>
      </c>
      <c r="C122" s="262" t="s">
        <v>7</v>
      </c>
      <c r="D122" s="262" t="s">
        <v>8</v>
      </c>
      <c r="E122" s="262"/>
      <c r="F122" s="262" t="s">
        <v>6</v>
      </c>
      <c r="G122" s="262" t="s">
        <v>7</v>
      </c>
      <c r="H122" s="262" t="s">
        <v>8</v>
      </c>
      <c r="I122" s="262"/>
      <c r="J122" s="262" t="s">
        <v>6</v>
      </c>
      <c r="K122" s="262" t="s">
        <v>7</v>
      </c>
      <c r="L122" s="262" t="s">
        <v>8</v>
      </c>
    </row>
    <row r="123" spans="1:12" ht="5.0999999999999996" customHeight="1" x14ac:dyDescent="0.25">
      <c r="A123" s="118"/>
      <c r="B123" s="118"/>
      <c r="C123" s="118"/>
      <c r="D123" s="118"/>
      <c r="E123" s="118"/>
      <c r="F123" s="118"/>
      <c r="G123" s="118"/>
      <c r="H123" s="118"/>
      <c r="I123" s="118"/>
      <c r="J123" s="118"/>
      <c r="K123" s="118"/>
      <c r="L123" s="118"/>
    </row>
    <row r="124" spans="1:12" ht="5.0999999999999996" customHeight="1" x14ac:dyDescent="0.25"/>
    <row r="125" spans="1:12" ht="13.9" customHeight="1" x14ac:dyDescent="0.25">
      <c r="A125" s="126" t="s">
        <v>87</v>
      </c>
      <c r="B125" s="126">
        <v>250.57165409434529</v>
      </c>
      <c r="C125" s="126">
        <v>255.64030768240482</v>
      </c>
      <c r="D125" s="126">
        <v>245.3866034536685</v>
      </c>
      <c r="E125" s="126"/>
      <c r="F125" s="126">
        <v>260.15810631080296</v>
      </c>
      <c r="G125" s="126">
        <v>270.96897355518047</v>
      </c>
      <c r="H125" s="126">
        <v>249.52826926686623</v>
      </c>
      <c r="I125" s="126"/>
      <c r="J125" s="270">
        <v>207.83085704133075</v>
      </c>
      <c r="K125" s="270">
        <v>194.01357246728065</v>
      </c>
      <c r="L125" s="270">
        <v>224.70524394455131</v>
      </c>
    </row>
    <row r="126" spans="1:12" ht="13.9" customHeight="1" x14ac:dyDescent="0.25">
      <c r="A126" s="37" t="s">
        <v>88</v>
      </c>
      <c r="B126" s="38">
        <v>261.11314728519818</v>
      </c>
      <c r="C126" s="38">
        <v>268.16217328668449</v>
      </c>
      <c r="D126" s="38">
        <v>253.81089436094234</v>
      </c>
      <c r="E126" s="38"/>
      <c r="F126" s="38">
        <v>267.88557947508104</v>
      </c>
      <c r="G126" s="38">
        <v>279.46879774356563</v>
      </c>
      <c r="H126" s="38">
        <v>256.21596021785462</v>
      </c>
      <c r="I126" s="38"/>
      <c r="J126" s="38">
        <v>207.55597014925374</v>
      </c>
      <c r="K126" s="38">
        <v>188.58560794044666</v>
      </c>
      <c r="L126" s="38">
        <v>232.08556149732621</v>
      </c>
    </row>
    <row r="127" spans="1:12" ht="13.9" customHeight="1" x14ac:dyDescent="0.25">
      <c r="A127" s="37" t="s">
        <v>89</v>
      </c>
      <c r="B127" s="38">
        <v>232.24568138195778</v>
      </c>
      <c r="C127" s="38">
        <v>231.16011505273252</v>
      </c>
      <c r="D127" s="38">
        <v>233.390636060269</v>
      </c>
      <c r="E127" s="38"/>
      <c r="F127" s="38">
        <v>251.60912814511411</v>
      </c>
      <c r="G127" s="38">
        <v>257.21823244906932</v>
      </c>
      <c r="H127" s="38">
        <v>246.0213169805811</v>
      </c>
      <c r="I127" s="38"/>
      <c r="J127" s="38">
        <v>192.41763201444263</v>
      </c>
      <c r="K127" s="38">
        <v>181.86858885500416</v>
      </c>
      <c r="L127" s="38">
        <v>204.93421052631581</v>
      </c>
    </row>
    <row r="128" spans="1:12" ht="13.9" customHeight="1" x14ac:dyDescent="0.25">
      <c r="A128" s="36" t="s">
        <v>90</v>
      </c>
      <c r="B128" s="38">
        <v>246.15073956282498</v>
      </c>
      <c r="C128" s="38">
        <v>245.0108674175064</v>
      </c>
      <c r="D128" s="38">
        <v>247.34179828636314</v>
      </c>
      <c r="E128" s="38"/>
      <c r="F128" s="38">
        <v>262.56564141035261</v>
      </c>
      <c r="G128" s="38">
        <v>267.37367436057389</v>
      </c>
      <c r="H128" s="38">
        <v>257.73712567347451</v>
      </c>
      <c r="I128" s="38"/>
      <c r="J128" s="38">
        <v>177.28822449514817</v>
      </c>
      <c r="K128" s="38">
        <v>159.94304698623634</v>
      </c>
      <c r="L128" s="38">
        <v>198.71043376318875</v>
      </c>
    </row>
    <row r="129" spans="1:12" ht="13.9" customHeight="1" x14ac:dyDescent="0.25">
      <c r="A129" s="37" t="s">
        <v>91</v>
      </c>
      <c r="B129" s="38">
        <v>246.56794693814592</v>
      </c>
      <c r="C129" s="38">
        <v>251.45327172454913</v>
      </c>
      <c r="D129" s="38">
        <v>241.32971072398911</v>
      </c>
      <c r="E129" s="38"/>
      <c r="F129" s="38">
        <v>274.55834364802524</v>
      </c>
      <c r="G129" s="38">
        <v>290.17857142857144</v>
      </c>
      <c r="H129" s="38">
        <v>258.6793737236215</v>
      </c>
      <c r="I129" s="38"/>
      <c r="J129" s="38">
        <v>185.58470213287569</v>
      </c>
      <c r="K129" s="38">
        <v>173.62045760430686</v>
      </c>
      <c r="L129" s="38">
        <v>200</v>
      </c>
    </row>
    <row r="130" spans="1:12" s="20" customFormat="1" ht="13.9" customHeight="1" x14ac:dyDescent="0.2">
      <c r="A130" s="37" t="s">
        <v>92</v>
      </c>
      <c r="B130" s="38">
        <v>235.03912627371503</v>
      </c>
      <c r="C130" s="38">
        <v>241.0228509249184</v>
      </c>
      <c r="D130" s="38">
        <v>228.62475212877638</v>
      </c>
      <c r="E130" s="38"/>
      <c r="F130" s="38">
        <v>245.04475703324806</v>
      </c>
      <c r="G130" s="38">
        <v>254.62012320328543</v>
      </c>
      <c r="H130" s="38">
        <v>235.23701666397022</v>
      </c>
      <c r="I130" s="38"/>
      <c r="J130" s="38">
        <v>211.19786707293849</v>
      </c>
      <c r="K130" s="38">
        <v>210.91290661070306</v>
      </c>
      <c r="L130" s="38">
        <v>211.53846153846155</v>
      </c>
    </row>
    <row r="131" spans="1:12" ht="13.9" customHeight="1" x14ac:dyDescent="0.25">
      <c r="A131" s="37" t="s">
        <v>93</v>
      </c>
      <c r="B131" s="38">
        <v>246.58573596358119</v>
      </c>
      <c r="C131" s="38">
        <v>246.34975665044337</v>
      </c>
      <c r="D131" s="38">
        <v>246.8386082732014</v>
      </c>
      <c r="E131" s="38"/>
      <c r="F131" s="38">
        <v>260.16477637491977</v>
      </c>
      <c r="G131" s="38">
        <v>269.78033695883983</v>
      </c>
      <c r="H131" s="38">
        <v>250.48314365471336</v>
      </c>
      <c r="I131" s="38"/>
      <c r="J131" s="38">
        <v>221.95263975155279</v>
      </c>
      <c r="K131" s="38">
        <v>207.25849492972782</v>
      </c>
      <c r="L131" s="38">
        <v>239.59000640614991</v>
      </c>
    </row>
    <row r="132" spans="1:12" ht="13.9" customHeight="1" x14ac:dyDescent="0.25">
      <c r="A132" s="37" t="s">
        <v>87</v>
      </c>
      <c r="B132" s="38">
        <v>254.2860056930395</v>
      </c>
      <c r="C132" s="38">
        <v>263.90348243770637</v>
      </c>
      <c r="D132" s="38">
        <v>244.8904774997709</v>
      </c>
      <c r="E132" s="38"/>
      <c r="F132" s="38">
        <v>255.68114099559014</v>
      </c>
      <c r="G132" s="38">
        <v>268.17378587532755</v>
      </c>
      <c r="H132" s="38">
        <v>243.7270412625605</v>
      </c>
      <c r="I132" s="38"/>
      <c r="J132" s="38">
        <v>234.68675875540674</v>
      </c>
      <c r="K132" s="38">
        <v>212.15850356879153</v>
      </c>
      <c r="L132" s="38">
        <v>264.17525773195877</v>
      </c>
    </row>
    <row r="133" spans="1:12" ht="13.9" customHeight="1" x14ac:dyDescent="0.25">
      <c r="A133" s="44" t="s">
        <v>94</v>
      </c>
      <c r="B133" s="6">
        <v>266.45586297760212</v>
      </c>
      <c r="C133" s="6">
        <v>266.0896130346232</v>
      </c>
      <c r="D133" s="6">
        <v>266.84871654833427</v>
      </c>
      <c r="E133" s="6"/>
      <c r="F133" s="6">
        <v>294.54055268478999</v>
      </c>
      <c r="G133" s="6">
        <v>303.0034028702471</v>
      </c>
      <c r="H133" s="6">
        <v>285.86593873218072</v>
      </c>
      <c r="I133" s="6"/>
      <c r="J133" s="6">
        <v>199.75097829953754</v>
      </c>
      <c r="K133" s="6">
        <v>184.58020254818686</v>
      </c>
      <c r="L133" s="6">
        <v>217.88363920343616</v>
      </c>
    </row>
    <row r="134" spans="1:12" ht="13.9" customHeight="1" x14ac:dyDescent="0.25">
      <c r="A134" s="126" t="s">
        <v>95</v>
      </c>
      <c r="B134" s="126">
        <v>248.88142776349983</v>
      </c>
      <c r="C134" s="126">
        <v>255.46762640897208</v>
      </c>
      <c r="D134" s="126">
        <v>242.155905226985</v>
      </c>
      <c r="E134" s="126"/>
      <c r="F134" s="126">
        <v>259.96004523556871</v>
      </c>
      <c r="G134" s="126">
        <v>272.85672446702148</v>
      </c>
      <c r="H134" s="126">
        <v>247.40433397569515</v>
      </c>
      <c r="I134" s="126"/>
      <c r="J134" s="270">
        <v>220.60599895736647</v>
      </c>
      <c r="K134" s="270">
        <v>214.59767386660337</v>
      </c>
      <c r="L134" s="270">
        <v>227.53785907933292</v>
      </c>
    </row>
    <row r="135" spans="1:12" ht="13.9" customHeight="1" x14ac:dyDescent="0.25">
      <c r="A135" s="37" t="s">
        <v>96</v>
      </c>
      <c r="B135" s="38">
        <v>219.83633790684797</v>
      </c>
      <c r="C135" s="38">
        <v>225.50909748162428</v>
      </c>
      <c r="D135" s="38">
        <v>213.91752577319588</v>
      </c>
      <c r="E135" s="38"/>
      <c r="F135" s="38">
        <v>259.49538795442214</v>
      </c>
      <c r="G135" s="38">
        <v>273.31277213352683</v>
      </c>
      <c r="H135" s="38">
        <v>245.76271186440678</v>
      </c>
      <c r="I135" s="38"/>
      <c r="J135" s="38">
        <v>135.41867179980753</v>
      </c>
      <c r="K135" s="38">
        <v>130.96519555077143</v>
      </c>
      <c r="L135" s="38">
        <v>140.57308970099669</v>
      </c>
    </row>
    <row r="136" spans="1:12" ht="13.9" customHeight="1" x14ac:dyDescent="0.25">
      <c r="A136" s="37" t="s">
        <v>97</v>
      </c>
      <c r="B136" s="38">
        <v>260.74375317717909</v>
      </c>
      <c r="C136" s="38">
        <v>261.86864856666159</v>
      </c>
      <c r="D136" s="38">
        <v>259.54629853879067</v>
      </c>
      <c r="E136" s="38"/>
      <c r="F136" s="38">
        <v>228.1589338598223</v>
      </c>
      <c r="G136" s="38">
        <v>236.11621919823463</v>
      </c>
      <c r="H136" s="38">
        <v>220.09688237486029</v>
      </c>
      <c r="I136" s="38"/>
      <c r="J136" s="38">
        <v>317.13828083288843</v>
      </c>
      <c r="K136" s="38">
        <v>303.63889441240804</v>
      </c>
      <c r="L136" s="38">
        <v>332.79520295202951</v>
      </c>
    </row>
    <row r="137" spans="1:12" ht="13.9" customHeight="1" x14ac:dyDescent="0.25">
      <c r="A137" s="36" t="s">
        <v>98</v>
      </c>
      <c r="B137" s="38">
        <v>247.52574729967344</v>
      </c>
      <c r="C137" s="38">
        <v>247.88156228693873</v>
      </c>
      <c r="D137" s="38">
        <v>247.14671093587882</v>
      </c>
      <c r="E137" s="38"/>
      <c r="F137" s="38">
        <v>277.87920279933059</v>
      </c>
      <c r="G137" s="38">
        <v>284.79013088611407</v>
      </c>
      <c r="H137" s="38">
        <v>270.81089398368977</v>
      </c>
      <c r="I137" s="38"/>
      <c r="J137" s="38">
        <v>188.48942151205799</v>
      </c>
      <c r="K137" s="38">
        <v>180.11049723756906</v>
      </c>
      <c r="L137" s="38">
        <v>198.15227779547627</v>
      </c>
    </row>
    <row r="138" spans="1:12" ht="13.9" customHeight="1" x14ac:dyDescent="0.25">
      <c r="A138" s="37" t="s">
        <v>99</v>
      </c>
      <c r="B138" s="38">
        <v>224.48926139339969</v>
      </c>
      <c r="C138" s="38">
        <v>230.72503134141246</v>
      </c>
      <c r="D138" s="38">
        <v>218.21811304895985</v>
      </c>
      <c r="E138" s="38"/>
      <c r="F138" s="38">
        <v>249.31185233160622</v>
      </c>
      <c r="G138" s="38">
        <v>260.21255396878115</v>
      </c>
      <c r="H138" s="38">
        <v>238.94154818325433</v>
      </c>
      <c r="I138" s="38"/>
      <c r="J138" s="38">
        <v>178.98486197684772</v>
      </c>
      <c r="K138" s="38">
        <v>180.70422535211267</v>
      </c>
      <c r="L138" s="38">
        <v>177.07026348808031</v>
      </c>
    </row>
    <row r="139" spans="1:12" s="20" customFormat="1" ht="13.9" customHeight="1" x14ac:dyDescent="0.2">
      <c r="A139" s="37" t="s">
        <v>100</v>
      </c>
      <c r="B139" s="38">
        <v>219.02139377250583</v>
      </c>
      <c r="C139" s="38">
        <v>222.91471901942452</v>
      </c>
      <c r="D139" s="38">
        <v>214.97245327859997</v>
      </c>
      <c r="E139" s="38"/>
      <c r="F139" s="38">
        <v>224.26530947299295</v>
      </c>
      <c r="G139" s="38">
        <v>230.79459281239698</v>
      </c>
      <c r="H139" s="38">
        <v>217.78940483976456</v>
      </c>
      <c r="I139" s="38"/>
      <c r="J139" s="38">
        <v>209.48970456580128</v>
      </c>
      <c r="K139" s="38">
        <v>209.49171581016569</v>
      </c>
      <c r="L139" s="38">
        <v>209.48742438713785</v>
      </c>
    </row>
    <row r="140" spans="1:12" ht="13.9" customHeight="1" x14ac:dyDescent="0.25">
      <c r="A140" s="37" t="s">
        <v>101</v>
      </c>
      <c r="B140" s="38">
        <v>264.26451707953612</v>
      </c>
      <c r="C140" s="38">
        <v>273.67937912042061</v>
      </c>
      <c r="D140" s="38">
        <v>254.68212511147919</v>
      </c>
      <c r="E140" s="38"/>
      <c r="F140" s="38">
        <v>274.15794754192348</v>
      </c>
      <c r="G140" s="38">
        <v>290.05990810213461</v>
      </c>
      <c r="H140" s="38">
        <v>258.70449920868191</v>
      </c>
      <c r="I140" s="38"/>
      <c r="J140" s="38">
        <v>236.93379790940767</v>
      </c>
      <c r="K140" s="38">
        <v>232.09803632068508</v>
      </c>
      <c r="L140" s="38">
        <v>242.52775405636208</v>
      </c>
    </row>
    <row r="141" spans="1:12" ht="13.9" customHeight="1" x14ac:dyDescent="0.25">
      <c r="A141" s="37" t="s">
        <v>95</v>
      </c>
      <c r="B141" s="38">
        <v>263.00329726466356</v>
      </c>
      <c r="C141" s="38">
        <v>274.60120400084327</v>
      </c>
      <c r="D141" s="38">
        <v>251.60562602150043</v>
      </c>
      <c r="E141" s="38"/>
      <c r="F141" s="38">
        <v>266.7456941635869</v>
      </c>
      <c r="G141" s="38">
        <v>283.93999368958492</v>
      </c>
      <c r="H141" s="38">
        <v>250.47500135714674</v>
      </c>
      <c r="I141" s="38"/>
      <c r="J141" s="38">
        <v>244.40285575656756</v>
      </c>
      <c r="K141" s="38">
        <v>233.00970873786409</v>
      </c>
      <c r="L141" s="38">
        <v>257.91786634338536</v>
      </c>
    </row>
    <row r="142" spans="1:12" ht="13.9" customHeight="1" x14ac:dyDescent="0.25">
      <c r="A142" s="37" t="s">
        <v>102</v>
      </c>
      <c r="B142" s="38">
        <v>269.07592922011048</v>
      </c>
      <c r="C142" s="38">
        <v>259.7883597883598</v>
      </c>
      <c r="D142" s="38">
        <v>279.58491319097982</v>
      </c>
      <c r="E142" s="38"/>
      <c r="F142" s="38">
        <v>261.02750389206022</v>
      </c>
      <c r="G142" s="38">
        <v>253.22314049586774</v>
      </c>
      <c r="H142" s="38">
        <v>269.59361393323655</v>
      </c>
      <c r="I142" s="38"/>
      <c r="J142" s="38">
        <v>278.57142857142856</v>
      </c>
      <c r="K142" s="38">
        <v>267.29678638941402</v>
      </c>
      <c r="L142" s="38">
        <v>291.79600886917962</v>
      </c>
    </row>
    <row r="143" spans="1:12" ht="13.9" customHeight="1" x14ac:dyDescent="0.25">
      <c r="A143" s="126" t="s">
        <v>103</v>
      </c>
      <c r="B143" s="126">
        <v>257.34528574918721</v>
      </c>
      <c r="C143" s="126">
        <v>262.06722639214411</v>
      </c>
      <c r="D143" s="126">
        <v>252.49377033689711</v>
      </c>
      <c r="E143" s="126"/>
      <c r="F143" s="126">
        <v>265.49332498957028</v>
      </c>
      <c r="G143" s="126">
        <v>277.47740136858999</v>
      </c>
      <c r="H143" s="126">
        <v>253.80161542899532</v>
      </c>
      <c r="I143" s="126"/>
      <c r="J143" s="270">
        <v>236.31469143280168</v>
      </c>
      <c r="K143" s="270">
        <v>225.7051729293332</v>
      </c>
      <c r="L143" s="270">
        <v>248.7779176301847</v>
      </c>
    </row>
    <row r="144" spans="1:12" ht="13.9" customHeight="1" x14ac:dyDescent="0.25">
      <c r="A144" s="37" t="s">
        <v>104</v>
      </c>
      <c r="B144" s="38">
        <v>227.21914159717068</v>
      </c>
      <c r="C144" s="38">
        <v>231.18911656029559</v>
      </c>
      <c r="D144" s="38">
        <v>222.91950886766713</v>
      </c>
      <c r="E144" s="38"/>
      <c r="F144" s="38">
        <v>236.46645058961451</v>
      </c>
      <c r="G144" s="38">
        <v>243.03112313937751</v>
      </c>
      <c r="H144" s="38">
        <v>229.64421319083112</v>
      </c>
      <c r="I144" s="38"/>
      <c r="J144" s="38">
        <v>211.25922399428705</v>
      </c>
      <c r="K144" s="38">
        <v>211.81938911022576</v>
      </c>
      <c r="L144" s="38">
        <v>210.6076210092688</v>
      </c>
    </row>
    <row r="145" spans="1:12" ht="13.9" customHeight="1" x14ac:dyDescent="0.25">
      <c r="A145" s="37" t="s">
        <v>105</v>
      </c>
      <c r="B145" s="38">
        <v>260.7407407407407</v>
      </c>
      <c r="C145" s="38">
        <v>273.355754857997</v>
      </c>
      <c r="D145" s="38">
        <v>248.34801762114537</v>
      </c>
      <c r="E145" s="38"/>
      <c r="F145" s="38">
        <v>261.51068311766477</v>
      </c>
      <c r="G145" s="38">
        <v>276.13776137761374</v>
      </c>
      <c r="H145" s="38">
        <v>247.49558043606365</v>
      </c>
      <c r="I145" s="38"/>
      <c r="J145" s="38">
        <v>251.50421179302046</v>
      </c>
      <c r="K145" s="38">
        <v>244.72573839662448</v>
      </c>
      <c r="L145" s="38">
        <v>260.50420168067228</v>
      </c>
    </row>
    <row r="146" spans="1:12" ht="13.9" customHeight="1" x14ac:dyDescent="0.25">
      <c r="A146" s="36" t="s">
        <v>106</v>
      </c>
      <c r="B146" s="38">
        <v>276.43957407215964</v>
      </c>
      <c r="C146" s="38">
        <v>273.21965897693082</v>
      </c>
      <c r="D146" s="38">
        <v>279.86348122866895</v>
      </c>
      <c r="E146" s="38"/>
      <c r="F146" s="38">
        <v>311.86075722232192</v>
      </c>
      <c r="G146" s="38">
        <v>320.67359369401652</v>
      </c>
      <c r="H146" s="38">
        <v>303.01941049604602</v>
      </c>
      <c r="I146" s="38"/>
      <c r="J146" s="38">
        <v>228.29268292682929</v>
      </c>
      <c r="K146" s="38">
        <v>212.85323609845034</v>
      </c>
      <c r="L146" s="38">
        <v>246.06505771248689</v>
      </c>
    </row>
    <row r="147" spans="1:12" ht="13.9" customHeight="1" x14ac:dyDescent="0.25">
      <c r="A147" s="37" t="s">
        <v>107</v>
      </c>
      <c r="B147" s="38">
        <v>271.04910871556405</v>
      </c>
      <c r="C147" s="38">
        <v>270.18211470508288</v>
      </c>
      <c r="D147" s="38">
        <v>271.98244330651062</v>
      </c>
      <c r="E147" s="38"/>
      <c r="F147" s="38">
        <v>285.00113455865664</v>
      </c>
      <c r="G147" s="38">
        <v>295.16711833785001</v>
      </c>
      <c r="H147" s="38">
        <v>274.7378020975832</v>
      </c>
      <c r="I147" s="38"/>
      <c r="J147" s="38">
        <v>248.18739542665924</v>
      </c>
      <c r="K147" s="38">
        <v>232.42320819112626</v>
      </c>
      <c r="L147" s="38">
        <v>267.04777460187836</v>
      </c>
    </row>
    <row r="148" spans="1:12" ht="13.9" customHeight="1" x14ac:dyDescent="0.25">
      <c r="A148" s="37" t="s">
        <v>108</v>
      </c>
      <c r="B148" s="38">
        <v>255.28615002843407</v>
      </c>
      <c r="C148" s="38">
        <v>258.12581258125812</v>
      </c>
      <c r="D148" s="38">
        <v>252.2474315068493</v>
      </c>
      <c r="E148" s="38"/>
      <c r="F148" s="38">
        <v>275.82271257371121</v>
      </c>
      <c r="G148" s="38">
        <v>290.35303001699077</v>
      </c>
      <c r="H148" s="38">
        <v>261.06958021851642</v>
      </c>
      <c r="I148" s="38"/>
      <c r="J148" s="38">
        <v>230.83021859780271</v>
      </c>
      <c r="K148" s="38">
        <v>221.82050191407913</v>
      </c>
      <c r="L148" s="38">
        <v>241.09522655682093</v>
      </c>
    </row>
    <row r="149" spans="1:12" ht="13.9" customHeight="1" x14ac:dyDescent="0.25">
      <c r="A149" s="37" t="s">
        <v>109</v>
      </c>
      <c r="B149" s="38">
        <v>212.9287836499505</v>
      </c>
      <c r="C149" s="38">
        <v>224.42244224422441</v>
      </c>
      <c r="D149" s="38">
        <v>200.56074766355138</v>
      </c>
      <c r="E149" s="38"/>
      <c r="F149" s="38">
        <v>234.21141506247889</v>
      </c>
      <c r="G149" s="38">
        <v>252.01072386058982</v>
      </c>
      <c r="H149" s="38">
        <v>216.13342409802587</v>
      </c>
      <c r="I149" s="38"/>
      <c r="J149" s="38">
        <v>188.62102217936356</v>
      </c>
      <c r="K149" s="38">
        <v>194.73494410385862</v>
      </c>
      <c r="L149" s="38">
        <v>181.59203980099502</v>
      </c>
    </row>
    <row r="150" spans="1:12" ht="13.9" customHeight="1" x14ac:dyDescent="0.25">
      <c r="A150" s="37" t="s">
        <v>110</v>
      </c>
      <c r="B150" s="38">
        <v>253.0072703238599</v>
      </c>
      <c r="C150" s="38">
        <v>250.0322206469906</v>
      </c>
      <c r="D150" s="38">
        <v>256.13892280558946</v>
      </c>
      <c r="E150" s="38"/>
      <c r="F150" s="38">
        <v>247.75006428387761</v>
      </c>
      <c r="G150" s="38">
        <v>247.61167053963337</v>
      </c>
      <c r="H150" s="38">
        <v>247.88732394366198</v>
      </c>
      <c r="I150" s="38"/>
      <c r="J150" s="38">
        <v>258.56909684439609</v>
      </c>
      <c r="K150" s="38">
        <v>252.44467318579515</v>
      </c>
      <c r="L150" s="38">
        <v>265.43566070398157</v>
      </c>
    </row>
    <row r="151" spans="1:12" s="20" customFormat="1" ht="13.9" customHeight="1" x14ac:dyDescent="0.2">
      <c r="A151" s="37" t="s">
        <v>103</v>
      </c>
      <c r="B151" s="38">
        <v>257.82800148548995</v>
      </c>
      <c r="C151" s="38">
        <v>264.20345078563173</v>
      </c>
      <c r="D151" s="38">
        <v>251.56213839389031</v>
      </c>
      <c r="E151" s="38"/>
      <c r="F151" s="38">
        <v>264.71648091426221</v>
      </c>
      <c r="G151" s="38">
        <v>277.15822097427883</v>
      </c>
      <c r="H151" s="38">
        <v>252.95987584791368</v>
      </c>
      <c r="I151" s="38"/>
      <c r="J151" s="38">
        <v>225.473009732213</v>
      </c>
      <c r="K151" s="38">
        <v>209.63962958830749</v>
      </c>
      <c r="L151" s="38">
        <v>244.1952506596306</v>
      </c>
    </row>
    <row r="152" spans="1:12" ht="13.9" customHeight="1" x14ac:dyDescent="0.25">
      <c r="A152" s="37" t="s">
        <v>112</v>
      </c>
      <c r="B152" s="38">
        <v>281.03802352355467</v>
      </c>
      <c r="C152" s="38">
        <v>281.06755629691412</v>
      </c>
      <c r="D152" s="38">
        <v>281.00573215216258</v>
      </c>
      <c r="E152" s="38"/>
      <c r="F152" s="38">
        <v>292.7539140907266</v>
      </c>
      <c r="G152" s="38">
        <v>307.34217296655453</v>
      </c>
      <c r="H152" s="38">
        <v>277.74384035837915</v>
      </c>
      <c r="I152" s="38"/>
      <c r="J152" s="38">
        <v>261.91646191646191</v>
      </c>
      <c r="K152" s="38">
        <v>241.31736526946108</v>
      </c>
      <c r="L152" s="38">
        <v>286.79927667269442</v>
      </c>
    </row>
    <row r="153" spans="1:12" ht="13.9" customHeight="1" x14ac:dyDescent="0.25">
      <c r="A153" s="37" t="s">
        <v>113</v>
      </c>
      <c r="B153" s="38">
        <v>274.01941362916006</v>
      </c>
      <c r="C153" s="38">
        <v>271.64122499288897</v>
      </c>
      <c r="D153" s="38">
        <v>276.6200103680664</v>
      </c>
      <c r="E153" s="38"/>
      <c r="F153" s="38">
        <v>279.23713566030943</v>
      </c>
      <c r="G153" s="38">
        <v>289.30033825885704</v>
      </c>
      <c r="H153" s="38">
        <v>268.95799236224764</v>
      </c>
      <c r="I153" s="38"/>
      <c r="J153" s="38">
        <v>267.62891141472011</v>
      </c>
      <c r="K153" s="38">
        <v>251.52129817444219</v>
      </c>
      <c r="L153" s="38">
        <v>286.78244090689822</v>
      </c>
    </row>
    <row r="154" spans="1:12" ht="13.9" customHeight="1" x14ac:dyDescent="0.25">
      <c r="A154" s="126" t="s">
        <v>114</v>
      </c>
      <c r="B154" s="126">
        <v>251.87852697499775</v>
      </c>
      <c r="C154" s="126">
        <v>259.69707047192912</v>
      </c>
      <c r="D154" s="126">
        <v>244.01652052688493</v>
      </c>
      <c r="E154" s="126"/>
      <c r="F154" s="126">
        <v>265.45812530764363</v>
      </c>
      <c r="G154" s="126">
        <v>280.9415644313255</v>
      </c>
      <c r="H154" s="126">
        <v>250.70714948728229</v>
      </c>
      <c r="I154" s="126"/>
      <c r="J154" s="270">
        <v>206.4494274180648</v>
      </c>
      <c r="K154" s="270">
        <v>196.25363703665442</v>
      </c>
      <c r="L154" s="270">
        <v>218.73832745382859</v>
      </c>
    </row>
    <row r="155" spans="1:12" ht="13.9" customHeight="1" x14ac:dyDescent="0.25">
      <c r="A155" s="37" t="s">
        <v>115</v>
      </c>
      <c r="B155" s="38">
        <v>234.11829134720702</v>
      </c>
      <c r="C155" s="38">
        <v>242.83418162335923</v>
      </c>
      <c r="D155" s="38">
        <v>225.0070008401008</v>
      </c>
      <c r="E155" s="38"/>
      <c r="F155" s="38">
        <v>241.73003802281369</v>
      </c>
      <c r="G155" s="38">
        <v>252.61954658030101</v>
      </c>
      <c r="H155" s="38">
        <v>230.88597988996395</v>
      </c>
      <c r="I155" s="38"/>
      <c r="J155" s="38">
        <v>214.53033268101763</v>
      </c>
      <c r="K155" s="38">
        <v>219.66621560667568</v>
      </c>
      <c r="L155" s="38">
        <v>208.4446819882416</v>
      </c>
    </row>
    <row r="156" spans="1:12" ht="13.9" customHeight="1" x14ac:dyDescent="0.25">
      <c r="A156" s="37" t="s">
        <v>116</v>
      </c>
      <c r="B156" s="38">
        <v>248.73620699027015</v>
      </c>
      <c r="C156" s="38">
        <v>247.75488642366614</v>
      </c>
      <c r="D156" s="38">
        <v>249.77608598298255</v>
      </c>
      <c r="E156" s="38"/>
      <c r="F156" s="38">
        <v>255.7749485400625</v>
      </c>
      <c r="G156" s="38">
        <v>260.15151515151513</v>
      </c>
      <c r="H156" s="38">
        <v>251.3426423200859</v>
      </c>
      <c r="I156" s="38"/>
      <c r="J156" s="38">
        <v>231.25</v>
      </c>
      <c r="K156" s="38">
        <v>219.19720767888307</v>
      </c>
      <c r="L156" s="38">
        <v>245.54865424430642</v>
      </c>
    </row>
    <row r="157" spans="1:12" ht="13.9" customHeight="1" x14ac:dyDescent="0.25">
      <c r="A157" s="36" t="s">
        <v>117</v>
      </c>
      <c r="B157" s="38">
        <v>243.90452562238002</v>
      </c>
      <c r="C157" s="38">
        <v>256.0386473429952</v>
      </c>
      <c r="D157" s="38">
        <v>231.09391487864931</v>
      </c>
      <c r="E157" s="38"/>
      <c r="F157" s="38">
        <v>277.90751985053714</v>
      </c>
      <c r="G157" s="38">
        <v>307.32331307962903</v>
      </c>
      <c r="H157" s="38">
        <v>250</v>
      </c>
      <c r="I157" s="38"/>
      <c r="J157" s="38">
        <v>202.43068742878845</v>
      </c>
      <c r="K157" s="38">
        <v>200.27816411682892</v>
      </c>
      <c r="L157" s="38">
        <v>205.02092050209205</v>
      </c>
    </row>
    <row r="158" spans="1:12" ht="13.9" customHeight="1" x14ac:dyDescent="0.25">
      <c r="A158" s="37" t="s">
        <v>118</v>
      </c>
      <c r="B158" s="38">
        <v>240.625</v>
      </c>
      <c r="C158" s="38">
        <v>240.33196440793978</v>
      </c>
      <c r="D158" s="38">
        <v>240.93546047860769</v>
      </c>
      <c r="E158" s="38"/>
      <c r="F158" s="38">
        <v>263.65013501942963</v>
      </c>
      <c r="G158" s="38">
        <v>266.28302380329581</v>
      </c>
      <c r="H158" s="38">
        <v>260.97916943080799</v>
      </c>
      <c r="I158" s="38"/>
      <c r="J158" s="38">
        <v>194.24174074565477</v>
      </c>
      <c r="K158" s="38">
        <v>191.24195942602674</v>
      </c>
      <c r="L158" s="38">
        <v>197.7110157367668</v>
      </c>
    </row>
    <row r="159" spans="1:12" ht="13.9" customHeight="1" x14ac:dyDescent="0.25">
      <c r="A159" s="37" t="s">
        <v>119</v>
      </c>
      <c r="B159" s="38">
        <v>235.99065596219424</v>
      </c>
      <c r="C159" s="38">
        <v>244.82795583663844</v>
      </c>
      <c r="D159" s="38">
        <v>227.11864406779662</v>
      </c>
      <c r="E159" s="38"/>
      <c r="F159" s="38">
        <v>254.26706827309238</v>
      </c>
      <c r="G159" s="38">
        <v>266.98113207547169</v>
      </c>
      <c r="H159" s="38">
        <v>241.84859654096965</v>
      </c>
      <c r="I159" s="38"/>
      <c r="J159" s="38">
        <v>181.50721539283808</v>
      </c>
      <c r="K159" s="38">
        <v>182.24682246822468</v>
      </c>
      <c r="L159" s="38">
        <v>180.70136251954432</v>
      </c>
    </row>
    <row r="160" spans="1:12" ht="13.9" customHeight="1" x14ac:dyDescent="0.25">
      <c r="A160" s="37" t="s">
        <v>120</v>
      </c>
      <c r="B160" s="38">
        <v>216.79430824307792</v>
      </c>
      <c r="C160" s="38">
        <v>221.32956652246844</v>
      </c>
      <c r="D160" s="38">
        <v>212.01117318435755</v>
      </c>
      <c r="E160" s="38"/>
      <c r="F160" s="38">
        <v>242.68524382520582</v>
      </c>
      <c r="G160" s="38">
        <v>255.41677287789955</v>
      </c>
      <c r="H160" s="38">
        <v>230.11077542799597</v>
      </c>
      <c r="I160" s="38"/>
      <c r="J160" s="38">
        <v>151.66480802931338</v>
      </c>
      <c r="K160" s="38">
        <v>144.49870726802644</v>
      </c>
      <c r="L160" s="38">
        <v>160.58655221745349</v>
      </c>
    </row>
    <row r="161" spans="1:12" ht="13.9" customHeight="1" x14ac:dyDescent="0.25">
      <c r="A161" s="37" t="s">
        <v>121</v>
      </c>
      <c r="B161" s="38">
        <v>235.10852417994889</v>
      </c>
      <c r="C161" s="38">
        <v>236.23781063227432</v>
      </c>
      <c r="D161" s="38">
        <v>233.89102419172508</v>
      </c>
      <c r="E161" s="38"/>
      <c r="F161" s="38">
        <v>275.81829721642941</v>
      </c>
      <c r="G161" s="38">
        <v>288.25750764251035</v>
      </c>
      <c r="H161" s="38">
        <v>263.16752011704466</v>
      </c>
      <c r="I161" s="38"/>
      <c r="J161" s="38">
        <v>174.05493608920315</v>
      </c>
      <c r="K161" s="38">
        <v>163.48088531187122</v>
      </c>
      <c r="L161" s="38">
        <v>186.50088809946712</v>
      </c>
    </row>
    <row r="162" spans="1:12" ht="13.9" customHeight="1" x14ac:dyDescent="0.25">
      <c r="A162" s="37" t="s">
        <v>114</v>
      </c>
      <c r="B162" s="38">
        <v>269.92935131663455</v>
      </c>
      <c r="C162" s="38">
        <v>284.50760735289458</v>
      </c>
      <c r="D162" s="38">
        <v>256.11025481914447</v>
      </c>
      <c r="E162" s="38"/>
      <c r="F162" s="38">
        <v>273.37207831838703</v>
      </c>
      <c r="G162" s="38">
        <v>292.67062518627199</v>
      </c>
      <c r="H162" s="38">
        <v>255.58197284302847</v>
      </c>
      <c r="I162" s="38"/>
      <c r="J162" s="38">
        <v>220.82810539523211</v>
      </c>
      <c r="K162" s="38">
        <v>189.2145055533253</v>
      </c>
      <c r="L162" s="38">
        <v>265.58060238681571</v>
      </c>
    </row>
    <row r="163" spans="1:12" ht="13.9" customHeight="1" x14ac:dyDescent="0.25">
      <c r="A163" s="37" t="s">
        <v>122</v>
      </c>
      <c r="B163" s="38">
        <v>241.31056803790045</v>
      </c>
      <c r="C163" s="38">
        <v>244.53012495935337</v>
      </c>
      <c r="D163" s="38">
        <v>238.02756856615034</v>
      </c>
      <c r="E163" s="38"/>
      <c r="F163" s="38">
        <v>240.48728261813133</v>
      </c>
      <c r="G163" s="38">
        <v>251.51106155742031</v>
      </c>
      <c r="H163" s="38">
        <v>229.76367165201509</v>
      </c>
      <c r="I163" s="38"/>
      <c r="J163" s="38">
        <v>244.83228122292363</v>
      </c>
      <c r="K163" s="38">
        <v>218.01159161836824</v>
      </c>
      <c r="L163" s="38">
        <v>278.31895352073479</v>
      </c>
    </row>
    <row r="164" spans="1:12" ht="13.9" customHeight="1" x14ac:dyDescent="0.25">
      <c r="A164" s="37" t="s">
        <v>123</v>
      </c>
      <c r="B164" s="38">
        <v>251.58630463490837</v>
      </c>
      <c r="C164" s="38">
        <v>259.50966763553646</v>
      </c>
      <c r="D164" s="38">
        <v>243.34800604428091</v>
      </c>
      <c r="E164" s="38"/>
      <c r="F164" s="38">
        <v>258.62853100207184</v>
      </c>
      <c r="G164" s="38">
        <v>275.64894932014835</v>
      </c>
      <c r="H164" s="38">
        <v>242.2378732268624</v>
      </c>
      <c r="I164" s="38"/>
      <c r="J164" s="38">
        <v>239.20767454254752</v>
      </c>
      <c r="K164" s="38">
        <v>233.8999673095783</v>
      </c>
      <c r="L164" s="38">
        <v>245.52529182879377</v>
      </c>
    </row>
    <row r="165" spans="1:12" ht="13.9" customHeight="1" x14ac:dyDescent="0.25">
      <c r="A165" s="37" t="s">
        <v>124</v>
      </c>
      <c r="B165" s="38">
        <v>259.68840522978161</v>
      </c>
      <c r="C165" s="38">
        <v>262.13017751479288</v>
      </c>
      <c r="D165" s="38">
        <v>256.94328953933143</v>
      </c>
      <c r="E165" s="38"/>
      <c r="F165" s="38">
        <v>431.83707398171242</v>
      </c>
      <c r="G165" s="38">
        <v>472.57383966244726</v>
      </c>
      <c r="H165" s="38">
        <v>392.30139230139235</v>
      </c>
      <c r="I165" s="38"/>
      <c r="J165" s="38">
        <v>219.73569981672614</v>
      </c>
      <c r="K165" s="38">
        <v>217.39910313901345</v>
      </c>
      <c r="L165" s="38">
        <v>222.45409015025041</v>
      </c>
    </row>
    <row r="166" spans="1:12" ht="13.9" customHeight="1" x14ac:dyDescent="0.25">
      <c r="A166" s="37" t="s">
        <v>125</v>
      </c>
      <c r="B166" s="38">
        <v>234.32001655971848</v>
      </c>
      <c r="C166" s="38">
        <v>230.99703849950643</v>
      </c>
      <c r="D166" s="38">
        <v>237.98129214705244</v>
      </c>
      <c r="E166" s="38"/>
      <c r="F166" s="38">
        <v>293.68304396010342</v>
      </c>
      <c r="G166" s="38">
        <v>310.00752445447705</v>
      </c>
      <c r="H166" s="38">
        <v>277.93904208998549</v>
      </c>
      <c r="I166" s="38"/>
      <c r="J166" s="38">
        <v>211.21495327102804</v>
      </c>
      <c r="K166" s="38">
        <v>202.89079229122055</v>
      </c>
      <c r="L166" s="38">
        <v>220.87604846225537</v>
      </c>
    </row>
    <row r="167" spans="1:12" ht="13.9" customHeight="1" x14ac:dyDescent="0.25">
      <c r="A167" s="44" t="s">
        <v>126</v>
      </c>
      <c r="B167" s="6">
        <v>227.08702690202728</v>
      </c>
      <c r="C167" s="6">
        <v>225.01110617503332</v>
      </c>
      <c r="D167" s="6">
        <v>229.34083601286173</v>
      </c>
      <c r="E167" s="6"/>
      <c r="F167" s="6">
        <v>262.90288603328418</v>
      </c>
      <c r="G167" s="6">
        <v>271.34061013154212</v>
      </c>
      <c r="H167" s="6">
        <v>254.40451021846371</v>
      </c>
      <c r="I167" s="6"/>
      <c r="J167" s="6">
        <v>183.51131994873984</v>
      </c>
      <c r="K167" s="6">
        <v>172.95597484276729</v>
      </c>
      <c r="L167" s="6">
        <v>196.07109448082318</v>
      </c>
    </row>
    <row r="168" spans="1:12" ht="4.9000000000000004" customHeight="1" x14ac:dyDescent="0.25">
      <c r="A168" s="92"/>
      <c r="B168" s="93"/>
      <c r="C168" s="93"/>
      <c r="D168" s="93"/>
      <c r="E168" s="93"/>
      <c r="F168" s="93"/>
      <c r="G168" s="93"/>
      <c r="H168" s="93"/>
      <c r="I168" s="93"/>
      <c r="J168" s="93"/>
      <c r="K168" s="93"/>
      <c r="L168" s="93"/>
    </row>
    <row r="169" spans="1:12" ht="1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15" customHeight="1" x14ac:dyDescent="0.25">
      <c r="A170" s="12"/>
      <c r="B170" s="12"/>
      <c r="C170" s="301" t="s">
        <v>392</v>
      </c>
      <c r="D170" s="301"/>
      <c r="E170" s="301"/>
      <c r="F170" s="301"/>
      <c r="G170" s="301"/>
      <c r="H170" s="301"/>
      <c r="I170" s="301"/>
      <c r="J170" s="301"/>
      <c r="K170" s="301"/>
      <c r="L170" s="301"/>
    </row>
    <row r="171" spans="1:12" ht="4.9000000000000004" customHeight="1" x14ac:dyDescent="0.25">
      <c r="A171" s="85"/>
      <c r="B171" s="85"/>
      <c r="C171" s="99"/>
      <c r="D171" s="99"/>
      <c r="E171" s="99"/>
      <c r="F171" s="99"/>
      <c r="G171" s="99"/>
      <c r="H171" s="99"/>
      <c r="I171" s="99"/>
      <c r="J171" s="99"/>
      <c r="K171" s="99"/>
      <c r="L171" s="99"/>
    </row>
    <row r="172" spans="1:12" ht="4.9000000000000004" customHeight="1" x14ac:dyDescent="0.25">
      <c r="A172" s="61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8"/>
    </row>
    <row r="173" spans="1:12" ht="15" customHeight="1" x14ac:dyDescent="0.25">
      <c r="A173" s="84" t="s">
        <v>457</v>
      </c>
      <c r="B173" s="3"/>
      <c r="C173" s="3"/>
      <c r="D173" s="3"/>
      <c r="E173" s="3"/>
      <c r="F173" s="3"/>
      <c r="G173" s="3"/>
      <c r="H173" s="3"/>
      <c r="I173" s="3"/>
      <c r="J173" s="3"/>
      <c r="K173" s="33"/>
      <c r="L173" s="34"/>
    </row>
    <row r="174" spans="1:12" ht="15" customHeight="1" x14ac:dyDescent="0.25">
      <c r="A174" s="84" t="s">
        <v>459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40" t="s">
        <v>334</v>
      </c>
    </row>
    <row r="175" spans="1:12" ht="4.9000000000000004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7"/>
    </row>
    <row r="176" spans="1:12" ht="4.9000000000000004" customHeight="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90"/>
    </row>
    <row r="177" spans="1:12" s="20" customFormat="1" ht="15" customHeight="1" x14ac:dyDescent="0.2">
      <c r="A177" s="305" t="s">
        <v>2</v>
      </c>
      <c r="B177" s="267"/>
      <c r="C177" s="267" t="s">
        <v>3</v>
      </c>
      <c r="D177" s="267"/>
      <c r="E177" s="268"/>
      <c r="F177" s="267" t="s">
        <v>4</v>
      </c>
      <c r="G177" s="267" t="s">
        <v>574</v>
      </c>
      <c r="H177" s="267"/>
      <c r="I177" s="268"/>
      <c r="J177" s="267"/>
      <c r="K177" s="269" t="s">
        <v>5</v>
      </c>
      <c r="L177" s="267"/>
    </row>
    <row r="178" spans="1:12" ht="15" customHeight="1" x14ac:dyDescent="0.25">
      <c r="A178" s="305"/>
      <c r="B178" s="262" t="s">
        <v>6</v>
      </c>
      <c r="C178" s="262" t="s">
        <v>7</v>
      </c>
      <c r="D178" s="262" t="s">
        <v>8</v>
      </c>
      <c r="E178" s="262"/>
      <c r="F178" s="262" t="s">
        <v>6</v>
      </c>
      <c r="G178" s="262" t="s">
        <v>7</v>
      </c>
      <c r="H178" s="262" t="s">
        <v>8</v>
      </c>
      <c r="I178" s="262"/>
      <c r="J178" s="262" t="s">
        <v>6</v>
      </c>
      <c r="K178" s="262" t="s">
        <v>7</v>
      </c>
      <c r="L178" s="262" t="s">
        <v>8</v>
      </c>
    </row>
    <row r="179" spans="1:12" ht="4.9000000000000004" customHeight="1" x14ac:dyDescent="0.25">
      <c r="A179" s="118"/>
      <c r="B179" s="118"/>
      <c r="C179" s="118"/>
      <c r="D179" s="118"/>
      <c r="E179" s="118"/>
      <c r="F179" s="118"/>
      <c r="G179" s="118"/>
      <c r="H179" s="118"/>
      <c r="I179" s="118"/>
      <c r="J179" s="118"/>
      <c r="K179" s="118"/>
      <c r="L179" s="118"/>
    </row>
    <row r="180" spans="1:12" ht="4.9000000000000004" customHeight="1" x14ac:dyDescent="0.25">
      <c r="A180" s="65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</row>
    <row r="181" spans="1:12" ht="15" customHeight="1" x14ac:dyDescent="0.25">
      <c r="A181" s="126" t="s">
        <v>127</v>
      </c>
      <c r="B181" s="126">
        <v>261.48476066507845</v>
      </c>
      <c r="C181" s="126">
        <v>274.82564434470703</v>
      </c>
      <c r="D181" s="126">
        <v>247.73553265633086</v>
      </c>
      <c r="E181" s="126"/>
      <c r="F181" s="126">
        <v>311.83237663288685</v>
      </c>
      <c r="G181" s="126">
        <v>341.95391207009692</v>
      </c>
      <c r="H181" s="126">
        <v>282.94010385330955</v>
      </c>
      <c r="I181" s="126"/>
      <c r="J181" s="270">
        <v>168.06199647587906</v>
      </c>
      <c r="K181" s="270">
        <v>162.07148067104305</v>
      </c>
      <c r="L181" s="270">
        <v>175.11837482816557</v>
      </c>
    </row>
    <row r="182" spans="1:12" ht="15" customHeight="1" x14ac:dyDescent="0.25">
      <c r="A182" s="37" t="s">
        <v>128</v>
      </c>
      <c r="B182" s="38">
        <v>268.44698242078152</v>
      </c>
      <c r="C182" s="38">
        <v>285.80589995724671</v>
      </c>
      <c r="D182" s="38">
        <v>249.35339760169293</v>
      </c>
      <c r="E182" s="38"/>
      <c r="F182" s="38">
        <v>399.54285714285714</v>
      </c>
      <c r="G182" s="38">
        <v>456.05920444033302</v>
      </c>
      <c r="H182" s="38">
        <v>344.32896520560325</v>
      </c>
      <c r="I182" s="38"/>
      <c r="J182" s="38">
        <v>142.55926251097452</v>
      </c>
      <c r="K182" s="38">
        <v>139.50715421303656</v>
      </c>
      <c r="L182" s="38">
        <v>146.32352941176472</v>
      </c>
    </row>
    <row r="183" spans="1:12" ht="15" customHeight="1" x14ac:dyDescent="0.25">
      <c r="A183" s="37" t="s">
        <v>129</v>
      </c>
      <c r="B183" s="38">
        <v>238.84657236126225</v>
      </c>
      <c r="C183" s="38">
        <v>242.29899675003531</v>
      </c>
      <c r="D183" s="38">
        <v>235.20423375074537</v>
      </c>
      <c r="E183" s="38"/>
      <c r="F183" s="38">
        <v>265.81338209245189</v>
      </c>
      <c r="G183" s="38">
        <v>278.1976411313409</v>
      </c>
      <c r="H183" s="38">
        <v>253.47855839416056</v>
      </c>
      <c r="I183" s="38"/>
      <c r="J183" s="38">
        <v>191.97536994736319</v>
      </c>
      <c r="K183" s="38">
        <v>184.46781036709095</v>
      </c>
      <c r="L183" s="38">
        <v>200.73149741824443</v>
      </c>
    </row>
    <row r="184" spans="1:12" ht="15" customHeight="1" x14ac:dyDescent="0.25">
      <c r="A184" s="36" t="s">
        <v>130</v>
      </c>
      <c r="B184" s="38">
        <v>225.33967391304347</v>
      </c>
      <c r="C184" s="38">
        <v>225.38421463922899</v>
      </c>
      <c r="D184" s="38">
        <v>225.29111047997728</v>
      </c>
      <c r="E184" s="38"/>
      <c r="F184" s="38">
        <v>277.25724020442931</v>
      </c>
      <c r="G184" s="38">
        <v>298.36423118865866</v>
      </c>
      <c r="H184" s="38">
        <v>257.12502600374455</v>
      </c>
      <c r="I184" s="38"/>
      <c r="J184" s="38">
        <v>201.0175578611333</v>
      </c>
      <c r="K184" s="38">
        <v>194.3180763160338</v>
      </c>
      <c r="L184" s="38">
        <v>208.79594696561387</v>
      </c>
    </row>
    <row r="185" spans="1:12" ht="15" customHeight="1" x14ac:dyDescent="0.25">
      <c r="A185" s="37" t="s">
        <v>131</v>
      </c>
      <c r="B185" s="38">
        <v>258.89904687803926</v>
      </c>
      <c r="C185" s="38">
        <v>266.63186157517896</v>
      </c>
      <c r="D185" s="38">
        <v>250.46759372204602</v>
      </c>
      <c r="E185" s="38"/>
      <c r="F185" s="38">
        <v>547.05804922995912</v>
      </c>
      <c r="G185" s="38">
        <v>595.58243491980011</v>
      </c>
      <c r="H185" s="38">
        <v>498.41855561412757</v>
      </c>
      <c r="I185" s="38"/>
      <c r="J185" s="38">
        <v>138.00530152418821</v>
      </c>
      <c r="K185" s="38">
        <v>136.38729828214471</v>
      </c>
      <c r="L185" s="38">
        <v>139.83300011760554</v>
      </c>
    </row>
    <row r="186" spans="1:12" ht="15" customHeight="1" x14ac:dyDescent="0.25">
      <c r="A186" s="37" t="s">
        <v>127</v>
      </c>
      <c r="B186" s="38">
        <v>288.25101685066824</v>
      </c>
      <c r="C186" s="38">
        <v>312.00263690728445</v>
      </c>
      <c r="D186" s="38">
        <v>265.10005507618871</v>
      </c>
      <c r="E186" s="38"/>
      <c r="F186" s="38">
        <v>306.63044276378588</v>
      </c>
      <c r="G186" s="38">
        <v>340.94316348799697</v>
      </c>
      <c r="H186" s="38">
        <v>274.49028565334095</v>
      </c>
      <c r="I186" s="38"/>
      <c r="J186" s="38">
        <v>188.73925359041894</v>
      </c>
      <c r="K186" s="38">
        <v>173.56572258533043</v>
      </c>
      <c r="L186" s="38">
        <v>207.0934446030526</v>
      </c>
    </row>
    <row r="187" spans="1:12" s="20" customFormat="1" ht="15" customHeight="1" x14ac:dyDescent="0.2">
      <c r="A187" s="37" t="s">
        <v>132</v>
      </c>
      <c r="B187" s="38">
        <v>253.98316696026617</v>
      </c>
      <c r="C187" s="38">
        <v>265.58650041066227</v>
      </c>
      <c r="D187" s="38">
        <v>241.19486504279132</v>
      </c>
      <c r="E187" s="38"/>
      <c r="F187" s="38">
        <v>390.77443927211169</v>
      </c>
      <c r="G187" s="38">
        <v>426.7753992524635</v>
      </c>
      <c r="H187" s="38">
        <v>355.03457581379661</v>
      </c>
      <c r="I187" s="38"/>
      <c r="J187" s="38">
        <v>136.27093954843409</v>
      </c>
      <c r="K187" s="38">
        <v>139.20341015052617</v>
      </c>
      <c r="L187" s="38">
        <v>132.73340832395951</v>
      </c>
    </row>
    <row r="188" spans="1:12" ht="15" customHeight="1" x14ac:dyDescent="0.25">
      <c r="A188" s="37" t="s">
        <v>133</v>
      </c>
      <c r="B188" s="38">
        <v>233.91959798994975</v>
      </c>
      <c r="C188" s="38">
        <v>245.04037483800221</v>
      </c>
      <c r="D188" s="38">
        <v>222.6162731786402</v>
      </c>
      <c r="E188" s="38"/>
      <c r="F188" s="38">
        <v>273.9985433357611</v>
      </c>
      <c r="G188" s="38">
        <v>298.51190476190476</v>
      </c>
      <c r="H188" s="38">
        <v>250.49928673323822</v>
      </c>
      <c r="I188" s="38"/>
      <c r="J188" s="38">
        <v>144.73257698541329</v>
      </c>
      <c r="K188" s="38">
        <v>136.51464814255513</v>
      </c>
      <c r="L188" s="38">
        <v>154.24973767051418</v>
      </c>
    </row>
    <row r="189" spans="1:12" ht="15" customHeight="1" x14ac:dyDescent="0.25">
      <c r="A189" s="37" t="s">
        <v>134</v>
      </c>
      <c r="B189" s="38">
        <v>241.53626078286877</v>
      </c>
      <c r="C189" s="38">
        <v>252.80612244897961</v>
      </c>
      <c r="D189" s="38">
        <v>229.81695994340788</v>
      </c>
      <c r="E189" s="38"/>
      <c r="F189" s="38">
        <v>283.4966822913496</v>
      </c>
      <c r="G189" s="38">
        <v>305.31353540311693</v>
      </c>
      <c r="H189" s="38">
        <v>262.01981154868326</v>
      </c>
      <c r="I189" s="38"/>
      <c r="J189" s="38">
        <v>137.75971093044265</v>
      </c>
      <c r="K189" s="38">
        <v>134.31182497923012</v>
      </c>
      <c r="L189" s="38">
        <v>141.86737050478391</v>
      </c>
    </row>
    <row r="190" spans="1:12" ht="15" customHeight="1" x14ac:dyDescent="0.25">
      <c r="A190" s="126" t="s">
        <v>135</v>
      </c>
      <c r="B190" s="126">
        <v>254.15841172196812</v>
      </c>
      <c r="C190" s="126">
        <v>257.81425076935216</v>
      </c>
      <c r="D190" s="126">
        <v>250.39847039308171</v>
      </c>
      <c r="E190" s="126"/>
      <c r="F190" s="126">
        <v>267.64018094614687</v>
      </c>
      <c r="G190" s="126">
        <v>279.09215684338375</v>
      </c>
      <c r="H190" s="126">
        <v>256.51016050478637</v>
      </c>
      <c r="I190" s="126"/>
      <c r="J190" s="270">
        <v>228.26010741982077</v>
      </c>
      <c r="K190" s="270">
        <v>220.1016809737572</v>
      </c>
      <c r="L190" s="270">
        <v>237.6164097623635</v>
      </c>
    </row>
    <row r="191" spans="1:12" ht="15" customHeight="1" x14ac:dyDescent="0.25">
      <c r="A191" s="37" t="s">
        <v>136</v>
      </c>
      <c r="B191" s="38">
        <v>237.71477055787315</v>
      </c>
      <c r="C191" s="38">
        <v>240.9671658194807</v>
      </c>
      <c r="D191" s="38">
        <v>234.26573426573427</v>
      </c>
      <c r="E191" s="38"/>
      <c r="F191" s="38">
        <v>285.77103009974405</v>
      </c>
      <c r="G191" s="38">
        <v>298.06074559461615</v>
      </c>
      <c r="H191" s="38">
        <v>273.55917289925208</v>
      </c>
      <c r="I191" s="38"/>
      <c r="J191" s="38">
        <v>182.64124222345859</v>
      </c>
      <c r="K191" s="38">
        <v>179.81790591805765</v>
      </c>
      <c r="L191" s="38">
        <v>185.86756258805678</v>
      </c>
    </row>
    <row r="192" spans="1:12" ht="15" customHeight="1" x14ac:dyDescent="0.25">
      <c r="A192" s="37" t="s">
        <v>137</v>
      </c>
      <c r="B192" s="38">
        <v>247.86573817779202</v>
      </c>
      <c r="C192" s="38">
        <v>249.46260889240864</v>
      </c>
      <c r="D192" s="38">
        <v>246.16956077630235</v>
      </c>
      <c r="E192" s="38"/>
      <c r="F192" s="38">
        <v>278.273704927251</v>
      </c>
      <c r="G192" s="38">
        <v>293.36158192090397</v>
      </c>
      <c r="H192" s="38">
        <v>263.32727018329371</v>
      </c>
      <c r="I192" s="38"/>
      <c r="J192" s="38">
        <v>226.33621976709463</v>
      </c>
      <c r="K192" s="38">
        <v>220.13587469333837</v>
      </c>
      <c r="L192" s="38">
        <v>233.25610783487784</v>
      </c>
    </row>
    <row r="193" spans="1:12" ht="15" customHeight="1" x14ac:dyDescent="0.25">
      <c r="A193" s="36" t="s">
        <v>138</v>
      </c>
      <c r="B193" s="38">
        <v>261.39363450714745</v>
      </c>
      <c r="C193" s="38">
        <v>256.7547972352458</v>
      </c>
      <c r="D193" s="38">
        <v>266.32417159003342</v>
      </c>
      <c r="E193" s="38"/>
      <c r="F193" s="38">
        <v>279.14336498027484</v>
      </c>
      <c r="G193" s="38">
        <v>286.71875</v>
      </c>
      <c r="H193" s="38">
        <v>271.58569325365892</v>
      </c>
      <c r="I193" s="38"/>
      <c r="J193" s="38">
        <v>237.43196582196992</v>
      </c>
      <c r="K193" s="38">
        <v>219.10786345293926</v>
      </c>
      <c r="L193" s="38">
        <v>258.65117453902502</v>
      </c>
    </row>
    <row r="194" spans="1:12" ht="15" customHeight="1" x14ac:dyDescent="0.25">
      <c r="A194" s="37" t="s">
        <v>139</v>
      </c>
      <c r="B194" s="38">
        <v>142.77332290240562</v>
      </c>
      <c r="C194" s="38">
        <v>141.53964390931213</v>
      </c>
      <c r="D194" s="38">
        <v>144.05204460966542</v>
      </c>
      <c r="E194" s="38"/>
      <c r="F194" s="38">
        <v>168.34467120181407</v>
      </c>
      <c r="G194" s="38">
        <v>169.30350972904165</v>
      </c>
      <c r="H194" s="38">
        <v>167.390517553384</v>
      </c>
      <c r="I194" s="38"/>
      <c r="J194" s="38">
        <v>77.4223458507186</v>
      </c>
      <c r="K194" s="38">
        <v>75.389948006932414</v>
      </c>
      <c r="L194" s="38">
        <v>79.760717846460622</v>
      </c>
    </row>
    <row r="195" spans="1:12" ht="15" customHeight="1" x14ac:dyDescent="0.25">
      <c r="A195" s="37" t="s">
        <v>140</v>
      </c>
      <c r="B195" s="38">
        <v>256.70394825495219</v>
      </c>
      <c r="C195" s="38">
        <v>248.04901644630763</v>
      </c>
      <c r="D195" s="38">
        <v>266.16827702940969</v>
      </c>
      <c r="E195" s="38"/>
      <c r="F195" s="38">
        <v>292.34427009034715</v>
      </c>
      <c r="G195" s="38">
        <v>286.24535315985128</v>
      </c>
      <c r="H195" s="38">
        <v>298.73417721518985</v>
      </c>
      <c r="I195" s="38"/>
      <c r="J195" s="38">
        <v>237.15373780583232</v>
      </c>
      <c r="K195" s="38">
        <v>227.75308641975309</v>
      </c>
      <c r="L195" s="38">
        <v>247.67801857585138</v>
      </c>
    </row>
    <row r="196" spans="1:12" ht="15" customHeight="1" x14ac:dyDescent="0.25">
      <c r="A196" s="37" t="s">
        <v>135</v>
      </c>
      <c r="B196" s="38">
        <v>262.78960339534211</v>
      </c>
      <c r="C196" s="38">
        <v>272.99560551479601</v>
      </c>
      <c r="D196" s="38">
        <v>252.82445559596707</v>
      </c>
      <c r="E196" s="38"/>
      <c r="F196" s="38">
        <v>265.80318252456937</v>
      </c>
      <c r="G196" s="38">
        <v>279.92221572771007</v>
      </c>
      <c r="H196" s="38">
        <v>252.40979271517529</v>
      </c>
      <c r="I196" s="38"/>
      <c r="J196" s="38">
        <v>245.52493808583341</v>
      </c>
      <c r="K196" s="38">
        <v>236.9129874692587</v>
      </c>
      <c r="L196" s="38">
        <v>255.44835031374402</v>
      </c>
    </row>
    <row r="197" spans="1:12" ht="15" customHeight="1" x14ac:dyDescent="0.25">
      <c r="A197" s="37" t="s">
        <v>141</v>
      </c>
      <c r="B197" s="38">
        <v>245.30224473281987</v>
      </c>
      <c r="C197" s="38">
        <v>246.37431928919463</v>
      </c>
      <c r="D197" s="38">
        <v>244.12762215802033</v>
      </c>
      <c r="E197" s="38"/>
      <c r="F197" s="38">
        <v>317.6607732659802</v>
      </c>
      <c r="G197" s="38">
        <v>335.92686247811707</v>
      </c>
      <c r="H197" s="38">
        <v>299.43722103628954</v>
      </c>
      <c r="I197" s="38"/>
      <c r="J197" s="38">
        <v>213.01954665626491</v>
      </c>
      <c r="K197" s="38">
        <v>208.95643693107931</v>
      </c>
      <c r="L197" s="38">
        <v>217.66180703872226</v>
      </c>
    </row>
    <row r="198" spans="1:12" ht="15" customHeight="1" x14ac:dyDescent="0.25">
      <c r="A198" s="37" t="s">
        <v>142</v>
      </c>
      <c r="B198" s="38">
        <v>262.6007458198003</v>
      </c>
      <c r="C198" s="38">
        <v>259.83650393460158</v>
      </c>
      <c r="D198" s="38">
        <v>265.65400843881861</v>
      </c>
      <c r="E198" s="38"/>
      <c r="F198" s="38">
        <v>304.21537371590506</v>
      </c>
      <c r="G198" s="38">
        <v>307.78807580578228</v>
      </c>
      <c r="H198" s="38">
        <v>300.46471100784203</v>
      </c>
      <c r="I198" s="38"/>
      <c r="J198" s="38">
        <v>208.33333333333334</v>
      </c>
      <c r="K198" s="38">
        <v>200.6825938566553</v>
      </c>
      <c r="L198" s="38">
        <v>217.36502820306205</v>
      </c>
    </row>
    <row r="199" spans="1:12" ht="15" customHeight="1" x14ac:dyDescent="0.25">
      <c r="A199" s="37" t="s">
        <v>143</v>
      </c>
      <c r="B199" s="38">
        <v>258.15114766480633</v>
      </c>
      <c r="C199" s="38">
        <v>257.08715782633419</v>
      </c>
      <c r="D199" s="38">
        <v>259.28819444444446</v>
      </c>
      <c r="E199" s="38"/>
      <c r="F199" s="38">
        <v>267.38410596026489</v>
      </c>
      <c r="G199" s="38">
        <v>272.68959801077494</v>
      </c>
      <c r="H199" s="38">
        <v>262.0917734601075</v>
      </c>
      <c r="I199" s="38"/>
      <c r="J199" s="38">
        <v>243.81360471344402</v>
      </c>
      <c r="K199" s="38">
        <v>234.8186119873817</v>
      </c>
      <c r="L199" s="38">
        <v>254.51559934318558</v>
      </c>
    </row>
    <row r="200" spans="1:12" ht="15" customHeight="1" x14ac:dyDescent="0.25">
      <c r="A200" s="37" t="s">
        <v>144</v>
      </c>
      <c r="B200" s="38">
        <v>253.91206197732285</v>
      </c>
      <c r="C200" s="38">
        <v>256.17955309472018</v>
      </c>
      <c r="D200" s="38">
        <v>251.46635384451315</v>
      </c>
      <c r="E200" s="38"/>
      <c r="F200" s="38">
        <v>270.91603625196615</v>
      </c>
      <c r="G200" s="38">
        <v>281.4122533748702</v>
      </c>
      <c r="H200" s="38">
        <v>260.21180030257187</v>
      </c>
      <c r="I200" s="38"/>
      <c r="J200" s="38">
        <v>216.93811074918568</v>
      </c>
      <c r="K200" s="38">
        <v>205.75155647791286</v>
      </c>
      <c r="L200" s="38">
        <v>230.57462956270328</v>
      </c>
    </row>
    <row r="201" spans="1:12" ht="15" customHeight="1" x14ac:dyDescent="0.25">
      <c r="A201" s="37" t="s">
        <v>145</v>
      </c>
      <c r="B201" s="38">
        <v>237.12190178464076</v>
      </c>
      <c r="C201" s="38">
        <v>237.65824904548194</v>
      </c>
      <c r="D201" s="38">
        <v>236.55724410281726</v>
      </c>
      <c r="E201" s="38"/>
      <c r="F201" s="38">
        <v>245.78763640361728</v>
      </c>
      <c r="G201" s="38">
        <v>250.45312242544077</v>
      </c>
      <c r="H201" s="38">
        <v>241.11367888191924</v>
      </c>
      <c r="I201" s="38"/>
      <c r="J201" s="38">
        <v>222.68522758494368</v>
      </c>
      <c r="K201" s="38">
        <v>217.66371985237319</v>
      </c>
      <c r="L201" s="38">
        <v>228.42838912339255</v>
      </c>
    </row>
    <row r="202" spans="1:12" ht="15" customHeight="1" x14ac:dyDescent="0.25">
      <c r="A202" s="36" t="s">
        <v>146</v>
      </c>
      <c r="B202" s="38">
        <v>237.75538762944305</v>
      </c>
      <c r="C202" s="38">
        <v>231.21621621621622</v>
      </c>
      <c r="D202" s="38">
        <v>244.7765525246663</v>
      </c>
      <c r="E202" s="38"/>
      <c r="F202" s="38">
        <v>271.76186645213198</v>
      </c>
      <c r="G202" s="38">
        <v>288.83812010443864</v>
      </c>
      <c r="H202" s="38">
        <v>255.15709298635352</v>
      </c>
      <c r="I202" s="38"/>
      <c r="J202" s="38">
        <v>211.5884610622756</v>
      </c>
      <c r="K202" s="38">
        <v>190.49815498154982</v>
      </c>
      <c r="L202" s="38">
        <v>236.03314621758889</v>
      </c>
    </row>
    <row r="203" spans="1:12" ht="15" customHeight="1" x14ac:dyDescent="0.25">
      <c r="A203" s="37" t="s">
        <v>147</v>
      </c>
      <c r="B203" s="38">
        <v>257.82210204726618</v>
      </c>
      <c r="C203" s="38">
        <v>258.14995925020372</v>
      </c>
      <c r="D203" s="38">
        <v>257.47109721515307</v>
      </c>
      <c r="E203" s="38"/>
      <c r="F203" s="38">
        <v>250.6192627130992</v>
      </c>
      <c r="G203" s="38">
        <v>255.63472444379815</v>
      </c>
      <c r="H203" s="38">
        <v>245.58329683165425</v>
      </c>
      <c r="I203" s="38"/>
      <c r="J203" s="38">
        <v>264.52443902108331</v>
      </c>
      <c r="K203" s="38">
        <v>260.35427551930673</v>
      </c>
      <c r="L203" s="38">
        <v>269.26419466975665</v>
      </c>
    </row>
    <row r="204" spans="1:12" ht="15" customHeight="1" x14ac:dyDescent="0.25">
      <c r="A204" s="37" t="s">
        <v>148</v>
      </c>
      <c r="B204" s="38">
        <v>287.42777096830679</v>
      </c>
      <c r="C204" s="38">
        <v>301.66621875839826</v>
      </c>
      <c r="D204" s="38">
        <v>273.82073452615356</v>
      </c>
      <c r="E204" s="38"/>
      <c r="F204" s="38">
        <v>274.85380116959061</v>
      </c>
      <c r="G204" s="38">
        <v>293.96024464831805</v>
      </c>
      <c r="H204" s="38">
        <v>257.20195751980225</v>
      </c>
      <c r="I204" s="38"/>
      <c r="J204" s="38">
        <v>350.89344804765057</v>
      </c>
      <c r="K204" s="38">
        <v>336.82112605879422</v>
      </c>
      <c r="L204" s="38">
        <v>366.84552386331541</v>
      </c>
    </row>
    <row r="205" spans="1:12" ht="15" customHeight="1" x14ac:dyDescent="0.25">
      <c r="A205" s="126" t="s">
        <v>149</v>
      </c>
      <c r="B205" s="126">
        <v>261.45863589032268</v>
      </c>
      <c r="C205" s="126">
        <v>263.65688138034091</v>
      </c>
      <c r="D205" s="126">
        <v>259.16703660357558</v>
      </c>
      <c r="E205" s="126"/>
      <c r="F205" s="126">
        <v>264.93886604100857</v>
      </c>
      <c r="G205" s="126">
        <v>275.42535330433748</v>
      </c>
      <c r="H205" s="126">
        <v>254.69340308049988</v>
      </c>
      <c r="I205" s="126"/>
      <c r="J205" s="270">
        <v>256.1308583201648</v>
      </c>
      <c r="K205" s="270">
        <v>247.02177955095445</v>
      </c>
      <c r="L205" s="270">
        <v>266.62004411210933</v>
      </c>
    </row>
    <row r="206" spans="1:12" ht="15" customHeight="1" x14ac:dyDescent="0.25">
      <c r="A206" s="37" t="s">
        <v>150</v>
      </c>
      <c r="B206" s="38">
        <v>271.91383036196646</v>
      </c>
      <c r="C206" s="38">
        <v>265.34589152322178</v>
      </c>
      <c r="D206" s="38">
        <v>279.02397862316292</v>
      </c>
      <c r="E206" s="38"/>
      <c r="F206" s="38">
        <v>283.06176582038648</v>
      </c>
      <c r="G206" s="38">
        <v>284.45873526259379</v>
      </c>
      <c r="H206" s="38">
        <v>281.63622443399322</v>
      </c>
      <c r="I206" s="38"/>
      <c r="J206" s="38">
        <v>253.43264829938079</v>
      </c>
      <c r="K206" s="38">
        <v>235.94394064303381</v>
      </c>
      <c r="L206" s="38">
        <v>274.32059866089008</v>
      </c>
    </row>
    <row r="207" spans="1:12" ht="15" customHeight="1" x14ac:dyDescent="0.25">
      <c r="A207" s="37" t="s">
        <v>151</v>
      </c>
      <c r="B207" s="38">
        <v>305.22119743629827</v>
      </c>
      <c r="C207" s="38">
        <v>304.99627143922447</v>
      </c>
      <c r="D207" s="38">
        <v>305.46887830514044</v>
      </c>
      <c r="E207" s="38"/>
      <c r="F207" s="38">
        <v>322.66086415915453</v>
      </c>
      <c r="G207" s="38">
        <v>337.53943217665613</v>
      </c>
      <c r="H207" s="38">
        <v>308.21078431372553</v>
      </c>
      <c r="I207" s="38"/>
      <c r="J207" s="38">
        <v>299.36305732484078</v>
      </c>
      <c r="K207" s="38">
        <v>294.921875</v>
      </c>
      <c r="L207" s="38">
        <v>304.46488669508636</v>
      </c>
    </row>
    <row r="208" spans="1:12" ht="15" customHeight="1" x14ac:dyDescent="0.25">
      <c r="A208" s="36" t="s">
        <v>152</v>
      </c>
      <c r="B208" s="38">
        <v>264.14528399640062</v>
      </c>
      <c r="C208" s="38">
        <v>268.72317596566523</v>
      </c>
      <c r="D208" s="38">
        <v>259.41329784284369</v>
      </c>
      <c r="E208" s="38"/>
      <c r="F208" s="38">
        <v>278.11076480460321</v>
      </c>
      <c r="G208" s="38">
        <v>291.26875852660299</v>
      </c>
      <c r="H208" s="38">
        <v>265.36391956952701</v>
      </c>
      <c r="I208" s="38"/>
      <c r="J208" s="38">
        <v>245.73270957137439</v>
      </c>
      <c r="K208" s="38">
        <v>241.10766292671281</v>
      </c>
      <c r="L208" s="38">
        <v>250.94086021505373</v>
      </c>
    </row>
    <row r="209" spans="1:12" ht="15" customHeight="1" x14ac:dyDescent="0.25">
      <c r="A209" s="37" t="s">
        <v>153</v>
      </c>
      <c r="B209" s="38">
        <v>264.28809195464765</v>
      </c>
      <c r="C209" s="38">
        <v>270.27727037269284</v>
      </c>
      <c r="D209" s="38">
        <v>258.33841153768026</v>
      </c>
      <c r="E209" s="38"/>
      <c r="F209" s="38">
        <v>265.87876404171021</v>
      </c>
      <c r="G209" s="38">
        <v>280.37549407114625</v>
      </c>
      <c r="H209" s="38">
        <v>252.20438827060383</v>
      </c>
      <c r="I209" s="38"/>
      <c r="J209" s="38">
        <v>260.42830540037244</v>
      </c>
      <c r="K209" s="38">
        <v>247.82494068020037</v>
      </c>
      <c r="L209" s="38">
        <v>274.62627462627466</v>
      </c>
    </row>
    <row r="210" spans="1:12" ht="15" customHeight="1" x14ac:dyDescent="0.25">
      <c r="A210" s="37" t="s">
        <v>154</v>
      </c>
      <c r="B210" s="38">
        <v>239.76202853347195</v>
      </c>
      <c r="C210" s="38">
        <v>242.53046236020697</v>
      </c>
      <c r="D210" s="38">
        <v>236.77415480694168</v>
      </c>
      <c r="E210" s="38"/>
      <c r="F210" s="38">
        <v>259.41398649422001</v>
      </c>
      <c r="G210" s="38">
        <v>266.30557436244641</v>
      </c>
      <c r="H210" s="38">
        <v>252.32234091964699</v>
      </c>
      <c r="I210" s="38"/>
      <c r="J210" s="38">
        <v>219.74113805970148</v>
      </c>
      <c r="K210" s="38">
        <v>219.40511469652068</v>
      </c>
      <c r="L210" s="38">
        <v>220.12187538863327</v>
      </c>
    </row>
    <row r="211" spans="1:12" ht="15" customHeight="1" x14ac:dyDescent="0.25">
      <c r="A211" s="37" t="s">
        <v>155</v>
      </c>
      <c r="B211" s="38">
        <v>263.72188567166916</v>
      </c>
      <c r="C211" s="38">
        <v>266.1425441422864</v>
      </c>
      <c r="D211" s="38">
        <v>261.22655045969071</v>
      </c>
      <c r="E211" s="38"/>
      <c r="F211" s="38">
        <v>264.90677197980062</v>
      </c>
      <c r="G211" s="38">
        <v>272.78652197999156</v>
      </c>
      <c r="H211" s="38">
        <v>257.13091294980222</v>
      </c>
      <c r="I211" s="38"/>
      <c r="J211" s="38">
        <v>258.72311369067938</v>
      </c>
      <c r="K211" s="38">
        <v>240.99654662062161</v>
      </c>
      <c r="L211" s="38">
        <v>280.70980572127883</v>
      </c>
    </row>
    <row r="212" spans="1:12" ht="15" customHeight="1" x14ac:dyDescent="0.25">
      <c r="A212" s="37" t="s">
        <v>156</v>
      </c>
      <c r="B212" s="38">
        <v>249.81941223434589</v>
      </c>
      <c r="C212" s="38">
        <v>251.23698397459566</v>
      </c>
      <c r="D212" s="38">
        <v>248.31531107976807</v>
      </c>
      <c r="E212" s="38"/>
      <c r="F212" s="38">
        <v>250.53826580544137</v>
      </c>
      <c r="G212" s="38">
        <v>252.14899713467048</v>
      </c>
      <c r="H212" s="38">
        <v>248.92142763759969</v>
      </c>
      <c r="I212" s="38"/>
      <c r="J212" s="38">
        <v>248.81559766763849</v>
      </c>
      <c r="K212" s="38">
        <v>250.04264028654271</v>
      </c>
      <c r="L212" s="38">
        <v>247.40856639937414</v>
      </c>
    </row>
    <row r="213" spans="1:12" ht="15" customHeight="1" x14ac:dyDescent="0.25">
      <c r="A213" s="37" t="s">
        <v>157</v>
      </c>
      <c r="B213" s="38">
        <v>239.53809711804186</v>
      </c>
      <c r="C213" s="38">
        <v>242.2886519421173</v>
      </c>
      <c r="D213" s="38">
        <v>236.57786885245901</v>
      </c>
      <c r="E213" s="38"/>
      <c r="F213" s="38">
        <v>230.63683304647159</v>
      </c>
      <c r="G213" s="38">
        <v>239.05579399141629</v>
      </c>
      <c r="H213" s="38">
        <v>222.17428817946507</v>
      </c>
      <c r="I213" s="38"/>
      <c r="J213" s="38">
        <v>247.08242159008023</v>
      </c>
      <c r="K213" s="38">
        <v>244.86652977412732</v>
      </c>
      <c r="L213" s="38">
        <v>249.60967993754878</v>
      </c>
    </row>
    <row r="214" spans="1:12" ht="15" customHeight="1" x14ac:dyDescent="0.25">
      <c r="A214" s="37" t="s">
        <v>158</v>
      </c>
      <c r="B214" s="38">
        <v>268.81067961165053</v>
      </c>
      <c r="C214" s="38">
        <v>268.46131215063252</v>
      </c>
      <c r="D214" s="38">
        <v>269.18258690886313</v>
      </c>
      <c r="E214" s="38"/>
      <c r="F214" s="38">
        <v>262.07037643207855</v>
      </c>
      <c r="G214" s="38">
        <v>264.05335511092966</v>
      </c>
      <c r="H214" s="38">
        <v>260.07926745934122</v>
      </c>
      <c r="I214" s="38"/>
      <c r="J214" s="38">
        <v>277.25563909774439</v>
      </c>
      <c r="K214" s="38">
        <v>273.64378300528085</v>
      </c>
      <c r="L214" s="38">
        <v>281.39321723189738</v>
      </c>
    </row>
    <row r="215" spans="1:12" ht="15" customHeight="1" x14ac:dyDescent="0.25">
      <c r="A215" s="37" t="s">
        <v>159</v>
      </c>
      <c r="B215" s="38">
        <v>275.19973733172816</v>
      </c>
      <c r="C215" s="38">
        <v>273.40504846096496</v>
      </c>
      <c r="D215" s="38">
        <v>277.09622960045022</v>
      </c>
      <c r="E215" s="38"/>
      <c r="F215" s="38">
        <v>277.16027249910366</v>
      </c>
      <c r="G215" s="38">
        <v>284.31137724550899</v>
      </c>
      <c r="H215" s="38">
        <v>270.03816793893134</v>
      </c>
      <c r="I215" s="38"/>
      <c r="J215" s="38">
        <v>273.54395881699804</v>
      </c>
      <c r="K215" s="38">
        <v>264.67203682393557</v>
      </c>
      <c r="L215" s="38">
        <v>283.40080971659921</v>
      </c>
    </row>
    <row r="216" spans="1:12" ht="15" customHeight="1" x14ac:dyDescent="0.25">
      <c r="A216" s="37" t="s">
        <v>160</v>
      </c>
      <c r="B216" s="38">
        <v>243.03343949044586</v>
      </c>
      <c r="C216" s="38">
        <v>240.49025211151331</v>
      </c>
      <c r="D216" s="38">
        <v>245.81510036813225</v>
      </c>
      <c r="E216" s="38"/>
      <c r="F216" s="38">
        <v>236.13032119256187</v>
      </c>
      <c r="G216" s="38">
        <v>247.82010096374484</v>
      </c>
      <c r="H216" s="38">
        <v>224.33225258607382</v>
      </c>
      <c r="I216" s="38"/>
      <c r="J216" s="38">
        <v>248.2778750729714</v>
      </c>
      <c r="K216" s="38">
        <v>235.28773072747015</v>
      </c>
      <c r="L216" s="38">
        <v>263.38383838383839</v>
      </c>
    </row>
    <row r="217" spans="1:12" ht="15" customHeight="1" x14ac:dyDescent="0.25">
      <c r="A217" s="36" t="s">
        <v>161</v>
      </c>
      <c r="B217" s="38">
        <v>273.06425041186162</v>
      </c>
      <c r="C217" s="38">
        <v>273.94408090422365</v>
      </c>
      <c r="D217" s="38">
        <v>272.11394302848572</v>
      </c>
      <c r="E217" s="38"/>
      <c r="F217" s="38">
        <v>281.84128777181587</v>
      </c>
      <c r="G217" s="38">
        <v>298.71611982881598</v>
      </c>
      <c r="H217" s="38">
        <v>265.30612244897964</v>
      </c>
      <c r="I217" s="38"/>
      <c r="J217" s="38">
        <v>268.02787230594714</v>
      </c>
      <c r="K217" s="38">
        <v>260.75064579851085</v>
      </c>
      <c r="L217" s="38">
        <v>276.34091303593129</v>
      </c>
    </row>
    <row r="218" spans="1:12" ht="15" customHeight="1" x14ac:dyDescent="0.25">
      <c r="A218" s="37" t="s">
        <v>162</v>
      </c>
      <c r="B218" s="38">
        <v>255.35108093621582</v>
      </c>
      <c r="C218" s="38">
        <v>256.58255622600115</v>
      </c>
      <c r="D218" s="38">
        <v>254.01089470935005</v>
      </c>
      <c r="E218" s="38"/>
      <c r="F218" s="38">
        <v>260.07296311309278</v>
      </c>
      <c r="G218" s="38">
        <v>285.2426543413668</v>
      </c>
      <c r="H218" s="38">
        <v>235.78142424725186</v>
      </c>
      <c r="I218" s="38"/>
      <c r="J218" s="38">
        <v>251.62939297124598</v>
      </c>
      <c r="K218" s="38">
        <v>236.21862538118697</v>
      </c>
      <c r="L218" s="38">
        <v>270.07299270072991</v>
      </c>
    </row>
    <row r="219" spans="1:12" ht="4.9000000000000004" customHeight="1" x14ac:dyDescent="0.25">
      <c r="A219" s="92"/>
      <c r="B219" s="93"/>
      <c r="C219" s="93"/>
      <c r="D219" s="93"/>
      <c r="E219" s="93"/>
      <c r="F219" s="93"/>
      <c r="G219" s="93"/>
      <c r="H219" s="93"/>
      <c r="I219" s="93"/>
      <c r="J219" s="93"/>
      <c r="K219" s="93"/>
      <c r="L219" s="93"/>
    </row>
    <row r="220" spans="1:12" ht="4.9000000000000004" customHeight="1" x14ac:dyDescent="0.25">
      <c r="A220" s="37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</row>
    <row r="221" spans="1:12" ht="1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ht="1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15" customHeight="1" x14ac:dyDescent="0.25">
      <c r="A223" s="12"/>
      <c r="B223" s="12"/>
      <c r="C223" s="301" t="s">
        <v>392</v>
      </c>
      <c r="D223" s="301"/>
      <c r="E223" s="301"/>
      <c r="F223" s="301"/>
      <c r="G223" s="301"/>
      <c r="H223" s="301"/>
      <c r="I223" s="301"/>
      <c r="J223" s="301"/>
      <c r="K223" s="301"/>
      <c r="L223" s="301"/>
    </row>
    <row r="224" spans="1:12" ht="4.9000000000000004" customHeight="1" x14ac:dyDescent="0.25">
      <c r="A224" s="85"/>
      <c r="B224" s="85"/>
      <c r="C224" s="99"/>
      <c r="D224" s="99"/>
      <c r="E224" s="99"/>
      <c r="F224" s="99"/>
      <c r="G224" s="99"/>
      <c r="H224" s="99"/>
      <c r="I224" s="99"/>
      <c r="J224" s="99"/>
      <c r="K224" s="99"/>
      <c r="L224" s="99"/>
    </row>
    <row r="225" spans="1:12" ht="4.9000000000000004" customHeight="1" x14ac:dyDescent="0.25">
      <c r="A225" s="61"/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8"/>
    </row>
    <row r="226" spans="1:12" ht="15" customHeight="1" x14ac:dyDescent="0.25">
      <c r="A226" s="84" t="s">
        <v>457</v>
      </c>
      <c r="B226" s="3"/>
      <c r="C226" s="3"/>
      <c r="D226" s="3"/>
      <c r="E226" s="3"/>
      <c r="F226" s="3"/>
      <c r="G226" s="3"/>
      <c r="H226" s="3"/>
      <c r="I226" s="3"/>
      <c r="J226" s="3"/>
      <c r="K226" s="33"/>
      <c r="L226" s="34"/>
    </row>
    <row r="227" spans="1:12" ht="15" customHeight="1" x14ac:dyDescent="0.25">
      <c r="A227" s="84" t="s">
        <v>460</v>
      </c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40" t="s">
        <v>334</v>
      </c>
    </row>
    <row r="228" spans="1:12" ht="4.9000000000000004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7"/>
    </row>
    <row r="229" spans="1:12" ht="4.9000000000000004" customHeight="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90"/>
    </row>
    <row r="230" spans="1:12" ht="15" customHeight="1" x14ac:dyDescent="0.25">
      <c r="A230" s="305" t="s">
        <v>2</v>
      </c>
      <c r="B230" s="267"/>
      <c r="C230" s="267" t="s">
        <v>3</v>
      </c>
      <c r="D230" s="267"/>
      <c r="E230" s="268"/>
      <c r="F230" s="267" t="s">
        <v>4</v>
      </c>
      <c r="G230" s="267" t="s">
        <v>574</v>
      </c>
      <c r="H230" s="267"/>
      <c r="I230" s="268"/>
      <c r="J230" s="267"/>
      <c r="K230" s="269" t="s">
        <v>5</v>
      </c>
      <c r="L230" s="267"/>
    </row>
    <row r="231" spans="1:12" ht="15" customHeight="1" x14ac:dyDescent="0.25">
      <c r="A231" s="305"/>
      <c r="B231" s="262" t="s">
        <v>6</v>
      </c>
      <c r="C231" s="262" t="s">
        <v>7</v>
      </c>
      <c r="D231" s="262" t="s">
        <v>8</v>
      </c>
      <c r="E231" s="262"/>
      <c r="F231" s="262" t="s">
        <v>6</v>
      </c>
      <c r="G231" s="262" t="s">
        <v>7</v>
      </c>
      <c r="H231" s="262" t="s">
        <v>8</v>
      </c>
      <c r="I231" s="262"/>
      <c r="J231" s="262" t="s">
        <v>6</v>
      </c>
      <c r="K231" s="262" t="s">
        <v>7</v>
      </c>
      <c r="L231" s="262" t="s">
        <v>8</v>
      </c>
    </row>
    <row r="232" spans="1:12" ht="4.9000000000000004" customHeight="1" x14ac:dyDescent="0.25">
      <c r="A232" s="118"/>
      <c r="B232" s="118"/>
      <c r="C232" s="118"/>
      <c r="D232" s="118"/>
      <c r="E232" s="118"/>
      <c r="F232" s="118"/>
      <c r="G232" s="118"/>
      <c r="H232" s="118"/>
      <c r="I232" s="118"/>
      <c r="J232" s="118"/>
      <c r="K232" s="118"/>
      <c r="L232" s="118"/>
    </row>
    <row r="233" spans="1:12" ht="4.9000000000000004" customHeight="1" x14ac:dyDescent="0.25">
      <c r="A233" s="65"/>
      <c r="B233" s="65"/>
      <c r="C233" s="65"/>
      <c r="D233" s="65"/>
      <c r="E233" s="65"/>
      <c r="F233" s="65"/>
      <c r="G233" s="65"/>
      <c r="H233" s="65"/>
      <c r="I233" s="65"/>
      <c r="J233" s="65"/>
      <c r="K233" s="65"/>
      <c r="L233" s="65"/>
    </row>
    <row r="234" spans="1:12" ht="15" customHeight="1" x14ac:dyDescent="0.25">
      <c r="A234" s="126" t="s">
        <v>163</v>
      </c>
      <c r="B234" s="126">
        <v>281.75578406972426</v>
      </c>
      <c r="C234" s="126">
        <v>287.08807390643892</v>
      </c>
      <c r="D234" s="126">
        <v>276.34509399300401</v>
      </c>
      <c r="E234" s="126"/>
      <c r="F234" s="126">
        <v>286.35258338301594</v>
      </c>
      <c r="G234" s="126">
        <v>299.41410165290762</v>
      </c>
      <c r="H234" s="126">
        <v>273.79779374734511</v>
      </c>
      <c r="I234" s="126"/>
      <c r="J234" s="270">
        <v>271.06835632297287</v>
      </c>
      <c r="K234" s="270">
        <v>260.84130464308578</v>
      </c>
      <c r="L234" s="270">
        <v>282.84102964989671</v>
      </c>
    </row>
    <row r="235" spans="1:12" ht="15" customHeight="1" x14ac:dyDescent="0.25">
      <c r="A235" s="37" t="s">
        <v>164</v>
      </c>
      <c r="B235" s="38">
        <v>278.89633449649511</v>
      </c>
      <c r="C235" s="38">
        <v>277.76944085956961</v>
      </c>
      <c r="D235" s="38">
        <v>280.09031068146408</v>
      </c>
      <c r="E235" s="38"/>
      <c r="F235" s="38">
        <v>293.06398381773664</v>
      </c>
      <c r="G235" s="38">
        <v>298.56230031948883</v>
      </c>
      <c r="H235" s="38">
        <v>287.56917837377608</v>
      </c>
      <c r="I235" s="38"/>
      <c r="J235" s="38">
        <v>259.32190924468637</v>
      </c>
      <c r="K235" s="38">
        <v>250.91134190797166</v>
      </c>
      <c r="L235" s="38">
        <v>268.98459107072301</v>
      </c>
    </row>
    <row r="236" spans="1:12" ht="15" customHeight="1" x14ac:dyDescent="0.25">
      <c r="A236" s="37" t="s">
        <v>165</v>
      </c>
      <c r="B236" s="38">
        <v>292.04402953880452</v>
      </c>
      <c r="C236" s="38">
        <v>295.90097766615844</v>
      </c>
      <c r="D236" s="38">
        <v>287.90213831631672</v>
      </c>
      <c r="E236" s="38"/>
      <c r="F236" s="38">
        <v>290.68140944514755</v>
      </c>
      <c r="G236" s="38">
        <v>302.18478546986051</v>
      </c>
      <c r="H236" s="38">
        <v>278.89413351314903</v>
      </c>
      <c r="I236" s="38"/>
      <c r="J236" s="38">
        <v>295.18257134090214</v>
      </c>
      <c r="K236" s="38">
        <v>282.4556462968178</v>
      </c>
      <c r="L236" s="38">
        <v>310.4145601617796</v>
      </c>
    </row>
    <row r="237" spans="1:12" ht="15" customHeight="1" x14ac:dyDescent="0.25">
      <c r="A237" s="36" t="s">
        <v>18</v>
      </c>
      <c r="B237" s="38">
        <v>292.96431593502979</v>
      </c>
      <c r="C237" s="38">
        <v>293.62219072686781</v>
      </c>
      <c r="D237" s="38">
        <v>292.28049499116088</v>
      </c>
      <c r="E237" s="38"/>
      <c r="F237" s="38">
        <v>300.32430307596553</v>
      </c>
      <c r="G237" s="38">
        <v>314.30669604112427</v>
      </c>
      <c r="H237" s="38">
        <v>286.85361461281195</v>
      </c>
      <c r="I237" s="38"/>
      <c r="J237" s="38">
        <v>280.43065937744063</v>
      </c>
      <c r="K237" s="38">
        <v>261.73322354878553</v>
      </c>
      <c r="L237" s="38">
        <v>302.55785627283797</v>
      </c>
    </row>
    <row r="238" spans="1:12" ht="15" customHeight="1" x14ac:dyDescent="0.25">
      <c r="A238" s="37" t="s">
        <v>166</v>
      </c>
      <c r="B238" s="38">
        <v>306.21836587129428</v>
      </c>
      <c r="C238" s="38">
        <v>309.15099535762056</v>
      </c>
      <c r="D238" s="38">
        <v>303.15962248666392</v>
      </c>
      <c r="E238" s="38"/>
      <c r="F238" s="38">
        <v>326.92787621662092</v>
      </c>
      <c r="G238" s="38">
        <v>353.84215991692622</v>
      </c>
      <c r="H238" s="38">
        <v>302.01826045170594</v>
      </c>
      <c r="I238" s="38"/>
      <c r="J238" s="38">
        <v>296.3862559241706</v>
      </c>
      <c r="K238" s="38">
        <v>289.71435023145534</v>
      </c>
      <c r="L238" s="38">
        <v>303.75171382275954</v>
      </c>
    </row>
    <row r="239" spans="1:12" ht="15" customHeight="1" x14ac:dyDescent="0.25">
      <c r="A239" s="37" t="s">
        <v>577</v>
      </c>
      <c r="B239" s="38">
        <v>278.52419439487767</v>
      </c>
      <c r="C239" s="38">
        <v>279.90587909616249</v>
      </c>
      <c r="D239" s="38">
        <v>277.1114177546616</v>
      </c>
      <c r="E239" s="38"/>
      <c r="F239" s="38">
        <v>308.96646687186137</v>
      </c>
      <c r="G239" s="38">
        <v>322.9497244028729</v>
      </c>
      <c r="H239" s="38">
        <v>295.80122660795723</v>
      </c>
      <c r="I239" s="38"/>
      <c r="J239" s="38">
        <v>255.37419156144131</v>
      </c>
      <c r="K239" s="38">
        <v>249.45347119645496</v>
      </c>
      <c r="L239" s="38">
        <v>261.82052106786745</v>
      </c>
    </row>
    <row r="240" spans="1:12" ht="15" customHeight="1" x14ac:dyDescent="0.25">
      <c r="A240" s="37" t="s">
        <v>163</v>
      </c>
      <c r="B240" s="38">
        <v>277.85996613911453</v>
      </c>
      <c r="C240" s="38">
        <v>287.39224911417517</v>
      </c>
      <c r="D240" s="38">
        <v>268.47569123239799</v>
      </c>
      <c r="E240" s="38"/>
      <c r="F240" s="38">
        <v>280.62232827780053</v>
      </c>
      <c r="G240" s="38">
        <v>294.4154074251569</v>
      </c>
      <c r="H240" s="38">
        <v>267.43553398336269</v>
      </c>
      <c r="I240" s="38"/>
      <c r="J240" s="38">
        <v>256.70562515765579</v>
      </c>
      <c r="K240" s="38">
        <v>239.78478249835032</v>
      </c>
      <c r="L240" s="38">
        <v>277.56915759168862</v>
      </c>
    </row>
    <row r="241" spans="1:12" ht="15" customHeight="1" x14ac:dyDescent="0.25">
      <c r="A241" s="37" t="s">
        <v>168</v>
      </c>
      <c r="B241" s="38">
        <v>273.97649350122401</v>
      </c>
      <c r="C241" s="38">
        <v>279.94515096926841</v>
      </c>
      <c r="D241" s="38">
        <v>267.93490093620727</v>
      </c>
      <c r="E241" s="38"/>
      <c r="F241" s="38">
        <v>274.11481456939015</v>
      </c>
      <c r="G241" s="38">
        <v>286.81747978559099</v>
      </c>
      <c r="H241" s="38">
        <v>262.09209338320647</v>
      </c>
      <c r="I241" s="38"/>
      <c r="J241" s="38">
        <v>273.75802400223273</v>
      </c>
      <c r="K241" s="38">
        <v>269.97825943738059</v>
      </c>
      <c r="L241" s="38">
        <v>278.01260659992585</v>
      </c>
    </row>
    <row r="242" spans="1:12" ht="15" customHeight="1" x14ac:dyDescent="0.25">
      <c r="A242" s="37" t="s">
        <v>169</v>
      </c>
      <c r="B242" s="38">
        <v>284.19045655982683</v>
      </c>
      <c r="C242" s="38">
        <v>286.03915364840816</v>
      </c>
      <c r="D242" s="38">
        <v>282.17821782178214</v>
      </c>
      <c r="E242" s="38"/>
      <c r="F242" s="38">
        <v>299.9475616151023</v>
      </c>
      <c r="G242" s="38">
        <v>316.23479640401905</v>
      </c>
      <c r="H242" s="38">
        <v>283.93135725429022</v>
      </c>
      <c r="I242" s="38"/>
      <c r="J242" s="38">
        <v>273.98539650195278</v>
      </c>
      <c r="K242" s="38">
        <v>268.00379027163615</v>
      </c>
      <c r="L242" s="38">
        <v>280.94013955196471</v>
      </c>
    </row>
    <row r="243" spans="1:12" ht="15" customHeight="1" x14ac:dyDescent="0.25">
      <c r="A243" s="37" t="s">
        <v>170</v>
      </c>
      <c r="B243" s="38">
        <v>315.75259273101</v>
      </c>
      <c r="C243" s="38">
        <v>305.55802578923971</v>
      </c>
      <c r="D243" s="38">
        <v>327.03474067513037</v>
      </c>
      <c r="E243" s="38"/>
      <c r="F243" s="38">
        <v>352.34215885947043</v>
      </c>
      <c r="G243" s="38">
        <v>353.89282103134479</v>
      </c>
      <c r="H243" s="38">
        <v>350.76923076923077</v>
      </c>
      <c r="I243" s="38"/>
      <c r="J243" s="38">
        <v>301.85638777878046</v>
      </c>
      <c r="K243" s="38">
        <v>288.23387291616331</v>
      </c>
      <c r="L243" s="38">
        <v>317.44057490326151</v>
      </c>
    </row>
    <row r="244" spans="1:12" ht="15" customHeight="1" x14ac:dyDescent="0.25">
      <c r="A244" s="126" t="s">
        <v>171</v>
      </c>
      <c r="B244" s="126">
        <v>290.19926825661173</v>
      </c>
      <c r="C244" s="126">
        <v>302.25997776649683</v>
      </c>
      <c r="D244" s="126">
        <v>278.12272788691075</v>
      </c>
      <c r="E244" s="126"/>
      <c r="F244" s="126">
        <v>291.89872377155308</v>
      </c>
      <c r="G244" s="126">
        <v>316.45502137777356</v>
      </c>
      <c r="H244" s="126">
        <v>269.06105288208869</v>
      </c>
      <c r="I244" s="126"/>
      <c r="J244" s="270">
        <v>287.35760553942373</v>
      </c>
      <c r="K244" s="270">
        <v>280.72842541079052</v>
      </c>
      <c r="L244" s="270">
        <v>294.86897562763426</v>
      </c>
    </row>
    <row r="245" spans="1:12" ht="15" customHeight="1" x14ac:dyDescent="0.25">
      <c r="A245" s="37" t="s">
        <v>172</v>
      </c>
      <c r="B245" s="38">
        <v>305.85066586862189</v>
      </c>
      <c r="C245" s="38">
        <v>311.82716413508331</v>
      </c>
      <c r="D245" s="38">
        <v>299.6962794229309</v>
      </c>
      <c r="E245" s="38"/>
      <c r="F245" s="38">
        <v>387.86324786324786</v>
      </c>
      <c r="G245" s="38">
        <v>423.02158273381298</v>
      </c>
      <c r="H245" s="38">
        <v>356.02605863192184</v>
      </c>
      <c r="I245" s="38"/>
      <c r="J245" s="38">
        <v>282.87520352456664</v>
      </c>
      <c r="K245" s="38">
        <v>283.15711370803194</v>
      </c>
      <c r="L245" s="38">
        <v>282.57425742574253</v>
      </c>
    </row>
    <row r="246" spans="1:12" ht="15" customHeight="1" x14ac:dyDescent="0.25">
      <c r="A246" s="37" t="s">
        <v>173</v>
      </c>
      <c r="B246" s="38">
        <v>276.31522623175374</v>
      </c>
      <c r="C246" s="38">
        <v>287.93117989373366</v>
      </c>
      <c r="D246" s="38">
        <v>264.34283727399168</v>
      </c>
      <c r="E246" s="38"/>
      <c r="F246" s="38">
        <v>275.41546383709135</v>
      </c>
      <c r="G246" s="38">
        <v>299.21005964855715</v>
      </c>
      <c r="H246" s="38">
        <v>253.09948593891747</v>
      </c>
      <c r="I246" s="38"/>
      <c r="J246" s="38">
        <v>277.40895295902885</v>
      </c>
      <c r="K246" s="38">
        <v>275.55712769720554</v>
      </c>
      <c r="L246" s="38">
        <v>279.5501022494887</v>
      </c>
    </row>
    <row r="247" spans="1:12" ht="15" customHeight="1" x14ac:dyDescent="0.25">
      <c r="A247" s="36" t="s">
        <v>174</v>
      </c>
      <c r="B247" s="38">
        <v>321.8638587181826</v>
      </c>
      <c r="C247" s="38">
        <v>333.49389852280024</v>
      </c>
      <c r="D247" s="38">
        <v>309.44625407166126</v>
      </c>
      <c r="E247" s="38"/>
      <c r="F247" s="38">
        <v>268.68495742667932</v>
      </c>
      <c r="G247" s="38">
        <v>308.29268292682929</v>
      </c>
      <c r="H247" s="38">
        <v>231.40495867768595</v>
      </c>
      <c r="I247" s="38"/>
      <c r="J247" s="38">
        <v>333.16577862672165</v>
      </c>
      <c r="K247" s="38">
        <v>338.45858158754567</v>
      </c>
      <c r="L247" s="38">
        <v>327.36087689713321</v>
      </c>
    </row>
    <row r="248" spans="1:12" ht="15" customHeight="1" x14ac:dyDescent="0.25">
      <c r="A248" s="37" t="s">
        <v>175</v>
      </c>
      <c r="B248" s="38">
        <v>263.62538629991201</v>
      </c>
      <c r="C248" s="38">
        <v>266.09856097757057</v>
      </c>
      <c r="D248" s="38">
        <v>261.05991744152107</v>
      </c>
      <c r="E248" s="38"/>
      <c r="F248" s="38">
        <v>267.1914451210456</v>
      </c>
      <c r="G248" s="38">
        <v>277.47314654848645</v>
      </c>
      <c r="H248" s="38">
        <v>257.14075923342386</v>
      </c>
      <c r="I248" s="38"/>
      <c r="J248" s="38">
        <v>259.24574764011129</v>
      </c>
      <c r="K248" s="38">
        <v>253.00475572849112</v>
      </c>
      <c r="L248" s="38">
        <v>266.20995754534925</v>
      </c>
    </row>
    <row r="249" spans="1:12" ht="15" customHeight="1" x14ac:dyDescent="0.25">
      <c r="A249" s="37" t="s">
        <v>176</v>
      </c>
      <c r="B249" s="38">
        <v>326.7404179237904</v>
      </c>
      <c r="C249" s="38">
        <v>317.94980859208852</v>
      </c>
      <c r="D249" s="38">
        <v>336.47280433246993</v>
      </c>
      <c r="E249" s="38"/>
      <c r="F249" s="38">
        <v>385.62091503267976</v>
      </c>
      <c r="G249" s="38">
        <v>385.30066815144767</v>
      </c>
      <c r="H249" s="38">
        <v>385.92750533049042</v>
      </c>
      <c r="I249" s="38"/>
      <c r="J249" s="38">
        <v>320.00996139957664</v>
      </c>
      <c r="K249" s="38">
        <v>310.83940747707499</v>
      </c>
      <c r="L249" s="38">
        <v>330.33350979354151</v>
      </c>
    </row>
    <row r="250" spans="1:12" ht="15" customHeight="1" x14ac:dyDescent="0.25">
      <c r="A250" s="37" t="s">
        <v>177</v>
      </c>
      <c r="B250" s="38">
        <v>301.98094662029337</v>
      </c>
      <c r="C250" s="38">
        <v>304.76756275063121</v>
      </c>
      <c r="D250" s="38">
        <v>299.09132912367164</v>
      </c>
      <c r="E250" s="38"/>
      <c r="F250" s="38">
        <v>296.00795096902431</v>
      </c>
      <c r="G250" s="38">
        <v>307.97587131367294</v>
      </c>
      <c r="H250" s="38">
        <v>284.31051424828036</v>
      </c>
      <c r="I250" s="38"/>
      <c r="J250" s="38">
        <v>306.99680066768673</v>
      </c>
      <c r="K250" s="38">
        <v>302.21392371299009</v>
      </c>
      <c r="L250" s="38">
        <v>312.2093023255814</v>
      </c>
    </row>
    <row r="251" spans="1:12" ht="15" customHeight="1" x14ac:dyDescent="0.25">
      <c r="A251" s="37" t="s">
        <v>178</v>
      </c>
      <c r="B251" s="38">
        <v>332.66001767453605</v>
      </c>
      <c r="C251" s="38">
        <v>332.10694137846457</v>
      </c>
      <c r="D251" s="38">
        <v>333.24661810613941</v>
      </c>
      <c r="E251" s="38"/>
      <c r="F251" s="38">
        <v>411.6804012898603</v>
      </c>
      <c r="G251" s="38">
        <v>458.20668693009122</v>
      </c>
      <c r="H251" s="38">
        <v>370.16949152542372</v>
      </c>
      <c r="I251" s="38"/>
      <c r="J251" s="38">
        <v>315.76124434909201</v>
      </c>
      <c r="K251" s="38">
        <v>307.83854928341617</v>
      </c>
      <c r="L251" s="38">
        <v>324.4809270883631</v>
      </c>
    </row>
    <row r="252" spans="1:12" ht="15" customHeight="1" x14ac:dyDescent="0.25">
      <c r="A252" s="37" t="s">
        <v>179</v>
      </c>
      <c r="B252" s="38">
        <v>320.29821353214231</v>
      </c>
      <c r="C252" s="38">
        <v>339.42920476586312</v>
      </c>
      <c r="D252" s="38">
        <v>300.57142857142856</v>
      </c>
      <c r="E252" s="38"/>
      <c r="F252" s="38">
        <v>319.96808298424094</v>
      </c>
      <c r="G252" s="38">
        <v>347.65154556403047</v>
      </c>
      <c r="H252" s="38">
        <v>292.62490087232356</v>
      </c>
      <c r="I252" s="38"/>
      <c r="J252" s="38">
        <v>321.08778625954199</v>
      </c>
      <c r="K252" s="38">
        <v>321.10912343470483</v>
      </c>
      <c r="L252" s="38">
        <v>321.06339468302656</v>
      </c>
    </row>
    <row r="253" spans="1:12" ht="15" customHeight="1" x14ac:dyDescent="0.25">
      <c r="A253" s="37" t="s">
        <v>171</v>
      </c>
      <c r="B253" s="38">
        <v>283.34303803999325</v>
      </c>
      <c r="C253" s="38">
        <v>306.04673792400905</v>
      </c>
      <c r="D253" s="38">
        <v>261.98105919716176</v>
      </c>
      <c r="E253" s="38"/>
      <c r="F253" s="38">
        <v>287.94651473392469</v>
      </c>
      <c r="G253" s="38">
        <v>315.83451750419846</v>
      </c>
      <c r="H253" s="38">
        <v>262.39959765099178</v>
      </c>
      <c r="I253" s="38"/>
      <c r="J253" s="38">
        <v>186.25854770433085</v>
      </c>
      <c r="K253" s="38">
        <v>148.32162373145979</v>
      </c>
      <c r="L253" s="38">
        <v>249.67377120487168</v>
      </c>
    </row>
    <row r="254" spans="1:12" ht="15" customHeight="1" x14ac:dyDescent="0.25">
      <c r="A254" s="37" t="s">
        <v>180</v>
      </c>
      <c r="B254" s="38">
        <v>295.66909975669097</v>
      </c>
      <c r="C254" s="38">
        <v>293.82488479262673</v>
      </c>
      <c r="D254" s="38">
        <v>297.73195876288662</v>
      </c>
      <c r="E254" s="38"/>
      <c r="F254" s="38">
        <v>411.07871720116617</v>
      </c>
      <c r="G254" s="38">
        <v>405.40540540540542</v>
      </c>
      <c r="H254" s="38">
        <v>416.66666666666669</v>
      </c>
      <c r="I254" s="38"/>
      <c r="J254" s="38">
        <v>272.54672897196264</v>
      </c>
      <c r="K254" s="38">
        <v>273.06515085264539</v>
      </c>
      <c r="L254" s="38">
        <v>271.95183140993481</v>
      </c>
    </row>
    <row r="255" spans="1:12" ht="15" customHeight="1" x14ac:dyDescent="0.25">
      <c r="A255" s="126" t="s">
        <v>181</v>
      </c>
      <c r="B255" s="126">
        <v>259.96604021147687</v>
      </c>
      <c r="C255" s="126">
        <v>263.76294722464621</v>
      </c>
      <c r="D255" s="126">
        <v>256.03675055950367</v>
      </c>
      <c r="E255" s="126"/>
      <c r="F255" s="126">
        <v>266.93265394414266</v>
      </c>
      <c r="G255" s="126">
        <v>277.34223770809137</v>
      </c>
      <c r="H255" s="126">
        <v>256.66125489447046</v>
      </c>
      <c r="I255" s="126"/>
      <c r="J255" s="270">
        <v>231.60469667318984</v>
      </c>
      <c r="K255" s="270">
        <v>214.47391533462147</v>
      </c>
      <c r="L255" s="270">
        <v>253.1477799867462</v>
      </c>
    </row>
    <row r="256" spans="1:12" ht="15" customHeight="1" x14ac:dyDescent="0.25">
      <c r="A256" s="44" t="s">
        <v>181</v>
      </c>
      <c r="B256" s="6">
        <v>259.96604021147687</v>
      </c>
      <c r="C256" s="6">
        <v>263.76294722464621</v>
      </c>
      <c r="D256" s="6">
        <v>256.03675055950367</v>
      </c>
      <c r="E256" s="6"/>
      <c r="F256" s="6">
        <v>266.93265394414266</v>
      </c>
      <c r="G256" s="6">
        <v>277.34223770809137</v>
      </c>
      <c r="H256" s="6">
        <v>256.66125489447046</v>
      </c>
      <c r="I256" s="6"/>
      <c r="J256" s="6">
        <v>231.60469667318984</v>
      </c>
      <c r="K256" s="6">
        <v>214.47391533462147</v>
      </c>
      <c r="L256" s="6">
        <v>253.1477799867462</v>
      </c>
    </row>
    <row r="257" spans="1:12" ht="4.9000000000000004" customHeight="1" x14ac:dyDescent="0.25">
      <c r="A257" s="108"/>
      <c r="B257" s="108"/>
      <c r="C257" s="108"/>
      <c r="D257" s="108"/>
      <c r="E257" s="108"/>
      <c r="F257" s="108"/>
      <c r="G257" s="108"/>
      <c r="H257" s="108"/>
      <c r="I257" s="108"/>
      <c r="J257" s="108"/>
      <c r="K257" s="108"/>
      <c r="L257" s="108"/>
    </row>
    <row r="258" spans="1:12" ht="4.9000000000000004" customHeight="1" x14ac:dyDescent="0.25"/>
  </sheetData>
  <mergeCells count="10">
    <mergeCell ref="C170:L170"/>
    <mergeCell ref="A177:A178"/>
    <mergeCell ref="C223:L223"/>
    <mergeCell ref="A230:A231"/>
    <mergeCell ref="C2:L2"/>
    <mergeCell ref="A9:A10"/>
    <mergeCell ref="C58:L58"/>
    <mergeCell ref="A65:A66"/>
    <mergeCell ref="C114:L114"/>
    <mergeCell ref="A121:A122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2" orientation="portrait" r:id="rId1"/>
  <rowBreaks count="4" manualBreakCount="4">
    <brk id="56" max="16383" man="1"/>
    <brk id="112" max="16383" man="1"/>
    <brk id="168" max="16383" man="1"/>
    <brk id="221" max="16383" man="1"/>
  </row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58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5" customHeight="1" x14ac:dyDescent="0.25"/>
  <cols>
    <col min="1" max="1" width="19.75" style="13" customWidth="1"/>
    <col min="2" max="4" width="7.375" style="13" customWidth="1"/>
    <col min="5" max="5" width="0.875" style="13" customWidth="1"/>
    <col min="6" max="8" width="7.375" style="13" customWidth="1"/>
    <col min="9" max="9" width="0.875" style="13" customWidth="1"/>
    <col min="10" max="12" width="7.375" style="13" customWidth="1"/>
    <col min="13" max="16384" width="9.875" style="13"/>
  </cols>
  <sheetData>
    <row r="1" spans="1:1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" customHeight="1" x14ac:dyDescent="0.25">
      <c r="A2" s="1"/>
      <c r="B2" s="1"/>
      <c r="C2" s="301" t="s">
        <v>392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2" ht="4.9000000000000004" customHeight="1" x14ac:dyDescent="0.25">
      <c r="A3" s="85"/>
      <c r="B3" s="85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2" ht="4.9000000000000004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8"/>
    </row>
    <row r="5" spans="1:12" ht="15" customHeight="1" x14ac:dyDescent="0.25">
      <c r="A5" s="84" t="s">
        <v>462</v>
      </c>
      <c r="B5" s="3"/>
      <c r="C5" s="3"/>
      <c r="D5" s="3"/>
      <c r="E5" s="3"/>
      <c r="F5" s="3"/>
      <c r="G5" s="3"/>
      <c r="H5" s="3"/>
      <c r="I5" s="3"/>
      <c r="J5" s="3"/>
      <c r="K5" s="33"/>
      <c r="L5" s="34"/>
    </row>
    <row r="6" spans="1:12" ht="15" customHeight="1" x14ac:dyDescent="0.25">
      <c r="A6" s="84" t="s">
        <v>461</v>
      </c>
      <c r="B6" s="1"/>
      <c r="C6" s="1"/>
      <c r="D6" s="1"/>
      <c r="E6" s="1"/>
      <c r="F6" s="1"/>
      <c r="G6" s="1"/>
      <c r="H6" s="1"/>
      <c r="I6" s="1"/>
      <c r="J6" s="1"/>
      <c r="K6" s="1"/>
      <c r="L6" s="40" t="s">
        <v>334</v>
      </c>
    </row>
    <row r="7" spans="1:12" ht="4.9000000000000004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12" ht="4.9000000000000004" customHeight="1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90"/>
    </row>
    <row r="9" spans="1:12" ht="15" customHeight="1" x14ac:dyDescent="0.25">
      <c r="A9" s="305" t="s">
        <v>2</v>
      </c>
      <c r="B9" s="267"/>
      <c r="C9" s="267" t="s">
        <v>3</v>
      </c>
      <c r="D9" s="267"/>
      <c r="E9" s="268"/>
      <c r="F9" s="267" t="s">
        <v>4</v>
      </c>
      <c r="G9" s="267" t="s">
        <v>574</v>
      </c>
      <c r="H9" s="267"/>
      <c r="I9" s="268"/>
      <c r="J9" s="267"/>
      <c r="K9" s="269" t="s">
        <v>5</v>
      </c>
      <c r="L9" s="267"/>
    </row>
    <row r="10" spans="1:12" ht="15" customHeight="1" x14ac:dyDescent="0.25">
      <c r="A10" s="305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</row>
    <row r="11" spans="1:12" ht="4.9000000000000004" customHeight="1" x14ac:dyDescent="0.25">
      <c r="A11" s="118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</row>
    <row r="12" spans="1:12" ht="4.9000000000000004" customHeight="1" x14ac:dyDescent="0.25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</row>
    <row r="13" spans="1:12" s="20" customFormat="1" ht="15" customHeight="1" x14ac:dyDescent="0.2">
      <c r="A13" s="126" t="s">
        <v>9</v>
      </c>
      <c r="B13" s="126">
        <v>263.49338796749367</v>
      </c>
      <c r="C13" s="126">
        <v>271.62604715405877</v>
      </c>
      <c r="D13" s="126">
        <v>255.33592012022328</v>
      </c>
      <c r="E13" s="126"/>
      <c r="F13" s="126">
        <v>275.24626750483509</v>
      </c>
      <c r="G13" s="126">
        <v>290.57090809798387</v>
      </c>
      <c r="H13" s="126">
        <v>260.59149776110326</v>
      </c>
      <c r="I13" s="126"/>
      <c r="J13" s="270">
        <v>228.44186242486521</v>
      </c>
      <c r="K13" s="270">
        <v>220.13164868046471</v>
      </c>
      <c r="L13" s="270">
        <v>238.05519310533782</v>
      </c>
    </row>
    <row r="14" spans="1:12" ht="4.9000000000000004" customHeight="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s="20" customFormat="1" ht="13.9" customHeight="1" x14ac:dyDescent="0.2">
      <c r="A15" s="126" t="s">
        <v>10</v>
      </c>
      <c r="B15" s="126">
        <v>261.73934421751363</v>
      </c>
      <c r="C15" s="126">
        <v>266.03564475063649</v>
      </c>
      <c r="D15" s="126">
        <v>257.32724677625754</v>
      </c>
      <c r="E15" s="126"/>
      <c r="F15" s="126">
        <v>298.87741006634371</v>
      </c>
      <c r="G15" s="126">
        <v>311.72010740799243</v>
      </c>
      <c r="H15" s="126">
        <v>286.40460210930007</v>
      </c>
      <c r="I15" s="126"/>
      <c r="J15" s="270">
        <v>200.10010252435961</v>
      </c>
      <c r="K15" s="270">
        <v>195.52332048332292</v>
      </c>
      <c r="L15" s="270">
        <v>205.25719387404712</v>
      </c>
    </row>
    <row r="16" spans="1:12" ht="13.9" customHeight="1" x14ac:dyDescent="0.25">
      <c r="A16" s="37" t="s">
        <v>11</v>
      </c>
      <c r="B16" s="38">
        <v>240.76666827596196</v>
      </c>
      <c r="C16" s="38">
        <v>241.08721958484594</v>
      </c>
      <c r="D16" s="38">
        <v>240.42126379137412</v>
      </c>
      <c r="E16" s="38"/>
      <c r="F16" s="38">
        <v>271.15415145261153</v>
      </c>
      <c r="G16" s="38">
        <v>276.01880877742946</v>
      </c>
      <c r="H16" s="38">
        <v>266.16275329688006</v>
      </c>
      <c r="I16" s="38"/>
      <c r="J16" s="38">
        <v>193.59211337030192</v>
      </c>
      <c r="K16" s="38">
        <v>190.0068760027504</v>
      </c>
      <c r="L16" s="38">
        <v>197.76119402985074</v>
      </c>
    </row>
    <row r="17" spans="1:12" ht="13.9" customHeight="1" x14ac:dyDescent="0.25">
      <c r="A17" s="37" t="s">
        <v>12</v>
      </c>
      <c r="B17" s="38">
        <v>240.32992036405008</v>
      </c>
      <c r="C17" s="38">
        <v>232.20675944333996</v>
      </c>
      <c r="D17" s="38">
        <v>249.73155391931277</v>
      </c>
      <c r="E17" s="38"/>
      <c r="F17" s="38">
        <v>298.97038261090631</v>
      </c>
      <c r="G17" s="38">
        <v>296.99612403100775</v>
      </c>
      <c r="H17" s="38">
        <v>301.15004011767854</v>
      </c>
      <c r="I17" s="38"/>
      <c r="J17" s="38">
        <v>165.88671938034534</v>
      </c>
      <c r="K17" s="38">
        <v>153.93620134621014</v>
      </c>
      <c r="L17" s="38">
        <v>180.57553956834533</v>
      </c>
    </row>
    <row r="18" spans="1:12" ht="13.9" customHeight="1" x14ac:dyDescent="0.25">
      <c r="A18" s="36" t="s">
        <v>13</v>
      </c>
      <c r="B18" s="38">
        <v>252.93730097727024</v>
      </c>
      <c r="C18" s="38">
        <v>251.16822429906543</v>
      </c>
      <c r="D18" s="38">
        <v>254.83064332802908</v>
      </c>
      <c r="E18" s="38"/>
      <c r="F18" s="38">
        <v>289.88880268942336</v>
      </c>
      <c r="G18" s="38">
        <v>295.52852492718864</v>
      </c>
      <c r="H18" s="38">
        <v>284.17765440666204</v>
      </c>
      <c r="I18" s="38"/>
      <c r="J18" s="38">
        <v>188.11432027823983</v>
      </c>
      <c r="K18" s="38">
        <v>178.82089969265158</v>
      </c>
      <c r="L18" s="38">
        <v>199.0771259063942</v>
      </c>
    </row>
    <row r="19" spans="1:12" ht="13.9" customHeight="1" x14ac:dyDescent="0.25">
      <c r="A19" s="37" t="s">
        <v>14</v>
      </c>
      <c r="B19" s="38">
        <v>274.12018194876708</v>
      </c>
      <c r="C19" s="38">
        <v>280.55588549708995</v>
      </c>
      <c r="D19" s="38">
        <v>267.5835444565086</v>
      </c>
      <c r="E19" s="38"/>
      <c r="F19" s="38">
        <v>342.71314573708526</v>
      </c>
      <c r="G19" s="38">
        <v>357.87451984635084</v>
      </c>
      <c r="H19" s="38">
        <v>328.02811078958251</v>
      </c>
      <c r="I19" s="38"/>
      <c r="J19" s="38">
        <v>183.184855233853</v>
      </c>
      <c r="K19" s="38">
        <v>183.49852665416554</v>
      </c>
      <c r="L19" s="38">
        <v>182.84555201390901</v>
      </c>
    </row>
    <row r="20" spans="1:12" ht="13.9" customHeight="1" x14ac:dyDescent="0.25">
      <c r="A20" s="37" t="s">
        <v>15</v>
      </c>
      <c r="B20" s="38">
        <v>252.2517911975435</v>
      </c>
      <c r="C20" s="38">
        <v>253.45207124274566</v>
      </c>
      <c r="D20" s="38">
        <v>250.99518122773941</v>
      </c>
      <c r="E20" s="38"/>
      <c r="F20" s="38">
        <v>356.21790578254075</v>
      </c>
      <c r="G20" s="38">
        <v>370.20316027088035</v>
      </c>
      <c r="H20" s="38">
        <v>342.53533568904595</v>
      </c>
      <c r="I20" s="38"/>
      <c r="J20" s="38">
        <v>164.24116424116426</v>
      </c>
      <c r="K20" s="38">
        <v>160.4960460100647</v>
      </c>
      <c r="L20" s="38">
        <v>168.39378238341968</v>
      </c>
    </row>
    <row r="21" spans="1:12" ht="13.9" customHeight="1" x14ac:dyDescent="0.25">
      <c r="A21" s="37" t="s">
        <v>16</v>
      </c>
      <c r="B21" s="38">
        <v>242.46294184720637</v>
      </c>
      <c r="C21" s="38">
        <v>245.68000716268241</v>
      </c>
      <c r="D21" s="38">
        <v>239.12235031610263</v>
      </c>
      <c r="E21" s="38"/>
      <c r="F21" s="38">
        <v>261.29312484487468</v>
      </c>
      <c r="G21" s="38">
        <v>267.59693751543591</v>
      </c>
      <c r="H21" s="38">
        <v>254.92641556497881</v>
      </c>
      <c r="I21" s="38"/>
      <c r="J21" s="38">
        <v>190.22206920296091</v>
      </c>
      <c r="K21" s="38">
        <v>187.88668186258548</v>
      </c>
      <c r="L21" s="38">
        <v>192.84149013878744</v>
      </c>
    </row>
    <row r="22" spans="1:12" ht="13.9" customHeight="1" x14ac:dyDescent="0.25">
      <c r="A22" s="37" t="s">
        <v>17</v>
      </c>
      <c r="B22" s="38">
        <v>258.64349886464606</v>
      </c>
      <c r="C22" s="38">
        <v>263.45243219974174</v>
      </c>
      <c r="D22" s="38">
        <v>253.74621393272756</v>
      </c>
      <c r="E22" s="38"/>
      <c r="F22" s="38">
        <v>315.55898226676948</v>
      </c>
      <c r="G22" s="38">
        <v>328.84315559713127</v>
      </c>
      <c r="H22" s="38">
        <v>302.56253813300793</v>
      </c>
      <c r="I22" s="38"/>
      <c r="J22" s="38">
        <v>157.35455543358944</v>
      </c>
      <c r="K22" s="38">
        <v>153.28850598865307</v>
      </c>
      <c r="L22" s="38">
        <v>161.80188462422433</v>
      </c>
    </row>
    <row r="23" spans="1:12" ht="13.9" customHeight="1" x14ac:dyDescent="0.25">
      <c r="A23" s="37" t="s">
        <v>10</v>
      </c>
      <c r="B23" s="38">
        <v>282.13099354038951</v>
      </c>
      <c r="C23" s="38">
        <v>296.1308052749165</v>
      </c>
      <c r="D23" s="38">
        <v>268.68901628763433</v>
      </c>
      <c r="E23" s="38"/>
      <c r="F23" s="38">
        <v>281.66356239584354</v>
      </c>
      <c r="G23" s="38">
        <v>301.72149570903144</v>
      </c>
      <c r="H23" s="38">
        <v>263.16657245147917</v>
      </c>
      <c r="I23" s="38"/>
      <c r="J23" s="38">
        <v>283.89302046283893</v>
      </c>
      <c r="K23" s="38">
        <v>276.97558414281963</v>
      </c>
      <c r="L23" s="38">
        <v>291.62590491097632</v>
      </c>
    </row>
    <row r="24" spans="1:12" ht="13.9" customHeight="1" x14ac:dyDescent="0.25">
      <c r="A24" s="37" t="s">
        <v>18</v>
      </c>
      <c r="B24" s="38">
        <v>252.67265341030577</v>
      </c>
      <c r="C24" s="38">
        <v>247.02653247941444</v>
      </c>
      <c r="D24" s="38">
        <v>258.93360387780405</v>
      </c>
      <c r="E24" s="38"/>
      <c r="F24" s="38">
        <v>430.067775723968</v>
      </c>
      <c r="G24" s="38">
        <v>424.11812961443809</v>
      </c>
      <c r="H24" s="38">
        <v>436.03455368161246</v>
      </c>
      <c r="I24" s="38"/>
      <c r="J24" s="38">
        <v>190.25941180721151</v>
      </c>
      <c r="K24" s="38">
        <v>188.67414515475065</v>
      </c>
      <c r="L24" s="38">
        <v>192.08074534161489</v>
      </c>
    </row>
    <row r="25" spans="1:12" ht="13.9" customHeight="1" x14ac:dyDescent="0.25">
      <c r="A25" s="37" t="s">
        <v>19</v>
      </c>
      <c r="B25" s="38">
        <v>252.2198902163384</v>
      </c>
      <c r="C25" s="38">
        <v>249.64728013795263</v>
      </c>
      <c r="D25" s="38">
        <v>254.95090697287404</v>
      </c>
      <c r="E25" s="38"/>
      <c r="F25" s="38">
        <v>333.89112003569835</v>
      </c>
      <c r="G25" s="38">
        <v>336.76437681808005</v>
      </c>
      <c r="H25" s="38">
        <v>331.0344827586207</v>
      </c>
      <c r="I25" s="38"/>
      <c r="J25" s="38">
        <v>205.91955476853022</v>
      </c>
      <c r="K25" s="38">
        <v>202.67824828085415</v>
      </c>
      <c r="L25" s="38">
        <v>209.49089458992424</v>
      </c>
    </row>
    <row r="26" spans="1:12" ht="13.9" customHeight="1" x14ac:dyDescent="0.25">
      <c r="A26" s="37" t="s">
        <v>20</v>
      </c>
      <c r="B26" s="38">
        <v>249.96414742578517</v>
      </c>
      <c r="C26" s="38">
        <v>250.82478005865104</v>
      </c>
      <c r="D26" s="38">
        <v>249.02568202258419</v>
      </c>
      <c r="E26" s="38"/>
      <c r="F26" s="38">
        <v>302.3676125067775</v>
      </c>
      <c r="G26" s="38">
        <v>311.00478468899524</v>
      </c>
      <c r="H26" s="38">
        <v>293.38004794394243</v>
      </c>
      <c r="I26" s="38"/>
      <c r="J26" s="38">
        <v>191.10930681010859</v>
      </c>
      <c r="K26" s="38">
        <v>186.37312583032835</v>
      </c>
      <c r="L26" s="38">
        <v>196.55322862129145</v>
      </c>
    </row>
    <row r="27" spans="1:12" ht="13.9" customHeight="1" x14ac:dyDescent="0.25">
      <c r="A27" s="126" t="s">
        <v>21</v>
      </c>
      <c r="B27" s="126">
        <v>270.92180113772935</v>
      </c>
      <c r="C27" s="126">
        <v>277.88575711945026</v>
      </c>
      <c r="D27" s="126">
        <v>263.86639335999195</v>
      </c>
      <c r="E27" s="126"/>
      <c r="F27" s="126">
        <v>282.91007968878699</v>
      </c>
      <c r="G27" s="126">
        <v>296.29704430015454</v>
      </c>
      <c r="H27" s="126">
        <v>269.97707428905909</v>
      </c>
      <c r="I27" s="126"/>
      <c r="J27" s="270">
        <v>246.27078869503111</v>
      </c>
      <c r="K27" s="270">
        <v>242.63341067285381</v>
      </c>
      <c r="L27" s="270">
        <v>250.33484553899333</v>
      </c>
    </row>
    <row r="28" spans="1:12" s="20" customFormat="1" ht="13.9" customHeight="1" x14ac:dyDescent="0.2">
      <c r="A28" s="37" t="s">
        <v>22</v>
      </c>
      <c r="B28" s="38">
        <v>268.63803489008842</v>
      </c>
      <c r="C28" s="38">
        <v>266.17844866238232</v>
      </c>
      <c r="D28" s="38">
        <v>271.33946158896913</v>
      </c>
      <c r="E28" s="38"/>
      <c r="F28" s="38">
        <v>276.10096993794809</v>
      </c>
      <c r="G28" s="38">
        <v>283.60675085565919</v>
      </c>
      <c r="H28" s="38">
        <v>268.27467388629088</v>
      </c>
      <c r="I28" s="38"/>
      <c r="J28" s="38">
        <v>254.82324077171853</v>
      </c>
      <c r="K28" s="38">
        <v>236.09696475860665</v>
      </c>
      <c r="L28" s="38">
        <v>277.47658945293244</v>
      </c>
    </row>
    <row r="29" spans="1:12" ht="13.9" customHeight="1" x14ac:dyDescent="0.25">
      <c r="A29" s="37" t="s">
        <v>23</v>
      </c>
      <c r="B29" s="38">
        <v>265.04524886877829</v>
      </c>
      <c r="C29" s="38">
        <v>269.99475301701517</v>
      </c>
      <c r="D29" s="38">
        <v>260.03490401396164</v>
      </c>
      <c r="E29" s="38"/>
      <c r="F29" s="38">
        <v>276.93594411099087</v>
      </c>
      <c r="G29" s="38">
        <v>285.92784532589201</v>
      </c>
      <c r="H29" s="38">
        <v>268.16945200155465</v>
      </c>
      <c r="I29" s="38"/>
      <c r="J29" s="38">
        <v>226.02518566354539</v>
      </c>
      <c r="K29" s="38">
        <v>221.6510432416087</v>
      </c>
      <c r="L29" s="38">
        <v>231.03567717353653</v>
      </c>
    </row>
    <row r="30" spans="1:12" ht="13.9" customHeight="1" x14ac:dyDescent="0.25">
      <c r="A30" s="36" t="s">
        <v>24</v>
      </c>
      <c r="B30" s="38">
        <v>266.24375240292198</v>
      </c>
      <c r="C30" s="38">
        <v>289.0203813280736</v>
      </c>
      <c r="D30" s="38">
        <v>244.59442569678791</v>
      </c>
      <c r="E30" s="38"/>
      <c r="F30" s="38">
        <v>275.63132318967575</v>
      </c>
      <c r="G30" s="38">
        <v>304.28261956340606</v>
      </c>
      <c r="H30" s="38">
        <v>249.38949938949941</v>
      </c>
      <c r="I30" s="38"/>
      <c r="J30" s="38">
        <v>227.64493940386504</v>
      </c>
      <c r="K30" s="38">
        <v>231.92019950124688</v>
      </c>
      <c r="L30" s="38">
        <v>222.91235334713596</v>
      </c>
    </row>
    <row r="31" spans="1:12" ht="13.9" customHeight="1" x14ac:dyDescent="0.25">
      <c r="A31" s="37" t="s">
        <v>25</v>
      </c>
      <c r="B31" s="38">
        <v>283.95760860771787</v>
      </c>
      <c r="C31" s="38">
        <v>292.2754056017435</v>
      </c>
      <c r="D31" s="38">
        <v>275.60204329846755</v>
      </c>
      <c r="E31" s="38"/>
      <c r="F31" s="38">
        <v>344.03607050143466</v>
      </c>
      <c r="G31" s="38">
        <v>365.12375891483708</v>
      </c>
      <c r="H31" s="38">
        <v>323.8947509015627</v>
      </c>
      <c r="I31" s="38"/>
      <c r="J31" s="38">
        <v>196.74732249107495</v>
      </c>
      <c r="K31" s="38">
        <v>192.82168766704848</v>
      </c>
      <c r="L31" s="38">
        <v>200.99050763516303</v>
      </c>
    </row>
    <row r="32" spans="1:12" ht="13.9" customHeight="1" x14ac:dyDescent="0.25">
      <c r="A32" s="37" t="s">
        <v>26</v>
      </c>
      <c r="B32" s="38">
        <v>274.9661798883069</v>
      </c>
      <c r="C32" s="38">
        <v>290.88481270644456</v>
      </c>
      <c r="D32" s="38">
        <v>259.45205479452056</v>
      </c>
      <c r="E32" s="38"/>
      <c r="F32" s="38">
        <v>296.07544029954238</v>
      </c>
      <c r="G32" s="38">
        <v>314.7972716938234</v>
      </c>
      <c r="H32" s="38">
        <v>278.23417892931303</v>
      </c>
      <c r="I32" s="38"/>
      <c r="J32" s="38">
        <v>211.50639244024458</v>
      </c>
      <c r="K32" s="38">
        <v>222.16172066430713</v>
      </c>
      <c r="L32" s="38">
        <v>200.39738858927049</v>
      </c>
    </row>
    <row r="33" spans="1:12" ht="13.9" customHeight="1" x14ac:dyDescent="0.25">
      <c r="A33" s="37" t="s">
        <v>27</v>
      </c>
      <c r="B33" s="38">
        <v>259.80604525610693</v>
      </c>
      <c r="C33" s="38">
        <v>265.91710465038921</v>
      </c>
      <c r="D33" s="38">
        <v>253.67254273504275</v>
      </c>
      <c r="E33" s="38"/>
      <c r="F33" s="38">
        <v>252.65984395582126</v>
      </c>
      <c r="G33" s="38">
        <v>267.94208893485006</v>
      </c>
      <c r="H33" s="38">
        <v>237.98172427493049</v>
      </c>
      <c r="I33" s="38"/>
      <c r="J33" s="38">
        <v>273.5417275294576</v>
      </c>
      <c r="K33" s="38">
        <v>262.26450289125165</v>
      </c>
      <c r="L33" s="38">
        <v>285.85982070089648</v>
      </c>
    </row>
    <row r="34" spans="1:12" ht="13.9" customHeight="1" x14ac:dyDescent="0.25">
      <c r="A34" s="37" t="s">
        <v>28</v>
      </c>
      <c r="B34" s="38">
        <v>271.60908442130892</v>
      </c>
      <c r="C34" s="38">
        <v>274.4984727152646</v>
      </c>
      <c r="D34" s="38">
        <v>268.61974718141443</v>
      </c>
      <c r="E34" s="38"/>
      <c r="F34" s="38">
        <v>260.7873054623131</v>
      </c>
      <c r="G34" s="38">
        <v>265.4419923560597</v>
      </c>
      <c r="H34" s="38">
        <v>256.22431713802274</v>
      </c>
      <c r="I34" s="38"/>
      <c r="J34" s="38">
        <v>295.4545454545455</v>
      </c>
      <c r="K34" s="38">
        <v>292.8535732133933</v>
      </c>
      <c r="L34" s="38">
        <v>298.48573092603374</v>
      </c>
    </row>
    <row r="35" spans="1:12" ht="13.9" customHeight="1" x14ac:dyDescent="0.25">
      <c r="A35" s="37" t="s">
        <v>29</v>
      </c>
      <c r="B35" s="38">
        <v>312.77533039647574</v>
      </c>
      <c r="C35" s="38">
        <v>310.46723592056031</v>
      </c>
      <c r="D35" s="38">
        <v>315.29362503925466</v>
      </c>
      <c r="E35" s="38"/>
      <c r="F35" s="38">
        <v>339.88636363636363</v>
      </c>
      <c r="G35" s="38">
        <v>347.86537158346511</v>
      </c>
      <c r="H35" s="38">
        <v>331.80882689229361</v>
      </c>
      <c r="I35" s="38"/>
      <c r="J35" s="38">
        <v>291.42806012884751</v>
      </c>
      <c r="K35" s="38">
        <v>282.85523682454971</v>
      </c>
      <c r="L35" s="38">
        <v>301.35135135135135</v>
      </c>
    </row>
    <row r="36" spans="1:12" ht="13.9" customHeight="1" x14ac:dyDescent="0.25">
      <c r="A36" s="37" t="s">
        <v>21</v>
      </c>
      <c r="B36" s="38">
        <v>263.30906552308761</v>
      </c>
      <c r="C36" s="38">
        <v>275.23450653411368</v>
      </c>
      <c r="D36" s="38">
        <v>251.49867005438881</v>
      </c>
      <c r="E36" s="38"/>
      <c r="F36" s="38">
        <v>278.52358723071126</v>
      </c>
      <c r="G36" s="38">
        <v>293.66591260864391</v>
      </c>
      <c r="H36" s="38">
        <v>264.1456107625346</v>
      </c>
      <c r="I36" s="38"/>
      <c r="J36" s="38">
        <v>229.77118752396777</v>
      </c>
      <c r="K36" s="38">
        <v>237.23613156602846</v>
      </c>
      <c r="L36" s="38">
        <v>221.65910909575888</v>
      </c>
    </row>
    <row r="37" spans="1:12" ht="13.9" customHeight="1" x14ac:dyDescent="0.25">
      <c r="A37" s="37" t="s">
        <v>30</v>
      </c>
      <c r="B37" s="38">
        <v>281.85115105644911</v>
      </c>
      <c r="C37" s="38">
        <v>275.60148056755088</v>
      </c>
      <c r="D37" s="38">
        <v>288.38709677419354</v>
      </c>
      <c r="E37" s="38"/>
      <c r="F37" s="38">
        <v>306.8309070548712</v>
      </c>
      <c r="G37" s="38">
        <v>309.1317365269461</v>
      </c>
      <c r="H37" s="38">
        <v>304.54206999255399</v>
      </c>
      <c r="I37" s="38"/>
      <c r="J37" s="38">
        <v>238.6485904884872</v>
      </c>
      <c r="K37" s="38">
        <v>221.32471728594507</v>
      </c>
      <c r="L37" s="38">
        <v>258.40626439428831</v>
      </c>
    </row>
    <row r="38" spans="1:12" ht="13.9" customHeight="1" x14ac:dyDescent="0.25">
      <c r="A38" s="37" t="s">
        <v>31</v>
      </c>
      <c r="B38" s="38">
        <v>260.66509909304671</v>
      </c>
      <c r="C38" s="38">
        <v>267.13448043833512</v>
      </c>
      <c r="D38" s="38">
        <v>254.21617477960905</v>
      </c>
      <c r="E38" s="38"/>
      <c r="F38" s="38">
        <v>267.50423489553924</v>
      </c>
      <c r="G38" s="38">
        <v>279.27536231884056</v>
      </c>
      <c r="H38" s="38">
        <v>256.3291139240506</v>
      </c>
      <c r="I38" s="38"/>
      <c r="J38" s="38">
        <v>246.14000899415382</v>
      </c>
      <c r="K38" s="38">
        <v>243.22009705966315</v>
      </c>
      <c r="L38" s="38">
        <v>249.36868686868686</v>
      </c>
    </row>
    <row r="39" spans="1:12" ht="13.9" customHeight="1" x14ac:dyDescent="0.25">
      <c r="A39" s="126" t="s">
        <v>32</v>
      </c>
      <c r="B39" s="126">
        <v>249.90404035590413</v>
      </c>
      <c r="C39" s="126">
        <v>263.94237384450156</v>
      </c>
      <c r="D39" s="126">
        <v>236.69019249012655</v>
      </c>
      <c r="E39" s="126"/>
      <c r="F39" s="126">
        <v>249.90404035590413</v>
      </c>
      <c r="G39" s="126">
        <v>263.94237384450156</v>
      </c>
      <c r="H39" s="126">
        <v>236.69019249012655</v>
      </c>
      <c r="I39" s="126"/>
      <c r="J39" s="270" t="s">
        <v>185</v>
      </c>
      <c r="K39" s="270" t="s">
        <v>185</v>
      </c>
      <c r="L39" s="270" t="s">
        <v>185</v>
      </c>
    </row>
    <row r="40" spans="1:12" ht="13.9" customHeight="1" x14ac:dyDescent="0.25">
      <c r="A40" s="37" t="s">
        <v>33</v>
      </c>
      <c r="B40" s="38">
        <v>207.03729027507495</v>
      </c>
      <c r="C40" s="38">
        <v>219.86781142267409</v>
      </c>
      <c r="D40" s="38">
        <v>195.23867215895325</v>
      </c>
      <c r="E40" s="38"/>
      <c r="F40" s="38">
        <v>207.03729027507495</v>
      </c>
      <c r="G40" s="38">
        <v>219.86781142267409</v>
      </c>
      <c r="H40" s="38">
        <v>195.23867215895325</v>
      </c>
      <c r="I40" s="38"/>
      <c r="J40" s="213" t="s">
        <v>185</v>
      </c>
      <c r="K40" s="213" t="s">
        <v>185</v>
      </c>
      <c r="L40" s="213" t="s">
        <v>185</v>
      </c>
    </row>
    <row r="41" spans="1:12" ht="13.9" customHeight="1" x14ac:dyDescent="0.25">
      <c r="A41" s="37" t="s">
        <v>34</v>
      </c>
      <c r="B41" s="38">
        <v>177.21609828912619</v>
      </c>
      <c r="C41" s="38">
        <v>191.36378692523112</v>
      </c>
      <c r="D41" s="38">
        <v>164.33096563639853</v>
      </c>
      <c r="E41" s="38"/>
      <c r="F41" s="38">
        <v>177.21609828912619</v>
      </c>
      <c r="G41" s="38">
        <v>191.36378692523112</v>
      </c>
      <c r="H41" s="38">
        <v>164.33096563639853</v>
      </c>
      <c r="I41" s="38"/>
      <c r="J41" s="213" t="s">
        <v>185</v>
      </c>
      <c r="K41" s="213" t="s">
        <v>185</v>
      </c>
      <c r="L41" s="213" t="s">
        <v>185</v>
      </c>
    </row>
    <row r="42" spans="1:12" ht="13.9" customHeight="1" x14ac:dyDescent="0.25">
      <c r="A42" s="36" t="s">
        <v>35</v>
      </c>
      <c r="B42" s="38">
        <v>220.84913232404307</v>
      </c>
      <c r="C42" s="38">
        <v>234.44250522159595</v>
      </c>
      <c r="D42" s="38">
        <v>208.11556913510762</v>
      </c>
      <c r="E42" s="38"/>
      <c r="F42" s="38">
        <v>220.84913232404307</v>
      </c>
      <c r="G42" s="38">
        <v>234.44250522159595</v>
      </c>
      <c r="H42" s="38">
        <v>208.11556913510762</v>
      </c>
      <c r="I42" s="38"/>
      <c r="J42" s="213" t="s">
        <v>185</v>
      </c>
      <c r="K42" s="213" t="s">
        <v>185</v>
      </c>
      <c r="L42" s="213" t="s">
        <v>185</v>
      </c>
    </row>
    <row r="43" spans="1:12" ht="13.9" customHeight="1" x14ac:dyDescent="0.25">
      <c r="A43" s="37" t="s">
        <v>36</v>
      </c>
      <c r="B43" s="38">
        <v>229.38955317809942</v>
      </c>
      <c r="C43" s="38">
        <v>242.41049144620411</v>
      </c>
      <c r="D43" s="38">
        <v>216.61099977733244</v>
      </c>
      <c r="E43" s="38"/>
      <c r="F43" s="38">
        <v>229.38955317809942</v>
      </c>
      <c r="G43" s="38">
        <v>242.41049144620411</v>
      </c>
      <c r="H43" s="38">
        <v>216.61099977733244</v>
      </c>
      <c r="I43" s="38"/>
      <c r="J43" s="213" t="s">
        <v>185</v>
      </c>
      <c r="K43" s="213" t="s">
        <v>185</v>
      </c>
      <c r="L43" s="213" t="s">
        <v>185</v>
      </c>
    </row>
    <row r="44" spans="1:12" ht="13.9" customHeight="1" x14ac:dyDescent="0.25">
      <c r="A44" s="37" t="s">
        <v>37</v>
      </c>
      <c r="B44" s="38">
        <v>263.55780069302381</v>
      </c>
      <c r="C44" s="38">
        <v>270.1703079305006</v>
      </c>
      <c r="D44" s="38">
        <v>257.32132716800521</v>
      </c>
      <c r="E44" s="38"/>
      <c r="F44" s="38">
        <v>263.55780069302381</v>
      </c>
      <c r="G44" s="38">
        <v>270.1703079305006</v>
      </c>
      <c r="H44" s="38">
        <v>257.32132716800521</v>
      </c>
      <c r="I44" s="38"/>
      <c r="J44" s="213" t="s">
        <v>185</v>
      </c>
      <c r="K44" s="213" t="s">
        <v>185</v>
      </c>
      <c r="L44" s="213" t="s">
        <v>185</v>
      </c>
    </row>
    <row r="45" spans="1:12" ht="13.9" customHeight="1" x14ac:dyDescent="0.25">
      <c r="A45" s="37" t="s">
        <v>38</v>
      </c>
      <c r="B45" s="38">
        <v>240.52885560189532</v>
      </c>
      <c r="C45" s="38">
        <v>254.59394706507243</v>
      </c>
      <c r="D45" s="38">
        <v>227.38696120462083</v>
      </c>
      <c r="E45" s="38"/>
      <c r="F45" s="38">
        <v>240.52885560189532</v>
      </c>
      <c r="G45" s="38">
        <v>254.59394706507243</v>
      </c>
      <c r="H45" s="38">
        <v>227.38696120462083</v>
      </c>
      <c r="I45" s="38"/>
      <c r="J45" s="213" t="s">
        <v>185</v>
      </c>
      <c r="K45" s="213" t="s">
        <v>185</v>
      </c>
      <c r="L45" s="213" t="s">
        <v>185</v>
      </c>
    </row>
    <row r="46" spans="1:12" ht="13.9" customHeight="1" x14ac:dyDescent="0.25">
      <c r="A46" s="37" t="s">
        <v>39</v>
      </c>
      <c r="B46" s="38">
        <v>280.46107869645652</v>
      </c>
      <c r="C46" s="38">
        <v>293.53087868563881</v>
      </c>
      <c r="D46" s="38">
        <v>268.14978582285477</v>
      </c>
      <c r="E46" s="38"/>
      <c r="F46" s="38">
        <v>280.46107869645652</v>
      </c>
      <c r="G46" s="38">
        <v>293.53087868563881</v>
      </c>
      <c r="H46" s="38">
        <v>268.14978582285477</v>
      </c>
      <c r="I46" s="38"/>
      <c r="J46" s="213" t="s">
        <v>185</v>
      </c>
      <c r="K46" s="213" t="s">
        <v>185</v>
      </c>
      <c r="L46" s="213" t="s">
        <v>185</v>
      </c>
    </row>
    <row r="47" spans="1:12" ht="13.9" customHeight="1" x14ac:dyDescent="0.25">
      <c r="A47" s="37" t="s">
        <v>40</v>
      </c>
      <c r="B47" s="38">
        <v>283.26490648330491</v>
      </c>
      <c r="C47" s="38">
        <v>303.75957033481887</v>
      </c>
      <c r="D47" s="38">
        <v>263.82203720567196</v>
      </c>
      <c r="E47" s="38"/>
      <c r="F47" s="38">
        <v>283.26490648330491</v>
      </c>
      <c r="G47" s="38">
        <v>303.75957033481887</v>
      </c>
      <c r="H47" s="38">
        <v>263.82203720567196</v>
      </c>
      <c r="I47" s="38"/>
      <c r="J47" s="213" t="s">
        <v>185</v>
      </c>
      <c r="K47" s="213" t="s">
        <v>185</v>
      </c>
      <c r="L47" s="213" t="s">
        <v>185</v>
      </c>
    </row>
    <row r="48" spans="1:12" ht="13.9" customHeight="1" x14ac:dyDescent="0.25">
      <c r="A48" s="37" t="s">
        <v>41</v>
      </c>
      <c r="B48" s="38">
        <v>239.22969255272938</v>
      </c>
      <c r="C48" s="38">
        <v>255.78173074963834</v>
      </c>
      <c r="D48" s="38">
        <v>224.32957922154151</v>
      </c>
      <c r="E48" s="38"/>
      <c r="F48" s="38">
        <v>239.22969255272938</v>
      </c>
      <c r="G48" s="38">
        <v>255.78173074963834</v>
      </c>
      <c r="H48" s="38">
        <v>224.32957922154151</v>
      </c>
      <c r="I48" s="38"/>
      <c r="J48" s="213" t="s">
        <v>185</v>
      </c>
      <c r="K48" s="213" t="s">
        <v>185</v>
      </c>
      <c r="L48" s="213" t="s">
        <v>185</v>
      </c>
    </row>
    <row r="49" spans="1:12" ht="13.9" customHeight="1" x14ac:dyDescent="0.25">
      <c r="A49" s="37" t="s">
        <v>42</v>
      </c>
      <c r="B49" s="38">
        <v>242.16665167461247</v>
      </c>
      <c r="C49" s="38">
        <v>260.41895669105867</v>
      </c>
      <c r="D49" s="38">
        <v>225.49553942801413</v>
      </c>
      <c r="E49" s="38"/>
      <c r="F49" s="38">
        <v>242.16665167461247</v>
      </c>
      <c r="G49" s="38">
        <v>260.41895669105867</v>
      </c>
      <c r="H49" s="38">
        <v>225.49553942801413</v>
      </c>
      <c r="I49" s="38"/>
      <c r="J49" s="213" t="s">
        <v>185</v>
      </c>
      <c r="K49" s="213" t="s">
        <v>185</v>
      </c>
      <c r="L49" s="213" t="s">
        <v>185</v>
      </c>
    </row>
    <row r="50" spans="1:12" ht="13.9" customHeight="1" x14ac:dyDescent="0.25">
      <c r="A50" s="37" t="s">
        <v>43</v>
      </c>
      <c r="B50" s="38">
        <v>241.29580799655599</v>
      </c>
      <c r="C50" s="38">
        <v>253.46485548177333</v>
      </c>
      <c r="D50" s="38">
        <v>229.68532295801677</v>
      </c>
      <c r="E50" s="38"/>
      <c r="F50" s="38">
        <v>241.29580799655599</v>
      </c>
      <c r="G50" s="38">
        <v>253.46485548177333</v>
      </c>
      <c r="H50" s="38">
        <v>229.68532295801677</v>
      </c>
      <c r="I50" s="38"/>
      <c r="J50" s="213" t="s">
        <v>185</v>
      </c>
      <c r="K50" s="213" t="s">
        <v>185</v>
      </c>
      <c r="L50" s="213" t="s">
        <v>185</v>
      </c>
    </row>
    <row r="51" spans="1:12" ht="13.9" customHeight="1" x14ac:dyDescent="0.25">
      <c r="A51" s="37" t="s">
        <v>44</v>
      </c>
      <c r="B51" s="38">
        <v>269.48734239077316</v>
      </c>
      <c r="C51" s="38">
        <v>281.43832864604258</v>
      </c>
      <c r="D51" s="38">
        <v>258.16200266514375</v>
      </c>
      <c r="E51" s="38"/>
      <c r="F51" s="38">
        <v>269.48734239077316</v>
      </c>
      <c r="G51" s="38">
        <v>281.43832864604258</v>
      </c>
      <c r="H51" s="38">
        <v>258.16200266514375</v>
      </c>
      <c r="I51" s="38"/>
      <c r="J51" s="213" t="s">
        <v>185</v>
      </c>
      <c r="K51" s="213" t="s">
        <v>185</v>
      </c>
      <c r="L51" s="213" t="s">
        <v>185</v>
      </c>
    </row>
    <row r="52" spans="1:12" ht="13.9" customHeight="1" x14ac:dyDescent="0.25">
      <c r="A52" s="37" t="s">
        <v>45</v>
      </c>
      <c r="B52" s="38">
        <v>270.60939919271834</v>
      </c>
      <c r="C52" s="38">
        <v>280.81743869209805</v>
      </c>
      <c r="D52" s="38">
        <v>260.69544660656635</v>
      </c>
      <c r="E52" s="38"/>
      <c r="F52" s="38">
        <v>270.60939919271834</v>
      </c>
      <c r="G52" s="38">
        <v>280.81743869209805</v>
      </c>
      <c r="H52" s="38">
        <v>260.69544660656635</v>
      </c>
      <c r="I52" s="38"/>
      <c r="J52" s="213" t="s">
        <v>185</v>
      </c>
      <c r="K52" s="213" t="s">
        <v>185</v>
      </c>
      <c r="L52" s="213" t="s">
        <v>185</v>
      </c>
    </row>
    <row r="53" spans="1:12" ht="13.9" customHeight="1" x14ac:dyDescent="0.25">
      <c r="A53" s="37" t="s">
        <v>46</v>
      </c>
      <c r="B53" s="38">
        <v>286.47179981594286</v>
      </c>
      <c r="C53" s="38">
        <v>299.22196958931363</v>
      </c>
      <c r="D53" s="38">
        <v>274.05318431114722</v>
      </c>
      <c r="E53" s="38"/>
      <c r="F53" s="38">
        <v>286.47179981594286</v>
      </c>
      <c r="G53" s="38">
        <v>299.22196958931363</v>
      </c>
      <c r="H53" s="38">
        <v>274.05318431114722</v>
      </c>
      <c r="I53" s="38"/>
      <c r="J53" s="213" t="s">
        <v>185</v>
      </c>
      <c r="K53" s="213" t="s">
        <v>185</v>
      </c>
      <c r="L53" s="213" t="s">
        <v>185</v>
      </c>
    </row>
    <row r="54" spans="1:12" ht="13.9" customHeight="1" x14ac:dyDescent="0.25">
      <c r="A54" s="36" t="s">
        <v>47</v>
      </c>
      <c r="B54" s="38">
        <v>288.23279048408415</v>
      </c>
      <c r="C54" s="38">
        <v>300.42701685109506</v>
      </c>
      <c r="D54" s="38">
        <v>276.61621905345112</v>
      </c>
      <c r="E54" s="38"/>
      <c r="F54" s="38">
        <v>288.23279048408415</v>
      </c>
      <c r="G54" s="38">
        <v>300.42701685109506</v>
      </c>
      <c r="H54" s="38">
        <v>276.61621905345112</v>
      </c>
      <c r="I54" s="38"/>
      <c r="J54" s="213" t="s">
        <v>185</v>
      </c>
      <c r="K54" s="213" t="s">
        <v>185</v>
      </c>
      <c r="L54" s="213" t="s">
        <v>185</v>
      </c>
    </row>
    <row r="55" spans="1:12" ht="5.0999999999999996" customHeight="1" x14ac:dyDescent="0.25">
      <c r="A55" s="92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</row>
    <row r="56" spans="1:12" ht="14.25" customHeight="1" x14ac:dyDescent="0.25">
      <c r="A56" s="4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ht="1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5" customHeight="1" x14ac:dyDescent="0.25">
      <c r="A58" s="12"/>
      <c r="B58" s="12"/>
      <c r="C58" s="301" t="s">
        <v>392</v>
      </c>
      <c r="D58" s="301"/>
      <c r="E58" s="301"/>
      <c r="F58" s="301"/>
      <c r="G58" s="301"/>
      <c r="H58" s="301"/>
      <c r="I58" s="301"/>
      <c r="J58" s="301"/>
      <c r="K58" s="301"/>
      <c r="L58" s="301"/>
    </row>
    <row r="59" spans="1:12" ht="5.0999999999999996" customHeight="1" x14ac:dyDescent="0.25">
      <c r="A59" s="85"/>
      <c r="B59" s="85"/>
      <c r="C59" s="99"/>
      <c r="D59" s="99"/>
      <c r="E59" s="99"/>
      <c r="F59" s="99"/>
      <c r="G59" s="99"/>
      <c r="H59" s="99"/>
      <c r="I59" s="99"/>
      <c r="J59" s="99"/>
      <c r="K59" s="99"/>
      <c r="L59" s="99"/>
    </row>
    <row r="60" spans="1:12" ht="5.0999999999999996" customHeight="1" x14ac:dyDescent="0.25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8"/>
    </row>
    <row r="61" spans="1:12" ht="15" customHeight="1" x14ac:dyDescent="0.25">
      <c r="A61" s="84" t="s">
        <v>462</v>
      </c>
      <c r="B61" s="3"/>
      <c r="C61" s="3"/>
      <c r="D61" s="3"/>
      <c r="E61" s="3"/>
      <c r="F61" s="3"/>
      <c r="G61" s="3"/>
      <c r="H61" s="3"/>
      <c r="I61" s="3"/>
      <c r="J61" s="3"/>
      <c r="K61" s="33"/>
      <c r="L61" s="34"/>
    </row>
    <row r="62" spans="1:12" ht="15" customHeight="1" x14ac:dyDescent="0.25">
      <c r="A62" s="84" t="s">
        <v>463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40" t="s">
        <v>334</v>
      </c>
    </row>
    <row r="63" spans="1:12" ht="5.0999999999999996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7"/>
    </row>
    <row r="64" spans="1:12" ht="5.0999999999999996" customHeight="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90"/>
    </row>
    <row r="65" spans="1:12" ht="15" customHeight="1" x14ac:dyDescent="0.25">
      <c r="A65" s="305" t="s">
        <v>2</v>
      </c>
      <c r="B65" s="267"/>
      <c r="C65" s="267" t="s">
        <v>3</v>
      </c>
      <c r="D65" s="267"/>
      <c r="E65" s="268"/>
      <c r="F65" s="267" t="s">
        <v>4</v>
      </c>
      <c r="G65" s="267" t="s">
        <v>574</v>
      </c>
      <c r="H65" s="267"/>
      <c r="I65" s="268"/>
      <c r="J65" s="267"/>
      <c r="K65" s="269" t="s">
        <v>5</v>
      </c>
      <c r="L65" s="267"/>
    </row>
    <row r="66" spans="1:12" ht="15" customHeight="1" x14ac:dyDescent="0.25">
      <c r="A66" s="305"/>
      <c r="B66" s="262" t="s">
        <v>6</v>
      </c>
      <c r="C66" s="262" t="s">
        <v>7</v>
      </c>
      <c r="D66" s="262" t="s">
        <v>8</v>
      </c>
      <c r="E66" s="262"/>
      <c r="F66" s="262" t="s">
        <v>6</v>
      </c>
      <c r="G66" s="262" t="s">
        <v>7</v>
      </c>
      <c r="H66" s="262" t="s">
        <v>8</v>
      </c>
      <c r="I66" s="262"/>
      <c r="J66" s="262" t="s">
        <v>6</v>
      </c>
      <c r="K66" s="262" t="s">
        <v>7</v>
      </c>
      <c r="L66" s="262" t="s">
        <v>8</v>
      </c>
    </row>
    <row r="67" spans="1:12" ht="5.0999999999999996" customHeight="1" x14ac:dyDescent="0.25">
      <c r="A67" s="118"/>
      <c r="B67" s="118"/>
      <c r="C67" s="118"/>
      <c r="D67" s="118"/>
      <c r="E67" s="118"/>
      <c r="F67" s="118"/>
      <c r="G67" s="118"/>
      <c r="H67" s="118"/>
      <c r="I67" s="118"/>
      <c r="J67" s="118"/>
      <c r="K67" s="118"/>
      <c r="L67" s="118"/>
    </row>
    <row r="68" spans="1:12" ht="5.0999999999999996" customHeight="1" x14ac:dyDescent="0.25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</row>
    <row r="69" spans="1:12" ht="13.9" customHeight="1" x14ac:dyDescent="0.25">
      <c r="A69" s="126" t="s">
        <v>48</v>
      </c>
      <c r="B69" s="126">
        <v>262.44264438827611</v>
      </c>
      <c r="C69" s="126">
        <v>266.48046725741011</v>
      </c>
      <c r="D69" s="126">
        <v>258.2750363866848</v>
      </c>
      <c r="E69" s="126"/>
      <c r="F69" s="126">
        <v>274.70202878240002</v>
      </c>
      <c r="G69" s="126">
        <v>288.92163429336904</v>
      </c>
      <c r="H69" s="126">
        <v>260.84857027263354</v>
      </c>
      <c r="I69" s="126"/>
      <c r="J69" s="270">
        <v>233.97298127110838</v>
      </c>
      <c r="K69" s="270">
        <v>218.98037881365545</v>
      </c>
      <c r="L69" s="270">
        <v>251.67380824852702</v>
      </c>
    </row>
    <row r="70" spans="1:12" ht="13.9" customHeight="1" x14ac:dyDescent="0.25">
      <c r="A70" s="37" t="s">
        <v>49</v>
      </c>
      <c r="B70" s="38">
        <v>260.01747597054049</v>
      </c>
      <c r="C70" s="38">
        <v>260.55224425252402</v>
      </c>
      <c r="D70" s="38">
        <v>259.45391616459426</v>
      </c>
      <c r="E70" s="38"/>
      <c r="F70" s="38">
        <v>281.87621918779928</v>
      </c>
      <c r="G70" s="38">
        <v>284.94060097833682</v>
      </c>
      <c r="H70" s="38">
        <v>278.71804105149437</v>
      </c>
      <c r="I70" s="38"/>
      <c r="J70" s="38">
        <v>208.05227655986508</v>
      </c>
      <c r="K70" s="38">
        <v>204.64557468962755</v>
      </c>
      <c r="L70" s="38">
        <v>211.8380062305296</v>
      </c>
    </row>
    <row r="71" spans="1:12" ht="13.9" customHeight="1" x14ac:dyDescent="0.25">
      <c r="A71" s="37" t="s">
        <v>50</v>
      </c>
      <c r="B71" s="38">
        <v>295.12179250807975</v>
      </c>
      <c r="C71" s="38">
        <v>293.6892199462032</v>
      </c>
      <c r="D71" s="38">
        <v>296.69979031816939</v>
      </c>
      <c r="E71" s="38"/>
      <c r="F71" s="38">
        <v>318.04449327107938</v>
      </c>
      <c r="G71" s="38">
        <v>333.49470917767479</v>
      </c>
      <c r="H71" s="38">
        <v>302.815461176631</v>
      </c>
      <c r="I71" s="38"/>
      <c r="J71" s="38">
        <v>255.7879234167894</v>
      </c>
      <c r="K71" s="38">
        <v>234.39109828971772</v>
      </c>
      <c r="L71" s="38">
        <v>284.35823359471732</v>
      </c>
    </row>
    <row r="72" spans="1:12" s="20" customFormat="1" ht="13.9" customHeight="1" x14ac:dyDescent="0.2">
      <c r="A72" s="36" t="s">
        <v>51</v>
      </c>
      <c r="B72" s="38">
        <v>238.54822186448118</v>
      </c>
      <c r="C72" s="38">
        <v>245.10813594232749</v>
      </c>
      <c r="D72" s="38">
        <v>232.05706798660648</v>
      </c>
      <c r="E72" s="38"/>
      <c r="F72" s="38">
        <v>268.33433795459109</v>
      </c>
      <c r="G72" s="38">
        <v>284.94845360824746</v>
      </c>
      <c r="H72" s="38">
        <v>252.54702194357364</v>
      </c>
      <c r="I72" s="38"/>
      <c r="J72" s="38">
        <v>158.67456896551724</v>
      </c>
      <c r="K72" s="38">
        <v>145.86543400102721</v>
      </c>
      <c r="L72" s="38">
        <v>172.80453257790367</v>
      </c>
    </row>
    <row r="73" spans="1:12" ht="13.9" customHeight="1" x14ac:dyDescent="0.25">
      <c r="A73" s="37" t="s">
        <v>52</v>
      </c>
      <c r="B73" s="38">
        <v>239.55669224211422</v>
      </c>
      <c r="C73" s="38">
        <v>253.70257658754315</v>
      </c>
      <c r="D73" s="38">
        <v>225.72647029653874</v>
      </c>
      <c r="E73" s="38"/>
      <c r="F73" s="38">
        <v>255.96836765144732</v>
      </c>
      <c r="G73" s="38">
        <v>278.69858809085332</v>
      </c>
      <c r="H73" s="38">
        <v>234.465737514518</v>
      </c>
      <c r="I73" s="38"/>
      <c r="J73" s="38">
        <v>205.9048493192596</v>
      </c>
      <c r="K73" s="38">
        <v>204.96708557749852</v>
      </c>
      <c r="L73" s="38">
        <v>206.88575899843505</v>
      </c>
    </row>
    <row r="74" spans="1:12" ht="13.9" customHeight="1" x14ac:dyDescent="0.25">
      <c r="A74" s="37" t="s">
        <v>53</v>
      </c>
      <c r="B74" s="38">
        <v>243.04075881503883</v>
      </c>
      <c r="C74" s="38">
        <v>241.66896171853483</v>
      </c>
      <c r="D74" s="38">
        <v>244.40784959516947</v>
      </c>
      <c r="E74" s="38"/>
      <c r="F74" s="38">
        <v>243.86329305135951</v>
      </c>
      <c r="G74" s="38">
        <v>249.08212560386471</v>
      </c>
      <c r="H74" s="38">
        <v>238.87760753184421</v>
      </c>
      <c r="I74" s="38"/>
      <c r="J74" s="38">
        <v>240.83901945918626</v>
      </c>
      <c r="K74" s="38">
        <v>223.28701485385722</v>
      </c>
      <c r="L74" s="38">
        <v>260.42780748663102</v>
      </c>
    </row>
    <row r="75" spans="1:12" ht="13.9" customHeight="1" x14ac:dyDescent="0.25">
      <c r="A75" s="37" t="s">
        <v>54</v>
      </c>
      <c r="B75" s="38">
        <v>249.92421946044254</v>
      </c>
      <c r="C75" s="38">
        <v>261.67257683215126</v>
      </c>
      <c r="D75" s="38">
        <v>237.55444928438084</v>
      </c>
      <c r="E75" s="38"/>
      <c r="F75" s="38">
        <v>268.32686502802932</v>
      </c>
      <c r="G75" s="38">
        <v>293.10715052608975</v>
      </c>
      <c r="H75" s="38">
        <v>243.34271487334922</v>
      </c>
      <c r="I75" s="38"/>
      <c r="J75" s="38">
        <v>206.37755102040816</v>
      </c>
      <c r="K75" s="38">
        <v>192.32591189009949</v>
      </c>
      <c r="L75" s="38">
        <v>222.77501381978996</v>
      </c>
    </row>
    <row r="76" spans="1:12" ht="13.9" customHeight="1" x14ac:dyDescent="0.25">
      <c r="A76" s="37" t="s">
        <v>55</v>
      </c>
      <c r="B76" s="38">
        <v>248.45718150308562</v>
      </c>
      <c r="C76" s="38">
        <v>261.23978201634878</v>
      </c>
      <c r="D76" s="38">
        <v>235.85697498740976</v>
      </c>
      <c r="E76" s="38"/>
      <c r="F76" s="38">
        <v>243.79157427937918</v>
      </c>
      <c r="G76" s="38">
        <v>261.95899772209566</v>
      </c>
      <c r="H76" s="38">
        <v>226.56587473002159</v>
      </c>
      <c r="I76" s="38"/>
      <c r="J76" s="38">
        <v>263.43894624421506</v>
      </c>
      <c r="K76" s="38">
        <v>259.10931174089069</v>
      </c>
      <c r="L76" s="38">
        <v>268.27430293896003</v>
      </c>
    </row>
    <row r="77" spans="1:12" ht="13.9" customHeight="1" x14ac:dyDescent="0.25">
      <c r="A77" s="37" t="s">
        <v>56</v>
      </c>
      <c r="B77" s="38">
        <v>245.78760669548831</v>
      </c>
      <c r="C77" s="38">
        <v>252.78458453998664</v>
      </c>
      <c r="D77" s="38">
        <v>238.85701676963814</v>
      </c>
      <c r="E77" s="38"/>
      <c r="F77" s="38">
        <v>258.20345293280286</v>
      </c>
      <c r="G77" s="38">
        <v>272.90433740355081</v>
      </c>
      <c r="H77" s="38">
        <v>244.23405466970388</v>
      </c>
      <c r="I77" s="38"/>
      <c r="J77" s="38">
        <v>206.63059744445724</v>
      </c>
      <c r="K77" s="38">
        <v>194.48665074886043</v>
      </c>
      <c r="L77" s="38">
        <v>220.34313725490196</v>
      </c>
    </row>
    <row r="78" spans="1:12" ht="13.9" customHeight="1" x14ac:dyDescent="0.25">
      <c r="A78" s="37" t="s">
        <v>57</v>
      </c>
      <c r="B78" s="38">
        <v>270.86667228164748</v>
      </c>
      <c r="C78" s="38">
        <v>267.77212280413727</v>
      </c>
      <c r="D78" s="38">
        <v>274.12659979245933</v>
      </c>
      <c r="E78" s="38"/>
      <c r="F78" s="38">
        <v>275.32777115613828</v>
      </c>
      <c r="G78" s="38">
        <v>290.09874566319723</v>
      </c>
      <c r="H78" s="38">
        <v>260.77812828601469</v>
      </c>
      <c r="I78" s="38"/>
      <c r="J78" s="38">
        <v>263.07265155020826</v>
      </c>
      <c r="K78" s="38">
        <v>232.08191126279866</v>
      </c>
      <c r="L78" s="38">
        <v>299.79777553083926</v>
      </c>
    </row>
    <row r="79" spans="1:12" ht="13.9" customHeight="1" x14ac:dyDescent="0.25">
      <c r="A79" s="37" t="s">
        <v>58</v>
      </c>
      <c r="B79" s="38">
        <v>285.16438442607432</v>
      </c>
      <c r="C79" s="38">
        <v>280.78878829219894</v>
      </c>
      <c r="D79" s="38">
        <v>289.69681397738952</v>
      </c>
      <c r="E79" s="38"/>
      <c r="F79" s="38">
        <v>281.35895564744993</v>
      </c>
      <c r="G79" s="38">
        <v>279.54545454545456</v>
      </c>
      <c r="H79" s="38">
        <v>283.16863761542197</v>
      </c>
      <c r="I79" s="38"/>
      <c r="J79" s="38">
        <v>298.52020489470686</v>
      </c>
      <c r="K79" s="38">
        <v>284.81345244351024</v>
      </c>
      <c r="L79" s="38">
        <v>314.71135940409681</v>
      </c>
    </row>
    <row r="80" spans="1:12" ht="13.9" customHeight="1" x14ac:dyDescent="0.25">
      <c r="A80" s="44" t="s">
        <v>59</v>
      </c>
      <c r="B80" s="6">
        <v>266.42778708894411</v>
      </c>
      <c r="C80" s="6">
        <v>269.71235194585449</v>
      </c>
      <c r="D80" s="6">
        <v>262.97700876985067</v>
      </c>
      <c r="E80" s="6"/>
      <c r="F80" s="6">
        <v>274.7795414462081</v>
      </c>
      <c r="G80" s="6">
        <v>295.39391783745333</v>
      </c>
      <c r="H80" s="6">
        <v>254.50411054748994</v>
      </c>
      <c r="I80" s="6"/>
      <c r="J80" s="6">
        <v>250.54502767063559</v>
      </c>
      <c r="K80" s="6">
        <v>225.16964836520668</v>
      </c>
      <c r="L80" s="6">
        <v>280.77912532157296</v>
      </c>
    </row>
    <row r="81" spans="1:12" ht="13.9" customHeight="1" x14ac:dyDescent="0.25">
      <c r="A81" s="126" t="s">
        <v>60</v>
      </c>
      <c r="B81" s="126">
        <v>256.59954373524795</v>
      </c>
      <c r="C81" s="126">
        <v>265.05180414531793</v>
      </c>
      <c r="D81" s="126">
        <v>248.12479912976835</v>
      </c>
      <c r="E81" s="126"/>
      <c r="F81" s="126">
        <v>260.49635618723033</v>
      </c>
      <c r="G81" s="126">
        <v>274.25524587341027</v>
      </c>
      <c r="H81" s="126">
        <v>247.20849567613797</v>
      </c>
      <c r="I81" s="126"/>
      <c r="J81" s="270">
        <v>239.18386086205035</v>
      </c>
      <c r="K81" s="270">
        <v>227.80557007391923</v>
      </c>
      <c r="L81" s="270">
        <v>252.67880863122471</v>
      </c>
    </row>
    <row r="82" spans="1:12" ht="13.9" customHeight="1" x14ac:dyDescent="0.25">
      <c r="A82" s="37" t="s">
        <v>60</v>
      </c>
      <c r="B82" s="38">
        <v>268.0854889093647</v>
      </c>
      <c r="C82" s="38">
        <v>288.23789880910766</v>
      </c>
      <c r="D82" s="38">
        <v>249.32190517521971</v>
      </c>
      <c r="E82" s="38"/>
      <c r="F82" s="38">
        <v>274.91548843980559</v>
      </c>
      <c r="G82" s="38">
        <v>297.90144807826334</v>
      </c>
      <c r="H82" s="38">
        <v>253.86996904024767</v>
      </c>
      <c r="I82" s="38"/>
      <c r="J82" s="38">
        <v>198.36272040302265</v>
      </c>
      <c r="K82" s="38">
        <v>198.4165067178503</v>
      </c>
      <c r="L82" s="38">
        <v>198.30328738069989</v>
      </c>
    </row>
    <row r="83" spans="1:12" ht="13.9" customHeight="1" x14ac:dyDescent="0.25">
      <c r="A83" s="37" t="s">
        <v>61</v>
      </c>
      <c r="B83" s="38">
        <v>274.4567041919384</v>
      </c>
      <c r="C83" s="38">
        <v>282.49461786867602</v>
      </c>
      <c r="D83" s="38">
        <v>266.45074826893006</v>
      </c>
      <c r="E83" s="38"/>
      <c r="F83" s="38">
        <v>276.77377403167827</v>
      </c>
      <c r="G83" s="38">
        <v>289.36127694651913</v>
      </c>
      <c r="H83" s="38">
        <v>264.62361961710951</v>
      </c>
      <c r="I83" s="38"/>
      <c r="J83" s="38">
        <v>250.41374920432847</v>
      </c>
      <c r="K83" s="38">
        <v>222.19785040579075</v>
      </c>
      <c r="L83" s="38">
        <v>289.44174757281553</v>
      </c>
    </row>
    <row r="84" spans="1:12" ht="13.9" customHeight="1" x14ac:dyDescent="0.25">
      <c r="A84" s="36" t="s">
        <v>62</v>
      </c>
      <c r="B84" s="38">
        <v>216.08952064116136</v>
      </c>
      <c r="C84" s="38">
        <v>218.86460319788765</v>
      </c>
      <c r="D84" s="38">
        <v>213.13777500390077</v>
      </c>
      <c r="E84" s="38"/>
      <c r="F84" s="38">
        <v>225.0494071146245</v>
      </c>
      <c r="G84" s="38">
        <v>229.46800686442757</v>
      </c>
      <c r="H84" s="38">
        <v>220.56260891212349</v>
      </c>
      <c r="I84" s="38"/>
      <c r="J84" s="38">
        <v>201.94931773879142</v>
      </c>
      <c r="K84" s="38">
        <v>203.06793279766254</v>
      </c>
      <c r="L84" s="38">
        <v>200.66889632107024</v>
      </c>
    </row>
    <row r="85" spans="1:12" ht="13.9" customHeight="1" x14ac:dyDescent="0.25">
      <c r="A85" s="37" t="s">
        <v>63</v>
      </c>
      <c r="B85" s="38">
        <v>254.6948356807512</v>
      </c>
      <c r="C85" s="38">
        <v>262.63794009458752</v>
      </c>
      <c r="D85" s="38">
        <v>246.86690833764888</v>
      </c>
      <c r="E85" s="38"/>
      <c r="F85" s="38">
        <v>247.82467532467533</v>
      </c>
      <c r="G85" s="38">
        <v>262.64851154718997</v>
      </c>
      <c r="H85" s="38">
        <v>233.78429637122267</v>
      </c>
      <c r="I85" s="38"/>
      <c r="J85" s="38">
        <v>282.75862068965517</v>
      </c>
      <c r="K85" s="38">
        <v>262.598814229249</v>
      </c>
      <c r="L85" s="38">
        <v>306.1282932416953</v>
      </c>
    </row>
    <row r="86" spans="1:12" ht="13.9" customHeight="1" x14ac:dyDescent="0.25">
      <c r="A86" s="37" t="s">
        <v>64</v>
      </c>
      <c r="B86" s="38">
        <v>241.89273024646099</v>
      </c>
      <c r="C86" s="38">
        <v>249.58179993308798</v>
      </c>
      <c r="D86" s="38">
        <v>234.02555910543128</v>
      </c>
      <c r="E86" s="38"/>
      <c r="F86" s="38">
        <v>249.68719588488807</v>
      </c>
      <c r="G86" s="38">
        <v>259.46625681151318</v>
      </c>
      <c r="H86" s="38">
        <v>240.00553326877852</v>
      </c>
      <c r="I86" s="38"/>
      <c r="J86" s="38">
        <v>208.37070254110611</v>
      </c>
      <c r="K86" s="38">
        <v>210.49723756906079</v>
      </c>
      <c r="L86" s="38">
        <v>205.86319218241042</v>
      </c>
    </row>
    <row r="87" spans="1:12" ht="13.9" customHeight="1" x14ac:dyDescent="0.25">
      <c r="A87" s="37" t="s">
        <v>65</v>
      </c>
      <c r="B87" s="38">
        <v>272.33774794750406</v>
      </c>
      <c r="C87" s="38">
        <v>271.42525803084771</v>
      </c>
      <c r="D87" s="38">
        <v>273.31349206349205</v>
      </c>
      <c r="E87" s="38"/>
      <c r="F87" s="38">
        <v>269.22761896961254</v>
      </c>
      <c r="G87" s="38">
        <v>276.60438667749798</v>
      </c>
      <c r="H87" s="38">
        <v>261.72778328377933</v>
      </c>
      <c r="I87" s="38"/>
      <c r="J87" s="38">
        <v>280.81732916480576</v>
      </c>
      <c r="K87" s="38">
        <v>258.50891410048621</v>
      </c>
      <c r="L87" s="38">
        <v>308.20895522388059</v>
      </c>
    </row>
    <row r="88" spans="1:12" s="20" customFormat="1" ht="13.9" customHeight="1" x14ac:dyDescent="0.2">
      <c r="A88" s="37" t="s">
        <v>66</v>
      </c>
      <c r="B88" s="38">
        <v>218.55646234878739</v>
      </c>
      <c r="C88" s="38">
        <v>220.10320843616782</v>
      </c>
      <c r="D88" s="38">
        <v>216.90780820279804</v>
      </c>
      <c r="E88" s="38"/>
      <c r="F88" s="38">
        <v>221.05652013298854</v>
      </c>
      <c r="G88" s="38">
        <v>230.47563123899002</v>
      </c>
      <c r="H88" s="38">
        <v>211.51271753681391</v>
      </c>
      <c r="I88" s="38"/>
      <c r="J88" s="38">
        <v>209.51362907536077</v>
      </c>
      <c r="K88" s="38">
        <v>186.48905803996195</v>
      </c>
      <c r="L88" s="38">
        <v>239.02439024390242</v>
      </c>
    </row>
    <row r="89" spans="1:12" ht="13.9" customHeight="1" x14ac:dyDescent="0.25">
      <c r="A89" s="37" t="s">
        <v>67</v>
      </c>
      <c r="B89" s="38">
        <v>251.70454545454547</v>
      </c>
      <c r="C89" s="38">
        <v>251.94479297365118</v>
      </c>
      <c r="D89" s="38">
        <v>251.4612452350699</v>
      </c>
      <c r="E89" s="38"/>
      <c r="F89" s="38">
        <v>266.15678776290628</v>
      </c>
      <c r="G89" s="38">
        <v>274.60193161054553</v>
      </c>
      <c r="H89" s="38">
        <v>258.09666168410558</v>
      </c>
      <c r="I89" s="38"/>
      <c r="J89" s="38">
        <v>237.52345215759848</v>
      </c>
      <c r="K89" s="38">
        <v>230.97366513650641</v>
      </c>
      <c r="L89" s="38">
        <v>244.55394190871368</v>
      </c>
    </row>
    <row r="90" spans="1:12" ht="13.9" customHeight="1" x14ac:dyDescent="0.25">
      <c r="A90" s="37" t="s">
        <v>68</v>
      </c>
      <c r="B90" s="38">
        <v>226.54324093173014</v>
      </c>
      <c r="C90" s="38">
        <v>233.91927722675047</v>
      </c>
      <c r="D90" s="38">
        <v>218.79513100887146</v>
      </c>
      <c r="E90" s="38"/>
      <c r="F90" s="38">
        <v>231.63841807909606</v>
      </c>
      <c r="G90" s="38">
        <v>241.02838778789501</v>
      </c>
      <c r="H90" s="38">
        <v>222.16216216216216</v>
      </c>
      <c r="I90" s="38"/>
      <c r="J90" s="38">
        <v>211.4194449990018</v>
      </c>
      <c r="K90" s="38">
        <v>214.36464088397793</v>
      </c>
      <c r="L90" s="38">
        <v>207.93374019180473</v>
      </c>
    </row>
    <row r="91" spans="1:12" ht="13.9" customHeight="1" x14ac:dyDescent="0.25">
      <c r="A91" s="37" t="s">
        <v>69</v>
      </c>
      <c r="B91" s="38">
        <v>300.59860863937877</v>
      </c>
      <c r="C91" s="38">
        <v>315.33546325878592</v>
      </c>
      <c r="D91" s="38">
        <v>285.48017043592267</v>
      </c>
      <c r="E91" s="38"/>
      <c r="F91" s="38">
        <v>305.82524271844659</v>
      </c>
      <c r="G91" s="38">
        <v>325.44103992571962</v>
      </c>
      <c r="H91" s="38">
        <v>286.37200736648248</v>
      </c>
      <c r="I91" s="38"/>
      <c r="J91" s="38">
        <v>288.40970350404308</v>
      </c>
      <c r="K91" s="38">
        <v>293.03278688524591</v>
      </c>
      <c r="L91" s="38">
        <v>283.27645051194537</v>
      </c>
    </row>
    <row r="92" spans="1:12" ht="13.9" customHeight="1" x14ac:dyDescent="0.25">
      <c r="A92" s="37" t="s">
        <v>70</v>
      </c>
      <c r="B92" s="38">
        <v>237.0366126167421</v>
      </c>
      <c r="C92" s="38">
        <v>243.41471704526143</v>
      </c>
      <c r="D92" s="38">
        <v>230.5106358314496</v>
      </c>
      <c r="E92" s="38"/>
      <c r="F92" s="38">
        <v>240.1394239589066</v>
      </c>
      <c r="G92" s="38">
        <v>253.17207093566819</v>
      </c>
      <c r="H92" s="38">
        <v>227.39149368558571</v>
      </c>
      <c r="I92" s="38"/>
      <c r="J92" s="38">
        <v>225.98353156450139</v>
      </c>
      <c r="K92" s="38">
        <v>211.92528735632186</v>
      </c>
      <c r="L92" s="38">
        <v>242.87769784172662</v>
      </c>
    </row>
    <row r="93" spans="1:12" ht="13.9" customHeight="1" x14ac:dyDescent="0.25">
      <c r="A93" s="37" t="s">
        <v>71</v>
      </c>
      <c r="B93" s="38">
        <v>236.98108572832228</v>
      </c>
      <c r="C93" s="38">
        <v>242.45651402200923</v>
      </c>
      <c r="D93" s="38">
        <v>231.07366270905143</v>
      </c>
      <c r="E93" s="38"/>
      <c r="F93" s="38">
        <v>228.22439940947524</v>
      </c>
      <c r="G93" s="38">
        <v>238.80204912649415</v>
      </c>
      <c r="H93" s="38">
        <v>217.17656743037452</v>
      </c>
      <c r="I93" s="38"/>
      <c r="J93" s="38">
        <v>331.40376266280754</v>
      </c>
      <c r="K93" s="38">
        <v>275.65632458233893</v>
      </c>
      <c r="L93" s="38">
        <v>417.27941176470591</v>
      </c>
    </row>
    <row r="94" spans="1:12" ht="13.9" customHeight="1" x14ac:dyDescent="0.25">
      <c r="A94" s="37" t="s">
        <v>72</v>
      </c>
      <c r="B94" s="38">
        <v>241.12643003813437</v>
      </c>
      <c r="C94" s="38">
        <v>244.03987863025574</v>
      </c>
      <c r="D94" s="38">
        <v>238.12360387192851</v>
      </c>
      <c r="E94" s="38"/>
      <c r="F94" s="38">
        <v>245.7393483709273</v>
      </c>
      <c r="G94" s="38">
        <v>249.3032683050418</v>
      </c>
      <c r="H94" s="38">
        <v>242.25142573766428</v>
      </c>
      <c r="I94" s="38"/>
      <c r="J94" s="38">
        <v>234.61810466760963</v>
      </c>
      <c r="K94" s="38">
        <v>237.0544720914593</v>
      </c>
      <c r="L94" s="38">
        <v>231.91648023862791</v>
      </c>
    </row>
    <row r="95" spans="1:12" ht="13.9" customHeight="1" x14ac:dyDescent="0.25">
      <c r="A95" s="126" t="s">
        <v>73</v>
      </c>
      <c r="B95" s="126">
        <v>245.97450738887031</v>
      </c>
      <c r="C95" s="126">
        <v>253.71624655552984</v>
      </c>
      <c r="D95" s="126">
        <v>238.16764058225218</v>
      </c>
      <c r="E95" s="126"/>
      <c r="F95" s="126">
        <v>276.10609466638203</v>
      </c>
      <c r="G95" s="126">
        <v>291.69656586365966</v>
      </c>
      <c r="H95" s="126">
        <v>261.12492919939911</v>
      </c>
      <c r="I95" s="126"/>
      <c r="J95" s="270">
        <v>152.67962165472591</v>
      </c>
      <c r="K95" s="270">
        <v>146.88868465156511</v>
      </c>
      <c r="L95" s="270">
        <v>159.46219764447633</v>
      </c>
    </row>
    <row r="96" spans="1:12" ht="13.9" customHeight="1" x14ac:dyDescent="0.25">
      <c r="A96" s="37" t="s">
        <v>74</v>
      </c>
      <c r="B96" s="38">
        <v>217.35222951952989</v>
      </c>
      <c r="C96" s="38">
        <v>227.82750203417413</v>
      </c>
      <c r="D96" s="38">
        <v>206.45889155267241</v>
      </c>
      <c r="E96" s="38"/>
      <c r="F96" s="38">
        <v>260.71394021476254</v>
      </c>
      <c r="G96" s="38">
        <v>281.18927322191996</v>
      </c>
      <c r="H96" s="38">
        <v>240.41610479676362</v>
      </c>
      <c r="I96" s="38"/>
      <c r="J96" s="38">
        <v>108.76937984496124</v>
      </c>
      <c r="K96" s="38">
        <v>104.57809694793536</v>
      </c>
      <c r="L96" s="38">
        <v>113.68421052631579</v>
      </c>
    </row>
    <row r="97" spans="1:12" ht="13.9" customHeight="1" x14ac:dyDescent="0.25">
      <c r="A97" s="37" t="s">
        <v>75</v>
      </c>
      <c r="B97" s="38">
        <v>215.41003565527436</v>
      </c>
      <c r="C97" s="38">
        <v>218.46885078933968</v>
      </c>
      <c r="D97" s="38">
        <v>212.19686162624819</v>
      </c>
      <c r="E97" s="38"/>
      <c r="F97" s="38">
        <v>275.79005986356674</v>
      </c>
      <c r="G97" s="38">
        <v>286.94684107987757</v>
      </c>
      <c r="H97" s="38">
        <v>264.62395543175489</v>
      </c>
      <c r="I97" s="38"/>
      <c r="J97" s="38">
        <v>114.92122335495829</v>
      </c>
      <c r="K97" s="38">
        <v>111.4012184508268</v>
      </c>
      <c r="L97" s="38">
        <v>118.92963330029733</v>
      </c>
    </row>
    <row r="98" spans="1:12" ht="13.9" customHeight="1" x14ac:dyDescent="0.25">
      <c r="A98" s="36" t="s">
        <v>76</v>
      </c>
      <c r="B98" s="38">
        <v>234.91229989424937</v>
      </c>
      <c r="C98" s="38">
        <v>245.94495412844037</v>
      </c>
      <c r="D98" s="38">
        <v>224.01797361936514</v>
      </c>
      <c r="E98" s="38"/>
      <c r="F98" s="38">
        <v>262.08551483420592</v>
      </c>
      <c r="G98" s="38">
        <v>278.16932821839589</v>
      </c>
      <c r="H98" s="38">
        <v>246.69114507727778</v>
      </c>
      <c r="I98" s="38"/>
      <c r="J98" s="38">
        <v>96.602265156562297</v>
      </c>
      <c r="K98" s="38">
        <v>96.440397350993379</v>
      </c>
      <c r="L98" s="38">
        <v>96.789650215620512</v>
      </c>
    </row>
    <row r="99" spans="1:12" ht="13.9" customHeight="1" x14ac:dyDescent="0.25">
      <c r="A99" s="37" t="s">
        <v>77</v>
      </c>
      <c r="B99" s="38">
        <v>236.97249273876645</v>
      </c>
      <c r="C99" s="38">
        <v>244.64285714285714</v>
      </c>
      <c r="D99" s="38">
        <v>228.9801139667403</v>
      </c>
      <c r="E99" s="38"/>
      <c r="F99" s="38">
        <v>282.47866656033176</v>
      </c>
      <c r="G99" s="38">
        <v>293.65962180200222</v>
      </c>
      <c r="H99" s="38">
        <v>271.21357668908104</v>
      </c>
      <c r="I99" s="38"/>
      <c r="J99" s="38">
        <v>123.30677290836653</v>
      </c>
      <c r="K99" s="38">
        <v>128.98387701537308</v>
      </c>
      <c r="L99" s="38">
        <v>116.87207819804505</v>
      </c>
    </row>
    <row r="100" spans="1:12" ht="13.9" customHeight="1" x14ac:dyDescent="0.25">
      <c r="A100" s="37" t="s">
        <v>78</v>
      </c>
      <c r="B100" s="38">
        <v>225.79268292682929</v>
      </c>
      <c r="C100" s="38">
        <v>231.94669547992075</v>
      </c>
      <c r="D100" s="38">
        <v>219.44117464841088</v>
      </c>
      <c r="E100" s="38"/>
      <c r="F100" s="38">
        <v>238.6545147045006</v>
      </c>
      <c r="G100" s="38">
        <v>251.56398104265404</v>
      </c>
      <c r="H100" s="38">
        <v>225.96870342771982</v>
      </c>
      <c r="I100" s="38"/>
      <c r="J100" s="38">
        <v>202.01493833593887</v>
      </c>
      <c r="K100" s="38">
        <v>198.06842363725653</v>
      </c>
      <c r="L100" s="38">
        <v>206.47548566142459</v>
      </c>
    </row>
    <row r="101" spans="1:12" ht="13.9" customHeight="1" x14ac:dyDescent="0.25">
      <c r="A101" s="37" t="s">
        <v>79</v>
      </c>
      <c r="B101" s="38">
        <v>272.78714436248686</v>
      </c>
      <c r="C101" s="38">
        <v>279.97914494264859</v>
      </c>
      <c r="D101" s="38">
        <v>265.44195953141644</v>
      </c>
      <c r="E101" s="38"/>
      <c r="F101" s="38">
        <v>286.13629418355913</v>
      </c>
      <c r="G101" s="38">
        <v>298.72383869321084</v>
      </c>
      <c r="H101" s="38">
        <v>273.60504116271977</v>
      </c>
      <c r="I101" s="38"/>
      <c r="J101" s="38">
        <v>189.36982813494592</v>
      </c>
      <c r="K101" s="38">
        <v>172.79626386456511</v>
      </c>
      <c r="L101" s="38">
        <v>209.23722883135059</v>
      </c>
    </row>
    <row r="102" spans="1:12" ht="13.9" customHeight="1" x14ac:dyDescent="0.25">
      <c r="A102" s="37" t="s">
        <v>80</v>
      </c>
      <c r="B102" s="38">
        <v>210.00501504513542</v>
      </c>
      <c r="C102" s="38">
        <v>215.3807905858954</v>
      </c>
      <c r="D102" s="38">
        <v>204.53587387235478</v>
      </c>
      <c r="E102" s="38"/>
      <c r="F102" s="38">
        <v>238.30270884637241</v>
      </c>
      <c r="G102" s="38">
        <v>252.89575289575288</v>
      </c>
      <c r="H102" s="38">
        <v>224.24693194496095</v>
      </c>
      <c r="I102" s="38"/>
      <c r="J102" s="38">
        <v>154.6162402669633</v>
      </c>
      <c r="K102" s="38">
        <v>147.54479869676518</v>
      </c>
      <c r="L102" s="38">
        <v>162.62519768054824</v>
      </c>
    </row>
    <row r="103" spans="1:12" ht="13.9" customHeight="1" x14ac:dyDescent="0.25">
      <c r="A103" s="37" t="s">
        <v>81</v>
      </c>
      <c r="B103" s="38">
        <v>238.70405754748791</v>
      </c>
      <c r="C103" s="38">
        <v>249.05027932960894</v>
      </c>
      <c r="D103" s="38">
        <v>228.23383084577114</v>
      </c>
      <c r="E103" s="38"/>
      <c r="F103" s="38">
        <v>255.8129981102621</v>
      </c>
      <c r="G103" s="38">
        <v>275.69701041316762</v>
      </c>
      <c r="H103" s="38">
        <v>236.77014637284861</v>
      </c>
      <c r="I103" s="38"/>
      <c r="J103" s="38">
        <v>201.6717054952872</v>
      </c>
      <c r="K103" s="38">
        <v>196.09479305740987</v>
      </c>
      <c r="L103" s="38">
        <v>208.03197563760943</v>
      </c>
    </row>
    <row r="104" spans="1:12" ht="13.9" customHeight="1" x14ac:dyDescent="0.25">
      <c r="A104" s="37" t="s">
        <v>82</v>
      </c>
      <c r="B104" s="38">
        <v>271.75906118207934</v>
      </c>
      <c r="C104" s="38">
        <v>284.70241785492874</v>
      </c>
      <c r="D104" s="38">
        <v>259.17610896817746</v>
      </c>
      <c r="E104" s="38"/>
      <c r="F104" s="38">
        <v>284.41447593035161</v>
      </c>
      <c r="G104" s="38">
        <v>304.25122987674786</v>
      </c>
      <c r="H104" s="38">
        <v>265.80310023657091</v>
      </c>
      <c r="I104" s="38"/>
      <c r="J104" s="38">
        <v>163.75291375291377</v>
      </c>
      <c r="K104" s="38">
        <v>142.69245548866402</v>
      </c>
      <c r="L104" s="38">
        <v>191.52170241513258</v>
      </c>
    </row>
    <row r="105" spans="1:12" ht="13.9" customHeight="1" x14ac:dyDescent="0.25">
      <c r="A105" s="37" t="s">
        <v>83</v>
      </c>
      <c r="B105" s="38">
        <v>228.87759307597196</v>
      </c>
      <c r="C105" s="38">
        <v>231.89396009838754</v>
      </c>
      <c r="D105" s="38">
        <v>225.82872928176795</v>
      </c>
      <c r="E105" s="38"/>
      <c r="F105" s="38">
        <v>301.65382872677844</v>
      </c>
      <c r="G105" s="38">
        <v>308.69363086936306</v>
      </c>
      <c r="H105" s="38">
        <v>294.96243923994695</v>
      </c>
      <c r="I105" s="38"/>
      <c r="J105" s="38">
        <v>116.75392670157069</v>
      </c>
      <c r="K105" s="38">
        <v>122.34748010610079</v>
      </c>
      <c r="L105" s="38">
        <v>110.5379513633014</v>
      </c>
    </row>
    <row r="106" spans="1:12" ht="13.9" customHeight="1" x14ac:dyDescent="0.25">
      <c r="A106" s="37" t="s">
        <v>84</v>
      </c>
      <c r="B106" s="38">
        <v>229.49563084470336</v>
      </c>
      <c r="C106" s="38">
        <v>231.33302794319744</v>
      </c>
      <c r="D106" s="38">
        <v>227.64352778205327</v>
      </c>
      <c r="E106" s="38"/>
      <c r="F106" s="38">
        <v>274.06217099794975</v>
      </c>
      <c r="G106" s="38">
        <v>283.71775934552892</v>
      </c>
      <c r="H106" s="38">
        <v>264.87129569543589</v>
      </c>
      <c r="I106" s="38"/>
      <c r="J106" s="38">
        <v>129.52144188937228</v>
      </c>
      <c r="K106" s="38">
        <v>124.04002792646033</v>
      </c>
      <c r="L106" s="38">
        <v>135.8057630736393</v>
      </c>
    </row>
    <row r="107" spans="1:12" ht="13.9" customHeight="1" x14ac:dyDescent="0.25">
      <c r="A107" s="37" t="s">
        <v>85</v>
      </c>
      <c r="B107" s="38">
        <v>243.36408800567779</v>
      </c>
      <c r="C107" s="38">
        <v>246.28330995792427</v>
      </c>
      <c r="D107" s="38">
        <v>240.37356321839081</v>
      </c>
      <c r="E107" s="38"/>
      <c r="F107" s="38">
        <v>302.81726813518725</v>
      </c>
      <c r="G107" s="38">
        <v>313.08213378492803</v>
      </c>
      <c r="H107" s="38">
        <v>292.87544848795488</v>
      </c>
      <c r="I107" s="38"/>
      <c r="J107" s="38">
        <v>116.18580817645092</v>
      </c>
      <c r="K107" s="38">
        <v>115.12884455527848</v>
      </c>
      <c r="L107" s="38">
        <v>117.40696278511405</v>
      </c>
    </row>
    <row r="108" spans="1:12" ht="13.9" customHeight="1" x14ac:dyDescent="0.25">
      <c r="A108" s="37" t="s">
        <v>86</v>
      </c>
      <c r="B108" s="38">
        <v>239.6619971365206</v>
      </c>
      <c r="C108" s="38">
        <v>240.22619759665054</v>
      </c>
      <c r="D108" s="38">
        <v>239.05977945443993</v>
      </c>
      <c r="E108" s="38"/>
      <c r="F108" s="38">
        <v>295.96073990184971</v>
      </c>
      <c r="G108" s="38">
        <v>304.96588324488249</v>
      </c>
      <c r="H108" s="38">
        <v>287.03007518796989</v>
      </c>
      <c r="I108" s="38"/>
      <c r="J108" s="38">
        <v>156.97553538013722</v>
      </c>
      <c r="K108" s="38">
        <v>153.08075009567546</v>
      </c>
      <c r="L108" s="38">
        <v>161.60849772382397</v>
      </c>
    </row>
    <row r="109" spans="1:12" ht="5.0999999999999996" customHeight="1" x14ac:dyDescent="0.25">
      <c r="A109" s="92"/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3"/>
    </row>
    <row r="110" spans="1:12" ht="15" customHeight="1" x14ac:dyDescent="0.25">
      <c r="A110" s="37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</row>
    <row r="111" spans="1:12" ht="15" customHeight="1" x14ac:dyDescent="0.25">
      <c r="A111" s="37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</row>
    <row r="112" spans="1:12" ht="15" customHeight="1" x14ac:dyDescent="0.25">
      <c r="A112" s="37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</row>
    <row r="113" spans="1:12" ht="1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15" customHeight="1" x14ac:dyDescent="0.25">
      <c r="A114" s="12"/>
      <c r="B114" s="12"/>
      <c r="C114" s="301" t="s">
        <v>392</v>
      </c>
      <c r="D114" s="301"/>
      <c r="E114" s="301"/>
      <c r="F114" s="301"/>
      <c r="G114" s="301"/>
      <c r="H114" s="301"/>
      <c r="I114" s="301"/>
      <c r="J114" s="301"/>
      <c r="K114" s="301"/>
      <c r="L114" s="301"/>
    </row>
    <row r="115" spans="1:12" s="20" customFormat="1" ht="5.0999999999999996" customHeight="1" x14ac:dyDescent="0.25">
      <c r="A115" s="85"/>
      <c r="B115" s="85"/>
      <c r="C115" s="99"/>
      <c r="D115" s="99"/>
      <c r="E115" s="99"/>
      <c r="F115" s="99"/>
      <c r="G115" s="99"/>
      <c r="H115" s="99"/>
      <c r="I115" s="99"/>
      <c r="J115" s="99"/>
      <c r="K115" s="99"/>
      <c r="L115" s="99"/>
    </row>
    <row r="116" spans="1:12" ht="5.0999999999999996" customHeight="1" x14ac:dyDescent="0.25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8"/>
    </row>
    <row r="117" spans="1:12" ht="15" customHeight="1" x14ac:dyDescent="0.25">
      <c r="A117" s="84" t="s">
        <v>462</v>
      </c>
      <c r="B117" s="3"/>
      <c r="C117" s="3"/>
      <c r="D117" s="3"/>
      <c r="E117" s="3"/>
      <c r="F117" s="3"/>
      <c r="G117" s="3"/>
      <c r="H117" s="3"/>
      <c r="I117" s="3"/>
      <c r="J117" s="3"/>
      <c r="K117" s="33"/>
      <c r="L117" s="34"/>
    </row>
    <row r="118" spans="1:12" ht="15" customHeight="1" x14ac:dyDescent="0.25">
      <c r="A118" s="84" t="s">
        <v>463</v>
      </c>
      <c r="B118" s="3"/>
      <c r="C118" s="3"/>
      <c r="D118" s="3"/>
      <c r="E118" s="3"/>
      <c r="F118" s="3"/>
      <c r="G118" s="3"/>
      <c r="H118" s="3"/>
      <c r="I118" s="3"/>
      <c r="J118" s="3"/>
      <c r="K118" s="33"/>
      <c r="L118" s="40" t="s">
        <v>334</v>
      </c>
    </row>
    <row r="119" spans="1:12" ht="4.9000000000000004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7"/>
    </row>
    <row r="120" spans="1:12" ht="5.0999999999999996" customHeight="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90"/>
    </row>
    <row r="121" spans="1:12" ht="15" customHeight="1" x14ac:dyDescent="0.25">
      <c r="A121" s="305" t="s">
        <v>2</v>
      </c>
      <c r="B121" s="267"/>
      <c r="C121" s="267" t="s">
        <v>3</v>
      </c>
      <c r="D121" s="267"/>
      <c r="E121" s="268"/>
      <c r="F121" s="267" t="s">
        <v>4</v>
      </c>
      <c r="G121" s="267" t="s">
        <v>574</v>
      </c>
      <c r="H121" s="267"/>
      <c r="I121" s="268"/>
      <c r="J121" s="267"/>
      <c r="K121" s="269" t="s">
        <v>5</v>
      </c>
      <c r="L121" s="267"/>
    </row>
    <row r="122" spans="1:12" ht="15" customHeight="1" x14ac:dyDescent="0.25">
      <c r="A122" s="305"/>
      <c r="B122" s="262" t="s">
        <v>6</v>
      </c>
      <c r="C122" s="262" t="s">
        <v>7</v>
      </c>
      <c r="D122" s="262" t="s">
        <v>8</v>
      </c>
      <c r="E122" s="262"/>
      <c r="F122" s="262" t="s">
        <v>6</v>
      </c>
      <c r="G122" s="262" t="s">
        <v>7</v>
      </c>
      <c r="H122" s="262" t="s">
        <v>8</v>
      </c>
      <c r="I122" s="262"/>
      <c r="J122" s="262" t="s">
        <v>6</v>
      </c>
      <c r="K122" s="262" t="s">
        <v>7</v>
      </c>
      <c r="L122" s="262" t="s">
        <v>8</v>
      </c>
    </row>
    <row r="123" spans="1:12" ht="5.0999999999999996" customHeight="1" x14ac:dyDescent="0.25">
      <c r="A123" s="118"/>
      <c r="B123" s="118"/>
      <c r="C123" s="118"/>
      <c r="D123" s="118"/>
      <c r="E123" s="118"/>
      <c r="F123" s="118"/>
      <c r="G123" s="118"/>
      <c r="H123" s="118"/>
      <c r="I123" s="118"/>
      <c r="J123" s="118"/>
      <c r="K123" s="118"/>
      <c r="L123" s="118"/>
    </row>
    <row r="124" spans="1:12" ht="5.0999999999999996" customHeight="1" x14ac:dyDescent="0.25"/>
    <row r="125" spans="1:12" ht="13.9" customHeight="1" x14ac:dyDescent="0.25">
      <c r="A125" s="126" t="s">
        <v>87</v>
      </c>
      <c r="B125" s="126">
        <v>258.76751294146749</v>
      </c>
      <c r="C125" s="126">
        <v>265.02924182019353</v>
      </c>
      <c r="D125" s="126">
        <v>252.43054938414232</v>
      </c>
      <c r="E125" s="126"/>
      <c r="F125" s="126">
        <v>271.79955288574536</v>
      </c>
      <c r="G125" s="126">
        <v>284.00417147421678</v>
      </c>
      <c r="H125" s="126">
        <v>259.94720680924422</v>
      </c>
      <c r="I125" s="126"/>
      <c r="J125" s="270">
        <v>203.89846500816975</v>
      </c>
      <c r="K125" s="270">
        <v>192.99132339314295</v>
      </c>
      <c r="L125" s="270">
        <v>217.03617269544927</v>
      </c>
    </row>
    <row r="126" spans="1:12" ht="13.9" customHeight="1" x14ac:dyDescent="0.25">
      <c r="A126" s="37" t="s">
        <v>88</v>
      </c>
      <c r="B126" s="38">
        <v>265.69744147444334</v>
      </c>
      <c r="C126" s="38">
        <v>274.35635703754116</v>
      </c>
      <c r="D126" s="38">
        <v>256.87543332562979</v>
      </c>
      <c r="E126" s="38"/>
      <c r="F126" s="38">
        <v>273.81338874099089</v>
      </c>
      <c r="G126" s="38">
        <v>286.03104212860308</v>
      </c>
      <c r="H126" s="38">
        <v>261.70157745021982</v>
      </c>
      <c r="I126" s="38"/>
      <c r="J126" s="38">
        <v>205.31400966183574</v>
      </c>
      <c r="K126" s="38">
        <v>196.52173913043478</v>
      </c>
      <c r="L126" s="38">
        <v>216.30434782608697</v>
      </c>
    </row>
    <row r="127" spans="1:12" ht="13.9" customHeight="1" x14ac:dyDescent="0.25">
      <c r="A127" s="37" t="s">
        <v>89</v>
      </c>
      <c r="B127" s="38">
        <v>236.46275619856371</v>
      </c>
      <c r="C127" s="38">
        <v>237.6460939101907</v>
      </c>
      <c r="D127" s="38">
        <v>235.22471307519038</v>
      </c>
      <c r="E127" s="38"/>
      <c r="F127" s="38">
        <v>262.9831633862936</v>
      </c>
      <c r="G127" s="38">
        <v>270.8001275103602</v>
      </c>
      <c r="H127" s="38">
        <v>255.29245726830797</v>
      </c>
      <c r="I127" s="38"/>
      <c r="J127" s="38">
        <v>184.25147836912541</v>
      </c>
      <c r="K127" s="38">
        <v>177.87356321839081</v>
      </c>
      <c r="L127" s="38">
        <v>191.78547182620503</v>
      </c>
    </row>
    <row r="128" spans="1:12" ht="13.9" customHeight="1" x14ac:dyDescent="0.25">
      <c r="A128" s="36" t="s">
        <v>90</v>
      </c>
      <c r="B128" s="38">
        <v>252.09629429266971</v>
      </c>
      <c r="C128" s="38">
        <v>251.601195559351</v>
      </c>
      <c r="D128" s="38">
        <v>252.60502358231872</v>
      </c>
      <c r="E128" s="38"/>
      <c r="F128" s="38">
        <v>271.99191102123353</v>
      </c>
      <c r="G128" s="38">
        <v>277.46917761820896</v>
      </c>
      <c r="H128" s="38">
        <v>266.56828548430371</v>
      </c>
      <c r="I128" s="38"/>
      <c r="J128" s="38">
        <v>171.23287671232876</v>
      </c>
      <c r="K128" s="38">
        <v>155.51082033215906</v>
      </c>
      <c r="L128" s="38">
        <v>190.0180396873121</v>
      </c>
    </row>
    <row r="129" spans="1:12" ht="13.9" customHeight="1" x14ac:dyDescent="0.25">
      <c r="A129" s="37" t="s">
        <v>91</v>
      </c>
      <c r="B129" s="38">
        <v>254.24007903836653</v>
      </c>
      <c r="C129" s="38">
        <v>262.39206907579148</v>
      </c>
      <c r="D129" s="38">
        <v>245.58723693143244</v>
      </c>
      <c r="E129" s="38"/>
      <c r="F129" s="38">
        <v>289.55078125</v>
      </c>
      <c r="G129" s="38">
        <v>307.46847720659554</v>
      </c>
      <c r="H129" s="38">
        <v>271.38643067846607</v>
      </c>
      <c r="I129" s="38"/>
      <c r="J129" s="38">
        <v>181.08244815376833</v>
      </c>
      <c r="K129" s="38">
        <v>175.11737089201878</v>
      </c>
      <c r="L129" s="38">
        <v>188.04824561403507</v>
      </c>
    </row>
    <row r="130" spans="1:12" s="20" customFormat="1" ht="13.9" customHeight="1" x14ac:dyDescent="0.2">
      <c r="A130" s="37" t="s">
        <v>92</v>
      </c>
      <c r="B130" s="38">
        <v>243.31241240631286</v>
      </c>
      <c r="C130" s="38">
        <v>252.40985362370583</v>
      </c>
      <c r="D130" s="38">
        <v>233.76623376623377</v>
      </c>
      <c r="E130" s="38"/>
      <c r="F130" s="38">
        <v>257.96795210424375</v>
      </c>
      <c r="G130" s="38">
        <v>271.52667723190706</v>
      </c>
      <c r="H130" s="38">
        <v>244.40922697658038</v>
      </c>
      <c r="I130" s="38"/>
      <c r="J130" s="38">
        <v>210.37007718187215</v>
      </c>
      <c r="K130" s="38">
        <v>212.55506607929513</v>
      </c>
      <c r="L130" s="38">
        <v>207.81451266638044</v>
      </c>
    </row>
    <row r="131" spans="1:12" ht="13.9" customHeight="1" x14ac:dyDescent="0.25">
      <c r="A131" s="37" t="s">
        <v>93</v>
      </c>
      <c r="B131" s="38">
        <v>252.87399084787381</v>
      </c>
      <c r="C131" s="38">
        <v>252.30547550432274</v>
      </c>
      <c r="D131" s="38">
        <v>253.48103700284636</v>
      </c>
      <c r="E131" s="38"/>
      <c r="F131" s="38">
        <v>273.7728242826654</v>
      </c>
      <c r="G131" s="38">
        <v>284.81613285883748</v>
      </c>
      <c r="H131" s="38">
        <v>262.73998577862051</v>
      </c>
      <c r="I131" s="38"/>
      <c r="J131" s="38">
        <v>217.66057336929379</v>
      </c>
      <c r="K131" s="38">
        <v>202.0183486238532</v>
      </c>
      <c r="L131" s="38">
        <v>236.35167726375795</v>
      </c>
    </row>
    <row r="132" spans="1:12" ht="13.9" customHeight="1" x14ac:dyDescent="0.25">
      <c r="A132" s="37" t="s">
        <v>87</v>
      </c>
      <c r="B132" s="38">
        <v>265.23879560403645</v>
      </c>
      <c r="C132" s="38">
        <v>276.1322774417493</v>
      </c>
      <c r="D132" s="38">
        <v>254.71413940598831</v>
      </c>
      <c r="E132" s="38"/>
      <c r="F132" s="38">
        <v>267.67710049423391</v>
      </c>
      <c r="G132" s="38">
        <v>281.57995885052793</v>
      </c>
      <c r="H132" s="38">
        <v>254.54390124089616</v>
      </c>
      <c r="I132" s="38"/>
      <c r="J132" s="38">
        <v>232.86672499270924</v>
      </c>
      <c r="K132" s="38">
        <v>214.06491499227204</v>
      </c>
      <c r="L132" s="38">
        <v>257.39247311827955</v>
      </c>
    </row>
    <row r="133" spans="1:12" ht="13.9" customHeight="1" x14ac:dyDescent="0.25">
      <c r="A133" s="44" t="s">
        <v>94</v>
      </c>
      <c r="B133" s="6">
        <v>273.25678149442501</v>
      </c>
      <c r="C133" s="6">
        <v>273.16758153051342</v>
      </c>
      <c r="D133" s="6">
        <v>273.35164835164835</v>
      </c>
      <c r="E133" s="6"/>
      <c r="F133" s="6">
        <v>306.04953953636078</v>
      </c>
      <c r="G133" s="6">
        <v>313.91687657430725</v>
      </c>
      <c r="H133" s="6">
        <v>298.04612427930817</v>
      </c>
      <c r="I133" s="6"/>
      <c r="J133" s="6">
        <v>197.20125207144173</v>
      </c>
      <c r="K133" s="6">
        <v>185.09697175910173</v>
      </c>
      <c r="L133" s="6">
        <v>211.47672552166935</v>
      </c>
    </row>
    <row r="134" spans="1:12" ht="13.9" customHeight="1" x14ac:dyDescent="0.25">
      <c r="A134" s="126" t="s">
        <v>95</v>
      </c>
      <c r="B134" s="126">
        <v>254.80038441363519</v>
      </c>
      <c r="C134" s="126">
        <v>262.28497957258389</v>
      </c>
      <c r="D134" s="126">
        <v>247.2174261577357</v>
      </c>
      <c r="E134" s="126"/>
      <c r="F134" s="126">
        <v>271.15493018818836</v>
      </c>
      <c r="G134" s="126">
        <v>285.69690938242934</v>
      </c>
      <c r="H134" s="126">
        <v>257.17353632217396</v>
      </c>
      <c r="I134" s="126"/>
      <c r="J134" s="270">
        <v>215.45102437370406</v>
      </c>
      <c r="K134" s="270">
        <v>210.65209969272789</v>
      </c>
      <c r="L134" s="270">
        <v>220.96706377014715</v>
      </c>
    </row>
    <row r="135" spans="1:12" ht="13.9" customHeight="1" x14ac:dyDescent="0.25">
      <c r="A135" s="37" t="s">
        <v>96</v>
      </c>
      <c r="B135" s="38">
        <v>226.18036962058383</v>
      </c>
      <c r="C135" s="38">
        <v>231.59646652157215</v>
      </c>
      <c r="D135" s="38">
        <v>220.54118901626234</v>
      </c>
      <c r="E135" s="38"/>
      <c r="F135" s="38">
        <v>274.94402803465397</v>
      </c>
      <c r="G135" s="38">
        <v>288.93241919686579</v>
      </c>
      <c r="H135" s="38">
        <v>261.12616099071204</v>
      </c>
      <c r="I135" s="38"/>
      <c r="J135" s="38">
        <v>126.78571428571428</v>
      </c>
      <c r="K135" s="38">
        <v>123.42941611234293</v>
      </c>
      <c r="L135" s="38">
        <v>130.67694944301627</v>
      </c>
    </row>
    <row r="136" spans="1:12" ht="13.9" customHeight="1" x14ac:dyDescent="0.25">
      <c r="A136" s="37" t="s">
        <v>97</v>
      </c>
      <c r="B136" s="38">
        <v>264.3544156222676</v>
      </c>
      <c r="C136" s="38">
        <v>266.25010143633853</v>
      </c>
      <c r="D136" s="38">
        <v>262.35676415255688</v>
      </c>
      <c r="E136" s="38"/>
      <c r="F136" s="38">
        <v>237.58434547908234</v>
      </c>
      <c r="G136" s="38">
        <v>247.19859592277575</v>
      </c>
      <c r="H136" s="38">
        <v>227.97787670308918</v>
      </c>
      <c r="I136" s="38"/>
      <c r="J136" s="38">
        <v>307.49157333913234</v>
      </c>
      <c r="K136" s="38">
        <v>294.9552481692433</v>
      </c>
      <c r="L136" s="38">
        <v>321.88740948376551</v>
      </c>
    </row>
    <row r="137" spans="1:12" ht="13.9" customHeight="1" x14ac:dyDescent="0.25">
      <c r="A137" s="36" t="s">
        <v>98</v>
      </c>
      <c r="B137" s="38">
        <v>252.10537680846468</v>
      </c>
      <c r="C137" s="38">
        <v>251.64938737040526</v>
      </c>
      <c r="D137" s="38">
        <v>252.59052924791087</v>
      </c>
      <c r="E137" s="38"/>
      <c r="F137" s="38">
        <v>291.534214488874</v>
      </c>
      <c r="G137" s="38">
        <v>296.94757796947579</v>
      </c>
      <c r="H137" s="38">
        <v>286.0276746540668</v>
      </c>
      <c r="I137" s="38"/>
      <c r="J137" s="38">
        <v>180.36529680365297</v>
      </c>
      <c r="K137" s="38">
        <v>174.09826753763136</v>
      </c>
      <c r="L137" s="38">
        <v>187.60249262053134</v>
      </c>
    </row>
    <row r="138" spans="1:12" ht="13.9" customHeight="1" x14ac:dyDescent="0.25">
      <c r="A138" s="37" t="s">
        <v>99</v>
      </c>
      <c r="B138" s="38">
        <v>230.72546230440969</v>
      </c>
      <c r="C138" s="38">
        <v>235.75850514000112</v>
      </c>
      <c r="D138" s="38">
        <v>225.6740580288434</v>
      </c>
      <c r="E138" s="38"/>
      <c r="F138" s="38">
        <v>263.27663222487928</v>
      </c>
      <c r="G138" s="38">
        <v>273.72432382191653</v>
      </c>
      <c r="H138" s="38">
        <v>253.41985268326906</v>
      </c>
      <c r="I138" s="38"/>
      <c r="J138" s="38">
        <v>175.17517517517516</v>
      </c>
      <c r="K138" s="38">
        <v>176.10981308411215</v>
      </c>
      <c r="L138" s="38">
        <v>174.13259488516044</v>
      </c>
    </row>
    <row r="139" spans="1:12" s="20" customFormat="1" ht="13.9" customHeight="1" x14ac:dyDescent="0.2">
      <c r="A139" s="37" t="s">
        <v>100</v>
      </c>
      <c r="B139" s="38">
        <v>224.26948510710452</v>
      </c>
      <c r="C139" s="38">
        <v>230.53825622775801</v>
      </c>
      <c r="D139" s="38">
        <v>217.79105849902311</v>
      </c>
      <c r="E139" s="38"/>
      <c r="F139" s="38">
        <v>236.09869479706776</v>
      </c>
      <c r="G139" s="38">
        <v>243.7837837837838</v>
      </c>
      <c r="H139" s="38">
        <v>228.53087295954577</v>
      </c>
      <c r="I139" s="38"/>
      <c r="J139" s="38">
        <v>203.93422468111262</v>
      </c>
      <c r="K139" s="38">
        <v>209.18070889018011</v>
      </c>
      <c r="L139" s="38">
        <v>198.04241435562807</v>
      </c>
    </row>
    <row r="140" spans="1:12" ht="13.9" customHeight="1" x14ac:dyDescent="0.25">
      <c r="A140" s="37" t="s">
        <v>101</v>
      </c>
      <c r="B140" s="38">
        <v>269.02840326392294</v>
      </c>
      <c r="C140" s="38">
        <v>280.78051382345097</v>
      </c>
      <c r="D140" s="38">
        <v>257.20164609053495</v>
      </c>
      <c r="E140" s="38"/>
      <c r="F140" s="38">
        <v>282.53450979186522</v>
      </c>
      <c r="G140" s="38">
        <v>301.4206688458637</v>
      </c>
      <c r="H140" s="38">
        <v>264.45634514712071</v>
      </c>
      <c r="I140" s="38"/>
      <c r="J140" s="38">
        <v>233.39011925042587</v>
      </c>
      <c r="K140" s="38">
        <v>230.95599393019728</v>
      </c>
      <c r="L140" s="38">
        <v>236.18616001394457</v>
      </c>
    </row>
    <row r="141" spans="1:12" ht="13.9" customHeight="1" x14ac:dyDescent="0.25">
      <c r="A141" s="37" t="s">
        <v>95</v>
      </c>
      <c r="B141" s="38">
        <v>270.17521902377973</v>
      </c>
      <c r="C141" s="38">
        <v>283.84634952938183</v>
      </c>
      <c r="D141" s="38">
        <v>256.93520571569348</v>
      </c>
      <c r="E141" s="38"/>
      <c r="F141" s="38">
        <v>276.95093742391043</v>
      </c>
      <c r="G141" s="38">
        <v>297.16578722866444</v>
      </c>
      <c r="H141" s="38">
        <v>258.16868743211108</v>
      </c>
      <c r="I141" s="38"/>
      <c r="J141" s="38">
        <v>238.79334648999154</v>
      </c>
      <c r="K141" s="38">
        <v>228.82130270199713</v>
      </c>
      <c r="L141" s="38">
        <v>250.49793166845413</v>
      </c>
    </row>
    <row r="142" spans="1:12" ht="13.9" customHeight="1" x14ac:dyDescent="0.25">
      <c r="A142" s="37" t="s">
        <v>102</v>
      </c>
      <c r="B142" s="38">
        <v>275.61701719005089</v>
      </c>
      <c r="C142" s="38">
        <v>266.06498194945851</v>
      </c>
      <c r="D142" s="38">
        <v>286.47650318079212</v>
      </c>
      <c r="E142" s="38"/>
      <c r="F142" s="38">
        <v>269.68503937007875</v>
      </c>
      <c r="G142" s="38">
        <v>262.65389876880982</v>
      </c>
      <c r="H142" s="38">
        <v>277.4024024024024</v>
      </c>
      <c r="I142" s="38"/>
      <c r="J142" s="38">
        <v>282.48704663212436</v>
      </c>
      <c r="K142" s="38">
        <v>269.87767584097861</v>
      </c>
      <c r="L142" s="38">
        <v>297.41964689904933</v>
      </c>
    </row>
    <row r="143" spans="1:12" ht="13.9" customHeight="1" x14ac:dyDescent="0.25">
      <c r="A143" s="126" t="s">
        <v>103</v>
      </c>
      <c r="B143" s="126">
        <v>267.42021971484502</v>
      </c>
      <c r="C143" s="126">
        <v>273.2045142280781</v>
      </c>
      <c r="D143" s="126">
        <v>261.49238182054955</v>
      </c>
      <c r="E143" s="126"/>
      <c r="F143" s="126">
        <v>282.19042920572275</v>
      </c>
      <c r="G143" s="126">
        <v>296.09408295610308</v>
      </c>
      <c r="H143" s="126">
        <v>268.70839476388329</v>
      </c>
      <c r="I143" s="126"/>
      <c r="J143" s="270">
        <v>231.45744739603469</v>
      </c>
      <c r="K143" s="270">
        <v>222.37569060773478</v>
      </c>
      <c r="L143" s="270">
        <v>242.10968438737549</v>
      </c>
    </row>
    <row r="144" spans="1:12" ht="13.9" customHeight="1" x14ac:dyDescent="0.25">
      <c r="A144" s="37" t="s">
        <v>104</v>
      </c>
      <c r="B144" s="38">
        <v>231.78414901387876</v>
      </c>
      <c r="C144" s="38">
        <v>237.79735682819384</v>
      </c>
      <c r="D144" s="38">
        <v>225.31741519802918</v>
      </c>
      <c r="E144" s="38"/>
      <c r="F144" s="38">
        <v>246.54645921186562</v>
      </c>
      <c r="G144" s="38">
        <v>257.97184717035339</v>
      </c>
      <c r="H144" s="38">
        <v>234.83510011778563</v>
      </c>
      <c r="I144" s="38"/>
      <c r="J144" s="38">
        <v>206.87116564417175</v>
      </c>
      <c r="K144" s="38">
        <v>205.78851412944394</v>
      </c>
      <c r="L144" s="38">
        <v>208.13397129186603</v>
      </c>
    </row>
    <row r="145" spans="1:12" ht="13.9" customHeight="1" x14ac:dyDescent="0.25">
      <c r="A145" s="37" t="s">
        <v>105</v>
      </c>
      <c r="B145" s="38">
        <v>276.77403120281832</v>
      </c>
      <c r="C145" s="38">
        <v>292.37677314011637</v>
      </c>
      <c r="D145" s="38">
        <v>261.59269188759805</v>
      </c>
      <c r="E145" s="38"/>
      <c r="F145" s="38">
        <v>277.88885541343706</v>
      </c>
      <c r="G145" s="38">
        <v>295.68742258754645</v>
      </c>
      <c r="H145" s="38">
        <v>261.02725478692196</v>
      </c>
      <c r="I145" s="38"/>
      <c r="J145" s="38">
        <v>264.16847321152062</v>
      </c>
      <c r="K145" s="38">
        <v>260.34858387799562</v>
      </c>
      <c r="L145" s="38">
        <v>269.20315865039487</v>
      </c>
    </row>
    <row r="146" spans="1:12" ht="13.9" customHeight="1" x14ac:dyDescent="0.25">
      <c r="A146" s="36" t="s">
        <v>106</v>
      </c>
      <c r="B146" s="38">
        <v>280.88803088803087</v>
      </c>
      <c r="C146" s="38">
        <v>275.63304275633044</v>
      </c>
      <c r="D146" s="38">
        <v>286.5068797159343</v>
      </c>
      <c r="E146" s="38"/>
      <c r="F146" s="38">
        <v>330.17257728048548</v>
      </c>
      <c r="G146" s="38">
        <v>336.99356304430137</v>
      </c>
      <c r="H146" s="38">
        <v>323.32826747720367</v>
      </c>
      <c r="I146" s="38"/>
      <c r="J146" s="38">
        <v>216.7366082448778</v>
      </c>
      <c r="K146" s="38">
        <v>201.19430408819477</v>
      </c>
      <c r="L146" s="38">
        <v>234.79188900747064</v>
      </c>
    </row>
    <row r="147" spans="1:12" ht="13.9" customHeight="1" x14ac:dyDescent="0.25">
      <c r="A147" s="37" t="s">
        <v>107</v>
      </c>
      <c r="B147" s="38">
        <v>280.98685182449401</v>
      </c>
      <c r="C147" s="38">
        <v>277.39823512667232</v>
      </c>
      <c r="D147" s="38">
        <v>284.85872235872233</v>
      </c>
      <c r="E147" s="38"/>
      <c r="F147" s="38">
        <v>304.54709926426244</v>
      </c>
      <c r="G147" s="38">
        <v>312.59010091302258</v>
      </c>
      <c r="H147" s="38">
        <v>296.43981593606202</v>
      </c>
      <c r="I147" s="38"/>
      <c r="J147" s="38">
        <v>243.75833809796075</v>
      </c>
      <c r="K147" s="38">
        <v>226.25698324022346</v>
      </c>
      <c r="L147" s="38">
        <v>264.79227864036932</v>
      </c>
    </row>
    <row r="148" spans="1:12" ht="13.9" customHeight="1" x14ac:dyDescent="0.25">
      <c r="A148" s="37" t="s">
        <v>108</v>
      </c>
      <c r="B148" s="38">
        <v>262.84251239309253</v>
      </c>
      <c r="C148" s="38">
        <v>267.22052792091705</v>
      </c>
      <c r="D148" s="38">
        <v>258.13743218806513</v>
      </c>
      <c r="E148" s="38"/>
      <c r="F148" s="38">
        <v>294.5380296069423</v>
      </c>
      <c r="G148" s="38">
        <v>311.32646880678379</v>
      </c>
      <c r="H148" s="38">
        <v>277.36472532011561</v>
      </c>
      <c r="I148" s="38"/>
      <c r="J148" s="38">
        <v>226.58257416491472</v>
      </c>
      <c r="K148" s="38">
        <v>219.27129060579455</v>
      </c>
      <c r="L148" s="38">
        <v>234.89765351972042</v>
      </c>
    </row>
    <row r="149" spans="1:12" ht="13.9" customHeight="1" x14ac:dyDescent="0.25">
      <c r="A149" s="37" t="s">
        <v>109</v>
      </c>
      <c r="B149" s="38">
        <v>219.35545751007098</v>
      </c>
      <c r="C149" s="38">
        <v>229.89140438063686</v>
      </c>
      <c r="D149" s="38">
        <v>207.89104746645305</v>
      </c>
      <c r="E149" s="38"/>
      <c r="F149" s="38">
        <v>256.00295530107132</v>
      </c>
      <c r="G149" s="38">
        <v>274.94537509104151</v>
      </c>
      <c r="H149" s="38">
        <v>236.50674662668666</v>
      </c>
      <c r="I149" s="38"/>
      <c r="J149" s="38">
        <v>179.76855546687946</v>
      </c>
      <c r="K149" s="38">
        <v>183.84815779679943</v>
      </c>
      <c r="L149" s="38">
        <v>175.05376344086022</v>
      </c>
    </row>
    <row r="150" spans="1:12" ht="13.9" customHeight="1" x14ac:dyDescent="0.25">
      <c r="A150" s="37" t="s">
        <v>110</v>
      </c>
      <c r="B150" s="38">
        <v>266.34656122016662</v>
      </c>
      <c r="C150" s="38">
        <v>265.16512367002906</v>
      </c>
      <c r="D150" s="38">
        <v>267.5812274368231</v>
      </c>
      <c r="E150" s="38"/>
      <c r="F150" s="38">
        <v>260.72423398328692</v>
      </c>
      <c r="G150" s="38">
        <v>262.37345331833524</v>
      </c>
      <c r="H150" s="38">
        <v>259.10596026490066</v>
      </c>
      <c r="I150" s="38"/>
      <c r="J150" s="38">
        <v>272.12832999140647</v>
      </c>
      <c r="K150" s="38">
        <v>267.8619940233632</v>
      </c>
      <c r="L150" s="38">
        <v>276.88579218418664</v>
      </c>
    </row>
    <row r="151" spans="1:12" s="20" customFormat="1" ht="13.9" customHeight="1" x14ac:dyDescent="0.2">
      <c r="A151" s="37" t="s">
        <v>103</v>
      </c>
      <c r="B151" s="38">
        <v>269.8948775877173</v>
      </c>
      <c r="C151" s="38">
        <v>278.30144657022868</v>
      </c>
      <c r="D151" s="38">
        <v>261.68671405139423</v>
      </c>
      <c r="E151" s="38"/>
      <c r="F151" s="38">
        <v>282.64852504651395</v>
      </c>
      <c r="G151" s="38">
        <v>297.44026802245276</v>
      </c>
      <c r="H151" s="38">
        <v>268.81424880435378</v>
      </c>
      <c r="I151" s="38"/>
      <c r="J151" s="38">
        <v>214.96299015109807</v>
      </c>
      <c r="K151" s="38">
        <v>204.57375750028302</v>
      </c>
      <c r="L151" s="38">
        <v>227.17593824860259</v>
      </c>
    </row>
    <row r="152" spans="1:12" ht="13.9" customHeight="1" x14ac:dyDescent="0.25">
      <c r="A152" s="37" t="s">
        <v>112</v>
      </c>
      <c r="B152" s="38">
        <v>286.93761939266187</v>
      </c>
      <c r="C152" s="38">
        <v>286.68341708542715</v>
      </c>
      <c r="D152" s="38">
        <v>287.21783686470019</v>
      </c>
      <c r="E152" s="38"/>
      <c r="F152" s="38">
        <v>307.40740740740739</v>
      </c>
      <c r="G152" s="38">
        <v>321.51249732963043</v>
      </c>
      <c r="H152" s="38">
        <v>292.73171815959103</v>
      </c>
      <c r="I152" s="38"/>
      <c r="J152" s="38">
        <v>255.62406265622394</v>
      </c>
      <c r="K152" s="38">
        <v>236.96248856358645</v>
      </c>
      <c r="L152" s="38">
        <v>278.10433504775898</v>
      </c>
    </row>
    <row r="153" spans="1:12" ht="13.9" customHeight="1" x14ac:dyDescent="0.25">
      <c r="A153" s="37" t="s">
        <v>113</v>
      </c>
      <c r="B153" s="38">
        <v>277.16746608901957</v>
      </c>
      <c r="C153" s="38">
        <v>274.15530527563726</v>
      </c>
      <c r="D153" s="38">
        <v>280.45753749865116</v>
      </c>
      <c r="E153" s="38"/>
      <c r="F153" s="38">
        <v>293.58755454372988</v>
      </c>
      <c r="G153" s="38">
        <v>302.42162568049559</v>
      </c>
      <c r="H153" s="38">
        <v>284.56375838926175</v>
      </c>
      <c r="I153" s="38"/>
      <c r="J153" s="38">
        <v>257.60144681813046</v>
      </c>
      <c r="K153" s="38">
        <v>242.7528675703858</v>
      </c>
      <c r="L153" s="38">
        <v>275.17275419545905</v>
      </c>
    </row>
    <row r="154" spans="1:12" ht="13.9" customHeight="1" x14ac:dyDescent="0.25">
      <c r="A154" s="126" t="s">
        <v>114</v>
      </c>
      <c r="B154" s="126">
        <v>262.33902179704131</v>
      </c>
      <c r="C154" s="126">
        <v>271.78350142569252</v>
      </c>
      <c r="D154" s="126">
        <v>252.90823123252716</v>
      </c>
      <c r="E154" s="126"/>
      <c r="F154" s="126">
        <v>279.91464902663967</v>
      </c>
      <c r="G154" s="126">
        <v>298.3578506486873</v>
      </c>
      <c r="H154" s="126">
        <v>262.54224852355696</v>
      </c>
      <c r="I154" s="126"/>
      <c r="J154" s="270">
        <v>207.32806668928416</v>
      </c>
      <c r="K154" s="270">
        <v>197.79575148875657</v>
      </c>
      <c r="L154" s="270">
        <v>218.75932636964399</v>
      </c>
    </row>
    <row r="155" spans="1:12" ht="13.9" customHeight="1" x14ac:dyDescent="0.25">
      <c r="A155" s="37" t="s">
        <v>115</v>
      </c>
      <c r="B155" s="38">
        <v>237.39648409123927</v>
      </c>
      <c r="C155" s="38">
        <v>245.7663298704995</v>
      </c>
      <c r="D155" s="38">
        <v>228.66894197952217</v>
      </c>
      <c r="E155" s="38"/>
      <c r="F155" s="38">
        <v>248.56792144026184</v>
      </c>
      <c r="G155" s="38">
        <v>260.02880065830072</v>
      </c>
      <c r="H155" s="38">
        <v>237.23296032553409</v>
      </c>
      <c r="I155" s="38"/>
      <c r="J155" s="38">
        <v>210.02506265664161</v>
      </c>
      <c r="K155" s="38">
        <v>213.75807940904895</v>
      </c>
      <c r="L155" s="38">
        <v>205.59210526315789</v>
      </c>
    </row>
    <row r="156" spans="1:12" ht="13.9" customHeight="1" x14ac:dyDescent="0.25">
      <c r="A156" s="37" t="s">
        <v>116</v>
      </c>
      <c r="B156" s="38">
        <v>257.00907566911377</v>
      </c>
      <c r="C156" s="38">
        <v>258.90333521763711</v>
      </c>
      <c r="D156" s="38">
        <v>255.02720605630469</v>
      </c>
      <c r="E156" s="38"/>
      <c r="F156" s="38">
        <v>267.56155809931647</v>
      </c>
      <c r="G156" s="38">
        <v>275.13575777521805</v>
      </c>
      <c r="H156" s="38">
        <v>259.97362347510716</v>
      </c>
      <c r="I156" s="38"/>
      <c r="J156" s="38">
        <v>232.15671062839411</v>
      </c>
      <c r="K156" s="38">
        <v>223.26589595375722</v>
      </c>
      <c r="L156" s="38">
        <v>242.46231155778895</v>
      </c>
    </row>
    <row r="157" spans="1:12" ht="13.9" customHeight="1" x14ac:dyDescent="0.25">
      <c r="A157" s="36" t="s">
        <v>117</v>
      </c>
      <c r="B157" s="38">
        <v>251.14278031728961</v>
      </c>
      <c r="C157" s="38">
        <v>263.97896581945662</v>
      </c>
      <c r="D157" s="38">
        <v>237.71093176815847</v>
      </c>
      <c r="E157" s="38"/>
      <c r="F157" s="38">
        <v>290.70347580242804</v>
      </c>
      <c r="G157" s="38">
        <v>325.54142316947406</v>
      </c>
      <c r="H157" s="38">
        <v>258.05412371134025</v>
      </c>
      <c r="I157" s="38"/>
      <c r="J157" s="38">
        <v>204.89891135303264</v>
      </c>
      <c r="K157" s="38">
        <v>199.92846924177397</v>
      </c>
      <c r="L157" s="38">
        <v>210.81771720613287</v>
      </c>
    </row>
    <row r="158" spans="1:12" ht="13.9" customHeight="1" x14ac:dyDescent="0.25">
      <c r="A158" s="37" t="s">
        <v>118</v>
      </c>
      <c r="B158" s="38">
        <v>246.55180420749548</v>
      </c>
      <c r="C158" s="38">
        <v>245.92981186685961</v>
      </c>
      <c r="D158" s="38">
        <v>247.20817027775126</v>
      </c>
      <c r="E158" s="38"/>
      <c r="F158" s="38">
        <v>272.84210526315786</v>
      </c>
      <c r="G158" s="38">
        <v>274.13288758880066</v>
      </c>
      <c r="H158" s="38">
        <v>271.53160797624099</v>
      </c>
      <c r="I158" s="38"/>
      <c r="J158" s="38">
        <v>195.11190443498558</v>
      </c>
      <c r="K158" s="38">
        <v>193.70647407789528</v>
      </c>
      <c r="L158" s="38">
        <v>196.71168526130359</v>
      </c>
    </row>
    <row r="159" spans="1:12" ht="13.9" customHeight="1" x14ac:dyDescent="0.25">
      <c r="A159" s="37" t="s">
        <v>119</v>
      </c>
      <c r="B159" s="38">
        <v>242.66805086945237</v>
      </c>
      <c r="C159" s="38">
        <v>253.62695797930758</v>
      </c>
      <c r="D159" s="38">
        <v>231.75644567219152</v>
      </c>
      <c r="E159" s="38"/>
      <c r="F159" s="38">
        <v>264.98814935695691</v>
      </c>
      <c r="G159" s="38">
        <v>280.35686088741511</v>
      </c>
      <c r="H159" s="38">
        <v>250.09563155076125</v>
      </c>
      <c r="I159" s="38"/>
      <c r="J159" s="38">
        <v>178.41163310961969</v>
      </c>
      <c r="K159" s="38">
        <v>180.58252427184465</v>
      </c>
      <c r="L159" s="38">
        <v>176.07433217189313</v>
      </c>
    </row>
    <row r="160" spans="1:12" ht="13.9" customHeight="1" x14ac:dyDescent="0.25">
      <c r="A160" s="37" t="s">
        <v>120</v>
      </c>
      <c r="B160" s="38">
        <v>223.2091415402343</v>
      </c>
      <c r="C160" s="38">
        <v>228.3662812383439</v>
      </c>
      <c r="D160" s="38">
        <v>217.73555027711797</v>
      </c>
      <c r="E160" s="38"/>
      <c r="F160" s="38">
        <v>253.10780517627879</v>
      </c>
      <c r="G160" s="38">
        <v>267.61332605133811</v>
      </c>
      <c r="H160" s="38">
        <v>238.74543733946194</v>
      </c>
      <c r="I160" s="38"/>
      <c r="J160" s="38">
        <v>151.13803831668577</v>
      </c>
      <c r="K160" s="38">
        <v>143.82352941176472</v>
      </c>
      <c r="L160" s="38">
        <v>160.32508311784264</v>
      </c>
    </row>
    <row r="161" spans="1:12" ht="13.9" customHeight="1" x14ac:dyDescent="0.25">
      <c r="A161" s="37" t="s">
        <v>121</v>
      </c>
      <c r="B161" s="38">
        <v>240.22154970593274</v>
      </c>
      <c r="C161" s="38">
        <v>240.91358295816406</v>
      </c>
      <c r="D161" s="38">
        <v>239.47180585296218</v>
      </c>
      <c r="E161" s="38"/>
      <c r="F161" s="38">
        <v>286.26580445902903</v>
      </c>
      <c r="G161" s="38">
        <v>299.46421737466511</v>
      </c>
      <c r="H161" s="38">
        <v>272.83349561830573</v>
      </c>
      <c r="I161" s="38"/>
      <c r="J161" s="38">
        <v>173.5178970917226</v>
      </c>
      <c r="K161" s="38">
        <v>162.07163102293222</v>
      </c>
      <c r="L161" s="38">
        <v>187.09874656068482</v>
      </c>
    </row>
    <row r="162" spans="1:12" ht="13.9" customHeight="1" x14ac:dyDescent="0.25">
      <c r="A162" s="37" t="s">
        <v>114</v>
      </c>
      <c r="B162" s="38">
        <v>286.23473471761366</v>
      </c>
      <c r="C162" s="38">
        <v>303.39582596391932</v>
      </c>
      <c r="D162" s="38">
        <v>270.16823420320571</v>
      </c>
      <c r="E162" s="38"/>
      <c r="F162" s="38">
        <v>291.348007021765</v>
      </c>
      <c r="G162" s="38">
        <v>313.97838367683858</v>
      </c>
      <c r="H162" s="38">
        <v>270.79917552817727</v>
      </c>
      <c r="I162" s="38"/>
      <c r="J162" s="38">
        <v>219.46136582237895</v>
      </c>
      <c r="K162" s="38">
        <v>190.62671797691038</v>
      </c>
      <c r="L162" s="38">
        <v>259.80769230769232</v>
      </c>
    </row>
    <row r="163" spans="1:12" ht="13.9" customHeight="1" x14ac:dyDescent="0.25">
      <c r="A163" s="37" t="s">
        <v>122</v>
      </c>
      <c r="B163" s="38">
        <v>249.85859001388388</v>
      </c>
      <c r="C163" s="38">
        <v>255.59023691347289</v>
      </c>
      <c r="D163" s="38">
        <v>244.07007389798977</v>
      </c>
      <c r="E163" s="38"/>
      <c r="F163" s="38">
        <v>248.92095600077306</v>
      </c>
      <c r="G163" s="38">
        <v>264.00947119179165</v>
      </c>
      <c r="H163" s="38">
        <v>234.44009594748138</v>
      </c>
      <c r="I163" s="38"/>
      <c r="J163" s="38">
        <v>253.56778797145768</v>
      </c>
      <c r="K163" s="38">
        <v>226.0889605899977</v>
      </c>
      <c r="L163" s="38">
        <v>287.54630948988313</v>
      </c>
    </row>
    <row r="164" spans="1:12" ht="13.9" customHeight="1" x14ac:dyDescent="0.25">
      <c r="A164" s="37" t="s">
        <v>123</v>
      </c>
      <c r="B164" s="38">
        <v>261.26064268058224</v>
      </c>
      <c r="C164" s="38">
        <v>274.41545238902063</v>
      </c>
      <c r="D164" s="38">
        <v>247.7562095595909</v>
      </c>
      <c r="E164" s="38"/>
      <c r="F164" s="38">
        <v>274.21487603305781</v>
      </c>
      <c r="G164" s="38">
        <v>299.55747191648703</v>
      </c>
      <c r="H164" s="38">
        <v>250.2945271500482</v>
      </c>
      <c r="I164" s="38"/>
      <c r="J164" s="38">
        <v>239.84332300965565</v>
      </c>
      <c r="K164" s="38">
        <v>237.12554695388758</v>
      </c>
      <c r="L164" s="38">
        <v>243.05003971405878</v>
      </c>
    </row>
    <row r="165" spans="1:12" ht="13.9" customHeight="1" x14ac:dyDescent="0.25">
      <c r="A165" s="37" t="s">
        <v>124</v>
      </c>
      <c r="B165" s="38">
        <v>264.17546709991882</v>
      </c>
      <c r="C165" s="38">
        <v>268.26642055068453</v>
      </c>
      <c r="D165" s="38">
        <v>259.59717679462904</v>
      </c>
      <c r="E165" s="38"/>
      <c r="F165" s="38">
        <v>456.10859728506784</v>
      </c>
      <c r="G165" s="38">
        <v>498.61751152073731</v>
      </c>
      <c r="H165" s="38">
        <v>415.11111111111109</v>
      </c>
      <c r="I165" s="38"/>
      <c r="J165" s="38">
        <v>222.17821782178217</v>
      </c>
      <c r="K165" s="38">
        <v>222.11964549483014</v>
      </c>
      <c r="L165" s="38">
        <v>222.2459436379163</v>
      </c>
    </row>
    <row r="166" spans="1:12" ht="13.9" customHeight="1" x14ac:dyDescent="0.25">
      <c r="A166" s="37" t="s">
        <v>125</v>
      </c>
      <c r="B166" s="38">
        <v>236.48285499301301</v>
      </c>
      <c r="C166" s="38">
        <v>233.8511856091578</v>
      </c>
      <c r="D166" s="38">
        <v>239.4014962593516</v>
      </c>
      <c r="E166" s="38"/>
      <c r="F166" s="38">
        <v>302.98210735586485</v>
      </c>
      <c r="G166" s="38">
        <v>325.44861337683523</v>
      </c>
      <c r="H166" s="38">
        <v>281.6136539953452</v>
      </c>
      <c r="I166" s="38"/>
      <c r="J166" s="38">
        <v>211.84443134944019</v>
      </c>
      <c r="K166" s="38">
        <v>203.2187670485543</v>
      </c>
      <c r="L166" s="38">
        <v>221.97309417040358</v>
      </c>
    </row>
    <row r="167" spans="1:12" ht="13.9" customHeight="1" x14ac:dyDescent="0.25">
      <c r="A167" s="44" t="s">
        <v>126</v>
      </c>
      <c r="B167" s="6">
        <v>234.65644449940234</v>
      </c>
      <c r="C167" s="6">
        <v>231.58645841592008</v>
      </c>
      <c r="D167" s="6">
        <v>237.98076923076923</v>
      </c>
      <c r="E167" s="6"/>
      <c r="F167" s="6">
        <v>276.91836422116711</v>
      </c>
      <c r="G167" s="6">
        <v>286.04294478527606</v>
      </c>
      <c r="H167" s="6">
        <v>267.81890486387272</v>
      </c>
      <c r="I167" s="6"/>
      <c r="J167" s="6">
        <v>185.39676872266358</v>
      </c>
      <c r="K167" s="6">
        <v>173.31363860167406</v>
      </c>
      <c r="L167" s="6">
        <v>199.80430528375734</v>
      </c>
    </row>
    <row r="168" spans="1:12" ht="3" customHeight="1" x14ac:dyDescent="0.25">
      <c r="A168" s="92"/>
      <c r="B168" s="93"/>
      <c r="C168" s="93"/>
      <c r="D168" s="93"/>
      <c r="E168" s="93"/>
      <c r="F168" s="93"/>
      <c r="G168" s="93"/>
      <c r="H168" s="93"/>
      <c r="I168" s="93"/>
      <c r="J168" s="93"/>
      <c r="K168" s="93"/>
      <c r="L168" s="93"/>
    </row>
    <row r="169" spans="1:12" ht="1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15" customHeight="1" x14ac:dyDescent="0.25">
      <c r="A170" s="12"/>
      <c r="B170" s="12"/>
      <c r="C170" s="301" t="s">
        <v>392</v>
      </c>
      <c r="D170" s="301"/>
      <c r="E170" s="301"/>
      <c r="F170" s="301"/>
      <c r="G170" s="301"/>
      <c r="H170" s="301"/>
      <c r="I170" s="301"/>
      <c r="J170" s="301"/>
      <c r="K170" s="301"/>
      <c r="L170" s="301"/>
    </row>
    <row r="171" spans="1:12" ht="4.9000000000000004" customHeight="1" x14ac:dyDescent="0.25">
      <c r="A171" s="85"/>
      <c r="B171" s="85"/>
      <c r="C171" s="99"/>
      <c r="D171" s="99"/>
      <c r="E171" s="99"/>
      <c r="F171" s="99"/>
      <c r="G171" s="99"/>
      <c r="H171" s="99"/>
      <c r="I171" s="99"/>
      <c r="J171" s="99"/>
      <c r="K171" s="99"/>
      <c r="L171" s="99"/>
    </row>
    <row r="172" spans="1:12" ht="4.9000000000000004" customHeight="1" x14ac:dyDescent="0.25">
      <c r="A172" s="61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8"/>
    </row>
    <row r="173" spans="1:12" ht="15" customHeight="1" x14ac:dyDescent="0.25">
      <c r="A173" s="84" t="s">
        <v>462</v>
      </c>
      <c r="B173" s="3"/>
      <c r="C173" s="3"/>
      <c r="D173" s="3"/>
      <c r="E173" s="3"/>
      <c r="F173" s="3"/>
      <c r="G173" s="3"/>
      <c r="H173" s="3"/>
      <c r="I173" s="3"/>
      <c r="J173" s="3"/>
      <c r="K173" s="33"/>
      <c r="L173" s="34"/>
    </row>
    <row r="174" spans="1:12" ht="15" customHeight="1" x14ac:dyDescent="0.25">
      <c r="A174" s="84" t="s">
        <v>463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40" t="s">
        <v>334</v>
      </c>
    </row>
    <row r="175" spans="1:12" ht="4.9000000000000004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7"/>
    </row>
    <row r="176" spans="1:12" ht="4.9000000000000004" customHeight="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90"/>
    </row>
    <row r="177" spans="1:12" s="20" customFormat="1" ht="15" customHeight="1" x14ac:dyDescent="0.2">
      <c r="A177" s="305" t="s">
        <v>2</v>
      </c>
      <c r="B177" s="267"/>
      <c r="C177" s="267" t="s">
        <v>3</v>
      </c>
      <c r="D177" s="267"/>
      <c r="E177" s="268"/>
      <c r="F177" s="267" t="s">
        <v>4</v>
      </c>
      <c r="G177" s="267" t="s">
        <v>574</v>
      </c>
      <c r="H177" s="267"/>
      <c r="I177" s="268"/>
      <c r="J177" s="267"/>
      <c r="K177" s="269" t="s">
        <v>5</v>
      </c>
      <c r="L177" s="267"/>
    </row>
    <row r="178" spans="1:12" ht="15" customHeight="1" x14ac:dyDescent="0.25">
      <c r="A178" s="305"/>
      <c r="B178" s="262" t="s">
        <v>6</v>
      </c>
      <c r="C178" s="262" t="s">
        <v>7</v>
      </c>
      <c r="D178" s="262" t="s">
        <v>8</v>
      </c>
      <c r="E178" s="262"/>
      <c r="F178" s="262" t="s">
        <v>6</v>
      </c>
      <c r="G178" s="262" t="s">
        <v>7</v>
      </c>
      <c r="H178" s="262" t="s">
        <v>8</v>
      </c>
      <c r="I178" s="262"/>
      <c r="J178" s="262" t="s">
        <v>6</v>
      </c>
      <c r="K178" s="262" t="s">
        <v>7</v>
      </c>
      <c r="L178" s="262" t="s">
        <v>8</v>
      </c>
    </row>
    <row r="179" spans="1:12" ht="4.9000000000000004" customHeight="1" x14ac:dyDescent="0.25">
      <c r="A179" s="282"/>
      <c r="B179" s="282"/>
      <c r="C179" s="282"/>
      <c r="D179" s="282"/>
      <c r="E179" s="282"/>
      <c r="F179" s="282"/>
      <c r="G179" s="282"/>
      <c r="H179" s="282"/>
      <c r="I179" s="282"/>
      <c r="J179" s="282"/>
      <c r="K179" s="282"/>
      <c r="L179" s="282"/>
    </row>
    <row r="180" spans="1:12" ht="4.9000000000000004" customHeight="1" x14ac:dyDescent="0.25">
      <c r="A180" s="65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</row>
    <row r="181" spans="1:12" ht="15" customHeight="1" x14ac:dyDescent="0.25">
      <c r="A181" s="126" t="s">
        <v>127</v>
      </c>
      <c r="B181" s="126">
        <v>270.54920872282281</v>
      </c>
      <c r="C181" s="126">
        <v>284.31953806694423</v>
      </c>
      <c r="D181" s="126">
        <v>256.40788071712672</v>
      </c>
      <c r="E181" s="126"/>
      <c r="F181" s="126">
        <v>329.14657740380187</v>
      </c>
      <c r="G181" s="126">
        <v>361.97941259797904</v>
      </c>
      <c r="H181" s="126">
        <v>297.88063191342667</v>
      </c>
      <c r="I181" s="126"/>
      <c r="J181" s="270">
        <v>167.31440319570061</v>
      </c>
      <c r="K181" s="270">
        <v>160.70682945568117</v>
      </c>
      <c r="L181" s="270">
        <v>175.06761258966017</v>
      </c>
    </row>
    <row r="182" spans="1:12" ht="15" customHeight="1" x14ac:dyDescent="0.25">
      <c r="A182" s="37" t="s">
        <v>128</v>
      </c>
      <c r="B182" s="38">
        <v>277.44284605742251</v>
      </c>
      <c r="C182" s="38">
        <v>297.3651191969887</v>
      </c>
      <c r="D182" s="38">
        <v>255.57225144002004</v>
      </c>
      <c r="E182" s="38"/>
      <c r="F182" s="38">
        <v>424.28785607196403</v>
      </c>
      <c r="G182" s="38">
        <v>487.72462667679065</v>
      </c>
      <c r="H182" s="38">
        <v>362.44756970145568</v>
      </c>
      <c r="I182" s="38"/>
      <c r="J182" s="38">
        <v>143.10206880786376</v>
      </c>
      <c r="K182" s="38">
        <v>141.19601328903656</v>
      </c>
      <c r="L182" s="38">
        <v>145.43605390287311</v>
      </c>
    </row>
    <row r="183" spans="1:12" ht="15" customHeight="1" x14ac:dyDescent="0.25">
      <c r="A183" s="37" t="s">
        <v>129</v>
      </c>
      <c r="B183" s="38">
        <v>250.31971196411357</v>
      </c>
      <c r="C183" s="38">
        <v>253.71811666795097</v>
      </c>
      <c r="D183" s="38">
        <v>246.77360993848751</v>
      </c>
      <c r="E183" s="38"/>
      <c r="F183" s="38">
        <v>285.9778597785978</v>
      </c>
      <c r="G183" s="38">
        <v>299.98072103335261</v>
      </c>
      <c r="H183" s="38">
        <v>272.25196850393701</v>
      </c>
      <c r="I183" s="38"/>
      <c r="J183" s="38">
        <v>192.51199009849933</v>
      </c>
      <c r="K183" s="38">
        <v>184.45107283748678</v>
      </c>
      <c r="L183" s="38">
        <v>201.82262725050009</v>
      </c>
    </row>
    <row r="184" spans="1:12" ht="15" customHeight="1" x14ac:dyDescent="0.25">
      <c r="A184" s="36" t="s">
        <v>130</v>
      </c>
      <c r="B184" s="38">
        <v>230.19431988041853</v>
      </c>
      <c r="C184" s="38">
        <v>228.79159847244955</v>
      </c>
      <c r="D184" s="38">
        <v>231.72547268125652</v>
      </c>
      <c r="E184" s="38"/>
      <c r="F184" s="38">
        <v>296.49061443395124</v>
      </c>
      <c r="G184" s="38">
        <v>317.87762906309752</v>
      </c>
      <c r="H184" s="38">
        <v>276.12110175278855</v>
      </c>
      <c r="I184" s="38"/>
      <c r="J184" s="38">
        <v>201.06551918446803</v>
      </c>
      <c r="K184" s="38">
        <v>193.22519083969468</v>
      </c>
      <c r="L184" s="38">
        <v>210.15374405486116</v>
      </c>
    </row>
    <row r="185" spans="1:12" ht="15" customHeight="1" x14ac:dyDescent="0.25">
      <c r="A185" s="37" t="s">
        <v>131</v>
      </c>
      <c r="B185" s="38">
        <v>260.3214242558505</v>
      </c>
      <c r="C185" s="38">
        <v>265.28409528949192</v>
      </c>
      <c r="D185" s="38">
        <v>254.89203778677461</v>
      </c>
      <c r="E185" s="38"/>
      <c r="F185" s="38">
        <v>584.83956844612578</v>
      </c>
      <c r="G185" s="38">
        <v>631.76996091568958</v>
      </c>
      <c r="H185" s="38">
        <v>537.55274261603381</v>
      </c>
      <c r="I185" s="38"/>
      <c r="J185" s="38">
        <v>129.39513849632561</v>
      </c>
      <c r="K185" s="38">
        <v>125.46597081691341</v>
      </c>
      <c r="L185" s="38">
        <v>133.83929647030479</v>
      </c>
    </row>
    <row r="186" spans="1:12" ht="15" customHeight="1" x14ac:dyDescent="0.25">
      <c r="A186" s="37" t="s">
        <v>127</v>
      </c>
      <c r="B186" s="38">
        <v>298.96574281857852</v>
      </c>
      <c r="C186" s="38">
        <v>324.51300339804192</v>
      </c>
      <c r="D186" s="38">
        <v>274.19802012492454</v>
      </c>
      <c r="E186" s="38"/>
      <c r="F186" s="38">
        <v>320.25088185169039</v>
      </c>
      <c r="G186" s="38">
        <v>357.8540278120629</v>
      </c>
      <c r="H186" s="38">
        <v>285.30738645052759</v>
      </c>
      <c r="I186" s="38"/>
      <c r="J186" s="38">
        <v>190.68501436564341</v>
      </c>
      <c r="K186" s="38">
        <v>174.91231308842535</v>
      </c>
      <c r="L186" s="38">
        <v>209.66129927817877</v>
      </c>
    </row>
    <row r="187" spans="1:12" s="20" customFormat="1" ht="15" customHeight="1" x14ac:dyDescent="0.2">
      <c r="A187" s="37" t="s">
        <v>132</v>
      </c>
      <c r="B187" s="38">
        <v>260.73456714466641</v>
      </c>
      <c r="C187" s="38">
        <v>270.40261153427639</v>
      </c>
      <c r="D187" s="38">
        <v>250.02153130651965</v>
      </c>
      <c r="E187" s="38"/>
      <c r="F187" s="38">
        <v>410.6664284438092</v>
      </c>
      <c r="G187" s="38">
        <v>443.11697574893009</v>
      </c>
      <c r="H187" s="38">
        <v>378.08807733619767</v>
      </c>
      <c r="I187" s="38"/>
      <c r="J187" s="38">
        <v>134.38229315666641</v>
      </c>
      <c r="K187" s="38">
        <v>136.9523284651419</v>
      </c>
      <c r="L187" s="38">
        <v>131.2863070539419</v>
      </c>
    </row>
    <row r="188" spans="1:12" ht="15" customHeight="1" x14ac:dyDescent="0.25">
      <c r="A188" s="37" t="s">
        <v>133</v>
      </c>
      <c r="B188" s="38">
        <v>244.12094064949608</v>
      </c>
      <c r="C188" s="38">
        <v>257.91374548544724</v>
      </c>
      <c r="D188" s="38">
        <v>230.21736802655531</v>
      </c>
      <c r="E188" s="38"/>
      <c r="F188" s="38">
        <v>289.44070186432714</v>
      </c>
      <c r="G188" s="38">
        <v>319.05988409529937</v>
      </c>
      <c r="H188" s="38">
        <v>261.36710405859014</v>
      </c>
      <c r="I188" s="38"/>
      <c r="J188" s="38">
        <v>147.48622014364457</v>
      </c>
      <c r="K188" s="38">
        <v>139.28794503435353</v>
      </c>
      <c r="L188" s="38">
        <v>156.91202872531417</v>
      </c>
    </row>
    <row r="189" spans="1:12" ht="15" customHeight="1" x14ac:dyDescent="0.25">
      <c r="A189" s="37" t="s">
        <v>134</v>
      </c>
      <c r="B189" s="38">
        <v>252.39910005050737</v>
      </c>
      <c r="C189" s="38">
        <v>264.42481067435989</v>
      </c>
      <c r="D189" s="38">
        <v>239.9176569664078</v>
      </c>
      <c r="E189" s="38"/>
      <c r="F189" s="38">
        <v>299.34810951760107</v>
      </c>
      <c r="G189" s="38">
        <v>322.22368594388092</v>
      </c>
      <c r="H189" s="38">
        <v>276.93895986578917</v>
      </c>
      <c r="I189" s="38"/>
      <c r="J189" s="38">
        <v>140.54977480975305</v>
      </c>
      <c r="K189" s="38">
        <v>139.10311339617252</v>
      </c>
      <c r="L189" s="38">
        <v>142.27365554799181</v>
      </c>
    </row>
    <row r="190" spans="1:12" ht="15" customHeight="1" x14ac:dyDescent="0.25">
      <c r="A190" s="126" t="s">
        <v>135</v>
      </c>
      <c r="B190" s="126">
        <v>258.71242103693112</v>
      </c>
      <c r="C190" s="126">
        <v>262.89626083754564</v>
      </c>
      <c r="D190" s="126">
        <v>254.42129224303972</v>
      </c>
      <c r="E190" s="126"/>
      <c r="F190" s="126">
        <v>278.24314491874242</v>
      </c>
      <c r="G190" s="126">
        <v>291.15900111735425</v>
      </c>
      <c r="H190" s="126">
        <v>265.76781269687172</v>
      </c>
      <c r="I190" s="126"/>
      <c r="J190" s="270">
        <v>223.18527579220978</v>
      </c>
      <c r="K190" s="270">
        <v>215.56039075581344</v>
      </c>
      <c r="L190" s="270">
        <v>231.9095966477814</v>
      </c>
    </row>
    <row r="191" spans="1:12" ht="15" customHeight="1" x14ac:dyDescent="0.25">
      <c r="A191" s="37" t="s">
        <v>136</v>
      </c>
      <c r="B191" s="38">
        <v>241.42979754632202</v>
      </c>
      <c r="C191" s="38">
        <v>246.75900823187263</v>
      </c>
      <c r="D191" s="38">
        <v>235.8358772701402</v>
      </c>
      <c r="E191" s="38"/>
      <c r="F191" s="38">
        <v>304.08642096001563</v>
      </c>
      <c r="G191" s="38">
        <v>322.73087594133972</v>
      </c>
      <c r="H191" s="38">
        <v>285.93478680300984</v>
      </c>
      <c r="I191" s="38"/>
      <c r="J191" s="38">
        <v>174.51451242430571</v>
      </c>
      <c r="K191" s="38">
        <v>171.55468366846495</v>
      </c>
      <c r="L191" s="38">
        <v>177.88193281999776</v>
      </c>
    </row>
    <row r="192" spans="1:12" ht="15" customHeight="1" x14ac:dyDescent="0.25">
      <c r="A192" s="37" t="s">
        <v>137</v>
      </c>
      <c r="B192" s="38">
        <v>246.29963898916967</v>
      </c>
      <c r="C192" s="38">
        <v>250.92272540863553</v>
      </c>
      <c r="D192" s="38">
        <v>241.41982561375303</v>
      </c>
      <c r="E192" s="38"/>
      <c r="F192" s="38">
        <v>284.5157491904622</v>
      </c>
      <c r="G192" s="38">
        <v>304.65737169979235</v>
      </c>
      <c r="H192" s="38">
        <v>264.68010517090272</v>
      </c>
      <c r="I192" s="38"/>
      <c r="J192" s="38">
        <v>219.87583960920006</v>
      </c>
      <c r="K192" s="38">
        <v>215.8419676575966</v>
      </c>
      <c r="L192" s="38">
        <v>224.34316353887399</v>
      </c>
    </row>
    <row r="193" spans="1:12" ht="15" customHeight="1" x14ac:dyDescent="0.25">
      <c r="A193" s="36" t="s">
        <v>138</v>
      </c>
      <c r="B193" s="38">
        <v>263.30833377038863</v>
      </c>
      <c r="C193" s="38">
        <v>257.83475783475785</v>
      </c>
      <c r="D193" s="38">
        <v>269.13085831799975</v>
      </c>
      <c r="E193" s="38"/>
      <c r="F193" s="38">
        <v>286.51266766020865</v>
      </c>
      <c r="G193" s="38">
        <v>295.06969782018899</v>
      </c>
      <c r="H193" s="38">
        <v>278.03023277381061</v>
      </c>
      <c r="I193" s="38"/>
      <c r="J193" s="38">
        <v>233.40535349897971</v>
      </c>
      <c r="K193" s="38">
        <v>213.44931415189026</v>
      </c>
      <c r="L193" s="38">
        <v>256.66016894087068</v>
      </c>
    </row>
    <row r="194" spans="1:12" ht="15" customHeight="1" x14ac:dyDescent="0.25">
      <c r="A194" s="37" t="s">
        <v>139</v>
      </c>
      <c r="B194" s="38">
        <v>148.47870182555781</v>
      </c>
      <c r="C194" s="38">
        <v>146.8354430379747</v>
      </c>
      <c r="D194" s="38">
        <v>150.1715854495539</v>
      </c>
      <c r="E194" s="38"/>
      <c r="F194" s="38">
        <v>175.62588568729333</v>
      </c>
      <c r="G194" s="38">
        <v>175.44193119178863</v>
      </c>
      <c r="H194" s="38">
        <v>175.80766341096921</v>
      </c>
      <c r="I194" s="38"/>
      <c r="J194" s="38">
        <v>80.142687277051138</v>
      </c>
      <c r="K194" s="38">
        <v>79.768270944741531</v>
      </c>
      <c r="L194" s="38">
        <v>80.57113717491076</v>
      </c>
    </row>
    <row r="195" spans="1:12" ht="15" customHeight="1" x14ac:dyDescent="0.25">
      <c r="A195" s="37" t="s">
        <v>140</v>
      </c>
      <c r="B195" s="38">
        <v>255.06522342492366</v>
      </c>
      <c r="C195" s="38">
        <v>249.26686217008799</v>
      </c>
      <c r="D195" s="38">
        <v>261.36034732272066</v>
      </c>
      <c r="E195" s="38"/>
      <c r="F195" s="38">
        <v>300.76838638858402</v>
      </c>
      <c r="G195" s="38">
        <v>299.23424307873552</v>
      </c>
      <c r="H195" s="38">
        <v>302.35389610389615</v>
      </c>
      <c r="I195" s="38"/>
      <c r="J195" s="38">
        <v>230.70786576610118</v>
      </c>
      <c r="K195" s="38">
        <v>223.58995055998383</v>
      </c>
      <c r="L195" s="38">
        <v>238.64147548358076</v>
      </c>
    </row>
    <row r="196" spans="1:12" ht="15" customHeight="1" x14ac:dyDescent="0.25">
      <c r="A196" s="37" t="s">
        <v>135</v>
      </c>
      <c r="B196" s="38">
        <v>271.43724696356276</v>
      </c>
      <c r="C196" s="38">
        <v>283.26237771753136</v>
      </c>
      <c r="D196" s="38">
        <v>260.03320376574447</v>
      </c>
      <c r="E196" s="38"/>
      <c r="F196" s="38">
        <v>278.0160874038155</v>
      </c>
      <c r="G196" s="38">
        <v>294.73789166687442</v>
      </c>
      <c r="H196" s="38">
        <v>262.41233732249395</v>
      </c>
      <c r="I196" s="38"/>
      <c r="J196" s="38">
        <v>236.59305993690853</v>
      </c>
      <c r="K196" s="38">
        <v>228.37555886736214</v>
      </c>
      <c r="L196" s="38">
        <v>246.02957283680175</v>
      </c>
    </row>
    <row r="197" spans="1:12" ht="15" customHeight="1" x14ac:dyDescent="0.25">
      <c r="A197" s="37" t="s">
        <v>141</v>
      </c>
      <c r="B197" s="38">
        <v>244.33069644796029</v>
      </c>
      <c r="C197" s="38">
        <v>244.48790896159318</v>
      </c>
      <c r="D197" s="38">
        <v>244.15804204907894</v>
      </c>
      <c r="E197" s="38"/>
      <c r="F197" s="38">
        <v>326.84341342170671</v>
      </c>
      <c r="G197" s="38">
        <v>345.70957095709571</v>
      </c>
      <c r="H197" s="38">
        <v>307.82029950083194</v>
      </c>
      <c r="I197" s="38"/>
      <c r="J197" s="38">
        <v>209.04380176269984</v>
      </c>
      <c r="K197" s="38">
        <v>203.67598137059215</v>
      </c>
      <c r="L197" s="38">
        <v>215.15869256276645</v>
      </c>
    </row>
    <row r="198" spans="1:12" ht="15" customHeight="1" x14ac:dyDescent="0.25">
      <c r="A198" s="37" t="s">
        <v>142</v>
      </c>
      <c r="B198" s="38">
        <v>264.4816441534764</v>
      </c>
      <c r="C198" s="38">
        <v>260.15298478038005</v>
      </c>
      <c r="D198" s="38">
        <v>269.27442591460755</v>
      </c>
      <c r="E198" s="38"/>
      <c r="F198" s="38">
        <v>314.11677753141163</v>
      </c>
      <c r="G198" s="38">
        <v>316.35156588252272</v>
      </c>
      <c r="H198" s="38">
        <v>311.77094379639448</v>
      </c>
      <c r="I198" s="38"/>
      <c r="J198" s="38">
        <v>201.15050924179556</v>
      </c>
      <c r="K198" s="38">
        <v>192.4547983310153</v>
      </c>
      <c r="L198" s="38">
        <v>211.45919208573784</v>
      </c>
    </row>
    <row r="199" spans="1:12" ht="15" customHeight="1" x14ac:dyDescent="0.25">
      <c r="A199" s="37" t="s">
        <v>143</v>
      </c>
      <c r="B199" s="38">
        <v>268.84634178845897</v>
      </c>
      <c r="C199" s="38">
        <v>270.69486404833839</v>
      </c>
      <c r="D199" s="38">
        <v>266.88632619439869</v>
      </c>
      <c r="E199" s="38"/>
      <c r="F199" s="38">
        <v>284.70711767794194</v>
      </c>
      <c r="G199" s="38">
        <v>293.59457422758101</v>
      </c>
      <c r="H199" s="38">
        <v>275.90325470289639</v>
      </c>
      <c r="I199" s="38"/>
      <c r="J199" s="38">
        <v>245.80518631510134</v>
      </c>
      <c r="K199" s="38">
        <v>240</v>
      </c>
      <c r="L199" s="38">
        <v>252.60170293282874</v>
      </c>
    </row>
    <row r="200" spans="1:12" ht="15" customHeight="1" x14ac:dyDescent="0.25">
      <c r="A200" s="37" t="s">
        <v>144</v>
      </c>
      <c r="B200" s="38">
        <v>257.66446668086013</v>
      </c>
      <c r="C200" s="38">
        <v>256.72371638141811</v>
      </c>
      <c r="D200" s="38">
        <v>258.69371377619262</v>
      </c>
      <c r="E200" s="38"/>
      <c r="F200" s="38">
        <v>277.29907566974777</v>
      </c>
      <c r="G200" s="38">
        <v>283.10010764262648</v>
      </c>
      <c r="H200" s="38">
        <v>271.27574644738945</v>
      </c>
      <c r="I200" s="38"/>
      <c r="J200" s="38">
        <v>216.04118233145132</v>
      </c>
      <c r="K200" s="38">
        <v>204.9501961968005</v>
      </c>
      <c r="L200" s="38">
        <v>229.60502030269473</v>
      </c>
    </row>
    <row r="201" spans="1:12" ht="15" customHeight="1" x14ac:dyDescent="0.25">
      <c r="A201" s="37" t="s">
        <v>145</v>
      </c>
      <c r="B201" s="38">
        <v>239.68047422829466</v>
      </c>
      <c r="C201" s="38">
        <v>239.82583658134064</v>
      </c>
      <c r="D201" s="38">
        <v>239.52630990950732</v>
      </c>
      <c r="E201" s="38"/>
      <c r="F201" s="38">
        <v>252.9413490596485</v>
      </c>
      <c r="G201" s="38">
        <v>257.55807167036306</v>
      </c>
      <c r="H201" s="38">
        <v>248.27423446811019</v>
      </c>
      <c r="I201" s="38"/>
      <c r="J201" s="38">
        <v>218.41027813073558</v>
      </c>
      <c r="K201" s="38">
        <v>213.04539444689291</v>
      </c>
      <c r="L201" s="38">
        <v>224.5557350565428</v>
      </c>
    </row>
    <row r="202" spans="1:12" ht="15" customHeight="1" x14ac:dyDescent="0.25">
      <c r="A202" s="36" t="s">
        <v>146</v>
      </c>
      <c r="B202" s="38">
        <v>238.48257990210192</v>
      </c>
      <c r="C202" s="38">
        <v>233.6578581363004</v>
      </c>
      <c r="D202" s="38">
        <v>243.65860937033722</v>
      </c>
      <c r="E202" s="38"/>
      <c r="F202" s="38">
        <v>278.77877877877876</v>
      </c>
      <c r="G202" s="38">
        <v>293.89956184698343</v>
      </c>
      <c r="H202" s="38">
        <v>263.95771390815992</v>
      </c>
      <c r="I202" s="38"/>
      <c r="J202" s="38">
        <v>207.90073436312991</v>
      </c>
      <c r="K202" s="38">
        <v>191.33317546767699</v>
      </c>
      <c r="L202" s="38">
        <v>226.9387755102041</v>
      </c>
    </row>
    <row r="203" spans="1:12" ht="15" customHeight="1" x14ac:dyDescent="0.25">
      <c r="A203" s="37" t="s">
        <v>147</v>
      </c>
      <c r="B203" s="38">
        <v>256.18393810613486</v>
      </c>
      <c r="C203" s="38">
        <v>256.14452769413907</v>
      </c>
      <c r="D203" s="38">
        <v>256.22641509433964</v>
      </c>
      <c r="E203" s="38"/>
      <c r="F203" s="38">
        <v>252.4390243902439</v>
      </c>
      <c r="G203" s="38">
        <v>256.31714328945378</v>
      </c>
      <c r="H203" s="38">
        <v>248.50253417293811</v>
      </c>
      <c r="I203" s="38"/>
      <c r="J203" s="38">
        <v>259.59336617861356</v>
      </c>
      <c r="K203" s="38">
        <v>255.99582898852975</v>
      </c>
      <c r="L203" s="38">
        <v>263.68897462531532</v>
      </c>
    </row>
    <row r="204" spans="1:12" ht="15" customHeight="1" x14ac:dyDescent="0.25">
      <c r="A204" s="37" t="s">
        <v>148</v>
      </c>
      <c r="B204" s="38">
        <v>297.05299082230317</v>
      </c>
      <c r="C204" s="38">
        <v>310.33996994740795</v>
      </c>
      <c r="D204" s="38">
        <v>284.23198912550976</v>
      </c>
      <c r="E204" s="38"/>
      <c r="F204" s="38">
        <v>285.92530657748051</v>
      </c>
      <c r="G204" s="38">
        <v>304.10674059954943</v>
      </c>
      <c r="H204" s="38">
        <v>268.97183174449293</v>
      </c>
      <c r="I204" s="38"/>
      <c r="J204" s="38">
        <v>350.38738979428263</v>
      </c>
      <c r="K204" s="38">
        <v>337.4340949033392</v>
      </c>
      <c r="L204" s="38">
        <v>365.11561518698261</v>
      </c>
    </row>
    <row r="205" spans="1:12" ht="15" customHeight="1" x14ac:dyDescent="0.25">
      <c r="A205" s="126" t="s">
        <v>149</v>
      </c>
      <c r="B205" s="126">
        <v>268.23030713677792</v>
      </c>
      <c r="C205" s="126">
        <v>270.67760559100577</v>
      </c>
      <c r="D205" s="126">
        <v>265.68433652674929</v>
      </c>
      <c r="E205" s="126"/>
      <c r="F205" s="126">
        <v>275.0270525235149</v>
      </c>
      <c r="G205" s="126">
        <v>286.97752025852054</v>
      </c>
      <c r="H205" s="126">
        <v>263.42377075514906</v>
      </c>
      <c r="I205" s="126"/>
      <c r="J205" s="270">
        <v>258.21941600768304</v>
      </c>
      <c r="K205" s="270">
        <v>248.58282595003149</v>
      </c>
      <c r="L205" s="270">
        <v>269.31955589754864</v>
      </c>
    </row>
    <row r="206" spans="1:12" ht="15" customHeight="1" x14ac:dyDescent="0.25">
      <c r="A206" s="37" t="s">
        <v>150</v>
      </c>
      <c r="B206" s="38">
        <v>275.95278479698152</v>
      </c>
      <c r="C206" s="38">
        <v>270.18923240938165</v>
      </c>
      <c r="D206" s="38">
        <v>282.18428067142139</v>
      </c>
      <c r="E206" s="38"/>
      <c r="F206" s="38">
        <v>289.56341886075245</v>
      </c>
      <c r="G206" s="38">
        <v>292.15599379570131</v>
      </c>
      <c r="H206" s="38">
        <v>286.92316371431798</v>
      </c>
      <c r="I206" s="38"/>
      <c r="J206" s="38">
        <v>253.81818181818184</v>
      </c>
      <c r="K206" s="38">
        <v>237.04446673353394</v>
      </c>
      <c r="L206" s="38">
        <v>273.81426863292148</v>
      </c>
    </row>
    <row r="207" spans="1:12" ht="15" customHeight="1" x14ac:dyDescent="0.25">
      <c r="A207" s="37" t="s">
        <v>151</v>
      </c>
      <c r="B207" s="38">
        <v>311.40070354972818</v>
      </c>
      <c r="C207" s="38">
        <v>306.99364214350589</v>
      </c>
      <c r="D207" s="38">
        <v>316.33344628939341</v>
      </c>
      <c r="E207" s="38"/>
      <c r="F207" s="38">
        <v>345.38411878631376</v>
      </c>
      <c r="G207" s="38">
        <v>351.15979381443299</v>
      </c>
      <c r="H207" s="38">
        <v>339.58602846054333</v>
      </c>
      <c r="I207" s="38"/>
      <c r="J207" s="38">
        <v>300.21253985122212</v>
      </c>
      <c r="K207" s="38">
        <v>293.43094578551643</v>
      </c>
      <c r="L207" s="38">
        <v>308.08080808080808</v>
      </c>
    </row>
    <row r="208" spans="1:12" ht="15" customHeight="1" x14ac:dyDescent="0.25">
      <c r="A208" s="36" t="s">
        <v>152</v>
      </c>
      <c r="B208" s="38">
        <v>273.09555511487576</v>
      </c>
      <c r="C208" s="38">
        <v>276.42821243089293</v>
      </c>
      <c r="D208" s="38">
        <v>269.66421343146271</v>
      </c>
      <c r="E208" s="38"/>
      <c r="F208" s="38">
        <v>295.11505853855471</v>
      </c>
      <c r="G208" s="38">
        <v>310.35548686244204</v>
      </c>
      <c r="H208" s="38">
        <v>280.48659875383248</v>
      </c>
      <c r="I208" s="38"/>
      <c r="J208" s="38">
        <v>244.91377639992248</v>
      </c>
      <c r="K208" s="38">
        <v>236.28383321141186</v>
      </c>
      <c r="L208" s="38">
        <v>254.63535228677381</v>
      </c>
    </row>
    <row r="209" spans="1:12" ht="15" customHeight="1" x14ac:dyDescent="0.25">
      <c r="A209" s="37" t="s">
        <v>153</v>
      </c>
      <c r="B209" s="38">
        <v>271.05340218408293</v>
      </c>
      <c r="C209" s="38">
        <v>277.98212592315866</v>
      </c>
      <c r="D209" s="38">
        <v>264.20506994248382</v>
      </c>
      <c r="E209" s="38"/>
      <c r="F209" s="38">
        <v>275.00485729770634</v>
      </c>
      <c r="G209" s="38">
        <v>291.52915291529155</v>
      </c>
      <c r="H209" s="38">
        <v>259.54515765097085</v>
      </c>
      <c r="I209" s="38"/>
      <c r="J209" s="38">
        <v>261.90137842830751</v>
      </c>
      <c r="K209" s="38">
        <v>249.30586654724584</v>
      </c>
      <c r="L209" s="38">
        <v>276.04061934446008</v>
      </c>
    </row>
    <row r="210" spans="1:12" ht="15" customHeight="1" x14ac:dyDescent="0.25">
      <c r="A210" s="37" t="s">
        <v>154</v>
      </c>
      <c r="B210" s="38">
        <v>247.90685112384838</v>
      </c>
      <c r="C210" s="38">
        <v>250.0432800507819</v>
      </c>
      <c r="D210" s="38">
        <v>245.59209703638865</v>
      </c>
      <c r="E210" s="38"/>
      <c r="F210" s="38">
        <v>270.27351968740612</v>
      </c>
      <c r="G210" s="38">
        <v>276.10703291498936</v>
      </c>
      <c r="H210" s="38">
        <v>264.25693002808646</v>
      </c>
      <c r="I210" s="38"/>
      <c r="J210" s="38">
        <v>225.61121764141899</v>
      </c>
      <c r="K210" s="38">
        <v>225.26173590003376</v>
      </c>
      <c r="L210" s="38">
        <v>226.00896860986546</v>
      </c>
    </row>
    <row r="211" spans="1:12" ht="15" customHeight="1" x14ac:dyDescent="0.25">
      <c r="A211" s="37" t="s">
        <v>155</v>
      </c>
      <c r="B211" s="38">
        <v>273.33453943248401</v>
      </c>
      <c r="C211" s="38">
        <v>276.24673718917438</v>
      </c>
      <c r="D211" s="38">
        <v>270.34572218149003</v>
      </c>
      <c r="E211" s="38"/>
      <c r="F211" s="38">
        <v>276.60572779090779</v>
      </c>
      <c r="G211" s="38">
        <v>285.90009491334763</v>
      </c>
      <c r="H211" s="38">
        <v>267.51898821184318</v>
      </c>
      <c r="I211" s="38"/>
      <c r="J211" s="38">
        <v>260.1830503737861</v>
      </c>
      <c r="K211" s="38">
        <v>241.69602415702062</v>
      </c>
      <c r="L211" s="38">
        <v>283.26787117046348</v>
      </c>
    </row>
    <row r="212" spans="1:12" ht="15" customHeight="1" x14ac:dyDescent="0.25">
      <c r="A212" s="37" t="s">
        <v>156</v>
      </c>
      <c r="B212" s="38">
        <v>257.67045454545456</v>
      </c>
      <c r="C212" s="38">
        <v>263.21638355294493</v>
      </c>
      <c r="D212" s="38">
        <v>251.86846038863976</v>
      </c>
      <c r="E212" s="38"/>
      <c r="F212" s="38">
        <v>262.82326046578083</v>
      </c>
      <c r="G212" s="38">
        <v>269.89619377162632</v>
      </c>
      <c r="H212" s="38">
        <v>255.87652223166242</v>
      </c>
      <c r="I212" s="38"/>
      <c r="J212" s="38">
        <v>250.89268934410825</v>
      </c>
      <c r="K212" s="38">
        <v>255.03355704697989</v>
      </c>
      <c r="L212" s="38">
        <v>246.18473895582329</v>
      </c>
    </row>
    <row r="213" spans="1:12" ht="15" customHeight="1" x14ac:dyDescent="0.25">
      <c r="A213" s="37" t="s">
        <v>157</v>
      </c>
      <c r="B213" s="38">
        <v>243.11997130118382</v>
      </c>
      <c r="C213" s="38">
        <v>242.67245633080037</v>
      </c>
      <c r="D213" s="38">
        <v>243.60341151385927</v>
      </c>
      <c r="E213" s="38"/>
      <c r="F213" s="38">
        <v>238.33371272478942</v>
      </c>
      <c r="G213" s="38">
        <v>244.89795918367346</v>
      </c>
      <c r="H213" s="38">
        <v>231.71846435100548</v>
      </c>
      <c r="I213" s="38"/>
      <c r="J213" s="38">
        <v>247.04017898760139</v>
      </c>
      <c r="K213" s="38">
        <v>240.95753975187839</v>
      </c>
      <c r="L213" s="38">
        <v>253.99680255795366</v>
      </c>
    </row>
    <row r="214" spans="1:12" ht="15" customHeight="1" x14ac:dyDescent="0.25">
      <c r="A214" s="37" t="s">
        <v>158</v>
      </c>
      <c r="B214" s="38">
        <v>271.2164073550212</v>
      </c>
      <c r="C214" s="38">
        <v>272.36731896748648</v>
      </c>
      <c r="D214" s="38">
        <v>269.98944719538923</v>
      </c>
      <c r="E214" s="38"/>
      <c r="F214" s="38">
        <v>265.85174065337054</v>
      </c>
      <c r="G214" s="38">
        <v>269.55406753098731</v>
      </c>
      <c r="H214" s="38">
        <v>262.12338593974175</v>
      </c>
      <c r="I214" s="38"/>
      <c r="J214" s="38">
        <v>277.7632382447876</v>
      </c>
      <c r="K214" s="38">
        <v>275.59699051357541</v>
      </c>
      <c r="L214" s="38">
        <v>280.23929706487195</v>
      </c>
    </row>
    <row r="215" spans="1:12" ht="15" customHeight="1" x14ac:dyDescent="0.25">
      <c r="A215" s="37" t="s">
        <v>159</v>
      </c>
      <c r="B215" s="38">
        <v>279.06452521837139</v>
      </c>
      <c r="C215" s="38">
        <v>275.97581088510168</v>
      </c>
      <c r="D215" s="38">
        <v>282.3121387283237</v>
      </c>
      <c r="E215" s="38"/>
      <c r="F215" s="38">
        <v>280.87377435770139</v>
      </c>
      <c r="G215" s="38">
        <v>290.32258064516134</v>
      </c>
      <c r="H215" s="38">
        <v>271.56234598324295</v>
      </c>
      <c r="I215" s="38"/>
      <c r="J215" s="38">
        <v>277.55986787778698</v>
      </c>
      <c r="K215" s="38">
        <v>264.71742543171115</v>
      </c>
      <c r="L215" s="38">
        <v>291.81184668989545</v>
      </c>
    </row>
    <row r="216" spans="1:12" ht="15" customHeight="1" x14ac:dyDescent="0.25">
      <c r="A216" s="37" t="s">
        <v>160</v>
      </c>
      <c r="B216" s="38">
        <v>249.34041459653932</v>
      </c>
      <c r="C216" s="38">
        <v>245.17437675848981</v>
      </c>
      <c r="D216" s="38">
        <v>253.9202992375198</v>
      </c>
      <c r="E216" s="38"/>
      <c r="F216" s="38">
        <v>245.51668677121029</v>
      </c>
      <c r="G216" s="38">
        <v>255.35999999999999</v>
      </c>
      <c r="H216" s="38">
        <v>235.56992724333065</v>
      </c>
      <c r="I216" s="38"/>
      <c r="J216" s="38">
        <v>252.17910447761193</v>
      </c>
      <c r="K216" s="38">
        <v>238.12686815011625</v>
      </c>
      <c r="L216" s="38">
        <v>268.62770506673576</v>
      </c>
    </row>
    <row r="217" spans="1:12" ht="15" customHeight="1" x14ac:dyDescent="0.25">
      <c r="A217" s="36" t="s">
        <v>161</v>
      </c>
      <c r="B217" s="38">
        <v>276.68672790624009</v>
      </c>
      <c r="C217" s="38">
        <v>280.39575683394537</v>
      </c>
      <c r="D217" s="38">
        <v>272.70737579339021</v>
      </c>
      <c r="E217" s="38"/>
      <c r="F217" s="38">
        <v>290.19434628975267</v>
      </c>
      <c r="G217" s="38">
        <v>308.54241338112303</v>
      </c>
      <c r="H217" s="38">
        <v>272.35772357723573</v>
      </c>
      <c r="I217" s="38"/>
      <c r="J217" s="38">
        <v>269.1358024691358</v>
      </c>
      <c r="K217" s="38">
        <v>265.79925650557624</v>
      </c>
      <c r="L217" s="38">
        <v>272.91886195995784</v>
      </c>
    </row>
    <row r="218" spans="1:12" ht="15" customHeight="1" x14ac:dyDescent="0.25">
      <c r="A218" s="37" t="s">
        <v>162</v>
      </c>
      <c r="B218" s="38">
        <v>262.74421738154052</v>
      </c>
      <c r="C218" s="38">
        <v>264.42307692307691</v>
      </c>
      <c r="D218" s="38">
        <v>260.91378501017056</v>
      </c>
      <c r="E218" s="38"/>
      <c r="F218" s="38">
        <v>270.91668116194126</v>
      </c>
      <c r="G218" s="38">
        <v>299.84022723238064</v>
      </c>
      <c r="H218" s="38">
        <v>243.13725490196077</v>
      </c>
      <c r="I218" s="38"/>
      <c r="J218" s="38">
        <v>256.57030223390274</v>
      </c>
      <c r="K218" s="38">
        <v>240.39503793809467</v>
      </c>
      <c r="L218" s="38">
        <v>275.98669943617176</v>
      </c>
    </row>
    <row r="219" spans="1:12" ht="4.9000000000000004" customHeight="1" x14ac:dyDescent="0.25">
      <c r="A219" s="92"/>
      <c r="B219" s="93"/>
      <c r="C219" s="93"/>
      <c r="D219" s="93"/>
      <c r="E219" s="93"/>
      <c r="F219" s="93"/>
      <c r="G219" s="93"/>
      <c r="H219" s="93"/>
      <c r="I219" s="93"/>
      <c r="J219" s="93"/>
      <c r="K219" s="93"/>
      <c r="L219" s="93"/>
    </row>
    <row r="220" spans="1:12" ht="12.75" customHeight="1" x14ac:dyDescent="0.25">
      <c r="A220" s="37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</row>
    <row r="221" spans="1:12" ht="1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ht="1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15" customHeight="1" x14ac:dyDescent="0.25">
      <c r="A223" s="12"/>
      <c r="B223" s="12"/>
      <c r="C223" s="301" t="s">
        <v>392</v>
      </c>
      <c r="D223" s="301"/>
      <c r="E223" s="301"/>
      <c r="F223" s="301"/>
      <c r="G223" s="301"/>
      <c r="H223" s="301"/>
      <c r="I223" s="301"/>
      <c r="J223" s="301"/>
      <c r="K223" s="301"/>
      <c r="L223" s="301"/>
    </row>
    <row r="224" spans="1:12" ht="4.9000000000000004" customHeight="1" x14ac:dyDescent="0.25">
      <c r="A224" s="85"/>
      <c r="B224" s="85"/>
      <c r="C224" s="99"/>
      <c r="D224" s="99"/>
      <c r="E224" s="99"/>
      <c r="F224" s="99"/>
      <c r="G224" s="99"/>
      <c r="H224" s="99"/>
      <c r="I224" s="99"/>
      <c r="J224" s="99"/>
      <c r="K224" s="99"/>
      <c r="L224" s="99"/>
    </row>
    <row r="225" spans="1:12" ht="4.9000000000000004" customHeight="1" x14ac:dyDescent="0.25">
      <c r="A225" s="61"/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8"/>
    </row>
    <row r="226" spans="1:12" ht="15" customHeight="1" x14ac:dyDescent="0.25">
      <c r="A226" s="84" t="s">
        <v>462</v>
      </c>
      <c r="B226" s="3"/>
      <c r="C226" s="3"/>
      <c r="D226" s="3"/>
      <c r="E226" s="3"/>
      <c r="F226" s="3"/>
      <c r="G226" s="3"/>
      <c r="H226" s="3"/>
      <c r="I226" s="3"/>
      <c r="J226" s="3"/>
      <c r="K226" s="33"/>
      <c r="L226" s="34"/>
    </row>
    <row r="227" spans="1:12" ht="15" customHeight="1" x14ac:dyDescent="0.25">
      <c r="A227" s="84" t="s">
        <v>464</v>
      </c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40" t="s">
        <v>334</v>
      </c>
    </row>
    <row r="228" spans="1:12" ht="4.9000000000000004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7"/>
    </row>
    <row r="229" spans="1:12" ht="4.9000000000000004" customHeight="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90"/>
    </row>
    <row r="230" spans="1:12" ht="15" customHeight="1" x14ac:dyDescent="0.25">
      <c r="A230" s="305" t="s">
        <v>2</v>
      </c>
      <c r="B230" s="267"/>
      <c r="C230" s="267" t="s">
        <v>3</v>
      </c>
      <c r="D230" s="267"/>
      <c r="E230" s="268"/>
      <c r="F230" s="267" t="s">
        <v>4</v>
      </c>
      <c r="G230" s="267" t="s">
        <v>574</v>
      </c>
      <c r="H230" s="267"/>
      <c r="I230" s="268"/>
      <c r="J230" s="267"/>
      <c r="K230" s="269" t="s">
        <v>5</v>
      </c>
      <c r="L230" s="267"/>
    </row>
    <row r="231" spans="1:12" ht="15" customHeight="1" x14ac:dyDescent="0.25">
      <c r="A231" s="305"/>
      <c r="B231" s="262" t="s">
        <v>6</v>
      </c>
      <c r="C231" s="262" t="s">
        <v>7</v>
      </c>
      <c r="D231" s="262" t="s">
        <v>8</v>
      </c>
      <c r="E231" s="262"/>
      <c r="F231" s="262" t="s">
        <v>6</v>
      </c>
      <c r="G231" s="262" t="s">
        <v>7</v>
      </c>
      <c r="H231" s="262" t="s">
        <v>8</v>
      </c>
      <c r="I231" s="262"/>
      <c r="J231" s="262" t="s">
        <v>6</v>
      </c>
      <c r="K231" s="262" t="s">
        <v>7</v>
      </c>
      <c r="L231" s="262" t="s">
        <v>8</v>
      </c>
    </row>
    <row r="232" spans="1:12" ht="4.9000000000000004" customHeight="1" x14ac:dyDescent="0.25">
      <c r="A232" s="118"/>
      <c r="B232" s="118"/>
      <c r="C232" s="118"/>
      <c r="D232" s="118"/>
      <c r="E232" s="118"/>
      <c r="F232" s="118"/>
      <c r="G232" s="118"/>
      <c r="H232" s="118"/>
      <c r="I232" s="118"/>
      <c r="J232" s="118"/>
      <c r="K232" s="118"/>
      <c r="L232" s="118"/>
    </row>
    <row r="233" spans="1:12" ht="4.9000000000000004" customHeight="1" x14ac:dyDescent="0.25">
      <c r="A233" s="65"/>
      <c r="B233" s="65"/>
      <c r="C233" s="65"/>
      <c r="D233" s="65"/>
      <c r="E233" s="65"/>
      <c r="F233" s="65"/>
      <c r="G233" s="65"/>
      <c r="H233" s="65"/>
      <c r="I233" s="65"/>
      <c r="J233" s="65"/>
      <c r="K233" s="65"/>
      <c r="L233" s="65"/>
    </row>
    <row r="234" spans="1:12" ht="15" customHeight="1" x14ac:dyDescent="0.25">
      <c r="A234" s="126" t="s">
        <v>163</v>
      </c>
      <c r="B234" s="126">
        <v>287.76548981187409</v>
      </c>
      <c r="C234" s="126">
        <v>293.3473781866677</v>
      </c>
      <c r="D234" s="126">
        <v>282.10397689402356</v>
      </c>
      <c r="E234" s="126"/>
      <c r="F234" s="126">
        <v>296.29247424808153</v>
      </c>
      <c r="G234" s="126">
        <v>310.31228140780559</v>
      </c>
      <c r="H234" s="126">
        <v>282.84800646898287</v>
      </c>
      <c r="I234" s="126"/>
      <c r="J234" s="270">
        <v>268.64289997159779</v>
      </c>
      <c r="K234" s="270">
        <v>258.5338996381941</v>
      </c>
      <c r="L234" s="270">
        <v>280.27235505689146</v>
      </c>
    </row>
    <row r="235" spans="1:12" ht="15" customHeight="1" x14ac:dyDescent="0.25">
      <c r="A235" s="37" t="s">
        <v>164</v>
      </c>
      <c r="B235" s="38">
        <v>284.54104739427186</v>
      </c>
      <c r="C235" s="38">
        <v>283.00307005302824</v>
      </c>
      <c r="D235" s="38">
        <v>286.16919996060534</v>
      </c>
      <c r="E235" s="38"/>
      <c r="F235" s="38">
        <v>304.44729646783105</v>
      </c>
      <c r="G235" s="38">
        <v>309.5304561442689</v>
      </c>
      <c r="H235" s="38">
        <v>299.36980648039707</v>
      </c>
      <c r="I235" s="38"/>
      <c r="J235" s="38">
        <v>257.9840690836001</v>
      </c>
      <c r="K235" s="38">
        <v>249.86049107142858</v>
      </c>
      <c r="L235" s="38">
        <v>267.27853152434153</v>
      </c>
    </row>
    <row r="236" spans="1:12" ht="15" customHeight="1" x14ac:dyDescent="0.25">
      <c r="A236" s="37" t="s">
        <v>165</v>
      </c>
      <c r="B236" s="38">
        <v>298.77872872391578</v>
      </c>
      <c r="C236" s="38">
        <v>304.05594405594405</v>
      </c>
      <c r="D236" s="38">
        <v>293.15993249280251</v>
      </c>
      <c r="E236" s="38"/>
      <c r="F236" s="38">
        <v>302.73246898090059</v>
      </c>
      <c r="G236" s="38">
        <v>317.0563010098216</v>
      </c>
      <c r="H236" s="38">
        <v>288.18322326823096</v>
      </c>
      <c r="I236" s="38"/>
      <c r="J236" s="38">
        <v>289.98760074395534</v>
      </c>
      <c r="K236" s="38">
        <v>277.17391304347825</v>
      </c>
      <c r="L236" s="38">
        <v>305.14208389715827</v>
      </c>
    </row>
    <row r="237" spans="1:12" ht="15" customHeight="1" x14ac:dyDescent="0.25">
      <c r="A237" s="36" t="s">
        <v>18</v>
      </c>
      <c r="B237" s="38">
        <v>299.7582422284504</v>
      </c>
      <c r="C237" s="38">
        <v>299.64747356051703</v>
      </c>
      <c r="D237" s="38">
        <v>299.87343429494172</v>
      </c>
      <c r="E237" s="38"/>
      <c r="F237" s="38">
        <v>312.4570092172238</v>
      </c>
      <c r="G237" s="38">
        <v>326.26404494382024</v>
      </c>
      <c r="H237" s="38">
        <v>299.20463736856294</v>
      </c>
      <c r="I237" s="38"/>
      <c r="J237" s="38">
        <v>278.8564958958392</v>
      </c>
      <c r="K237" s="38">
        <v>260.11681268251982</v>
      </c>
      <c r="L237" s="38">
        <v>301.10189426767363</v>
      </c>
    </row>
    <row r="238" spans="1:12" ht="15" customHeight="1" x14ac:dyDescent="0.25">
      <c r="A238" s="37" t="s">
        <v>166</v>
      </c>
      <c r="B238" s="38">
        <v>308.86460729543211</v>
      </c>
      <c r="C238" s="38">
        <v>313.13293682687669</v>
      </c>
      <c r="D238" s="38">
        <v>304.40262140816668</v>
      </c>
      <c r="E238" s="38"/>
      <c r="F238" s="38">
        <v>343.62433519263197</v>
      </c>
      <c r="G238" s="38">
        <v>370.7986017746706</v>
      </c>
      <c r="H238" s="38">
        <v>318.29573934837089</v>
      </c>
      <c r="I238" s="38"/>
      <c r="J238" s="38">
        <v>292.756236850015</v>
      </c>
      <c r="K238" s="38">
        <v>288.54751805571476</v>
      </c>
      <c r="L238" s="38">
        <v>297.39635995955513</v>
      </c>
    </row>
    <row r="239" spans="1:12" ht="15" customHeight="1" x14ac:dyDescent="0.25">
      <c r="A239" s="37" t="s">
        <v>577</v>
      </c>
      <c r="B239" s="38">
        <v>278.57524487978628</v>
      </c>
      <c r="C239" s="38">
        <v>279.08367935815323</v>
      </c>
      <c r="D239" s="38">
        <v>278.0542333766046</v>
      </c>
      <c r="E239" s="38"/>
      <c r="F239" s="38">
        <v>315.65130427535627</v>
      </c>
      <c r="G239" s="38">
        <v>328.41834547792541</v>
      </c>
      <c r="H239" s="38">
        <v>303.57577231817078</v>
      </c>
      <c r="I239" s="38"/>
      <c r="J239" s="38">
        <v>250.9019656631003</v>
      </c>
      <c r="K239" s="38">
        <v>244.73228675461112</v>
      </c>
      <c r="L239" s="38">
        <v>257.61413078771352</v>
      </c>
    </row>
    <row r="240" spans="1:12" ht="15" customHeight="1" x14ac:dyDescent="0.25">
      <c r="A240" s="37" t="s">
        <v>163</v>
      </c>
      <c r="B240" s="38">
        <v>285.64539845217115</v>
      </c>
      <c r="C240" s="38">
        <v>296.03978708974705</v>
      </c>
      <c r="D240" s="38">
        <v>275.42760942760941</v>
      </c>
      <c r="E240" s="38"/>
      <c r="F240" s="38">
        <v>290.16465541187006</v>
      </c>
      <c r="G240" s="38">
        <v>305.30235352712845</v>
      </c>
      <c r="H240" s="38">
        <v>275.73709472034477</v>
      </c>
      <c r="I240" s="38"/>
      <c r="J240" s="38">
        <v>252.43131361819161</v>
      </c>
      <c r="K240" s="38">
        <v>235.91296315303296</v>
      </c>
      <c r="L240" s="38">
        <v>272.82519166191469</v>
      </c>
    </row>
    <row r="241" spans="1:12" ht="15" customHeight="1" x14ac:dyDescent="0.25">
      <c r="A241" s="37" t="s">
        <v>168</v>
      </c>
      <c r="B241" s="38">
        <v>280.74174123473466</v>
      </c>
      <c r="C241" s="38">
        <v>287.62597984322508</v>
      </c>
      <c r="D241" s="38">
        <v>273.78662744654378</v>
      </c>
      <c r="E241" s="38"/>
      <c r="F241" s="38">
        <v>283.64321783445416</v>
      </c>
      <c r="G241" s="38">
        <v>298.80420688661576</v>
      </c>
      <c r="H241" s="38">
        <v>269.3905191873589</v>
      </c>
      <c r="I241" s="38"/>
      <c r="J241" s="38">
        <v>276.30502081628293</v>
      </c>
      <c r="K241" s="38">
        <v>272.00107404175338</v>
      </c>
      <c r="L241" s="38">
        <v>281.16007875208237</v>
      </c>
    </row>
    <row r="242" spans="1:12" ht="15" customHeight="1" x14ac:dyDescent="0.25">
      <c r="A242" s="37" t="s">
        <v>169</v>
      </c>
      <c r="B242" s="38">
        <v>283.28968046097435</v>
      </c>
      <c r="C242" s="38">
        <v>282.40601503759399</v>
      </c>
      <c r="D242" s="38">
        <v>284.25671969281404</v>
      </c>
      <c r="E242" s="38"/>
      <c r="F242" s="38">
        <v>299.1327551701134</v>
      </c>
      <c r="G242" s="38">
        <v>310.99839829151091</v>
      </c>
      <c r="H242" s="38">
        <v>287.27660709522542</v>
      </c>
      <c r="I242" s="38"/>
      <c r="J242" s="38">
        <v>273.04872789995687</v>
      </c>
      <c r="K242" s="38">
        <v>265.2111093273399</v>
      </c>
      <c r="L242" s="38">
        <v>282.1468505404398</v>
      </c>
    </row>
    <row r="243" spans="1:12" ht="15" customHeight="1" x14ac:dyDescent="0.25">
      <c r="A243" s="37" t="s">
        <v>170</v>
      </c>
      <c r="B243" s="38">
        <v>317.31224547779146</v>
      </c>
      <c r="C243" s="38">
        <v>306.70149522608534</v>
      </c>
      <c r="D243" s="38">
        <v>329.07348242811503</v>
      </c>
      <c r="E243" s="38"/>
      <c r="F243" s="38">
        <v>370.7453307732589</v>
      </c>
      <c r="G243" s="38">
        <v>369.91028295376123</v>
      </c>
      <c r="H243" s="38">
        <v>371.60014129282939</v>
      </c>
      <c r="I243" s="38"/>
      <c r="J243" s="38">
        <v>297.42023523295865</v>
      </c>
      <c r="K243" s="38">
        <v>284.37347635299852</v>
      </c>
      <c r="L243" s="38">
        <v>312.31732776617952</v>
      </c>
    </row>
    <row r="244" spans="1:12" ht="15" customHeight="1" x14ac:dyDescent="0.25">
      <c r="A244" s="126" t="s">
        <v>171</v>
      </c>
      <c r="B244" s="126">
        <v>298.27074867276781</v>
      </c>
      <c r="C244" s="126">
        <v>310.57470495804216</v>
      </c>
      <c r="D244" s="126">
        <v>285.93644218330019</v>
      </c>
      <c r="E244" s="126"/>
      <c r="F244" s="126">
        <v>304.68216179867898</v>
      </c>
      <c r="G244" s="126">
        <v>331.3115142222573</v>
      </c>
      <c r="H244" s="126">
        <v>280.00167183891836</v>
      </c>
      <c r="I244" s="126"/>
      <c r="J244" s="270">
        <v>287.93073290187158</v>
      </c>
      <c r="K244" s="270">
        <v>280.35033521756276</v>
      </c>
      <c r="L244" s="270">
        <v>296.55597935831281</v>
      </c>
    </row>
    <row r="245" spans="1:12" ht="15" customHeight="1" x14ac:dyDescent="0.25">
      <c r="A245" s="37" t="s">
        <v>172</v>
      </c>
      <c r="B245" s="38">
        <v>311.62505273654739</v>
      </c>
      <c r="C245" s="38">
        <v>315.54384644335715</v>
      </c>
      <c r="D245" s="38">
        <v>307.55395683453236</v>
      </c>
      <c r="E245" s="38"/>
      <c r="F245" s="38">
        <v>418.33095577746076</v>
      </c>
      <c r="G245" s="38">
        <v>454.68164794007492</v>
      </c>
      <c r="H245" s="38">
        <v>385.29611980939416</v>
      </c>
      <c r="I245" s="38"/>
      <c r="J245" s="38">
        <v>282.38455900317615</v>
      </c>
      <c r="K245" s="38">
        <v>280.54639660857276</v>
      </c>
      <c r="L245" s="38">
        <v>284.36548223350258</v>
      </c>
    </row>
    <row r="246" spans="1:12" ht="15" customHeight="1" x14ac:dyDescent="0.25">
      <c r="A246" s="37" t="s">
        <v>173</v>
      </c>
      <c r="B246" s="38">
        <v>280.48942091081761</v>
      </c>
      <c r="C246" s="38">
        <v>291.41716566866268</v>
      </c>
      <c r="D246" s="38">
        <v>269.16156890967972</v>
      </c>
      <c r="E246" s="38"/>
      <c r="F246" s="38">
        <v>286.71385566674803</v>
      </c>
      <c r="G246" s="38">
        <v>310.42016806722688</v>
      </c>
      <c r="H246" s="38">
        <v>264.46932660463654</v>
      </c>
      <c r="I246" s="38"/>
      <c r="J246" s="38">
        <v>273.09625048318514</v>
      </c>
      <c r="K246" s="38">
        <v>271.12865602009691</v>
      </c>
      <c r="L246" s="38">
        <v>275.3926701570681</v>
      </c>
    </row>
    <row r="247" spans="1:12" ht="15" customHeight="1" x14ac:dyDescent="0.25">
      <c r="A247" s="36" t="s">
        <v>174</v>
      </c>
      <c r="B247" s="38">
        <v>327.10043150858786</v>
      </c>
      <c r="C247" s="38">
        <v>332.68069831946485</v>
      </c>
      <c r="D247" s="38">
        <v>321.08963093145871</v>
      </c>
      <c r="E247" s="38"/>
      <c r="F247" s="38">
        <v>275.269872423945</v>
      </c>
      <c r="G247" s="38">
        <v>304.1289023162135</v>
      </c>
      <c r="H247" s="38">
        <v>247.84688995215313</v>
      </c>
      <c r="I247" s="38"/>
      <c r="J247" s="38">
        <v>337.90001022390351</v>
      </c>
      <c r="K247" s="38">
        <v>338.20093457943921</v>
      </c>
      <c r="L247" s="38">
        <v>337.56727664155005</v>
      </c>
    </row>
    <row r="248" spans="1:12" ht="15" customHeight="1" x14ac:dyDescent="0.25">
      <c r="A248" s="37" t="s">
        <v>175</v>
      </c>
      <c r="B248" s="38">
        <v>269.34109597773198</v>
      </c>
      <c r="C248" s="38">
        <v>272.07417926656086</v>
      </c>
      <c r="D248" s="38">
        <v>266.51096405864797</v>
      </c>
      <c r="E248" s="38"/>
      <c r="F248" s="38">
        <v>276.41258412897167</v>
      </c>
      <c r="G248" s="38">
        <v>287.05098723336772</v>
      </c>
      <c r="H248" s="38">
        <v>266.04866743916574</v>
      </c>
      <c r="I248" s="38"/>
      <c r="J248" s="38">
        <v>260.93829915841354</v>
      </c>
      <c r="K248" s="38">
        <v>255.40552466684318</v>
      </c>
      <c r="L248" s="38">
        <v>267.09905660377359</v>
      </c>
    </row>
    <row r="249" spans="1:12" ht="15" customHeight="1" x14ac:dyDescent="0.25">
      <c r="A249" s="37" t="s">
        <v>176</v>
      </c>
      <c r="B249" s="38">
        <v>327.52257112032254</v>
      </c>
      <c r="C249" s="38">
        <v>317.71674744211094</v>
      </c>
      <c r="D249" s="38">
        <v>338.45784290175357</v>
      </c>
      <c r="E249" s="38"/>
      <c r="F249" s="38">
        <v>393.43350027824152</v>
      </c>
      <c r="G249" s="38">
        <v>388.88888888888891</v>
      </c>
      <c r="H249" s="38">
        <v>397.8142076502732</v>
      </c>
      <c r="I249" s="38"/>
      <c r="J249" s="38">
        <v>320.03288225622867</v>
      </c>
      <c r="K249" s="38">
        <v>310.24634059264548</v>
      </c>
      <c r="L249" s="38">
        <v>331.12940223991365</v>
      </c>
    </row>
    <row r="250" spans="1:12" ht="15" customHeight="1" x14ac:dyDescent="0.25">
      <c r="A250" s="37" t="s">
        <v>177</v>
      </c>
      <c r="B250" s="38">
        <v>310.1447032422812</v>
      </c>
      <c r="C250" s="38">
        <v>314.17274939172751</v>
      </c>
      <c r="D250" s="38">
        <v>305.97132503544981</v>
      </c>
      <c r="E250" s="38"/>
      <c r="F250" s="38">
        <v>301.15961800818553</v>
      </c>
      <c r="G250" s="38">
        <v>319.86183074265978</v>
      </c>
      <c r="H250" s="38">
        <v>282.92354328056587</v>
      </c>
      <c r="I250" s="38"/>
      <c r="J250" s="38">
        <v>317.60872644850548</v>
      </c>
      <c r="K250" s="38">
        <v>309.69845150774245</v>
      </c>
      <c r="L250" s="38">
        <v>326.2285375962108</v>
      </c>
    </row>
    <row r="251" spans="1:12" ht="15" customHeight="1" x14ac:dyDescent="0.25">
      <c r="A251" s="37" t="s">
        <v>178</v>
      </c>
      <c r="B251" s="38">
        <v>339.53008004131163</v>
      </c>
      <c r="C251" s="38">
        <v>339.77657838584156</v>
      </c>
      <c r="D251" s="38">
        <v>339.26910299003322</v>
      </c>
      <c r="E251" s="38"/>
      <c r="F251" s="38">
        <v>458.89894419306182</v>
      </c>
      <c r="G251" s="38">
        <v>517.98561151079139</v>
      </c>
      <c r="H251" s="38">
        <v>406.13847251962881</v>
      </c>
      <c r="I251" s="38"/>
      <c r="J251" s="38">
        <v>314.87538940809969</v>
      </c>
      <c r="K251" s="38">
        <v>306.58129839189996</v>
      </c>
      <c r="L251" s="38">
        <v>323.97126061397779</v>
      </c>
    </row>
    <row r="252" spans="1:12" ht="15" customHeight="1" x14ac:dyDescent="0.25">
      <c r="A252" s="37" t="s">
        <v>179</v>
      </c>
      <c r="B252" s="38">
        <v>341.48510449088479</v>
      </c>
      <c r="C252" s="38">
        <v>359.08691834942937</v>
      </c>
      <c r="D252" s="38">
        <v>323.42342342342346</v>
      </c>
      <c r="E252" s="38"/>
      <c r="F252" s="38">
        <v>345.67901234567898</v>
      </c>
      <c r="G252" s="38">
        <v>370.11592958351224</v>
      </c>
      <c r="H252" s="38">
        <v>321.65470662726892</v>
      </c>
      <c r="I252" s="38"/>
      <c r="J252" s="38">
        <v>331.86920448999513</v>
      </c>
      <c r="K252" s="38">
        <v>335.47794117647055</v>
      </c>
      <c r="L252" s="38">
        <v>327.78355879292405</v>
      </c>
    </row>
    <row r="253" spans="1:12" ht="15" customHeight="1" x14ac:dyDescent="0.25">
      <c r="A253" s="37" t="s">
        <v>171</v>
      </c>
      <c r="B253" s="38">
        <v>293.52237759513889</v>
      </c>
      <c r="C253" s="38">
        <v>318.46723554983095</v>
      </c>
      <c r="D253" s="38">
        <v>270.13810278469555</v>
      </c>
      <c r="E253" s="38"/>
      <c r="F253" s="38">
        <v>299.32189803113221</v>
      </c>
      <c r="G253" s="38">
        <v>330.05661348430266</v>
      </c>
      <c r="H253" s="38">
        <v>271.31310288760693</v>
      </c>
      <c r="I253" s="38"/>
      <c r="J253" s="38">
        <v>177.5196335078534</v>
      </c>
      <c r="K253" s="38">
        <v>141.62303664921467</v>
      </c>
      <c r="L253" s="38">
        <v>237.347294938918</v>
      </c>
    </row>
    <row r="254" spans="1:12" ht="15" customHeight="1" x14ac:dyDescent="0.25">
      <c r="A254" s="37" t="s">
        <v>180</v>
      </c>
      <c r="B254" s="38">
        <v>306.79320679320682</v>
      </c>
      <c r="C254" s="38">
        <v>303.51437699680514</v>
      </c>
      <c r="D254" s="38">
        <v>310.51396886329707</v>
      </c>
      <c r="E254" s="38"/>
      <c r="F254" s="38">
        <v>475.37993920972644</v>
      </c>
      <c r="G254" s="38">
        <v>466.18357487922708</v>
      </c>
      <c r="H254" s="38">
        <v>484.70012239902081</v>
      </c>
      <c r="I254" s="38"/>
      <c r="J254" s="38">
        <v>273.64016736401675</v>
      </c>
      <c r="K254" s="38">
        <v>273.53661250834631</v>
      </c>
      <c r="L254" s="38">
        <v>273.76033057851242</v>
      </c>
    </row>
    <row r="255" spans="1:12" ht="15" customHeight="1" x14ac:dyDescent="0.25">
      <c r="A255" s="126" t="s">
        <v>181</v>
      </c>
      <c r="B255" s="126">
        <v>269.81446780470731</v>
      </c>
      <c r="C255" s="126">
        <v>272.77141585400392</v>
      </c>
      <c r="D255" s="126">
        <v>266.75052410901469</v>
      </c>
      <c r="E255" s="126"/>
      <c r="F255" s="126">
        <v>279.88572912608748</v>
      </c>
      <c r="G255" s="126">
        <v>289.89598034603523</v>
      </c>
      <c r="H255" s="126">
        <v>270.00103231134511</v>
      </c>
      <c r="I255" s="126"/>
      <c r="J255" s="270">
        <v>231.25869954265261</v>
      </c>
      <c r="K255" s="270">
        <v>214.08097456108922</v>
      </c>
      <c r="L255" s="270">
        <v>252.68096514745309</v>
      </c>
    </row>
    <row r="256" spans="1:12" ht="15" customHeight="1" x14ac:dyDescent="0.25">
      <c r="A256" s="44" t="s">
        <v>181</v>
      </c>
      <c r="B256" s="6">
        <v>269.81446780470731</v>
      </c>
      <c r="C256" s="6">
        <v>272.77141585400392</v>
      </c>
      <c r="D256" s="6">
        <v>266.75052410901469</v>
      </c>
      <c r="E256" s="6"/>
      <c r="F256" s="6">
        <v>279.88572912608748</v>
      </c>
      <c r="G256" s="6">
        <v>289.89598034603523</v>
      </c>
      <c r="H256" s="6">
        <v>270.00103231134511</v>
      </c>
      <c r="I256" s="6"/>
      <c r="J256" s="6">
        <v>231.25869954265261</v>
      </c>
      <c r="K256" s="6">
        <v>214.08097456108922</v>
      </c>
      <c r="L256" s="6">
        <v>252.68096514745309</v>
      </c>
    </row>
    <row r="257" spans="1:12" ht="4.9000000000000004" customHeight="1" x14ac:dyDescent="0.25">
      <c r="A257" s="108"/>
      <c r="B257" s="108"/>
      <c r="C257" s="108"/>
      <c r="D257" s="108"/>
      <c r="E257" s="108"/>
      <c r="F257" s="108"/>
      <c r="G257" s="108"/>
      <c r="H257" s="108"/>
      <c r="I257" s="108"/>
      <c r="J257" s="108"/>
      <c r="K257" s="108"/>
      <c r="L257" s="108"/>
    </row>
    <row r="258" spans="1:12" ht="4.9000000000000004" customHeight="1" x14ac:dyDescent="0.25"/>
  </sheetData>
  <mergeCells count="10">
    <mergeCell ref="C170:L170"/>
    <mergeCell ref="A177:A178"/>
    <mergeCell ref="C223:L223"/>
    <mergeCell ref="A230:A231"/>
    <mergeCell ref="C2:L2"/>
    <mergeCell ref="A9:A10"/>
    <mergeCell ref="C58:L58"/>
    <mergeCell ref="A65:A66"/>
    <mergeCell ref="C114:L114"/>
    <mergeCell ref="A121:A122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6" orientation="portrait" r:id="rId1"/>
  <rowBreaks count="4" manualBreakCount="4">
    <brk id="56" max="16383" man="1"/>
    <brk id="112" max="16383" man="1"/>
    <brk id="168" max="16383" man="1"/>
    <brk id="221" max="16383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58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5" customHeight="1" x14ac:dyDescent="0.25"/>
  <cols>
    <col min="1" max="1" width="20.625" style="13" customWidth="1"/>
    <col min="2" max="4" width="7.875" style="13" customWidth="1"/>
    <col min="5" max="5" width="0.875" style="13" customWidth="1"/>
    <col min="6" max="8" width="7.875" style="13" customWidth="1"/>
    <col min="9" max="9" width="0.875" style="13" customWidth="1"/>
    <col min="10" max="12" width="7.875" style="13" customWidth="1"/>
    <col min="13" max="16384" width="9.875" style="13"/>
  </cols>
  <sheetData>
    <row r="1" spans="1:1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" customHeight="1" x14ac:dyDescent="0.25">
      <c r="A2" s="1"/>
      <c r="B2" s="1"/>
      <c r="C2" s="301" t="s">
        <v>392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2" ht="4.9000000000000004" customHeight="1" x14ac:dyDescent="0.25">
      <c r="A3" s="85"/>
      <c r="B3" s="85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2" ht="4.9000000000000004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8"/>
    </row>
    <row r="5" spans="1:12" ht="15" customHeight="1" x14ac:dyDescent="0.25">
      <c r="A5" s="84" t="s">
        <v>465</v>
      </c>
      <c r="B5" s="3"/>
      <c r="C5" s="3"/>
      <c r="D5" s="3"/>
      <c r="E5" s="3"/>
      <c r="F5" s="3"/>
      <c r="G5" s="3"/>
      <c r="H5" s="3"/>
      <c r="I5" s="3"/>
      <c r="J5" s="3"/>
      <c r="K5" s="33"/>
      <c r="L5" s="34"/>
    </row>
    <row r="6" spans="1:12" ht="15" customHeight="1" x14ac:dyDescent="0.25">
      <c r="A6" s="84" t="s">
        <v>417</v>
      </c>
      <c r="B6" s="1"/>
      <c r="C6" s="1"/>
      <c r="D6" s="1"/>
      <c r="E6" s="1"/>
      <c r="F6" s="1"/>
      <c r="G6" s="1"/>
      <c r="H6" s="1"/>
      <c r="I6" s="1"/>
      <c r="J6" s="1"/>
      <c r="K6" s="1"/>
      <c r="L6" s="40" t="s">
        <v>334</v>
      </c>
    </row>
    <row r="7" spans="1:12" ht="4.9000000000000004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12" ht="4.9000000000000004" customHeight="1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90"/>
    </row>
    <row r="9" spans="1:12" ht="15" customHeight="1" x14ac:dyDescent="0.25">
      <c r="A9" s="305" t="s">
        <v>2</v>
      </c>
      <c r="B9" s="267"/>
      <c r="C9" s="267" t="s">
        <v>3</v>
      </c>
      <c r="D9" s="267"/>
      <c r="E9" s="268"/>
      <c r="F9" s="267" t="s">
        <v>4</v>
      </c>
      <c r="G9" s="267" t="s">
        <v>574</v>
      </c>
      <c r="H9" s="267"/>
      <c r="I9" s="268"/>
      <c r="J9" s="267"/>
      <c r="K9" s="269" t="s">
        <v>5</v>
      </c>
      <c r="L9" s="267"/>
    </row>
    <row r="10" spans="1:12" ht="15" customHeight="1" x14ac:dyDescent="0.25">
      <c r="A10" s="305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</row>
    <row r="11" spans="1:12" ht="4.9000000000000004" customHeight="1" x14ac:dyDescent="0.25">
      <c r="A11" s="118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</row>
    <row r="12" spans="1:12" ht="4.9000000000000004" customHeight="1" x14ac:dyDescent="0.25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</row>
    <row r="13" spans="1:12" s="20" customFormat="1" ht="15" customHeight="1" x14ac:dyDescent="0.2">
      <c r="A13" s="126" t="s">
        <v>9</v>
      </c>
      <c r="B13" s="126">
        <v>271.32809886139455</v>
      </c>
      <c r="C13" s="126">
        <v>279.20244249818887</v>
      </c>
      <c r="D13" s="126">
        <v>263.39829690842737</v>
      </c>
      <c r="E13" s="126"/>
      <c r="F13" s="126">
        <v>287.63910414211313</v>
      </c>
      <c r="G13" s="126">
        <v>303.17231202010652</v>
      </c>
      <c r="H13" s="126">
        <v>272.73378980501343</v>
      </c>
      <c r="I13" s="126"/>
      <c r="J13" s="270">
        <v>224.80338037604105</v>
      </c>
      <c r="K13" s="270">
        <v>216.7604503539113</v>
      </c>
      <c r="L13" s="270">
        <v>234.10102794419493</v>
      </c>
    </row>
    <row r="14" spans="1:12" ht="4.9000000000000004" customHeight="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s="20" customFormat="1" ht="13.9" customHeight="1" x14ac:dyDescent="0.2">
      <c r="A15" s="126" t="s">
        <v>10</v>
      </c>
      <c r="B15" s="126">
        <v>268.76103025807606</v>
      </c>
      <c r="C15" s="126">
        <v>272.52502079814457</v>
      </c>
      <c r="D15" s="126">
        <v>264.88566459885277</v>
      </c>
      <c r="E15" s="126"/>
      <c r="F15" s="126">
        <v>314.00515832323424</v>
      </c>
      <c r="G15" s="126">
        <v>326.89863779105792</v>
      </c>
      <c r="H15" s="126">
        <v>301.46209884237737</v>
      </c>
      <c r="I15" s="126"/>
      <c r="J15" s="270">
        <v>195.77241206449997</v>
      </c>
      <c r="K15" s="270">
        <v>190.93846032621542</v>
      </c>
      <c r="L15" s="270">
        <v>201.22699386503069</v>
      </c>
    </row>
    <row r="16" spans="1:12" ht="13.9" customHeight="1" x14ac:dyDescent="0.25">
      <c r="A16" s="37" t="s">
        <v>11</v>
      </c>
      <c r="B16" s="38">
        <v>244.51026452864878</v>
      </c>
      <c r="C16" s="38">
        <v>244.17117560255781</v>
      </c>
      <c r="D16" s="38">
        <v>244.87628756504196</v>
      </c>
      <c r="E16" s="38"/>
      <c r="F16" s="38">
        <v>280.28887000849619</v>
      </c>
      <c r="G16" s="38">
        <v>284.46829922844688</v>
      </c>
      <c r="H16" s="38">
        <v>275.99862258953169</v>
      </c>
      <c r="I16" s="38"/>
      <c r="J16" s="38">
        <v>190.60419866871482</v>
      </c>
      <c r="K16" s="38">
        <v>187.00927908636689</v>
      </c>
      <c r="L16" s="38">
        <v>194.79080077583819</v>
      </c>
    </row>
    <row r="17" spans="1:12" ht="13.9" customHeight="1" x14ac:dyDescent="0.25">
      <c r="A17" s="37" t="s">
        <v>12</v>
      </c>
      <c r="B17" s="38">
        <v>247.72744069174487</v>
      </c>
      <c r="C17" s="38">
        <v>240.01652437345084</v>
      </c>
      <c r="D17" s="38">
        <v>256.6597543467858</v>
      </c>
      <c r="E17" s="38"/>
      <c r="F17" s="38">
        <v>314.06166932482722</v>
      </c>
      <c r="G17" s="38">
        <v>313.46299570598637</v>
      </c>
      <c r="H17" s="38">
        <v>314.72650771388498</v>
      </c>
      <c r="I17" s="38"/>
      <c r="J17" s="38">
        <v>164.64125187281505</v>
      </c>
      <c r="K17" s="38">
        <v>151.98304571601574</v>
      </c>
      <c r="L17" s="38">
        <v>180.10355029585799</v>
      </c>
    </row>
    <row r="18" spans="1:12" ht="13.9" customHeight="1" x14ac:dyDescent="0.25">
      <c r="A18" s="36" t="s">
        <v>13</v>
      </c>
      <c r="B18" s="38">
        <v>259.97935306262906</v>
      </c>
      <c r="C18" s="38">
        <v>258.70095322544887</v>
      </c>
      <c r="D18" s="38">
        <v>261.35013073449016</v>
      </c>
      <c r="E18" s="38"/>
      <c r="F18" s="38">
        <v>305.06627928091518</v>
      </c>
      <c r="G18" s="38">
        <v>314.40969083348404</v>
      </c>
      <c r="H18" s="38">
        <v>295.64107240561736</v>
      </c>
      <c r="I18" s="38"/>
      <c r="J18" s="38">
        <v>182.65337900965432</v>
      </c>
      <c r="K18" s="38">
        <v>170.43826983672301</v>
      </c>
      <c r="L18" s="38">
        <v>197.20232002729443</v>
      </c>
    </row>
    <row r="19" spans="1:12" ht="13.9" customHeight="1" x14ac:dyDescent="0.25">
      <c r="A19" s="37" t="s">
        <v>14</v>
      </c>
      <c r="B19" s="38">
        <v>280.35223582313262</v>
      </c>
      <c r="C19" s="38">
        <v>287.41033885728416</v>
      </c>
      <c r="D19" s="38">
        <v>273.1516527882917</v>
      </c>
      <c r="E19" s="38"/>
      <c r="F19" s="38">
        <v>362.6226583407672</v>
      </c>
      <c r="G19" s="38">
        <v>382.20608261461643</v>
      </c>
      <c r="H19" s="38">
        <v>343.70889960543622</v>
      </c>
      <c r="I19" s="38"/>
      <c r="J19" s="38">
        <v>175.61044860874503</v>
      </c>
      <c r="K19" s="38">
        <v>173.91304347826087</v>
      </c>
      <c r="L19" s="38">
        <v>177.46730083234243</v>
      </c>
    </row>
    <row r="20" spans="1:12" ht="13.9" customHeight="1" x14ac:dyDescent="0.25">
      <c r="A20" s="37" t="s">
        <v>15</v>
      </c>
      <c r="B20" s="38">
        <v>253.07519520804368</v>
      </c>
      <c r="C20" s="38">
        <v>252.00960434283326</v>
      </c>
      <c r="D20" s="38">
        <v>254.19453887487663</v>
      </c>
      <c r="E20" s="38"/>
      <c r="F20" s="38">
        <v>375.91759412739754</v>
      </c>
      <c r="G20" s="38">
        <v>388.62332695984702</v>
      </c>
      <c r="H20" s="38">
        <v>363.44439230408261</v>
      </c>
      <c r="I20" s="38"/>
      <c r="J20" s="38">
        <v>151.87280530628169</v>
      </c>
      <c r="K20" s="38">
        <v>146.06116774791474</v>
      </c>
      <c r="L20" s="38">
        <v>158.32818612312127</v>
      </c>
    </row>
    <row r="21" spans="1:12" ht="13.9" customHeight="1" x14ac:dyDescent="0.25">
      <c r="A21" s="37" t="s">
        <v>16</v>
      </c>
      <c r="B21" s="38">
        <v>248.4291928467859</v>
      </c>
      <c r="C21" s="38">
        <v>249.55048736632915</v>
      </c>
      <c r="D21" s="38">
        <v>247.25871777141165</v>
      </c>
      <c r="E21" s="38"/>
      <c r="F21" s="38">
        <v>270.66525591852928</v>
      </c>
      <c r="G21" s="38">
        <v>274.54068241469815</v>
      </c>
      <c r="H21" s="38">
        <v>266.72887230071979</v>
      </c>
      <c r="I21" s="38"/>
      <c r="J21" s="38">
        <v>188.03879310344828</v>
      </c>
      <c r="K21" s="38">
        <v>184.93383101459111</v>
      </c>
      <c r="L21" s="38">
        <v>191.52995040061046</v>
      </c>
    </row>
    <row r="22" spans="1:12" ht="13.9" customHeight="1" x14ac:dyDescent="0.25">
      <c r="A22" s="37" t="s">
        <v>17</v>
      </c>
      <c r="B22" s="38">
        <v>262.39878021140254</v>
      </c>
      <c r="C22" s="38">
        <v>267.19017007079503</v>
      </c>
      <c r="D22" s="38">
        <v>257.48278021289917</v>
      </c>
      <c r="E22" s="38"/>
      <c r="F22" s="38">
        <v>328.68487313577378</v>
      </c>
      <c r="G22" s="38">
        <v>342.08303554025076</v>
      </c>
      <c r="H22" s="38">
        <v>315.45518701482007</v>
      </c>
      <c r="I22" s="38"/>
      <c r="J22" s="38">
        <v>145.42865280546852</v>
      </c>
      <c r="K22" s="38">
        <v>141.72199847610753</v>
      </c>
      <c r="L22" s="38">
        <v>149.4980879541109</v>
      </c>
    </row>
    <row r="23" spans="1:12" ht="13.9" customHeight="1" x14ac:dyDescent="0.25">
      <c r="A23" s="37" t="s">
        <v>10</v>
      </c>
      <c r="B23" s="38">
        <v>293.40035371870056</v>
      </c>
      <c r="C23" s="38">
        <v>307.52647263965503</v>
      </c>
      <c r="D23" s="38">
        <v>279.86389597764003</v>
      </c>
      <c r="E23" s="38"/>
      <c r="F23" s="38">
        <v>295.61484612336545</v>
      </c>
      <c r="G23" s="38">
        <v>315.87651598676956</v>
      </c>
      <c r="H23" s="38">
        <v>276.97184884605628</v>
      </c>
      <c r="I23" s="38"/>
      <c r="J23" s="38">
        <v>285.40782762072746</v>
      </c>
      <c r="K23" s="38">
        <v>280.06888425632195</v>
      </c>
      <c r="L23" s="38">
        <v>291.331456154465</v>
      </c>
    </row>
    <row r="24" spans="1:12" ht="13.9" customHeight="1" x14ac:dyDescent="0.25">
      <c r="A24" s="37" t="s">
        <v>18</v>
      </c>
      <c r="B24" s="38">
        <v>259.99440872239302</v>
      </c>
      <c r="C24" s="38">
        <v>250.66270809034035</v>
      </c>
      <c r="D24" s="38">
        <v>270.40454222853089</v>
      </c>
      <c r="E24" s="38"/>
      <c r="F24" s="38">
        <v>475.57502738225634</v>
      </c>
      <c r="G24" s="38">
        <v>460.46915725456125</v>
      </c>
      <c r="H24" s="38">
        <v>490.94122845779935</v>
      </c>
      <c r="I24" s="38"/>
      <c r="J24" s="38">
        <v>186.11111111111111</v>
      </c>
      <c r="K24" s="38">
        <v>182.91485481834761</v>
      </c>
      <c r="L24" s="38">
        <v>189.79163301566791</v>
      </c>
    </row>
    <row r="25" spans="1:12" ht="13.9" customHeight="1" x14ac:dyDescent="0.25">
      <c r="A25" s="37" t="s">
        <v>19</v>
      </c>
      <c r="B25" s="38">
        <v>259.31578278010937</v>
      </c>
      <c r="C25" s="38">
        <v>255.57842733635238</v>
      </c>
      <c r="D25" s="38">
        <v>263.28206920657118</v>
      </c>
      <c r="E25" s="38"/>
      <c r="F25" s="38">
        <v>353.19048740287263</v>
      </c>
      <c r="G25" s="38">
        <v>355.38169748696066</v>
      </c>
      <c r="H25" s="38">
        <v>351.02899906454633</v>
      </c>
      <c r="I25" s="38"/>
      <c r="J25" s="38">
        <v>206.49221596555151</v>
      </c>
      <c r="K25" s="38">
        <v>202.47256212943108</v>
      </c>
      <c r="L25" s="38">
        <v>210.9375</v>
      </c>
    </row>
    <row r="26" spans="1:12" ht="13.9" customHeight="1" x14ac:dyDescent="0.25">
      <c r="A26" s="37" t="s">
        <v>20</v>
      </c>
      <c r="B26" s="38">
        <v>256.19629464063974</v>
      </c>
      <c r="C26" s="38">
        <v>258.74524714828897</v>
      </c>
      <c r="D26" s="38">
        <v>253.40684489753457</v>
      </c>
      <c r="E26" s="38"/>
      <c r="F26" s="38">
        <v>319.58075273939971</v>
      </c>
      <c r="G26" s="38">
        <v>328.91791044776119</v>
      </c>
      <c r="H26" s="38">
        <v>309.83446932814024</v>
      </c>
      <c r="I26" s="38"/>
      <c r="J26" s="38">
        <v>187.17576260634985</v>
      </c>
      <c r="K26" s="38">
        <v>185.85271317829458</v>
      </c>
      <c r="L26" s="38">
        <v>188.70031263957125</v>
      </c>
    </row>
    <row r="27" spans="1:12" ht="13.9" customHeight="1" x14ac:dyDescent="0.25">
      <c r="A27" s="126" t="s">
        <v>21</v>
      </c>
      <c r="B27" s="126">
        <v>278.49532032366881</v>
      </c>
      <c r="C27" s="126">
        <v>285.99974847337313</v>
      </c>
      <c r="D27" s="126">
        <v>270.87060226595111</v>
      </c>
      <c r="E27" s="126"/>
      <c r="F27" s="126">
        <v>295.52340172654391</v>
      </c>
      <c r="G27" s="126">
        <v>309.52303996035209</v>
      </c>
      <c r="H27" s="126">
        <v>281.93869443398989</v>
      </c>
      <c r="I27" s="126"/>
      <c r="J27" s="270">
        <v>244.89924103637793</v>
      </c>
      <c r="K27" s="270">
        <v>242.60072750402512</v>
      </c>
      <c r="L27" s="270">
        <v>247.45665251238501</v>
      </c>
    </row>
    <row r="28" spans="1:12" s="20" customFormat="1" ht="13.9" customHeight="1" x14ac:dyDescent="0.2">
      <c r="A28" s="37" t="s">
        <v>22</v>
      </c>
      <c r="B28" s="38">
        <v>269.82580095017659</v>
      </c>
      <c r="C28" s="38">
        <v>267.0590968941213</v>
      </c>
      <c r="D28" s="38">
        <v>272.87470126322978</v>
      </c>
      <c r="E28" s="38"/>
      <c r="F28" s="38">
        <v>280.96885813148788</v>
      </c>
      <c r="G28" s="38">
        <v>287.9626214189106</v>
      </c>
      <c r="H28" s="38">
        <v>273.64081422313836</v>
      </c>
      <c r="I28" s="38"/>
      <c r="J28" s="38">
        <v>249.5419147961521</v>
      </c>
      <c r="K28" s="38">
        <v>231.47760569275846</v>
      </c>
      <c r="L28" s="38">
        <v>271.37076378351037</v>
      </c>
    </row>
    <row r="29" spans="1:12" ht="13.9" customHeight="1" x14ac:dyDescent="0.25">
      <c r="A29" s="37" t="s">
        <v>23</v>
      </c>
      <c r="B29" s="38">
        <v>272.18325209051642</v>
      </c>
      <c r="C29" s="38">
        <v>278.01384954359457</v>
      </c>
      <c r="D29" s="38">
        <v>266.26746506986029</v>
      </c>
      <c r="E29" s="38"/>
      <c r="F29" s="38">
        <v>286.81564827837684</v>
      </c>
      <c r="G29" s="38">
        <v>297.36286919831224</v>
      </c>
      <c r="H29" s="38">
        <v>276.52567664917154</v>
      </c>
      <c r="I29" s="38"/>
      <c r="J29" s="38">
        <v>225.64612326043738</v>
      </c>
      <c r="K29" s="38">
        <v>221.18959107806691</v>
      </c>
      <c r="L29" s="38">
        <v>230.76923076923077</v>
      </c>
    </row>
    <row r="30" spans="1:12" ht="13.9" customHeight="1" x14ac:dyDescent="0.25">
      <c r="A30" s="36" t="s">
        <v>24</v>
      </c>
      <c r="B30" s="38">
        <v>278.28178694158072</v>
      </c>
      <c r="C30" s="38">
        <v>305.44582392776528</v>
      </c>
      <c r="D30" s="38">
        <v>252.4792280889842</v>
      </c>
      <c r="E30" s="38"/>
      <c r="F30" s="38">
        <v>291.48753224419602</v>
      </c>
      <c r="G30" s="38">
        <v>325.77393808495322</v>
      </c>
      <c r="H30" s="38">
        <v>260.12512347711561</v>
      </c>
      <c r="I30" s="38"/>
      <c r="J30" s="38">
        <v>225.68493150684932</v>
      </c>
      <c r="K30" s="38">
        <v>231.72323759791121</v>
      </c>
      <c r="L30" s="38">
        <v>219.02017291066284</v>
      </c>
    </row>
    <row r="31" spans="1:12" ht="13.9" customHeight="1" x14ac:dyDescent="0.25">
      <c r="A31" s="37" t="s">
        <v>25</v>
      </c>
      <c r="B31" s="38">
        <v>289.21923584785111</v>
      </c>
      <c r="C31" s="38">
        <v>299.59135024689255</v>
      </c>
      <c r="D31" s="38">
        <v>278.83385900605236</v>
      </c>
      <c r="E31" s="38"/>
      <c r="F31" s="38">
        <v>363.14363143631437</v>
      </c>
      <c r="G31" s="38">
        <v>386.86459739091316</v>
      </c>
      <c r="H31" s="38">
        <v>340.49255441008017</v>
      </c>
      <c r="I31" s="38"/>
      <c r="J31" s="38">
        <v>186.48208469055373</v>
      </c>
      <c r="K31" s="38">
        <v>184.95174315540675</v>
      </c>
      <c r="L31" s="38">
        <v>188.11881188118812</v>
      </c>
    </row>
    <row r="32" spans="1:12" ht="13.9" customHeight="1" x14ac:dyDescent="0.25">
      <c r="A32" s="37" t="s">
        <v>26</v>
      </c>
      <c r="B32" s="38">
        <v>287.42336986810329</v>
      </c>
      <c r="C32" s="38">
        <v>305.5973517905507</v>
      </c>
      <c r="D32" s="38">
        <v>269.69096381120164</v>
      </c>
      <c r="E32" s="38"/>
      <c r="F32" s="38">
        <v>315.43590514864388</v>
      </c>
      <c r="G32" s="38">
        <v>335.76118178087813</v>
      </c>
      <c r="H32" s="38">
        <v>296.00941268751842</v>
      </c>
      <c r="I32" s="38"/>
      <c r="J32" s="38">
        <v>207.23306544202066</v>
      </c>
      <c r="K32" s="38">
        <v>222.62979683972912</v>
      </c>
      <c r="L32" s="38">
        <v>191.29672897196261</v>
      </c>
    </row>
    <row r="33" spans="1:12" ht="13.9" customHeight="1" x14ac:dyDescent="0.25">
      <c r="A33" s="37" t="s">
        <v>27</v>
      </c>
      <c r="B33" s="38">
        <v>266.44655965719505</v>
      </c>
      <c r="C33" s="38">
        <v>273.93990452120192</v>
      </c>
      <c r="D33" s="38">
        <v>258.9442609123497</v>
      </c>
      <c r="E33" s="38"/>
      <c r="F33" s="38">
        <v>261.19402985074623</v>
      </c>
      <c r="G33" s="38">
        <v>275.98447032723237</v>
      </c>
      <c r="H33" s="38">
        <v>246.92282992614793</v>
      </c>
      <c r="I33" s="38"/>
      <c r="J33" s="38">
        <v>275.98141006625139</v>
      </c>
      <c r="K33" s="38">
        <v>270.41499330655955</v>
      </c>
      <c r="L33" s="38">
        <v>281.94103194103195</v>
      </c>
    </row>
    <row r="34" spans="1:12" ht="13.9" customHeight="1" x14ac:dyDescent="0.25">
      <c r="A34" s="37" t="s">
        <v>28</v>
      </c>
      <c r="B34" s="38">
        <v>279.97344545253372</v>
      </c>
      <c r="C34" s="38">
        <v>281.29589632829374</v>
      </c>
      <c r="D34" s="38">
        <v>278.58439201451904</v>
      </c>
      <c r="E34" s="38"/>
      <c r="F34" s="38">
        <v>270.93466543972653</v>
      </c>
      <c r="G34" s="38">
        <v>273.36233030183212</v>
      </c>
      <c r="H34" s="38">
        <v>268.51973252917264</v>
      </c>
      <c r="I34" s="38"/>
      <c r="J34" s="38">
        <v>298.60452513209589</v>
      </c>
      <c r="K34" s="38">
        <v>296.38916750250752</v>
      </c>
      <c r="L34" s="38">
        <v>301.20837017388743</v>
      </c>
    </row>
    <row r="35" spans="1:12" ht="13.9" customHeight="1" x14ac:dyDescent="0.25">
      <c r="A35" s="37" t="s">
        <v>29</v>
      </c>
      <c r="B35" s="38">
        <v>323.36115047499084</v>
      </c>
      <c r="C35" s="38">
        <v>320.73575233691827</v>
      </c>
      <c r="D35" s="38">
        <v>326.23022847100174</v>
      </c>
      <c r="E35" s="38"/>
      <c r="F35" s="38">
        <v>362.32952451161077</v>
      </c>
      <c r="G35" s="38">
        <v>368.62554638173873</v>
      </c>
      <c r="H35" s="38">
        <v>355.88162148719226</v>
      </c>
      <c r="I35" s="38"/>
      <c r="J35" s="38">
        <v>294.30089792926515</v>
      </c>
      <c r="K35" s="38">
        <v>286.91476590636256</v>
      </c>
      <c r="L35" s="38">
        <v>302.77395239032069</v>
      </c>
    </row>
    <row r="36" spans="1:12" ht="13.9" customHeight="1" x14ac:dyDescent="0.25">
      <c r="A36" s="37" t="s">
        <v>21</v>
      </c>
      <c r="B36" s="38">
        <v>273.24562329736233</v>
      </c>
      <c r="C36" s="38">
        <v>285.6295543128283</v>
      </c>
      <c r="D36" s="38">
        <v>260.93730262326835</v>
      </c>
      <c r="E36" s="38"/>
      <c r="F36" s="38">
        <v>292.87533387166906</v>
      </c>
      <c r="G36" s="38">
        <v>310.03504300732715</v>
      </c>
      <c r="H36" s="38">
        <v>276.55577773738111</v>
      </c>
      <c r="I36" s="38"/>
      <c r="J36" s="38">
        <v>231.54074562850545</v>
      </c>
      <c r="K36" s="38">
        <v>237.19812871412316</v>
      </c>
      <c r="L36" s="38">
        <v>225.36571901738893</v>
      </c>
    </row>
    <row r="37" spans="1:12" ht="13.9" customHeight="1" x14ac:dyDescent="0.25">
      <c r="A37" s="37" t="s">
        <v>30</v>
      </c>
      <c r="B37" s="38">
        <v>290.99440237076061</v>
      </c>
      <c r="C37" s="38">
        <v>285.34621578099836</v>
      </c>
      <c r="D37" s="38">
        <v>296.90131357359377</v>
      </c>
      <c r="E37" s="38"/>
      <c r="F37" s="38">
        <v>320.455735987428</v>
      </c>
      <c r="G37" s="38">
        <v>322.58909853249475</v>
      </c>
      <c r="H37" s="38">
        <v>318.32460732984293</v>
      </c>
      <c r="I37" s="38"/>
      <c r="J37" s="38">
        <v>241.13475177304963</v>
      </c>
      <c r="K37" s="38">
        <v>225.98162071846281</v>
      </c>
      <c r="L37" s="38">
        <v>258.26251180358827</v>
      </c>
    </row>
    <row r="38" spans="1:12" ht="13.9" customHeight="1" x14ac:dyDescent="0.25">
      <c r="A38" s="37" t="s">
        <v>31</v>
      </c>
      <c r="B38" s="38">
        <v>264.22723137572018</v>
      </c>
      <c r="C38" s="38">
        <v>269.91262184958839</v>
      </c>
      <c r="D38" s="38">
        <v>258.53436504324077</v>
      </c>
      <c r="E38" s="38"/>
      <c r="F38" s="38">
        <v>275.99428614389899</v>
      </c>
      <c r="G38" s="38">
        <v>286.76923076923077</v>
      </c>
      <c r="H38" s="38">
        <v>265.6962211439494</v>
      </c>
      <c r="I38" s="38"/>
      <c r="J38" s="38">
        <v>240.09252120277563</v>
      </c>
      <c r="K38" s="38">
        <v>237.68201206059715</v>
      </c>
      <c r="L38" s="38">
        <v>242.7483390050235</v>
      </c>
    </row>
    <row r="39" spans="1:12" ht="13.9" customHeight="1" x14ac:dyDescent="0.25">
      <c r="A39" s="126" t="s">
        <v>32</v>
      </c>
      <c r="B39" s="126">
        <v>264.32801355528272</v>
      </c>
      <c r="C39" s="126">
        <v>278.04185936827008</v>
      </c>
      <c r="D39" s="126">
        <v>251.32035012154429</v>
      </c>
      <c r="E39" s="126"/>
      <c r="F39" s="126">
        <v>264.32801355528272</v>
      </c>
      <c r="G39" s="126">
        <v>278.04185936827008</v>
      </c>
      <c r="H39" s="126">
        <v>251.32035012154429</v>
      </c>
      <c r="I39" s="126"/>
      <c r="J39" s="270" t="s">
        <v>185</v>
      </c>
      <c r="K39" s="270" t="s">
        <v>185</v>
      </c>
      <c r="L39" s="270" t="s">
        <v>185</v>
      </c>
    </row>
    <row r="40" spans="1:12" ht="13.9" customHeight="1" x14ac:dyDescent="0.25">
      <c r="A40" s="37" t="s">
        <v>33</v>
      </c>
      <c r="B40" s="38">
        <v>220.33133959935441</v>
      </c>
      <c r="C40" s="38">
        <v>231.98624247635425</v>
      </c>
      <c r="D40" s="38">
        <v>209.44006979039924</v>
      </c>
      <c r="E40" s="38"/>
      <c r="F40" s="38">
        <v>220.33133959935441</v>
      </c>
      <c r="G40" s="38">
        <v>231.98624247635425</v>
      </c>
      <c r="H40" s="38">
        <v>209.44006979039924</v>
      </c>
      <c r="I40" s="38"/>
      <c r="J40" s="213" t="s">
        <v>185</v>
      </c>
      <c r="K40" s="213" t="s">
        <v>185</v>
      </c>
      <c r="L40" s="213" t="s">
        <v>185</v>
      </c>
    </row>
    <row r="41" spans="1:12" ht="13.9" customHeight="1" x14ac:dyDescent="0.25">
      <c r="A41" s="37" t="s">
        <v>34</v>
      </c>
      <c r="B41" s="38">
        <v>196.26645773364444</v>
      </c>
      <c r="C41" s="38">
        <v>211.27009987957783</v>
      </c>
      <c r="D41" s="38">
        <v>182.36703087574236</v>
      </c>
      <c r="E41" s="38"/>
      <c r="F41" s="38">
        <v>196.26645773364444</v>
      </c>
      <c r="G41" s="38">
        <v>211.27009987957783</v>
      </c>
      <c r="H41" s="38">
        <v>182.36703087574236</v>
      </c>
      <c r="I41" s="38"/>
      <c r="J41" s="213" t="s">
        <v>185</v>
      </c>
      <c r="K41" s="213" t="s">
        <v>185</v>
      </c>
      <c r="L41" s="213" t="s">
        <v>185</v>
      </c>
    </row>
    <row r="42" spans="1:12" ht="13.9" customHeight="1" x14ac:dyDescent="0.25">
      <c r="A42" s="36" t="s">
        <v>35</v>
      </c>
      <c r="B42" s="38">
        <v>237.18597589031012</v>
      </c>
      <c r="C42" s="38">
        <v>251.80970444128337</v>
      </c>
      <c r="D42" s="38">
        <v>223.40393839187297</v>
      </c>
      <c r="E42" s="38"/>
      <c r="F42" s="38">
        <v>237.18597589031012</v>
      </c>
      <c r="G42" s="38">
        <v>251.80970444128337</v>
      </c>
      <c r="H42" s="38">
        <v>223.40393839187297</v>
      </c>
      <c r="I42" s="38"/>
      <c r="J42" s="213" t="s">
        <v>185</v>
      </c>
      <c r="K42" s="213" t="s">
        <v>185</v>
      </c>
      <c r="L42" s="213" t="s">
        <v>185</v>
      </c>
    </row>
    <row r="43" spans="1:12" ht="13.9" customHeight="1" x14ac:dyDescent="0.25">
      <c r="A43" s="37" t="s">
        <v>36</v>
      </c>
      <c r="B43" s="38">
        <v>238.92280425364316</v>
      </c>
      <c r="C43" s="38">
        <v>253.22101090188303</v>
      </c>
      <c r="D43" s="38">
        <v>224.80923498336921</v>
      </c>
      <c r="E43" s="38"/>
      <c r="F43" s="38">
        <v>238.92280425364316</v>
      </c>
      <c r="G43" s="38">
        <v>253.22101090188303</v>
      </c>
      <c r="H43" s="38">
        <v>224.80923498336921</v>
      </c>
      <c r="I43" s="38"/>
      <c r="J43" s="213" t="s">
        <v>185</v>
      </c>
      <c r="K43" s="213" t="s">
        <v>185</v>
      </c>
      <c r="L43" s="213" t="s">
        <v>185</v>
      </c>
    </row>
    <row r="44" spans="1:12" ht="13.9" customHeight="1" x14ac:dyDescent="0.25">
      <c r="A44" s="37" t="s">
        <v>37</v>
      </c>
      <c r="B44" s="38">
        <v>275.54587135140042</v>
      </c>
      <c r="C44" s="38">
        <v>279.98137802607079</v>
      </c>
      <c r="D44" s="38">
        <v>271.326069625299</v>
      </c>
      <c r="E44" s="38"/>
      <c r="F44" s="38">
        <v>275.54587135140042</v>
      </c>
      <c r="G44" s="38">
        <v>279.98137802607079</v>
      </c>
      <c r="H44" s="38">
        <v>271.326069625299</v>
      </c>
      <c r="I44" s="38"/>
      <c r="J44" s="213" t="s">
        <v>185</v>
      </c>
      <c r="K44" s="213" t="s">
        <v>185</v>
      </c>
      <c r="L44" s="213" t="s">
        <v>185</v>
      </c>
    </row>
    <row r="45" spans="1:12" ht="13.9" customHeight="1" x14ac:dyDescent="0.25">
      <c r="A45" s="37" t="s">
        <v>38</v>
      </c>
      <c r="B45" s="38">
        <v>254.28736129125235</v>
      </c>
      <c r="C45" s="38">
        <v>267.02970297029702</v>
      </c>
      <c r="D45" s="38">
        <v>242.27862274890362</v>
      </c>
      <c r="E45" s="38"/>
      <c r="F45" s="38">
        <v>254.28736129125235</v>
      </c>
      <c r="G45" s="38">
        <v>267.02970297029702</v>
      </c>
      <c r="H45" s="38">
        <v>242.27862274890362</v>
      </c>
      <c r="I45" s="38"/>
      <c r="J45" s="213" t="s">
        <v>185</v>
      </c>
      <c r="K45" s="213" t="s">
        <v>185</v>
      </c>
      <c r="L45" s="213" t="s">
        <v>185</v>
      </c>
    </row>
    <row r="46" spans="1:12" ht="13.9" customHeight="1" x14ac:dyDescent="0.25">
      <c r="A46" s="37" t="s">
        <v>39</v>
      </c>
      <c r="B46" s="38">
        <v>292.86104700595166</v>
      </c>
      <c r="C46" s="38">
        <v>306.47526915275392</v>
      </c>
      <c r="D46" s="38">
        <v>279.96096868624147</v>
      </c>
      <c r="E46" s="38"/>
      <c r="F46" s="38">
        <v>292.86104700595166</v>
      </c>
      <c r="G46" s="38">
        <v>306.47526915275392</v>
      </c>
      <c r="H46" s="38">
        <v>279.96096868624147</v>
      </c>
      <c r="I46" s="38"/>
      <c r="J46" s="213" t="s">
        <v>185</v>
      </c>
      <c r="K46" s="213" t="s">
        <v>185</v>
      </c>
      <c r="L46" s="213" t="s">
        <v>185</v>
      </c>
    </row>
    <row r="47" spans="1:12" ht="13.9" customHeight="1" x14ac:dyDescent="0.25">
      <c r="A47" s="37" t="s">
        <v>40</v>
      </c>
      <c r="B47" s="38">
        <v>293.48483590516065</v>
      </c>
      <c r="C47" s="38">
        <v>311.88767096711609</v>
      </c>
      <c r="D47" s="38">
        <v>275.86767266395822</v>
      </c>
      <c r="E47" s="38"/>
      <c r="F47" s="38">
        <v>293.48483590516065</v>
      </c>
      <c r="G47" s="38">
        <v>311.88767096711609</v>
      </c>
      <c r="H47" s="38">
        <v>275.86767266395822</v>
      </c>
      <c r="I47" s="38"/>
      <c r="J47" s="213" t="s">
        <v>185</v>
      </c>
      <c r="K47" s="213" t="s">
        <v>185</v>
      </c>
      <c r="L47" s="213" t="s">
        <v>185</v>
      </c>
    </row>
    <row r="48" spans="1:12" ht="13.9" customHeight="1" x14ac:dyDescent="0.25">
      <c r="A48" s="37" t="s">
        <v>41</v>
      </c>
      <c r="B48" s="38">
        <v>256.63935660064942</v>
      </c>
      <c r="C48" s="38">
        <v>274.6568205499932</v>
      </c>
      <c r="D48" s="38">
        <v>240.36021285304955</v>
      </c>
      <c r="E48" s="38"/>
      <c r="F48" s="38">
        <v>256.63935660064942</v>
      </c>
      <c r="G48" s="38">
        <v>274.6568205499932</v>
      </c>
      <c r="H48" s="38">
        <v>240.36021285304955</v>
      </c>
      <c r="I48" s="38"/>
      <c r="J48" s="213" t="s">
        <v>185</v>
      </c>
      <c r="K48" s="213" t="s">
        <v>185</v>
      </c>
      <c r="L48" s="213" t="s">
        <v>185</v>
      </c>
    </row>
    <row r="49" spans="1:12" ht="13.9" customHeight="1" x14ac:dyDescent="0.25">
      <c r="A49" s="37" t="s">
        <v>42</v>
      </c>
      <c r="B49" s="38">
        <v>258.484993482601</v>
      </c>
      <c r="C49" s="38">
        <v>277.09143466740085</v>
      </c>
      <c r="D49" s="38">
        <v>241.34651958919741</v>
      </c>
      <c r="E49" s="38"/>
      <c r="F49" s="38">
        <v>258.484993482601</v>
      </c>
      <c r="G49" s="38">
        <v>277.09143466740085</v>
      </c>
      <c r="H49" s="38">
        <v>241.34651958919741</v>
      </c>
      <c r="I49" s="38"/>
      <c r="J49" s="213" t="s">
        <v>185</v>
      </c>
      <c r="K49" s="213" t="s">
        <v>185</v>
      </c>
      <c r="L49" s="213" t="s">
        <v>185</v>
      </c>
    </row>
    <row r="50" spans="1:12" ht="13.9" customHeight="1" x14ac:dyDescent="0.25">
      <c r="A50" s="37" t="s">
        <v>43</v>
      </c>
      <c r="B50" s="38">
        <v>250.53992528601449</v>
      </c>
      <c r="C50" s="38">
        <v>261.36837713808933</v>
      </c>
      <c r="D50" s="38">
        <v>240.14869888475837</v>
      </c>
      <c r="E50" s="38"/>
      <c r="F50" s="38">
        <v>250.53992528601449</v>
      </c>
      <c r="G50" s="38">
        <v>261.36837713808933</v>
      </c>
      <c r="H50" s="38">
        <v>240.14869888475837</v>
      </c>
      <c r="I50" s="38"/>
      <c r="J50" s="213" t="s">
        <v>185</v>
      </c>
      <c r="K50" s="213" t="s">
        <v>185</v>
      </c>
      <c r="L50" s="213" t="s">
        <v>185</v>
      </c>
    </row>
    <row r="51" spans="1:12" ht="13.9" customHeight="1" x14ac:dyDescent="0.25">
      <c r="A51" s="37" t="s">
        <v>44</v>
      </c>
      <c r="B51" s="38">
        <v>278.63898079879112</v>
      </c>
      <c r="C51" s="38">
        <v>290.9843729130493</v>
      </c>
      <c r="D51" s="38">
        <v>266.88871373725561</v>
      </c>
      <c r="E51" s="38"/>
      <c r="F51" s="38">
        <v>278.63898079879112</v>
      </c>
      <c r="G51" s="38">
        <v>290.9843729130493</v>
      </c>
      <c r="H51" s="38">
        <v>266.88871373725561</v>
      </c>
      <c r="I51" s="38"/>
      <c r="J51" s="213" t="s">
        <v>185</v>
      </c>
      <c r="K51" s="213" t="s">
        <v>185</v>
      </c>
      <c r="L51" s="213" t="s">
        <v>185</v>
      </c>
    </row>
    <row r="52" spans="1:12" ht="13.9" customHeight="1" x14ac:dyDescent="0.25">
      <c r="A52" s="37" t="s">
        <v>45</v>
      </c>
      <c r="B52" s="38">
        <v>285.18951733738049</v>
      </c>
      <c r="C52" s="38">
        <v>295.15876127009017</v>
      </c>
      <c r="D52" s="38">
        <v>275.48782116085226</v>
      </c>
      <c r="E52" s="38"/>
      <c r="F52" s="38">
        <v>285.18951733738049</v>
      </c>
      <c r="G52" s="38">
        <v>295.15876127009017</v>
      </c>
      <c r="H52" s="38">
        <v>275.48782116085226</v>
      </c>
      <c r="I52" s="38"/>
      <c r="J52" s="213" t="s">
        <v>185</v>
      </c>
      <c r="K52" s="213" t="s">
        <v>185</v>
      </c>
      <c r="L52" s="213" t="s">
        <v>185</v>
      </c>
    </row>
    <row r="53" spans="1:12" ht="13.9" customHeight="1" x14ac:dyDescent="0.25">
      <c r="A53" s="37" t="s">
        <v>46</v>
      </c>
      <c r="B53" s="38">
        <v>301.32752951374169</v>
      </c>
      <c r="C53" s="38">
        <v>313.09381009500964</v>
      </c>
      <c r="D53" s="38">
        <v>289.80155177558936</v>
      </c>
      <c r="E53" s="38"/>
      <c r="F53" s="38">
        <v>301.32752951374169</v>
      </c>
      <c r="G53" s="38">
        <v>313.09381009500964</v>
      </c>
      <c r="H53" s="38">
        <v>289.80155177558936</v>
      </c>
      <c r="I53" s="38"/>
      <c r="J53" s="213" t="s">
        <v>185</v>
      </c>
      <c r="K53" s="213" t="s">
        <v>185</v>
      </c>
      <c r="L53" s="213" t="s">
        <v>185</v>
      </c>
    </row>
    <row r="54" spans="1:12" ht="13.9" customHeight="1" x14ac:dyDescent="0.25">
      <c r="A54" s="36" t="s">
        <v>47</v>
      </c>
      <c r="B54" s="38">
        <v>302.76095906999274</v>
      </c>
      <c r="C54" s="38">
        <v>314.98637602179838</v>
      </c>
      <c r="D54" s="38">
        <v>291.06846718787017</v>
      </c>
      <c r="E54" s="38"/>
      <c r="F54" s="38">
        <v>302.76095906999274</v>
      </c>
      <c r="G54" s="38">
        <v>314.98637602179838</v>
      </c>
      <c r="H54" s="38">
        <v>291.06846718787017</v>
      </c>
      <c r="I54" s="38"/>
      <c r="J54" s="213" t="s">
        <v>185</v>
      </c>
      <c r="K54" s="213" t="s">
        <v>185</v>
      </c>
      <c r="L54" s="213" t="s">
        <v>185</v>
      </c>
    </row>
    <row r="55" spans="1:12" ht="5.0999999999999996" customHeight="1" x14ac:dyDescent="0.25">
      <c r="A55" s="92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</row>
    <row r="56" spans="1:12" ht="14.25" customHeight="1" x14ac:dyDescent="0.25">
      <c r="A56" s="4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ht="1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5" customHeight="1" x14ac:dyDescent="0.25">
      <c r="A58" s="12"/>
      <c r="B58" s="12"/>
      <c r="C58" s="301" t="s">
        <v>392</v>
      </c>
      <c r="D58" s="301"/>
      <c r="E58" s="301"/>
      <c r="F58" s="301"/>
      <c r="G58" s="301"/>
      <c r="H58" s="301"/>
      <c r="I58" s="301"/>
      <c r="J58" s="301"/>
      <c r="K58" s="301"/>
      <c r="L58" s="301"/>
    </row>
    <row r="59" spans="1:12" ht="5.0999999999999996" customHeight="1" x14ac:dyDescent="0.25">
      <c r="A59" s="85"/>
      <c r="B59" s="85"/>
      <c r="C59" s="99"/>
      <c r="D59" s="99"/>
      <c r="E59" s="99"/>
      <c r="F59" s="99"/>
      <c r="G59" s="99"/>
      <c r="H59" s="99"/>
      <c r="I59" s="99"/>
      <c r="J59" s="99"/>
      <c r="K59" s="99"/>
      <c r="L59" s="99"/>
    </row>
    <row r="60" spans="1:12" ht="5.0999999999999996" customHeight="1" x14ac:dyDescent="0.25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8"/>
    </row>
    <row r="61" spans="1:12" ht="15" customHeight="1" x14ac:dyDescent="0.25">
      <c r="A61" s="84" t="s">
        <v>465</v>
      </c>
      <c r="B61" s="3"/>
      <c r="C61" s="3"/>
      <c r="D61" s="3"/>
      <c r="E61" s="3"/>
      <c r="F61" s="3"/>
      <c r="G61" s="3"/>
      <c r="H61" s="3"/>
      <c r="I61" s="3"/>
      <c r="J61" s="3"/>
      <c r="K61" s="33"/>
      <c r="L61" s="34"/>
    </row>
    <row r="62" spans="1:12" ht="15" customHeight="1" x14ac:dyDescent="0.25">
      <c r="A62" s="84" t="s">
        <v>418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40" t="s">
        <v>334</v>
      </c>
    </row>
    <row r="63" spans="1:12" ht="5.0999999999999996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7"/>
    </row>
    <row r="64" spans="1:12" ht="5.0999999999999996" customHeight="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90"/>
    </row>
    <row r="65" spans="1:12" ht="15" customHeight="1" x14ac:dyDescent="0.25">
      <c r="A65" s="305" t="s">
        <v>2</v>
      </c>
      <c r="B65" s="267"/>
      <c r="C65" s="267" t="s">
        <v>3</v>
      </c>
      <c r="D65" s="267"/>
      <c r="E65" s="268"/>
      <c r="F65" s="267" t="s">
        <v>4</v>
      </c>
      <c r="G65" s="267" t="s">
        <v>574</v>
      </c>
      <c r="H65" s="267"/>
      <c r="I65" s="268"/>
      <c r="J65" s="267"/>
      <c r="K65" s="269" t="s">
        <v>5</v>
      </c>
      <c r="L65" s="267"/>
    </row>
    <row r="66" spans="1:12" ht="15" customHeight="1" x14ac:dyDescent="0.25">
      <c r="A66" s="305"/>
      <c r="B66" s="262" t="s">
        <v>6</v>
      </c>
      <c r="C66" s="262" t="s">
        <v>7</v>
      </c>
      <c r="D66" s="262" t="s">
        <v>8</v>
      </c>
      <c r="E66" s="262"/>
      <c r="F66" s="262" t="s">
        <v>6</v>
      </c>
      <c r="G66" s="262" t="s">
        <v>7</v>
      </c>
      <c r="H66" s="262" t="s">
        <v>8</v>
      </c>
      <c r="I66" s="262"/>
      <c r="J66" s="262" t="s">
        <v>6</v>
      </c>
      <c r="K66" s="262" t="s">
        <v>7</v>
      </c>
      <c r="L66" s="262" t="s">
        <v>8</v>
      </c>
    </row>
    <row r="67" spans="1:12" ht="5.0999999999999996" customHeight="1" x14ac:dyDescent="0.25">
      <c r="A67" s="118"/>
      <c r="B67" s="118"/>
      <c r="C67" s="118"/>
      <c r="D67" s="118"/>
      <c r="E67" s="118"/>
      <c r="F67" s="118"/>
      <c r="G67" s="118"/>
      <c r="H67" s="118"/>
      <c r="I67" s="118"/>
      <c r="J67" s="118"/>
      <c r="K67" s="118"/>
      <c r="L67" s="118"/>
    </row>
    <row r="68" spans="1:12" ht="5.0999999999999996" customHeight="1" x14ac:dyDescent="0.25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</row>
    <row r="69" spans="1:12" ht="13.9" customHeight="1" x14ac:dyDescent="0.25">
      <c r="A69" s="126" t="s">
        <v>48</v>
      </c>
      <c r="B69" s="126">
        <v>270.20952586143574</v>
      </c>
      <c r="C69" s="126">
        <v>273.0339670517676</v>
      </c>
      <c r="D69" s="126">
        <v>267.27623002365721</v>
      </c>
      <c r="E69" s="126"/>
      <c r="F69" s="126">
        <v>286.8226417239199</v>
      </c>
      <c r="G69" s="126">
        <v>300.63886296748262</v>
      </c>
      <c r="H69" s="126">
        <v>273.28607196106566</v>
      </c>
      <c r="I69" s="126"/>
      <c r="J69" s="270">
        <v>233.37114409049374</v>
      </c>
      <c r="K69" s="270">
        <v>217.11693372495418</v>
      </c>
      <c r="L69" s="270">
        <v>252.58706638704575</v>
      </c>
    </row>
    <row r="70" spans="1:12" ht="13.9" customHeight="1" x14ac:dyDescent="0.25">
      <c r="A70" s="37" t="s">
        <v>49</v>
      </c>
      <c r="B70" s="38">
        <v>265.1725505751686</v>
      </c>
      <c r="C70" s="38">
        <v>265.04792332268374</v>
      </c>
      <c r="D70" s="38">
        <v>265.30612244897964</v>
      </c>
      <c r="E70" s="38"/>
      <c r="F70" s="38">
        <v>290.43312708234174</v>
      </c>
      <c r="G70" s="38">
        <v>289.01200369344417</v>
      </c>
      <c r="H70" s="38">
        <v>291.94499017681727</v>
      </c>
      <c r="I70" s="38"/>
      <c r="J70" s="38">
        <v>207.74724085695738</v>
      </c>
      <c r="K70" s="38">
        <v>211.20331950207469</v>
      </c>
      <c r="L70" s="38">
        <v>203.98009950248755</v>
      </c>
    </row>
    <row r="71" spans="1:12" ht="13.9" customHeight="1" x14ac:dyDescent="0.25">
      <c r="A71" s="37" t="s">
        <v>50</v>
      </c>
      <c r="B71" s="38">
        <v>304.7973343071024</v>
      </c>
      <c r="C71" s="38">
        <v>300.16454490343813</v>
      </c>
      <c r="D71" s="38">
        <v>309.96042853006469</v>
      </c>
      <c r="E71" s="38"/>
      <c r="F71" s="38">
        <v>333.95782822716916</v>
      </c>
      <c r="G71" s="38">
        <v>348.10778972169049</v>
      </c>
      <c r="H71" s="38">
        <v>319.86803519061584</v>
      </c>
      <c r="I71" s="38"/>
      <c r="J71" s="38">
        <v>256.96034711341446</v>
      </c>
      <c r="K71" s="38">
        <v>231.70731707317074</v>
      </c>
      <c r="L71" s="38">
        <v>290.87828297091215</v>
      </c>
    </row>
    <row r="72" spans="1:12" s="20" customFormat="1" ht="13.9" customHeight="1" x14ac:dyDescent="0.2">
      <c r="A72" s="36" t="s">
        <v>51</v>
      </c>
      <c r="B72" s="38">
        <v>245.32127261384903</v>
      </c>
      <c r="C72" s="38">
        <v>253.05546850517081</v>
      </c>
      <c r="D72" s="38">
        <v>237.65911207699472</v>
      </c>
      <c r="E72" s="38"/>
      <c r="F72" s="38">
        <v>277.72378792786958</v>
      </c>
      <c r="G72" s="38">
        <v>296.50132860938885</v>
      </c>
      <c r="H72" s="38">
        <v>259.85247629083244</v>
      </c>
      <c r="I72" s="38"/>
      <c r="J72" s="38">
        <v>161.10019646365421</v>
      </c>
      <c r="K72" s="38">
        <v>147.90996784565917</v>
      </c>
      <c r="L72" s="38">
        <v>175.60400707130231</v>
      </c>
    </row>
    <row r="73" spans="1:12" ht="13.9" customHeight="1" x14ac:dyDescent="0.25">
      <c r="A73" s="37" t="s">
        <v>52</v>
      </c>
      <c r="B73" s="38">
        <v>245.08078707406816</v>
      </c>
      <c r="C73" s="38">
        <v>255.27810524059586</v>
      </c>
      <c r="D73" s="38">
        <v>234.98195712163022</v>
      </c>
      <c r="E73" s="38"/>
      <c r="F73" s="38">
        <v>269.06081786775934</v>
      </c>
      <c r="G73" s="38">
        <v>287.8040762656147</v>
      </c>
      <c r="H73" s="38">
        <v>251.13939965425115</v>
      </c>
      <c r="I73" s="38"/>
      <c r="J73" s="38">
        <v>197.74817633999368</v>
      </c>
      <c r="K73" s="38">
        <v>194.33323067446872</v>
      </c>
      <c r="L73" s="38">
        <v>201.37299771167048</v>
      </c>
    </row>
    <row r="74" spans="1:12" ht="13.9" customHeight="1" x14ac:dyDescent="0.25">
      <c r="A74" s="37" t="s">
        <v>53</v>
      </c>
      <c r="B74" s="38">
        <v>249.61343052794345</v>
      </c>
      <c r="C74" s="38">
        <v>253.82672016644375</v>
      </c>
      <c r="D74" s="38">
        <v>245.47577349678926</v>
      </c>
      <c r="E74" s="38"/>
      <c r="F74" s="38">
        <v>255.35842477694598</v>
      </c>
      <c r="G74" s="38">
        <v>267.67140734451283</v>
      </c>
      <c r="H74" s="38">
        <v>243.84920634920636</v>
      </c>
      <c r="I74" s="38"/>
      <c r="J74" s="38">
        <v>234.98694516971281</v>
      </c>
      <c r="K74" s="38">
        <v>221.50644202180379</v>
      </c>
      <c r="L74" s="38">
        <v>250</v>
      </c>
    </row>
    <row r="75" spans="1:12" ht="13.9" customHeight="1" x14ac:dyDescent="0.25">
      <c r="A75" s="37" t="s">
        <v>54</v>
      </c>
      <c r="B75" s="38">
        <v>259.29785187560117</v>
      </c>
      <c r="C75" s="38">
        <v>268.97199186355812</v>
      </c>
      <c r="D75" s="38">
        <v>249.13722267871816</v>
      </c>
      <c r="E75" s="38"/>
      <c r="F75" s="38">
        <v>282.90155440414503</v>
      </c>
      <c r="G75" s="38">
        <v>306.45531817137606</v>
      </c>
      <c r="H75" s="38">
        <v>259.23361034164361</v>
      </c>
      <c r="I75" s="38"/>
      <c r="J75" s="38">
        <v>205.22289633342126</v>
      </c>
      <c r="K75" s="38">
        <v>188.91069676153091</v>
      </c>
      <c r="L75" s="38">
        <v>224.18710781517399</v>
      </c>
    </row>
    <row r="76" spans="1:12" ht="13.9" customHeight="1" x14ac:dyDescent="0.25">
      <c r="A76" s="37" t="s">
        <v>55</v>
      </c>
      <c r="B76" s="38">
        <v>258.4795321637427</v>
      </c>
      <c r="C76" s="38">
        <v>270.91633466135454</v>
      </c>
      <c r="D76" s="38">
        <v>246.20060790273556</v>
      </c>
      <c r="E76" s="38"/>
      <c r="F76" s="38">
        <v>256.21414913957938</v>
      </c>
      <c r="G76" s="38">
        <v>275.82822085889569</v>
      </c>
      <c r="H76" s="38">
        <v>237.59608665269042</v>
      </c>
      <c r="I76" s="38"/>
      <c r="J76" s="38">
        <v>265.38041499817984</v>
      </c>
      <c r="K76" s="38">
        <v>257.08362128541813</v>
      </c>
      <c r="L76" s="38">
        <v>274.61538461538458</v>
      </c>
    </row>
    <row r="77" spans="1:12" ht="13.9" customHeight="1" x14ac:dyDescent="0.25">
      <c r="A77" s="37" t="s">
        <v>56</v>
      </c>
      <c r="B77" s="38">
        <v>255.95061435270372</v>
      </c>
      <c r="C77" s="38">
        <v>261.90618108124221</v>
      </c>
      <c r="D77" s="38">
        <v>250.04433410179112</v>
      </c>
      <c r="E77" s="38"/>
      <c r="F77" s="38">
        <v>273.21754302482356</v>
      </c>
      <c r="G77" s="38">
        <v>288.32057338328718</v>
      </c>
      <c r="H77" s="38">
        <v>258.88717156105099</v>
      </c>
      <c r="I77" s="38"/>
      <c r="J77" s="38">
        <v>204.57763095799905</v>
      </c>
      <c r="K77" s="38">
        <v>189.81995999110913</v>
      </c>
      <c r="L77" s="38">
        <v>221.27231581594168</v>
      </c>
    </row>
    <row r="78" spans="1:12" ht="13.9" customHeight="1" x14ac:dyDescent="0.25">
      <c r="A78" s="37" t="s">
        <v>57</v>
      </c>
      <c r="B78" s="38">
        <v>276.1980689166445</v>
      </c>
      <c r="C78" s="38">
        <v>271.41630901287556</v>
      </c>
      <c r="D78" s="38">
        <v>281.2957540263543</v>
      </c>
      <c r="E78" s="38"/>
      <c r="F78" s="38">
        <v>283.12056737588654</v>
      </c>
      <c r="G78" s="38">
        <v>295.40295119182747</v>
      </c>
      <c r="H78" s="38">
        <v>270.84515031196827</v>
      </c>
      <c r="I78" s="38"/>
      <c r="J78" s="38">
        <v>264.68506723283792</v>
      </c>
      <c r="K78" s="38">
        <v>234.68057366362453</v>
      </c>
      <c r="L78" s="38">
        <v>300.30959752321985</v>
      </c>
    </row>
    <row r="79" spans="1:12" ht="13.9" customHeight="1" x14ac:dyDescent="0.25">
      <c r="A79" s="37" t="s">
        <v>58</v>
      </c>
      <c r="B79" s="38">
        <v>288.21772319946899</v>
      </c>
      <c r="C79" s="38">
        <v>282.04129333852745</v>
      </c>
      <c r="D79" s="38">
        <v>294.67680608365021</v>
      </c>
      <c r="E79" s="38"/>
      <c r="F79" s="38">
        <v>285.35788024776326</v>
      </c>
      <c r="G79" s="38">
        <v>280.80082135523617</v>
      </c>
      <c r="H79" s="38">
        <v>289.96539792387546</v>
      </c>
      <c r="I79" s="38"/>
      <c r="J79" s="38">
        <v>297.87852368497528</v>
      </c>
      <c r="K79" s="38">
        <v>285.94507269789983</v>
      </c>
      <c r="L79" s="38">
        <v>311.86868686868684</v>
      </c>
    </row>
    <row r="80" spans="1:12" ht="13.9" customHeight="1" x14ac:dyDescent="0.25">
      <c r="A80" s="44" t="s">
        <v>59</v>
      </c>
      <c r="B80" s="6">
        <v>272.56733802475122</v>
      </c>
      <c r="C80" s="6">
        <v>275.72356763142352</v>
      </c>
      <c r="D80" s="6">
        <v>269.23556553186182</v>
      </c>
      <c r="E80" s="6"/>
      <c r="F80" s="6">
        <v>283.76342060651723</v>
      </c>
      <c r="G80" s="6">
        <v>306.65655224729755</v>
      </c>
      <c r="H80" s="6">
        <v>261.17867165575302</v>
      </c>
      <c r="I80" s="6"/>
      <c r="J80" s="6">
        <v>252.30139788612342</v>
      </c>
      <c r="K80" s="6">
        <v>224.62406015037595</v>
      </c>
      <c r="L80" s="6">
        <v>285.34031413612564</v>
      </c>
    </row>
    <row r="81" spans="1:12" ht="13.9" customHeight="1" x14ac:dyDescent="0.25">
      <c r="A81" s="126" t="s">
        <v>60</v>
      </c>
      <c r="B81" s="126">
        <v>264.90203649564097</v>
      </c>
      <c r="C81" s="126">
        <v>273.89309775342753</v>
      </c>
      <c r="D81" s="126">
        <v>255.87467362924284</v>
      </c>
      <c r="E81" s="126"/>
      <c r="F81" s="126">
        <v>272.22432764222111</v>
      </c>
      <c r="G81" s="126">
        <v>286.96844269858428</v>
      </c>
      <c r="H81" s="126">
        <v>257.97596224275969</v>
      </c>
      <c r="I81" s="126"/>
      <c r="J81" s="270">
        <v>233.49449816605537</v>
      </c>
      <c r="K81" s="270">
        <v>223.03965548178721</v>
      </c>
      <c r="L81" s="270">
        <v>245.86682845442135</v>
      </c>
    </row>
    <row r="82" spans="1:12" ht="13.9" customHeight="1" x14ac:dyDescent="0.25">
      <c r="A82" s="37" t="s">
        <v>60</v>
      </c>
      <c r="B82" s="38">
        <v>281.29289297557301</v>
      </c>
      <c r="C82" s="38">
        <v>303.74728549063178</v>
      </c>
      <c r="D82" s="38">
        <v>260.47981275599767</v>
      </c>
      <c r="E82" s="38"/>
      <c r="F82" s="38">
        <v>290.67224748795968</v>
      </c>
      <c r="G82" s="38">
        <v>316.40723956427507</v>
      </c>
      <c r="H82" s="38">
        <v>267.23740195827139</v>
      </c>
      <c r="I82" s="38"/>
      <c r="J82" s="38">
        <v>191.49755972257898</v>
      </c>
      <c r="K82" s="38">
        <v>193.37423312883436</v>
      </c>
      <c r="L82" s="38">
        <v>189.43680948531394</v>
      </c>
    </row>
    <row r="83" spans="1:12" ht="13.9" customHeight="1" x14ac:dyDescent="0.25">
      <c r="A83" s="37" t="s">
        <v>61</v>
      </c>
      <c r="B83" s="38">
        <v>284.9300193050193</v>
      </c>
      <c r="C83" s="38">
        <v>292.36153010739713</v>
      </c>
      <c r="D83" s="38">
        <v>277.50030160453616</v>
      </c>
      <c r="E83" s="38"/>
      <c r="F83" s="38">
        <v>288.39070408352546</v>
      </c>
      <c r="G83" s="38">
        <v>300.7869347275373</v>
      </c>
      <c r="H83" s="38">
        <v>276.40221017514591</v>
      </c>
      <c r="I83" s="38"/>
      <c r="J83" s="38">
        <v>249.66243586281394</v>
      </c>
      <c r="K83" s="38">
        <v>220.14322014322013</v>
      </c>
      <c r="L83" s="38">
        <v>291.19272018199541</v>
      </c>
    </row>
    <row r="84" spans="1:12" ht="13.9" customHeight="1" x14ac:dyDescent="0.25">
      <c r="A84" s="36" t="s">
        <v>62</v>
      </c>
      <c r="B84" s="38">
        <v>219.65317919075144</v>
      </c>
      <c r="C84" s="38">
        <v>220.24812375555214</v>
      </c>
      <c r="D84" s="38">
        <v>219.01639344262296</v>
      </c>
      <c r="E84" s="38"/>
      <c r="F84" s="38">
        <v>236.03697435229788</v>
      </c>
      <c r="G84" s="38">
        <v>239.17525773195877</v>
      </c>
      <c r="H84" s="38">
        <v>232.83346487766377</v>
      </c>
      <c r="I84" s="38"/>
      <c r="J84" s="38">
        <v>194.21988682295876</v>
      </c>
      <c r="K84" s="38">
        <v>192.5254813137033</v>
      </c>
      <c r="L84" s="38">
        <v>196.17224880382776</v>
      </c>
    </row>
    <row r="85" spans="1:12" ht="13.9" customHeight="1" x14ac:dyDescent="0.25">
      <c r="A85" s="37" t="s">
        <v>63</v>
      </c>
      <c r="B85" s="38">
        <v>264.02831936723913</v>
      </c>
      <c r="C85" s="38">
        <v>271.3959574586558</v>
      </c>
      <c r="D85" s="38">
        <v>256.75824175824175</v>
      </c>
      <c r="E85" s="38"/>
      <c r="F85" s="38">
        <v>260.64310021529275</v>
      </c>
      <c r="G85" s="38">
        <v>274.19124982186122</v>
      </c>
      <c r="H85" s="38">
        <v>247.76483337848819</v>
      </c>
      <c r="I85" s="38"/>
      <c r="J85" s="38">
        <v>277.27210976769464</v>
      </c>
      <c r="K85" s="38">
        <v>261.40127388535035</v>
      </c>
      <c r="L85" s="38">
        <v>295.40162980209544</v>
      </c>
    </row>
    <row r="86" spans="1:12" ht="13.9" customHeight="1" x14ac:dyDescent="0.25">
      <c r="A86" s="37" t="s">
        <v>64</v>
      </c>
      <c r="B86" s="38">
        <v>243.90387560372244</v>
      </c>
      <c r="C86" s="38">
        <v>255.4608106529611</v>
      </c>
      <c r="D86" s="38">
        <v>232.1492218129975</v>
      </c>
      <c r="E86" s="38"/>
      <c r="F86" s="38">
        <v>253.14888969785221</v>
      </c>
      <c r="G86" s="38">
        <v>266.1384976525822</v>
      </c>
      <c r="H86" s="38">
        <v>240.35265211735802</v>
      </c>
      <c r="I86" s="38"/>
      <c r="J86" s="38">
        <v>204.74868948504471</v>
      </c>
      <c r="K86" s="38">
        <v>213.75358166189113</v>
      </c>
      <c r="L86" s="38">
        <v>194.25901201602136</v>
      </c>
    </row>
    <row r="87" spans="1:12" ht="13.9" customHeight="1" x14ac:dyDescent="0.25">
      <c r="A87" s="37" t="s">
        <v>65</v>
      </c>
      <c r="B87" s="38">
        <v>278.41674762606164</v>
      </c>
      <c r="C87" s="38">
        <v>276.55456085168157</v>
      </c>
      <c r="D87" s="38">
        <v>280.41880730961827</v>
      </c>
      <c r="E87" s="38"/>
      <c r="F87" s="38">
        <v>279.5275590551181</v>
      </c>
      <c r="G87" s="38">
        <v>284.04237143345296</v>
      </c>
      <c r="H87" s="38">
        <v>274.89481065918653</v>
      </c>
      <c r="I87" s="38"/>
      <c r="J87" s="38">
        <v>275.49744172825467</v>
      </c>
      <c r="K87" s="38">
        <v>258.39204309987571</v>
      </c>
      <c r="L87" s="38">
        <v>296.2962962962963</v>
      </c>
    </row>
    <row r="88" spans="1:12" s="20" customFormat="1" ht="13.9" customHeight="1" x14ac:dyDescent="0.2">
      <c r="A88" s="37" t="s">
        <v>66</v>
      </c>
      <c r="B88" s="38">
        <v>220.29551837831238</v>
      </c>
      <c r="C88" s="38">
        <v>226.17354196301565</v>
      </c>
      <c r="D88" s="38">
        <v>214.05187610173761</v>
      </c>
      <c r="E88" s="38"/>
      <c r="F88" s="38">
        <v>226.20169651272386</v>
      </c>
      <c r="G88" s="38">
        <v>240.45084533500312</v>
      </c>
      <c r="H88" s="38">
        <v>211.85372005044138</v>
      </c>
      <c r="I88" s="38"/>
      <c r="J88" s="38">
        <v>199.67087218869995</v>
      </c>
      <c r="K88" s="38">
        <v>181.640625</v>
      </c>
      <c r="L88" s="38">
        <v>222.77847309136419</v>
      </c>
    </row>
    <row r="89" spans="1:12" ht="13.9" customHeight="1" x14ac:dyDescent="0.25">
      <c r="A89" s="37" t="s">
        <v>67</v>
      </c>
      <c r="B89" s="38">
        <v>259.8918491163281</v>
      </c>
      <c r="C89" s="38">
        <v>258.43578341616529</v>
      </c>
      <c r="D89" s="38">
        <v>261.37270550678369</v>
      </c>
      <c r="E89" s="38"/>
      <c r="F89" s="38">
        <v>284.60404663004152</v>
      </c>
      <c r="G89" s="38">
        <v>293.39182890046612</v>
      </c>
      <c r="H89" s="38">
        <v>276.20545073375263</v>
      </c>
      <c r="I89" s="38"/>
      <c r="J89" s="38">
        <v>235.94338397610701</v>
      </c>
      <c r="K89" s="38">
        <v>226.55663915978994</v>
      </c>
      <c r="L89" s="38">
        <v>246.08319827120476</v>
      </c>
    </row>
    <row r="90" spans="1:12" ht="13.9" customHeight="1" x14ac:dyDescent="0.25">
      <c r="A90" s="37" t="s">
        <v>68</v>
      </c>
      <c r="B90" s="38">
        <v>235.29724273495194</v>
      </c>
      <c r="C90" s="38">
        <v>242.60905519950381</v>
      </c>
      <c r="D90" s="38">
        <v>227.56585419171495</v>
      </c>
      <c r="E90" s="38"/>
      <c r="F90" s="38">
        <v>246.82954789711255</v>
      </c>
      <c r="G90" s="38">
        <v>256.53409090909088</v>
      </c>
      <c r="H90" s="38">
        <v>236.9524360271794</v>
      </c>
      <c r="I90" s="38"/>
      <c r="J90" s="38">
        <v>202.21948212083848</v>
      </c>
      <c r="K90" s="38">
        <v>205.39104024297646</v>
      </c>
      <c r="L90" s="38">
        <v>198.47670250896059</v>
      </c>
    </row>
    <row r="91" spans="1:12" ht="13.9" customHeight="1" x14ac:dyDescent="0.25">
      <c r="A91" s="37" t="s">
        <v>69</v>
      </c>
      <c r="B91" s="38">
        <v>303.39972527472526</v>
      </c>
      <c r="C91" s="38">
        <v>318.41302136317393</v>
      </c>
      <c r="D91" s="38">
        <v>288</v>
      </c>
      <c r="E91" s="38"/>
      <c r="F91" s="38">
        <v>313.11881188118809</v>
      </c>
      <c r="G91" s="38">
        <v>333.33333333333331</v>
      </c>
      <c r="H91" s="38">
        <v>293.10344827586204</v>
      </c>
      <c r="I91" s="38"/>
      <c r="J91" s="38">
        <v>281.39013452914799</v>
      </c>
      <c r="K91" s="38">
        <v>286.47497337593188</v>
      </c>
      <c r="L91" s="38">
        <v>275.73964497041419</v>
      </c>
    </row>
    <row r="92" spans="1:12" ht="13.9" customHeight="1" x14ac:dyDescent="0.25">
      <c r="A92" s="37" t="s">
        <v>70</v>
      </c>
      <c r="B92" s="38">
        <v>244.23795208162522</v>
      </c>
      <c r="C92" s="38">
        <v>253.41890595009596</v>
      </c>
      <c r="D92" s="38">
        <v>234.82378990097791</v>
      </c>
      <c r="E92" s="38"/>
      <c r="F92" s="38">
        <v>251.5852073569375</v>
      </c>
      <c r="G92" s="38">
        <v>269.24607913382692</v>
      </c>
      <c r="H92" s="38">
        <v>234.29462197973498</v>
      </c>
      <c r="I92" s="38"/>
      <c r="J92" s="38">
        <v>219.49602122015915</v>
      </c>
      <c r="K92" s="38">
        <v>205.05959620530285</v>
      </c>
      <c r="L92" s="38">
        <v>236.803732866725</v>
      </c>
    </row>
    <row r="93" spans="1:12" ht="13.9" customHeight="1" x14ac:dyDescent="0.25">
      <c r="A93" s="37" t="s">
        <v>71</v>
      </c>
      <c r="B93" s="38">
        <v>240.09726754975364</v>
      </c>
      <c r="C93" s="38">
        <v>244.39517122443951</v>
      </c>
      <c r="D93" s="38">
        <v>235.45079238247439</v>
      </c>
      <c r="E93" s="38"/>
      <c r="F93" s="38">
        <v>232.24541252276228</v>
      </c>
      <c r="G93" s="38">
        <v>241.81843078187046</v>
      </c>
      <c r="H93" s="38">
        <v>222.2222222222222</v>
      </c>
      <c r="I93" s="38"/>
      <c r="J93" s="38">
        <v>323.20237212750186</v>
      </c>
      <c r="K93" s="38">
        <v>267.48466257668713</v>
      </c>
      <c r="L93" s="38">
        <v>408.23970037453182</v>
      </c>
    </row>
    <row r="94" spans="1:12" ht="13.9" customHeight="1" x14ac:dyDescent="0.25">
      <c r="A94" s="37" t="s">
        <v>72</v>
      </c>
      <c r="B94" s="38">
        <v>243.99571668961298</v>
      </c>
      <c r="C94" s="38">
        <v>248.86741165810932</v>
      </c>
      <c r="D94" s="38">
        <v>238.99566026038437</v>
      </c>
      <c r="E94" s="38"/>
      <c r="F94" s="38">
        <v>257.21121892861891</v>
      </c>
      <c r="G94" s="38">
        <v>267.94387479762548</v>
      </c>
      <c r="H94" s="38">
        <v>246.7906733036416</v>
      </c>
      <c r="I94" s="38"/>
      <c r="J94" s="38">
        <v>226.08539001981626</v>
      </c>
      <c r="K94" s="38">
        <v>224.62277091906722</v>
      </c>
      <c r="L94" s="38">
        <v>227.70398481973433</v>
      </c>
    </row>
    <row r="95" spans="1:12" ht="13.9" customHeight="1" x14ac:dyDescent="0.25">
      <c r="A95" s="126" t="s">
        <v>73</v>
      </c>
      <c r="B95" s="126">
        <v>254.08029348723849</v>
      </c>
      <c r="C95" s="126">
        <v>261.91220988900102</v>
      </c>
      <c r="D95" s="126">
        <v>246.18070045088601</v>
      </c>
      <c r="E95" s="126"/>
      <c r="F95" s="126">
        <v>290.2596962299973</v>
      </c>
      <c r="G95" s="126">
        <v>306.60351227078831</v>
      </c>
      <c r="H95" s="126">
        <v>274.58286837770339</v>
      </c>
      <c r="I95" s="126"/>
      <c r="J95" s="270">
        <v>147.08949088648711</v>
      </c>
      <c r="K95" s="270">
        <v>141.93560380725759</v>
      </c>
      <c r="L95" s="270">
        <v>153.12295973884656</v>
      </c>
    </row>
    <row r="96" spans="1:12" ht="13.9" customHeight="1" x14ac:dyDescent="0.25">
      <c r="A96" s="37" t="s">
        <v>74</v>
      </c>
      <c r="B96" s="38">
        <v>224.05850091407677</v>
      </c>
      <c r="C96" s="38">
        <v>234.44013224090844</v>
      </c>
      <c r="D96" s="38">
        <v>213.3075320035725</v>
      </c>
      <c r="E96" s="38"/>
      <c r="F96" s="38">
        <v>276.4554353426069</v>
      </c>
      <c r="G96" s="38">
        <v>296.28861704333406</v>
      </c>
      <c r="H96" s="38">
        <v>256.86194182712001</v>
      </c>
      <c r="I96" s="38"/>
      <c r="J96" s="38">
        <v>95.969773299748113</v>
      </c>
      <c r="K96" s="38">
        <v>94.657919400187453</v>
      </c>
      <c r="L96" s="38">
        <v>97.494553376906325</v>
      </c>
    </row>
    <row r="97" spans="1:12" ht="13.9" customHeight="1" x14ac:dyDescent="0.25">
      <c r="A97" s="37" t="s">
        <v>75</v>
      </c>
      <c r="B97" s="38">
        <v>215.8306070519811</v>
      </c>
      <c r="C97" s="38">
        <v>219.08127208480565</v>
      </c>
      <c r="D97" s="38">
        <v>212.38772455089821</v>
      </c>
      <c r="E97" s="38"/>
      <c r="F97" s="38">
        <v>279.68337730870712</v>
      </c>
      <c r="G97" s="38">
        <v>289.55049620548743</v>
      </c>
      <c r="H97" s="38">
        <v>269.7290930506478</v>
      </c>
      <c r="I97" s="38"/>
      <c r="J97" s="38">
        <v>111.66905786704925</v>
      </c>
      <c r="K97" s="38">
        <v>111.01163831692033</v>
      </c>
      <c r="L97" s="38">
        <v>112.42299794661191</v>
      </c>
    </row>
    <row r="98" spans="1:12" ht="13.9" customHeight="1" x14ac:dyDescent="0.25">
      <c r="A98" s="36" t="s">
        <v>76</v>
      </c>
      <c r="B98" s="38">
        <v>241.78999570463509</v>
      </c>
      <c r="C98" s="38">
        <v>254.57544576231246</v>
      </c>
      <c r="D98" s="38">
        <v>229.15048920639853</v>
      </c>
      <c r="E98" s="38"/>
      <c r="F98" s="38">
        <v>272.88119650079955</v>
      </c>
      <c r="G98" s="38">
        <v>290.40622299049267</v>
      </c>
      <c r="H98" s="38">
        <v>256.06046640243341</v>
      </c>
      <c r="I98" s="38"/>
      <c r="J98" s="38">
        <v>89.717046238785372</v>
      </c>
      <c r="K98" s="38">
        <v>93.615185504745469</v>
      </c>
      <c r="L98" s="38">
        <v>85.263676688023665</v>
      </c>
    </row>
    <row r="99" spans="1:12" ht="13.9" customHeight="1" x14ac:dyDescent="0.25">
      <c r="A99" s="37" t="s">
        <v>77</v>
      </c>
      <c r="B99" s="38">
        <v>242.76865716519333</v>
      </c>
      <c r="C99" s="38">
        <v>247.996228194248</v>
      </c>
      <c r="D99" s="38">
        <v>237.32351135666053</v>
      </c>
      <c r="E99" s="38"/>
      <c r="F99" s="38">
        <v>296.76320272572406</v>
      </c>
      <c r="G99" s="38">
        <v>305.26315789473682</v>
      </c>
      <c r="H99" s="38">
        <v>288.20512820512823</v>
      </c>
      <c r="I99" s="38"/>
      <c r="J99" s="38">
        <v>113.1110656575987</v>
      </c>
      <c r="K99" s="38">
        <v>117.96453353893601</v>
      </c>
      <c r="L99" s="38">
        <v>107.62527233115468</v>
      </c>
    </row>
    <row r="100" spans="1:12" ht="13.9" customHeight="1" x14ac:dyDescent="0.25">
      <c r="A100" s="37" t="s">
        <v>78</v>
      </c>
      <c r="B100" s="38">
        <v>232.40547063555914</v>
      </c>
      <c r="C100" s="38">
        <v>240.83836138456653</v>
      </c>
      <c r="D100" s="38">
        <v>223.74429223744292</v>
      </c>
      <c r="E100" s="38"/>
      <c r="F100" s="38">
        <v>248.58189849907134</v>
      </c>
      <c r="G100" s="38">
        <v>265.33726727032251</v>
      </c>
      <c r="H100" s="38">
        <v>232.26317875544984</v>
      </c>
      <c r="I100" s="38"/>
      <c r="J100" s="38">
        <v>203.51443428366505</v>
      </c>
      <c r="K100" s="38">
        <v>200.13522650439486</v>
      </c>
      <c r="L100" s="38">
        <v>207.33104238258878</v>
      </c>
    </row>
    <row r="101" spans="1:12" ht="13.9" customHeight="1" x14ac:dyDescent="0.25">
      <c r="A101" s="37" t="s">
        <v>79</v>
      </c>
      <c r="B101" s="38">
        <v>280.06888847514426</v>
      </c>
      <c r="C101" s="38">
        <v>288.80102979036411</v>
      </c>
      <c r="D101" s="38">
        <v>271.11613876319757</v>
      </c>
      <c r="E101" s="38"/>
      <c r="F101" s="38">
        <v>295.16304347826087</v>
      </c>
      <c r="G101" s="38">
        <v>309.95106035889069</v>
      </c>
      <c r="H101" s="38">
        <v>280.39109179793593</v>
      </c>
      <c r="I101" s="38"/>
      <c r="J101" s="38">
        <v>190.01297016861218</v>
      </c>
      <c r="K101" s="38">
        <v>173.11124330755504</v>
      </c>
      <c r="L101" s="38">
        <v>210.26372059871704</v>
      </c>
    </row>
    <row r="102" spans="1:12" ht="13.9" customHeight="1" x14ac:dyDescent="0.25">
      <c r="A102" s="37" t="s">
        <v>80</v>
      </c>
      <c r="B102" s="38">
        <v>215.61371438762316</v>
      </c>
      <c r="C102" s="38">
        <v>221.08060230292296</v>
      </c>
      <c r="D102" s="38">
        <v>210.07271747912739</v>
      </c>
      <c r="E102" s="38"/>
      <c r="F102" s="38">
        <v>252.25163286352696</v>
      </c>
      <c r="G102" s="38">
        <v>266.52601969057667</v>
      </c>
      <c r="H102" s="38">
        <v>238.60121049092132</v>
      </c>
      <c r="I102" s="38"/>
      <c r="J102" s="38">
        <v>148.02130898021309</v>
      </c>
      <c r="K102" s="38">
        <v>143.77990430622009</v>
      </c>
      <c r="L102" s="38">
        <v>152.80777537796976</v>
      </c>
    </row>
    <row r="103" spans="1:12" ht="13.9" customHeight="1" x14ac:dyDescent="0.25">
      <c r="A103" s="37" t="s">
        <v>81</v>
      </c>
      <c r="B103" s="38">
        <v>249.41872754174594</v>
      </c>
      <c r="C103" s="38">
        <v>257.73381294964025</v>
      </c>
      <c r="D103" s="38">
        <v>240.9807142422583</v>
      </c>
      <c r="E103" s="38"/>
      <c r="F103" s="38">
        <v>272.60900771577246</v>
      </c>
      <c r="G103" s="38">
        <v>288.93161219445204</v>
      </c>
      <c r="H103" s="38">
        <v>256.92673058316473</v>
      </c>
      <c r="I103" s="38"/>
      <c r="J103" s="38">
        <v>201.66281755196306</v>
      </c>
      <c r="K103" s="38">
        <v>198.54090672225115</v>
      </c>
      <c r="L103" s="38">
        <v>205.20915548539858</v>
      </c>
    </row>
    <row r="104" spans="1:12" ht="13.9" customHeight="1" x14ac:dyDescent="0.25">
      <c r="A104" s="37" t="s">
        <v>82</v>
      </c>
      <c r="B104" s="38">
        <v>282.96348672580922</v>
      </c>
      <c r="C104" s="38">
        <v>296.40938365535425</v>
      </c>
      <c r="D104" s="38">
        <v>269.90096121115846</v>
      </c>
      <c r="E104" s="38"/>
      <c r="F104" s="38">
        <v>298.67054001794816</v>
      </c>
      <c r="G104" s="38">
        <v>319.68609436309697</v>
      </c>
      <c r="H104" s="38">
        <v>279.00938328199987</v>
      </c>
      <c r="I104" s="38"/>
      <c r="J104" s="38">
        <v>157.55650760821391</v>
      </c>
      <c r="K104" s="38">
        <v>138.2494472623228</v>
      </c>
      <c r="L104" s="38">
        <v>182.93725423149257</v>
      </c>
    </row>
    <row r="105" spans="1:12" ht="13.9" customHeight="1" x14ac:dyDescent="0.25">
      <c r="A105" s="37" t="s">
        <v>83</v>
      </c>
      <c r="B105" s="38">
        <v>238.07426977836488</v>
      </c>
      <c r="C105" s="38">
        <v>239.7310334746382</v>
      </c>
      <c r="D105" s="38">
        <v>236.40383198231393</v>
      </c>
      <c r="E105" s="38"/>
      <c r="F105" s="38">
        <v>324.66411931468014</v>
      </c>
      <c r="G105" s="38">
        <v>333.92720794095186</v>
      </c>
      <c r="H105" s="38">
        <v>315.96558317399621</v>
      </c>
      <c r="I105" s="38"/>
      <c r="J105" s="38">
        <v>110.64756031198985</v>
      </c>
      <c r="K105" s="38">
        <v>112.63736263736264</v>
      </c>
      <c r="L105" s="38">
        <v>108.41983852364476</v>
      </c>
    </row>
    <row r="106" spans="1:12" ht="13.9" customHeight="1" x14ac:dyDescent="0.25">
      <c r="A106" s="37" t="s">
        <v>84</v>
      </c>
      <c r="B106" s="38">
        <v>234.20043698726138</v>
      </c>
      <c r="C106" s="38">
        <v>235.8692080184029</v>
      </c>
      <c r="D106" s="38">
        <v>232.51965246172944</v>
      </c>
      <c r="E106" s="38"/>
      <c r="F106" s="38">
        <v>287.15624055605923</v>
      </c>
      <c r="G106" s="38">
        <v>297.66633565044685</v>
      </c>
      <c r="H106" s="38">
        <v>277.18223583460951</v>
      </c>
      <c r="I106" s="38"/>
      <c r="J106" s="38">
        <v>120.59128630705395</v>
      </c>
      <c r="K106" s="38">
        <v>114.91739552964043</v>
      </c>
      <c r="L106" s="38">
        <v>127.08565072302558</v>
      </c>
    </row>
    <row r="107" spans="1:12" ht="13.9" customHeight="1" x14ac:dyDescent="0.25">
      <c r="A107" s="37" t="s">
        <v>85</v>
      </c>
      <c r="B107" s="38">
        <v>248.95294872278609</v>
      </c>
      <c r="C107" s="38">
        <v>251.79318589360429</v>
      </c>
      <c r="D107" s="38">
        <v>246.05533958380974</v>
      </c>
      <c r="E107" s="38"/>
      <c r="F107" s="38">
        <v>319.60618846694791</v>
      </c>
      <c r="G107" s="38">
        <v>330.92369477911649</v>
      </c>
      <c r="H107" s="38">
        <v>308.71964679911702</v>
      </c>
      <c r="I107" s="38"/>
      <c r="J107" s="38">
        <v>105.06416131989</v>
      </c>
      <c r="K107" s="38">
        <v>104.09081173698864</v>
      </c>
      <c r="L107" s="38">
        <v>106.18378911061838</v>
      </c>
    </row>
    <row r="108" spans="1:12" ht="13.9" customHeight="1" x14ac:dyDescent="0.25">
      <c r="A108" s="37" t="s">
        <v>86</v>
      </c>
      <c r="B108" s="38">
        <v>247.83913030564054</v>
      </c>
      <c r="C108" s="38">
        <v>247.67855095723948</v>
      </c>
      <c r="D108" s="38">
        <v>248.01183650823009</v>
      </c>
      <c r="E108" s="38"/>
      <c r="F108" s="38">
        <v>316.94597741886486</v>
      </c>
      <c r="G108" s="38">
        <v>327.58270752993707</v>
      </c>
      <c r="H108" s="38">
        <v>306.3554612508841</v>
      </c>
      <c r="I108" s="38"/>
      <c r="J108" s="38">
        <v>149.75567691865479</v>
      </c>
      <c r="K108" s="38">
        <v>143.96733403582718</v>
      </c>
      <c r="L108" s="38">
        <v>156.7046173308033</v>
      </c>
    </row>
    <row r="109" spans="1:12" ht="5.0999999999999996" customHeight="1" x14ac:dyDescent="0.25">
      <c r="A109" s="92"/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3"/>
    </row>
    <row r="110" spans="1:12" ht="15" customHeight="1" x14ac:dyDescent="0.25">
      <c r="A110" s="37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</row>
    <row r="111" spans="1:12" ht="15" customHeight="1" x14ac:dyDescent="0.25">
      <c r="A111" s="37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</row>
    <row r="112" spans="1:12" ht="15" customHeight="1" x14ac:dyDescent="0.25">
      <c r="A112" s="37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</row>
    <row r="113" spans="1:12" ht="1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15" customHeight="1" x14ac:dyDescent="0.25">
      <c r="A114" s="12"/>
      <c r="B114" s="12"/>
      <c r="C114" s="301" t="s">
        <v>392</v>
      </c>
      <c r="D114" s="301"/>
      <c r="E114" s="301"/>
      <c r="F114" s="301"/>
      <c r="G114" s="301"/>
      <c r="H114" s="301"/>
      <c r="I114" s="301"/>
      <c r="J114" s="301"/>
      <c r="K114" s="301"/>
      <c r="L114" s="301"/>
    </row>
    <row r="115" spans="1:12" s="20" customFormat="1" ht="5.0999999999999996" customHeight="1" x14ac:dyDescent="0.25">
      <c r="A115" s="85"/>
      <c r="B115" s="85"/>
      <c r="C115" s="99"/>
      <c r="D115" s="99"/>
      <c r="E115" s="99"/>
      <c r="F115" s="99"/>
      <c r="G115" s="99"/>
      <c r="H115" s="99"/>
      <c r="I115" s="99"/>
      <c r="J115" s="99"/>
      <c r="K115" s="99"/>
      <c r="L115" s="99"/>
    </row>
    <row r="116" spans="1:12" ht="5.0999999999999996" customHeight="1" x14ac:dyDescent="0.25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8"/>
    </row>
    <row r="117" spans="1:12" ht="15" customHeight="1" x14ac:dyDescent="0.25">
      <c r="A117" s="84" t="s">
        <v>465</v>
      </c>
      <c r="B117" s="3"/>
      <c r="C117" s="3"/>
      <c r="D117" s="3"/>
      <c r="E117" s="3"/>
      <c r="F117" s="3"/>
      <c r="G117" s="3"/>
      <c r="H117" s="3"/>
      <c r="I117" s="3"/>
      <c r="J117" s="3"/>
      <c r="K117" s="33"/>
      <c r="L117" s="34"/>
    </row>
    <row r="118" spans="1:12" ht="15" customHeight="1" x14ac:dyDescent="0.25">
      <c r="A118" s="84" t="s">
        <v>418</v>
      </c>
      <c r="B118" s="3"/>
      <c r="C118" s="3"/>
      <c r="D118" s="3"/>
      <c r="E118" s="3"/>
      <c r="F118" s="3"/>
      <c r="G118" s="3"/>
      <c r="H118" s="3"/>
      <c r="I118" s="3"/>
      <c r="J118" s="3"/>
      <c r="K118" s="33"/>
      <c r="L118" s="40" t="s">
        <v>334</v>
      </c>
    </row>
    <row r="119" spans="1:12" ht="4.9000000000000004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7"/>
    </row>
    <row r="120" spans="1:12" ht="5.0999999999999996" customHeight="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90"/>
    </row>
    <row r="121" spans="1:12" ht="15" customHeight="1" x14ac:dyDescent="0.25">
      <c r="A121" s="305" t="s">
        <v>2</v>
      </c>
      <c r="B121" s="267"/>
      <c r="C121" s="267" t="s">
        <v>3</v>
      </c>
      <c r="D121" s="267"/>
      <c r="E121" s="268"/>
      <c r="F121" s="267" t="s">
        <v>4</v>
      </c>
      <c r="G121" s="267" t="s">
        <v>574</v>
      </c>
      <c r="H121" s="267"/>
      <c r="I121" s="268"/>
      <c r="J121" s="267"/>
      <c r="K121" s="269" t="s">
        <v>5</v>
      </c>
      <c r="L121" s="267"/>
    </row>
    <row r="122" spans="1:12" ht="15" customHeight="1" x14ac:dyDescent="0.25">
      <c r="A122" s="305"/>
      <c r="B122" s="262" t="s">
        <v>6</v>
      </c>
      <c r="C122" s="262" t="s">
        <v>7</v>
      </c>
      <c r="D122" s="262" t="s">
        <v>8</v>
      </c>
      <c r="E122" s="262"/>
      <c r="F122" s="262" t="s">
        <v>6</v>
      </c>
      <c r="G122" s="262" t="s">
        <v>7</v>
      </c>
      <c r="H122" s="262" t="s">
        <v>8</v>
      </c>
      <c r="I122" s="262"/>
      <c r="J122" s="262" t="s">
        <v>6</v>
      </c>
      <c r="K122" s="262" t="s">
        <v>7</v>
      </c>
      <c r="L122" s="262" t="s">
        <v>8</v>
      </c>
    </row>
    <row r="123" spans="1:12" ht="5.0999999999999996" customHeight="1" x14ac:dyDescent="0.25">
      <c r="A123" s="118"/>
      <c r="B123" s="118"/>
      <c r="C123" s="118"/>
      <c r="D123" s="118"/>
      <c r="E123" s="118"/>
      <c r="F123" s="118"/>
      <c r="G123" s="118"/>
      <c r="H123" s="118"/>
      <c r="I123" s="118"/>
      <c r="J123" s="118"/>
      <c r="K123" s="118"/>
      <c r="L123" s="118"/>
    </row>
    <row r="124" spans="1:12" ht="5.0999999999999996" customHeight="1" x14ac:dyDescent="0.25"/>
    <row r="125" spans="1:12" ht="13.9" customHeight="1" x14ac:dyDescent="0.25">
      <c r="A125" s="126" t="s">
        <v>87</v>
      </c>
      <c r="B125" s="126">
        <v>266.75464362238023</v>
      </c>
      <c r="C125" s="126">
        <v>274.28786666038889</v>
      </c>
      <c r="D125" s="126">
        <v>259.15190450847712</v>
      </c>
      <c r="E125" s="126"/>
      <c r="F125" s="126">
        <v>283.93544881033955</v>
      </c>
      <c r="G125" s="126">
        <v>297.82530337618647</v>
      </c>
      <c r="H125" s="126">
        <v>270.5026608723943</v>
      </c>
      <c r="I125" s="126"/>
      <c r="J125" s="270">
        <v>197.71168134450591</v>
      </c>
      <c r="K125" s="270">
        <v>188.98323535815371</v>
      </c>
      <c r="L125" s="270">
        <v>208.17242459033503</v>
      </c>
    </row>
    <row r="126" spans="1:12" ht="13.9" customHeight="1" x14ac:dyDescent="0.25">
      <c r="A126" s="37" t="s">
        <v>88</v>
      </c>
      <c r="B126" s="38">
        <v>268.58046466366619</v>
      </c>
      <c r="C126" s="38">
        <v>279.56469165659007</v>
      </c>
      <c r="D126" s="38">
        <v>257.46451297112088</v>
      </c>
      <c r="E126" s="38"/>
      <c r="F126" s="38">
        <v>279.86963456071004</v>
      </c>
      <c r="G126" s="38">
        <v>294.82517482517483</v>
      </c>
      <c r="H126" s="38">
        <v>265.16297620684912</v>
      </c>
      <c r="I126" s="38"/>
      <c r="J126" s="38">
        <v>188.0257298367145</v>
      </c>
      <c r="K126" s="38">
        <v>182.14285714285714</v>
      </c>
      <c r="L126" s="38">
        <v>195.33851276359601</v>
      </c>
    </row>
    <row r="127" spans="1:12" ht="13.9" customHeight="1" x14ac:dyDescent="0.25">
      <c r="A127" s="37" t="s">
        <v>89</v>
      </c>
      <c r="B127" s="38">
        <v>243.04977526219409</v>
      </c>
      <c r="C127" s="38">
        <v>244.71332025288862</v>
      </c>
      <c r="D127" s="38">
        <v>241.32474285068383</v>
      </c>
      <c r="E127" s="38"/>
      <c r="F127" s="38">
        <v>276.60115215181298</v>
      </c>
      <c r="G127" s="38">
        <v>287.33654507914656</v>
      </c>
      <c r="H127" s="38">
        <v>266.18825100133512</v>
      </c>
      <c r="I127" s="38"/>
      <c r="J127" s="38">
        <v>179.34695190606399</v>
      </c>
      <c r="K127" s="38">
        <v>171.02914931588339</v>
      </c>
      <c r="L127" s="38">
        <v>189.14185639229422</v>
      </c>
    </row>
    <row r="128" spans="1:12" ht="13.9" customHeight="1" x14ac:dyDescent="0.25">
      <c r="A128" s="36" t="s">
        <v>90</v>
      </c>
      <c r="B128" s="38">
        <v>260.67441592818506</v>
      </c>
      <c r="C128" s="38">
        <v>261.78010471204186</v>
      </c>
      <c r="D128" s="38">
        <v>259.54376163873371</v>
      </c>
      <c r="E128" s="38"/>
      <c r="F128" s="38">
        <v>284.85897713337658</v>
      </c>
      <c r="G128" s="38">
        <v>291.96337741607323</v>
      </c>
      <c r="H128" s="38">
        <v>277.85734746490976</v>
      </c>
      <c r="I128" s="38"/>
      <c r="J128" s="38">
        <v>165.29160739687055</v>
      </c>
      <c r="K128" s="38">
        <v>152.75590551181102</v>
      </c>
      <c r="L128" s="38">
        <v>180.12422360248448</v>
      </c>
    </row>
    <row r="129" spans="1:12" ht="13.9" customHeight="1" x14ac:dyDescent="0.25">
      <c r="A129" s="37" t="s">
        <v>91</v>
      </c>
      <c r="B129" s="38">
        <v>259.65943469617082</v>
      </c>
      <c r="C129" s="38">
        <v>268.27214550353654</v>
      </c>
      <c r="D129" s="38">
        <v>250.57716213816371</v>
      </c>
      <c r="E129" s="38"/>
      <c r="F129" s="38">
        <v>302.1694214876033</v>
      </c>
      <c r="G129" s="38">
        <v>318.73228549342952</v>
      </c>
      <c r="H129" s="38">
        <v>285.52938130986286</v>
      </c>
      <c r="I129" s="38"/>
      <c r="J129" s="38">
        <v>173.59477124183007</v>
      </c>
      <c r="K129" s="38">
        <v>173.06757413709286</v>
      </c>
      <c r="L129" s="38">
        <v>174.20814479638008</v>
      </c>
    </row>
    <row r="130" spans="1:12" s="20" customFormat="1" ht="13.9" customHeight="1" x14ac:dyDescent="0.2">
      <c r="A130" s="37" t="s">
        <v>92</v>
      </c>
      <c r="B130" s="38">
        <v>251.577646216902</v>
      </c>
      <c r="C130" s="38">
        <v>263.77401705051534</v>
      </c>
      <c r="D130" s="38">
        <v>238.8178913738019</v>
      </c>
      <c r="E130" s="38"/>
      <c r="F130" s="38">
        <v>272.00838414634148</v>
      </c>
      <c r="G130" s="38">
        <v>289.23253150057275</v>
      </c>
      <c r="H130" s="38">
        <v>254.84975275770256</v>
      </c>
      <c r="I130" s="38"/>
      <c r="J130" s="38">
        <v>207.58974358974359</v>
      </c>
      <c r="K130" s="38">
        <v>212.89584128195347</v>
      </c>
      <c r="L130" s="38">
        <v>201.41969831410825</v>
      </c>
    </row>
    <row r="131" spans="1:12" ht="13.9" customHeight="1" x14ac:dyDescent="0.25">
      <c r="A131" s="37" t="s">
        <v>93</v>
      </c>
      <c r="B131" s="38">
        <v>257.33233332017522</v>
      </c>
      <c r="C131" s="38">
        <v>258.42524509803923</v>
      </c>
      <c r="D131" s="38">
        <v>256.17007412234261</v>
      </c>
      <c r="E131" s="38"/>
      <c r="F131" s="38">
        <v>286.78688314188537</v>
      </c>
      <c r="G131" s="38">
        <v>301.00593242197579</v>
      </c>
      <c r="H131" s="38">
        <v>272.70404904840979</v>
      </c>
      <c r="I131" s="38"/>
      <c r="J131" s="38">
        <v>210.25641025641025</v>
      </c>
      <c r="K131" s="38">
        <v>196.15239532251979</v>
      </c>
      <c r="L131" s="38">
        <v>227.068345323741</v>
      </c>
    </row>
    <row r="132" spans="1:12" ht="13.9" customHeight="1" x14ac:dyDescent="0.25">
      <c r="A132" s="37" t="s">
        <v>87</v>
      </c>
      <c r="B132" s="38">
        <v>276.57187291712955</v>
      </c>
      <c r="C132" s="38">
        <v>288.14248903756612</v>
      </c>
      <c r="D132" s="38">
        <v>265.38948840054172</v>
      </c>
      <c r="E132" s="38"/>
      <c r="F132" s="38">
        <v>280.46440222606026</v>
      </c>
      <c r="G132" s="38">
        <v>295.07063123579968</v>
      </c>
      <c r="H132" s="38">
        <v>266.67288499207166</v>
      </c>
      <c r="I132" s="38"/>
      <c r="J132" s="38">
        <v>227.7242624924744</v>
      </c>
      <c r="K132" s="38">
        <v>213.33333333333334</v>
      </c>
      <c r="L132" s="38">
        <v>246.37180373185902</v>
      </c>
    </row>
    <row r="133" spans="1:12" ht="13.9" customHeight="1" x14ac:dyDescent="0.25">
      <c r="A133" s="44" t="s">
        <v>94</v>
      </c>
      <c r="B133" s="6">
        <v>276.77176742840612</v>
      </c>
      <c r="C133" s="6">
        <v>279.93235625704619</v>
      </c>
      <c r="D133" s="6">
        <v>273.44028520499108</v>
      </c>
      <c r="E133" s="6"/>
      <c r="F133" s="6">
        <v>314.03581840899625</v>
      </c>
      <c r="G133" s="6">
        <v>326.63566921288606</v>
      </c>
      <c r="H133" s="6">
        <v>301.35383586829352</v>
      </c>
      <c r="I133" s="6"/>
      <c r="J133" s="6">
        <v>192.04545454545456</v>
      </c>
      <c r="K133" s="6">
        <v>181.17977528089887</v>
      </c>
      <c r="L133" s="6">
        <v>204.76973684210526</v>
      </c>
    </row>
    <row r="134" spans="1:12" ht="13.9" customHeight="1" x14ac:dyDescent="0.25">
      <c r="A134" s="126" t="s">
        <v>95</v>
      </c>
      <c r="B134" s="126">
        <v>260.14856111892203</v>
      </c>
      <c r="C134" s="126">
        <v>268.00852589255436</v>
      </c>
      <c r="D134" s="126">
        <v>252.18429922445108</v>
      </c>
      <c r="E134" s="126"/>
      <c r="F134" s="126">
        <v>282.80091105530573</v>
      </c>
      <c r="G134" s="126">
        <v>298.96341536149254</v>
      </c>
      <c r="H134" s="126">
        <v>267.29750449100084</v>
      </c>
      <c r="I134" s="126"/>
      <c r="J134" s="270">
        <v>208.33778585167769</v>
      </c>
      <c r="K134" s="270">
        <v>203.1730168644597</v>
      </c>
      <c r="L134" s="270">
        <v>214.27136255346022</v>
      </c>
    </row>
    <row r="135" spans="1:12" ht="13.9" customHeight="1" x14ac:dyDescent="0.25">
      <c r="A135" s="37" t="s">
        <v>96</v>
      </c>
      <c r="B135" s="38">
        <v>232.5718241606092</v>
      </c>
      <c r="C135" s="38">
        <v>239.73393063191475</v>
      </c>
      <c r="D135" s="38">
        <v>225.11831602740693</v>
      </c>
      <c r="E135" s="38"/>
      <c r="F135" s="38">
        <v>292.13718109577582</v>
      </c>
      <c r="G135" s="38">
        <v>309.66178484880413</v>
      </c>
      <c r="H135" s="38">
        <v>274.8780740894469</v>
      </c>
      <c r="I135" s="38"/>
      <c r="J135" s="38">
        <v>115.85740626920712</v>
      </c>
      <c r="K135" s="38">
        <v>113.12476154139642</v>
      </c>
      <c r="L135" s="38">
        <v>119.02654867256638</v>
      </c>
    </row>
    <row r="136" spans="1:12" ht="13.9" customHeight="1" x14ac:dyDescent="0.25">
      <c r="A136" s="37" t="s">
        <v>97</v>
      </c>
      <c r="B136" s="38">
        <v>266.81376875551632</v>
      </c>
      <c r="C136" s="38">
        <v>269.58168359442249</v>
      </c>
      <c r="D136" s="38">
        <v>263.90146712552075</v>
      </c>
      <c r="E136" s="38"/>
      <c r="F136" s="38">
        <v>244.29776310964431</v>
      </c>
      <c r="G136" s="38">
        <v>254.56419316843343</v>
      </c>
      <c r="H136" s="38">
        <v>234.10784743533537</v>
      </c>
      <c r="I136" s="38"/>
      <c r="J136" s="38">
        <v>300.8310249307479</v>
      </c>
      <c r="K136" s="38">
        <v>290.71694985495236</v>
      </c>
      <c r="L136" s="38">
        <v>312.45534651107403</v>
      </c>
    </row>
    <row r="137" spans="1:12" ht="13.9" customHeight="1" x14ac:dyDescent="0.25">
      <c r="A137" s="36" t="s">
        <v>98</v>
      </c>
      <c r="B137" s="38">
        <v>261.84903452311295</v>
      </c>
      <c r="C137" s="38">
        <v>260.746285584666</v>
      </c>
      <c r="D137" s="38">
        <v>263.02429590233288</v>
      </c>
      <c r="E137" s="38"/>
      <c r="F137" s="38">
        <v>313.69990680335508</v>
      </c>
      <c r="G137" s="38">
        <v>320.28075360177314</v>
      </c>
      <c r="H137" s="38">
        <v>306.99774266365688</v>
      </c>
      <c r="I137" s="38"/>
      <c r="J137" s="38">
        <v>174.37106918238993</v>
      </c>
      <c r="K137" s="38">
        <v>166.02997355274758</v>
      </c>
      <c r="L137" s="38">
        <v>183.97024010821778</v>
      </c>
    </row>
    <row r="138" spans="1:12" ht="13.9" customHeight="1" x14ac:dyDescent="0.25">
      <c r="A138" s="37" t="s">
        <v>99</v>
      </c>
      <c r="B138" s="38">
        <v>241.53784442593107</v>
      </c>
      <c r="C138" s="38">
        <v>246.89765327435802</v>
      </c>
      <c r="D138" s="38">
        <v>236.12919223854689</v>
      </c>
      <c r="E138" s="38"/>
      <c r="F138" s="38">
        <v>287.03890344688568</v>
      </c>
      <c r="G138" s="38">
        <v>299.07024793388433</v>
      </c>
      <c r="H138" s="38">
        <v>275.58048012593468</v>
      </c>
      <c r="I138" s="38"/>
      <c r="J138" s="38">
        <v>169.67767608436131</v>
      </c>
      <c r="K138" s="38">
        <v>170.35465292512882</v>
      </c>
      <c r="L138" s="38">
        <v>168.92911010558069</v>
      </c>
    </row>
    <row r="139" spans="1:12" s="20" customFormat="1" ht="13.9" customHeight="1" x14ac:dyDescent="0.2">
      <c r="A139" s="37" t="s">
        <v>100</v>
      </c>
      <c r="B139" s="38">
        <v>225.10874098790444</v>
      </c>
      <c r="C139" s="38">
        <v>228.04549185133075</v>
      </c>
      <c r="D139" s="38">
        <v>222.07414586866975</v>
      </c>
      <c r="E139" s="38"/>
      <c r="F139" s="38">
        <v>242.36622953958073</v>
      </c>
      <c r="G139" s="38">
        <v>249.95159728944822</v>
      </c>
      <c r="H139" s="38">
        <v>234.94888299886406</v>
      </c>
      <c r="I139" s="38"/>
      <c r="J139" s="38">
        <v>196.65404040404042</v>
      </c>
      <c r="K139" s="38">
        <v>194.41141498216408</v>
      </c>
      <c r="L139" s="38">
        <v>199.19246298788696</v>
      </c>
    </row>
    <row r="140" spans="1:12" ht="13.9" customHeight="1" x14ac:dyDescent="0.25">
      <c r="A140" s="37" t="s">
        <v>101</v>
      </c>
      <c r="B140" s="38">
        <v>272.10741878432464</v>
      </c>
      <c r="C140" s="38">
        <v>284.00910315359249</v>
      </c>
      <c r="D140" s="38">
        <v>260.15577631640315</v>
      </c>
      <c r="E140" s="38"/>
      <c r="F140" s="38">
        <v>289.67123996893605</v>
      </c>
      <c r="G140" s="38">
        <v>309.61066525170787</v>
      </c>
      <c r="H140" s="38">
        <v>270.6766917293233</v>
      </c>
      <c r="I140" s="38"/>
      <c r="J140" s="38">
        <v>227.12959893934374</v>
      </c>
      <c r="K140" s="38">
        <v>224.20204524325999</v>
      </c>
      <c r="L140" s="38">
        <v>230.49519059494122</v>
      </c>
    </row>
    <row r="141" spans="1:12" ht="13.9" customHeight="1" x14ac:dyDescent="0.25">
      <c r="A141" s="37" t="s">
        <v>95</v>
      </c>
      <c r="B141" s="38">
        <v>275.05756152095506</v>
      </c>
      <c r="C141" s="38">
        <v>288.98027650767023</v>
      </c>
      <c r="D141" s="38">
        <v>261.57795473595974</v>
      </c>
      <c r="E141" s="38"/>
      <c r="F141" s="38">
        <v>285.41997089553462</v>
      </c>
      <c r="G141" s="38">
        <v>306.7613964714281</v>
      </c>
      <c r="H141" s="38">
        <v>265.64173650053556</v>
      </c>
      <c r="I141" s="38"/>
      <c r="J141" s="38">
        <v>229.7181284876234</v>
      </c>
      <c r="K141" s="38">
        <v>219.64475079533406</v>
      </c>
      <c r="L141" s="38">
        <v>241.52937519428039</v>
      </c>
    </row>
    <row r="142" spans="1:12" ht="13.9" customHeight="1" x14ac:dyDescent="0.25">
      <c r="A142" s="37" t="s">
        <v>102</v>
      </c>
      <c r="B142" s="38">
        <v>277.25795331429134</v>
      </c>
      <c r="C142" s="38">
        <v>273.04767204600262</v>
      </c>
      <c r="D142" s="38">
        <v>282.02435951280972</v>
      </c>
      <c r="E142" s="38"/>
      <c r="F142" s="38">
        <v>279.21233512911016</v>
      </c>
      <c r="G142" s="38">
        <v>279.94279585269931</v>
      </c>
      <c r="H142" s="38">
        <v>278.42227378190256</v>
      </c>
      <c r="I142" s="38"/>
      <c r="J142" s="38">
        <v>275.05241090146745</v>
      </c>
      <c r="K142" s="38">
        <v>265.61295296838858</v>
      </c>
      <c r="L142" s="38">
        <v>286.30514705882354</v>
      </c>
    </row>
    <row r="143" spans="1:12" ht="13.9" customHeight="1" x14ac:dyDescent="0.25">
      <c r="A143" s="126" t="s">
        <v>103</v>
      </c>
      <c r="B143" s="126">
        <v>276.47328088973285</v>
      </c>
      <c r="C143" s="126">
        <v>281.40493449380057</v>
      </c>
      <c r="D143" s="126">
        <v>271.40265969792569</v>
      </c>
      <c r="E143" s="126"/>
      <c r="F143" s="126">
        <v>297.76329181408425</v>
      </c>
      <c r="G143" s="126">
        <v>311.71705002274319</v>
      </c>
      <c r="H143" s="126">
        <v>284.20587427288257</v>
      </c>
      <c r="I143" s="126"/>
      <c r="J143" s="270">
        <v>226.88791059939047</v>
      </c>
      <c r="K143" s="270">
        <v>216.96633911770854</v>
      </c>
      <c r="L143" s="270">
        <v>238.53042198233561</v>
      </c>
    </row>
    <row r="144" spans="1:12" ht="13.9" customHeight="1" x14ac:dyDescent="0.25">
      <c r="A144" s="37" t="s">
        <v>104</v>
      </c>
      <c r="B144" s="38">
        <v>234.10225921521999</v>
      </c>
      <c r="C144" s="38">
        <v>239.63007050636389</v>
      </c>
      <c r="D144" s="38">
        <v>228.12747426761678</v>
      </c>
      <c r="E144" s="38"/>
      <c r="F144" s="38">
        <v>254.11836485661988</v>
      </c>
      <c r="G144" s="38">
        <v>267.34908926689747</v>
      </c>
      <c r="H144" s="38">
        <v>240.53176688823621</v>
      </c>
      <c r="I144" s="38"/>
      <c r="J144" s="38">
        <v>200.9351699734614</v>
      </c>
      <c r="K144" s="38">
        <v>196.58719027582981</v>
      </c>
      <c r="L144" s="38">
        <v>206.05226960110039</v>
      </c>
    </row>
    <row r="145" spans="1:12" ht="13.9" customHeight="1" x14ac:dyDescent="0.25">
      <c r="A145" s="37" t="s">
        <v>105</v>
      </c>
      <c r="B145" s="38">
        <v>291.57377313384723</v>
      </c>
      <c r="C145" s="38">
        <v>307.06299427324791</v>
      </c>
      <c r="D145" s="38">
        <v>276.54281782576481</v>
      </c>
      <c r="E145" s="38"/>
      <c r="F145" s="38">
        <v>294.0174454462686</v>
      </c>
      <c r="G145" s="38">
        <v>312.03530194039774</v>
      </c>
      <c r="H145" s="38">
        <v>276.99074602993261</v>
      </c>
      <c r="I145" s="38"/>
      <c r="J145" s="38">
        <v>265.40880503144655</v>
      </c>
      <c r="K145" s="38">
        <v>261.16071428571428</v>
      </c>
      <c r="L145" s="38">
        <v>270.89337175792502</v>
      </c>
    </row>
    <row r="146" spans="1:12" ht="13.9" customHeight="1" x14ac:dyDescent="0.25">
      <c r="A146" s="36" t="s">
        <v>106</v>
      </c>
      <c r="B146" s="38">
        <v>286.77860558211944</v>
      </c>
      <c r="C146" s="38">
        <v>279.56989247311827</v>
      </c>
      <c r="D146" s="38">
        <v>294.49689154962005</v>
      </c>
      <c r="E146" s="38"/>
      <c r="F146" s="38">
        <v>348.11133200795229</v>
      </c>
      <c r="G146" s="38">
        <v>349.4261970716264</v>
      </c>
      <c r="H146" s="38">
        <v>346.78385936875748</v>
      </c>
      <c r="I146" s="38"/>
      <c r="J146" s="38">
        <v>208.93262679788037</v>
      </c>
      <c r="K146" s="38">
        <v>196.42016015073011</v>
      </c>
      <c r="L146" s="38">
        <v>223.36956521739128</v>
      </c>
    </row>
    <row r="147" spans="1:12" ht="13.9" customHeight="1" x14ac:dyDescent="0.25">
      <c r="A147" s="37" t="s">
        <v>107</v>
      </c>
      <c r="B147" s="38">
        <v>290.00613120784794</v>
      </c>
      <c r="C147" s="38">
        <v>282.13443396226415</v>
      </c>
      <c r="D147" s="38">
        <v>298.53128991060026</v>
      </c>
      <c r="E147" s="38"/>
      <c r="F147" s="38">
        <v>323.06717363751585</v>
      </c>
      <c r="G147" s="38">
        <v>325.03770739064856</v>
      </c>
      <c r="H147" s="38">
        <v>321.06339468302656</v>
      </c>
      <c r="I147" s="38"/>
      <c r="J147" s="38">
        <v>239.433889104304</v>
      </c>
      <c r="K147" s="38">
        <v>221.31147540983605</v>
      </c>
      <c r="L147" s="38">
        <v>261.05442176870747</v>
      </c>
    </row>
    <row r="148" spans="1:12" ht="13.9" customHeight="1" x14ac:dyDescent="0.25">
      <c r="A148" s="37" t="s">
        <v>108</v>
      </c>
      <c r="B148" s="38">
        <v>268.8038762747197</v>
      </c>
      <c r="C148" s="38">
        <v>273.22166630411135</v>
      </c>
      <c r="D148" s="38">
        <v>264.05610753945064</v>
      </c>
      <c r="E148" s="38"/>
      <c r="F148" s="38">
        <v>309.53655142887726</v>
      </c>
      <c r="G148" s="38">
        <v>325.29610829103217</v>
      </c>
      <c r="H148" s="38">
        <v>293.39111592632725</v>
      </c>
      <c r="I148" s="38"/>
      <c r="J148" s="38">
        <v>223.53081132524389</v>
      </c>
      <c r="K148" s="38">
        <v>218.0922525750112</v>
      </c>
      <c r="L148" s="38">
        <v>229.69543147208122</v>
      </c>
    </row>
    <row r="149" spans="1:12" ht="13.9" customHeight="1" x14ac:dyDescent="0.25">
      <c r="A149" s="37" t="s">
        <v>109</v>
      </c>
      <c r="B149" s="38">
        <v>227.68039135752142</v>
      </c>
      <c r="C149" s="38">
        <v>236.01637107776264</v>
      </c>
      <c r="D149" s="38">
        <v>218.54304635761591</v>
      </c>
      <c r="E149" s="38"/>
      <c r="F149" s="38">
        <v>280.40201005025131</v>
      </c>
      <c r="G149" s="38">
        <v>299.48636902410112</v>
      </c>
      <c r="H149" s="38">
        <v>260.63829787234044</v>
      </c>
      <c r="I149" s="38"/>
      <c r="J149" s="38">
        <v>173.45462063262354</v>
      </c>
      <c r="K149" s="38">
        <v>174.23076923076925</v>
      </c>
      <c r="L149" s="38">
        <v>172.55252570406796</v>
      </c>
    </row>
    <row r="150" spans="1:12" ht="13.9" customHeight="1" x14ac:dyDescent="0.25">
      <c r="A150" s="37" t="s">
        <v>110</v>
      </c>
      <c r="B150" s="38">
        <v>278.06769047264049</v>
      </c>
      <c r="C150" s="38">
        <v>276.39660719508629</v>
      </c>
      <c r="D150" s="38">
        <v>279.80535279805349</v>
      </c>
      <c r="E150" s="38"/>
      <c r="F150" s="38">
        <v>273.94607478027706</v>
      </c>
      <c r="G150" s="38">
        <v>279.34485896269337</v>
      </c>
      <c r="H150" s="38">
        <v>268.73536299765811</v>
      </c>
      <c r="I150" s="38"/>
      <c r="J150" s="38">
        <v>282.19668706163259</v>
      </c>
      <c r="K150" s="38">
        <v>273.65151087263484</v>
      </c>
      <c r="L150" s="38">
        <v>291.77215189873419</v>
      </c>
    </row>
    <row r="151" spans="1:12" s="20" customFormat="1" ht="13.9" customHeight="1" x14ac:dyDescent="0.2">
      <c r="A151" s="37" t="s">
        <v>103</v>
      </c>
      <c r="B151" s="38">
        <v>279.40490511378977</v>
      </c>
      <c r="C151" s="38">
        <v>286.69838437902666</v>
      </c>
      <c r="D151" s="38">
        <v>272.24519581610315</v>
      </c>
      <c r="E151" s="38"/>
      <c r="F151" s="38">
        <v>297.43008892902515</v>
      </c>
      <c r="G151" s="38">
        <v>312.66803732405504</v>
      </c>
      <c r="H151" s="38">
        <v>283.14253514443323</v>
      </c>
      <c r="I151" s="38"/>
      <c r="J151" s="38">
        <v>206.40922333106056</v>
      </c>
      <c r="K151" s="38">
        <v>192.76970598329709</v>
      </c>
      <c r="L151" s="38">
        <v>222.53787878787878</v>
      </c>
    </row>
    <row r="152" spans="1:12" ht="13.9" customHeight="1" x14ac:dyDescent="0.25">
      <c r="A152" s="37" t="s">
        <v>112</v>
      </c>
      <c r="B152" s="38">
        <v>294.56776506273269</v>
      </c>
      <c r="C152" s="38">
        <v>294.11764705882354</v>
      </c>
      <c r="D152" s="38">
        <v>295.06765604539504</v>
      </c>
      <c r="E152" s="38"/>
      <c r="F152" s="38">
        <v>327.19431169133935</v>
      </c>
      <c r="G152" s="38">
        <v>338.63275039745628</v>
      </c>
      <c r="H152" s="38">
        <v>315.13409961685824</v>
      </c>
      <c r="I152" s="38"/>
      <c r="J152" s="38">
        <v>247.34266914121815</v>
      </c>
      <c r="K152" s="38">
        <v>233.43653250773994</v>
      </c>
      <c r="L152" s="38">
        <v>263.99703374119395</v>
      </c>
    </row>
    <row r="153" spans="1:12" ht="13.9" customHeight="1" x14ac:dyDescent="0.25">
      <c r="A153" s="37" t="s">
        <v>113</v>
      </c>
      <c r="B153" s="38">
        <v>284.58328875575052</v>
      </c>
      <c r="C153" s="38">
        <v>283.56374807987709</v>
      </c>
      <c r="D153" s="38">
        <v>285.69828648224888</v>
      </c>
      <c r="E153" s="38"/>
      <c r="F153" s="38">
        <v>312.94820717131472</v>
      </c>
      <c r="G153" s="38">
        <v>324.73414730208742</v>
      </c>
      <c r="H153" s="38">
        <v>300.88673921805724</v>
      </c>
      <c r="I153" s="38"/>
      <c r="J153" s="38">
        <v>251.67552576843079</v>
      </c>
      <c r="K153" s="38">
        <v>238.95882227437593</v>
      </c>
      <c r="L153" s="38">
        <v>266.7002772876229</v>
      </c>
    </row>
    <row r="154" spans="1:12" ht="13.9" customHeight="1" x14ac:dyDescent="0.25">
      <c r="A154" s="126" t="s">
        <v>114</v>
      </c>
      <c r="B154" s="126">
        <v>269.94832703488737</v>
      </c>
      <c r="C154" s="126">
        <v>278.91481194184217</v>
      </c>
      <c r="D154" s="126">
        <v>260.97001140194084</v>
      </c>
      <c r="E154" s="126"/>
      <c r="F154" s="126">
        <v>291.1999045485278</v>
      </c>
      <c r="G154" s="126">
        <v>309.63111675612186</v>
      </c>
      <c r="H154" s="126">
        <v>273.81795700725132</v>
      </c>
      <c r="I154" s="126"/>
      <c r="J154" s="270">
        <v>205.97244255539923</v>
      </c>
      <c r="K154" s="270">
        <v>196.63044671276478</v>
      </c>
      <c r="L154" s="270">
        <v>217.18136125194792</v>
      </c>
    </row>
    <row r="155" spans="1:12" ht="13.9" customHeight="1" x14ac:dyDescent="0.25">
      <c r="A155" s="37" t="s">
        <v>115</v>
      </c>
      <c r="B155" s="38">
        <v>241.94408471090119</v>
      </c>
      <c r="C155" s="38">
        <v>249.10287081339712</v>
      </c>
      <c r="D155" s="38">
        <v>234.5084640472123</v>
      </c>
      <c r="E155" s="38"/>
      <c r="F155" s="38">
        <v>257.30677635851919</v>
      </c>
      <c r="G155" s="38">
        <v>269.50043821209465</v>
      </c>
      <c r="H155" s="38">
        <v>245.40008557980318</v>
      </c>
      <c r="I155" s="38"/>
      <c r="J155" s="38">
        <v>205.45127282077655</v>
      </c>
      <c r="K155" s="38">
        <v>205.27306967984936</v>
      </c>
      <c r="L155" s="38">
        <v>205.66572237960341</v>
      </c>
    </row>
    <row r="156" spans="1:12" ht="13.9" customHeight="1" x14ac:dyDescent="0.25">
      <c r="A156" s="37" t="s">
        <v>116</v>
      </c>
      <c r="B156" s="38">
        <v>262.68170577236259</v>
      </c>
      <c r="C156" s="38">
        <v>264.77876106194691</v>
      </c>
      <c r="D156" s="38">
        <v>260.48864758144123</v>
      </c>
      <c r="E156" s="38"/>
      <c r="F156" s="38">
        <v>277.91241128613467</v>
      </c>
      <c r="G156" s="38">
        <v>285.88702712040077</v>
      </c>
      <c r="H156" s="38">
        <v>269.90459670424974</v>
      </c>
      <c r="I156" s="38"/>
      <c r="J156" s="38">
        <v>227.66169154228854</v>
      </c>
      <c r="K156" s="38">
        <v>219.28518242740134</v>
      </c>
      <c r="L156" s="38">
        <v>237.28088926891834</v>
      </c>
    </row>
    <row r="157" spans="1:12" ht="13.9" customHeight="1" x14ac:dyDescent="0.25">
      <c r="A157" s="36" t="s">
        <v>117</v>
      </c>
      <c r="B157" s="38">
        <v>255.26584392688133</v>
      </c>
      <c r="C157" s="38">
        <v>261.78481468154013</v>
      </c>
      <c r="D157" s="38">
        <v>248.32343360797088</v>
      </c>
      <c r="E157" s="38"/>
      <c r="F157" s="38">
        <v>305.17663518712834</v>
      </c>
      <c r="G157" s="38">
        <v>332.97491039426524</v>
      </c>
      <c r="H157" s="38">
        <v>278.68852459016392</v>
      </c>
      <c r="I157" s="38"/>
      <c r="J157" s="38">
        <v>198.85352836528958</v>
      </c>
      <c r="K157" s="38">
        <v>190.02890173410407</v>
      </c>
      <c r="L157" s="38">
        <v>209.51549541684852</v>
      </c>
    </row>
    <row r="158" spans="1:12" ht="13.9" customHeight="1" x14ac:dyDescent="0.25">
      <c r="A158" s="37" t="s">
        <v>118</v>
      </c>
      <c r="B158" s="38">
        <v>251.87056651443007</v>
      </c>
      <c r="C158" s="38">
        <v>251.84414601853607</v>
      </c>
      <c r="D158" s="38">
        <v>251.898481215028</v>
      </c>
      <c r="E158" s="38"/>
      <c r="F158" s="38">
        <v>281.09985956094312</v>
      </c>
      <c r="G158" s="38">
        <v>281.94993412384719</v>
      </c>
      <c r="H158" s="38">
        <v>280.23290534487904</v>
      </c>
      <c r="I158" s="38"/>
      <c r="J158" s="38">
        <v>195.80320431022261</v>
      </c>
      <c r="K158" s="38">
        <v>196.90088164573871</v>
      </c>
      <c r="L158" s="38">
        <v>194.56193353474322</v>
      </c>
    </row>
    <row r="159" spans="1:12" ht="13.9" customHeight="1" x14ac:dyDescent="0.25">
      <c r="A159" s="37" t="s">
        <v>119</v>
      </c>
      <c r="B159" s="38">
        <v>243.89502174375818</v>
      </c>
      <c r="C159" s="38">
        <v>252.5817033167294</v>
      </c>
      <c r="D159" s="38">
        <v>235.18665123926681</v>
      </c>
      <c r="E159" s="38"/>
      <c r="F159" s="38">
        <v>268.16722903464733</v>
      </c>
      <c r="G159" s="38">
        <v>279.71388172669049</v>
      </c>
      <c r="H159" s="38">
        <v>256.86130792409807</v>
      </c>
      <c r="I159" s="38"/>
      <c r="J159" s="38">
        <v>175.1544109078196</v>
      </c>
      <c r="K159" s="38">
        <v>179.09439062851996</v>
      </c>
      <c r="L159" s="38">
        <v>170.93191694833416</v>
      </c>
    </row>
    <row r="160" spans="1:12" ht="13.9" customHeight="1" x14ac:dyDescent="0.25">
      <c r="A160" s="37" t="s">
        <v>120</v>
      </c>
      <c r="B160" s="38">
        <v>229.28650721566251</v>
      </c>
      <c r="C160" s="38">
        <v>231.89823874755379</v>
      </c>
      <c r="D160" s="38">
        <v>226.50552198374663</v>
      </c>
      <c r="E160" s="38"/>
      <c r="F160" s="38">
        <v>263.36975273145487</v>
      </c>
      <c r="G160" s="38">
        <v>275.61327561327556</v>
      </c>
      <c r="H160" s="38">
        <v>251.21741621311944</v>
      </c>
      <c r="I160" s="38"/>
      <c r="J160" s="38">
        <v>149.00101591601762</v>
      </c>
      <c r="K160" s="38">
        <v>139.81762917933131</v>
      </c>
      <c r="L160" s="38">
        <v>160.55045871559633</v>
      </c>
    </row>
    <row r="161" spans="1:12" ht="13.9" customHeight="1" x14ac:dyDescent="0.25">
      <c r="A161" s="37" t="s">
        <v>121</v>
      </c>
      <c r="B161" s="38">
        <v>243.3649289099526</v>
      </c>
      <c r="C161" s="38">
        <v>243.97727272727275</v>
      </c>
      <c r="D161" s="38">
        <v>242.69801980198019</v>
      </c>
      <c r="E161" s="38"/>
      <c r="F161" s="38">
        <v>295.77607113985448</v>
      </c>
      <c r="G161" s="38">
        <v>310.2</v>
      </c>
      <c r="H161" s="38">
        <v>281.04575163398692</v>
      </c>
      <c r="I161" s="38"/>
      <c r="J161" s="38">
        <v>169.1008018327606</v>
      </c>
      <c r="K161" s="38">
        <v>156.84210526315789</v>
      </c>
      <c r="L161" s="38">
        <v>183.73115577889448</v>
      </c>
    </row>
    <row r="162" spans="1:12" ht="13.9" customHeight="1" x14ac:dyDescent="0.25">
      <c r="A162" s="37" t="s">
        <v>114</v>
      </c>
      <c r="B162" s="38">
        <v>299.38912682511381</v>
      </c>
      <c r="C162" s="38">
        <v>317.49429946795033</v>
      </c>
      <c r="D162" s="38">
        <v>282.42888844058905</v>
      </c>
      <c r="E162" s="38"/>
      <c r="F162" s="38">
        <v>305.90954853751589</v>
      </c>
      <c r="G162" s="38">
        <v>330.12534818941504</v>
      </c>
      <c r="H162" s="38">
        <v>283.94968172173384</v>
      </c>
      <c r="I162" s="38"/>
      <c r="J162" s="38">
        <v>218.91604675876727</v>
      </c>
      <c r="K162" s="38">
        <v>190.47619047619045</v>
      </c>
      <c r="L162" s="38">
        <v>258.78656980168859</v>
      </c>
    </row>
    <row r="163" spans="1:12" ht="13.9" customHeight="1" x14ac:dyDescent="0.25">
      <c r="A163" s="37" t="s">
        <v>122</v>
      </c>
      <c r="B163" s="38">
        <v>255.85407936899185</v>
      </c>
      <c r="C163" s="38">
        <v>261.53091265947012</v>
      </c>
      <c r="D163" s="38">
        <v>250.12382367508667</v>
      </c>
      <c r="E163" s="38"/>
      <c r="F163" s="38">
        <v>255.49088893507931</v>
      </c>
      <c r="G163" s="38">
        <v>269.80758347481611</v>
      </c>
      <c r="H163" s="38">
        <v>241.75152749490834</v>
      </c>
      <c r="I163" s="38"/>
      <c r="J163" s="38">
        <v>257.22505557735059</v>
      </c>
      <c r="K163" s="38">
        <v>233.71374227294342</v>
      </c>
      <c r="L163" s="38">
        <v>285.96338273757624</v>
      </c>
    </row>
    <row r="164" spans="1:12" ht="13.9" customHeight="1" x14ac:dyDescent="0.25">
      <c r="A164" s="37" t="s">
        <v>123</v>
      </c>
      <c r="B164" s="38">
        <v>267.96088478331473</v>
      </c>
      <c r="C164" s="38">
        <v>281.00995732574677</v>
      </c>
      <c r="D164" s="38">
        <v>254.52281549842525</v>
      </c>
      <c r="E164" s="38"/>
      <c r="F164" s="38">
        <v>284.40258975868159</v>
      </c>
      <c r="G164" s="38">
        <v>310.91724221495213</v>
      </c>
      <c r="H164" s="38">
        <v>259.35675861279617</v>
      </c>
      <c r="I164" s="38"/>
      <c r="J164" s="38">
        <v>241.90991327053996</v>
      </c>
      <c r="K164" s="38">
        <v>238.50525228172896</v>
      </c>
      <c r="L164" s="38">
        <v>245.93165174938974</v>
      </c>
    </row>
    <row r="165" spans="1:12" ht="13.9" customHeight="1" x14ac:dyDescent="0.25">
      <c r="A165" s="37" t="s">
        <v>124</v>
      </c>
      <c r="B165" s="38">
        <v>261.82218086456305</v>
      </c>
      <c r="C165" s="38">
        <v>265.65495207667732</v>
      </c>
      <c r="D165" s="38">
        <v>257.50764251033985</v>
      </c>
      <c r="E165" s="38"/>
      <c r="F165" s="38">
        <v>484.29833169774287</v>
      </c>
      <c r="G165" s="38">
        <v>515.8730158730159</v>
      </c>
      <c r="H165" s="38">
        <v>453.39805825242718</v>
      </c>
      <c r="I165" s="38"/>
      <c r="J165" s="38">
        <v>215.47582541142799</v>
      </c>
      <c r="K165" s="38">
        <v>217.63137852246763</v>
      </c>
      <c r="L165" s="38">
        <v>212.97726771132199</v>
      </c>
    </row>
    <row r="166" spans="1:12" ht="13.9" customHeight="1" x14ac:dyDescent="0.25">
      <c r="A166" s="37" t="s">
        <v>125</v>
      </c>
      <c r="B166" s="38">
        <v>242.03397357610748</v>
      </c>
      <c r="C166" s="38">
        <v>240.27072758037224</v>
      </c>
      <c r="D166" s="38">
        <v>243.98223884085067</v>
      </c>
      <c r="E166" s="38"/>
      <c r="F166" s="38">
        <v>308.13713341594382</v>
      </c>
      <c r="G166" s="38">
        <v>339.31623931623932</v>
      </c>
      <c r="H166" s="38">
        <v>278.97681854516389</v>
      </c>
      <c r="I166" s="38"/>
      <c r="J166" s="38">
        <v>217.73458852110539</v>
      </c>
      <c r="K166" s="38">
        <v>207.70095559302979</v>
      </c>
      <c r="L166" s="38">
        <v>229.52443857331573</v>
      </c>
    </row>
    <row r="167" spans="1:12" ht="13.9" customHeight="1" x14ac:dyDescent="0.25">
      <c r="A167" s="44" t="s">
        <v>126</v>
      </c>
      <c r="B167" s="6">
        <v>237.04539536498567</v>
      </c>
      <c r="C167" s="6">
        <v>231.56403633030581</v>
      </c>
      <c r="D167" s="6">
        <v>243.00335114572954</v>
      </c>
      <c r="E167" s="6"/>
      <c r="F167" s="6">
        <v>284.3536307391729</v>
      </c>
      <c r="G167" s="6">
        <v>289.36239427456081</v>
      </c>
      <c r="H167" s="6">
        <v>279.33507170795309</v>
      </c>
      <c r="I167" s="6"/>
      <c r="J167" s="6">
        <v>183.02658486707566</v>
      </c>
      <c r="K167" s="6">
        <v>170.85255424568595</v>
      </c>
      <c r="L167" s="6">
        <v>197.55351681957185</v>
      </c>
    </row>
    <row r="168" spans="1:12" ht="4.9000000000000004" customHeight="1" x14ac:dyDescent="0.25">
      <c r="A168" s="92"/>
      <c r="B168" s="93"/>
      <c r="C168" s="93"/>
      <c r="D168" s="93"/>
      <c r="E168" s="93"/>
      <c r="F168" s="93"/>
      <c r="G168" s="93"/>
      <c r="H168" s="93"/>
      <c r="I168" s="93"/>
      <c r="J168" s="93"/>
      <c r="K168" s="93"/>
      <c r="L168" s="93"/>
    </row>
    <row r="169" spans="1:12" ht="1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15" customHeight="1" x14ac:dyDescent="0.25">
      <c r="A170" s="12"/>
      <c r="B170" s="12"/>
      <c r="C170" s="301" t="s">
        <v>392</v>
      </c>
      <c r="D170" s="301"/>
      <c r="E170" s="301"/>
      <c r="F170" s="301"/>
      <c r="G170" s="301"/>
      <c r="H170" s="301"/>
      <c r="I170" s="301"/>
      <c r="J170" s="301"/>
      <c r="K170" s="301"/>
      <c r="L170" s="301"/>
    </row>
    <row r="171" spans="1:12" ht="4.9000000000000004" customHeight="1" x14ac:dyDescent="0.25">
      <c r="A171" s="85"/>
      <c r="B171" s="85"/>
      <c r="C171" s="99"/>
      <c r="D171" s="99"/>
      <c r="E171" s="99"/>
      <c r="F171" s="99"/>
      <c r="G171" s="99"/>
      <c r="H171" s="99"/>
      <c r="I171" s="99"/>
      <c r="J171" s="99"/>
      <c r="K171" s="99"/>
      <c r="L171" s="99"/>
    </row>
    <row r="172" spans="1:12" ht="4.9000000000000004" customHeight="1" x14ac:dyDescent="0.25">
      <c r="A172" s="61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8"/>
    </row>
    <row r="173" spans="1:12" ht="15" customHeight="1" x14ac:dyDescent="0.25">
      <c r="A173" s="84" t="s">
        <v>465</v>
      </c>
      <c r="B173" s="3"/>
      <c r="C173" s="3"/>
      <c r="D173" s="3"/>
      <c r="E173" s="3"/>
      <c r="F173" s="3"/>
      <c r="G173" s="3"/>
      <c r="H173" s="3"/>
      <c r="I173" s="3"/>
      <c r="J173" s="3"/>
      <c r="K173" s="33"/>
      <c r="L173" s="34"/>
    </row>
    <row r="174" spans="1:12" ht="15" customHeight="1" x14ac:dyDescent="0.25">
      <c r="A174" s="84" t="s">
        <v>418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40" t="s">
        <v>334</v>
      </c>
    </row>
    <row r="175" spans="1:12" ht="4.9000000000000004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7"/>
    </row>
    <row r="176" spans="1:12" ht="4.9000000000000004" customHeight="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90"/>
    </row>
    <row r="177" spans="1:12" s="20" customFormat="1" ht="15" customHeight="1" x14ac:dyDescent="0.2">
      <c r="A177" s="305" t="s">
        <v>2</v>
      </c>
      <c r="B177" s="267"/>
      <c r="C177" s="267" t="s">
        <v>3</v>
      </c>
      <c r="D177" s="267"/>
      <c r="E177" s="268"/>
      <c r="F177" s="267" t="s">
        <v>4</v>
      </c>
      <c r="G177" s="267" t="s">
        <v>574</v>
      </c>
      <c r="H177" s="267"/>
      <c r="I177" s="268"/>
      <c r="J177" s="267"/>
      <c r="K177" s="269" t="s">
        <v>5</v>
      </c>
      <c r="L177" s="267"/>
    </row>
    <row r="178" spans="1:12" ht="15" customHeight="1" x14ac:dyDescent="0.25">
      <c r="A178" s="305"/>
      <c r="B178" s="262" t="s">
        <v>6</v>
      </c>
      <c r="C178" s="262" t="s">
        <v>7</v>
      </c>
      <c r="D178" s="262" t="s">
        <v>8</v>
      </c>
      <c r="E178" s="262"/>
      <c r="F178" s="262" t="s">
        <v>6</v>
      </c>
      <c r="G178" s="262" t="s">
        <v>7</v>
      </c>
      <c r="H178" s="262" t="s">
        <v>8</v>
      </c>
      <c r="I178" s="262"/>
      <c r="J178" s="262" t="s">
        <v>6</v>
      </c>
      <c r="K178" s="262" t="s">
        <v>7</v>
      </c>
      <c r="L178" s="262" t="s">
        <v>8</v>
      </c>
    </row>
    <row r="179" spans="1:12" ht="4.9000000000000004" customHeight="1" x14ac:dyDescent="0.25">
      <c r="A179" s="118"/>
      <c r="B179" s="118"/>
      <c r="C179" s="118"/>
      <c r="D179" s="118"/>
      <c r="E179" s="118"/>
      <c r="F179" s="118"/>
      <c r="G179" s="118"/>
      <c r="H179" s="118"/>
      <c r="I179" s="118"/>
      <c r="J179" s="118"/>
      <c r="K179" s="118"/>
      <c r="L179" s="118"/>
    </row>
    <row r="180" spans="1:12" ht="4.9000000000000004" customHeight="1" x14ac:dyDescent="0.25">
      <c r="A180" s="65"/>
      <c r="B180" s="65"/>
      <c r="C180" s="65"/>
      <c r="D180" s="65"/>
      <c r="E180" s="65"/>
      <c r="F180" s="65"/>
      <c r="G180" s="65"/>
      <c r="H180" s="65"/>
      <c r="I180" s="65"/>
      <c r="J180" s="65"/>
      <c r="K180" s="65"/>
      <c r="L180" s="65"/>
    </row>
    <row r="181" spans="1:12" ht="15" customHeight="1" x14ac:dyDescent="0.25">
      <c r="A181" s="126" t="s">
        <v>127</v>
      </c>
      <c r="B181" s="126">
        <v>277.1299067818353</v>
      </c>
      <c r="C181" s="126">
        <v>291.27542112961828</v>
      </c>
      <c r="D181" s="126">
        <v>262.55435009098863</v>
      </c>
      <c r="E181" s="126"/>
      <c r="F181" s="126">
        <v>344.18144885345271</v>
      </c>
      <c r="G181" s="126">
        <v>378.20990055003057</v>
      </c>
      <c r="H181" s="126">
        <v>311.64540016786543</v>
      </c>
      <c r="I181" s="126"/>
      <c r="J181" s="270">
        <v>163.03935974567267</v>
      </c>
      <c r="K181" s="270">
        <v>157.20748509150732</v>
      </c>
      <c r="L181" s="270">
        <v>169.86620127981382</v>
      </c>
    </row>
    <row r="182" spans="1:12" ht="15" customHeight="1" x14ac:dyDescent="0.25">
      <c r="A182" s="37" t="s">
        <v>128</v>
      </c>
      <c r="B182" s="38">
        <v>279.16848742118731</v>
      </c>
      <c r="C182" s="38">
        <v>302.03349282296648</v>
      </c>
      <c r="D182" s="38">
        <v>254.21073247160203</v>
      </c>
      <c r="E182" s="38"/>
      <c r="F182" s="38">
        <v>438.96620278330016</v>
      </c>
      <c r="G182" s="38">
        <v>507.27762803234498</v>
      </c>
      <c r="H182" s="38">
        <v>372.88135593220341</v>
      </c>
      <c r="I182" s="38"/>
      <c r="J182" s="38">
        <v>136.88930847297618</v>
      </c>
      <c r="K182" s="38">
        <v>138.27956989247312</v>
      </c>
      <c r="L182" s="38">
        <v>135.19874476987448</v>
      </c>
    </row>
    <row r="183" spans="1:12" ht="15" customHeight="1" x14ac:dyDescent="0.25">
      <c r="A183" s="37" t="s">
        <v>129</v>
      </c>
      <c r="B183" s="38">
        <v>257.72228938263368</v>
      </c>
      <c r="C183" s="38">
        <v>259.62793733681463</v>
      </c>
      <c r="D183" s="38">
        <v>255.73169692320801</v>
      </c>
      <c r="E183" s="38"/>
      <c r="F183" s="38">
        <v>303.15854665565649</v>
      </c>
      <c r="G183" s="38">
        <v>317.31237393058359</v>
      </c>
      <c r="H183" s="38">
        <v>289.30346564989446</v>
      </c>
      <c r="I183" s="38"/>
      <c r="J183" s="38">
        <v>187.90314053082372</v>
      </c>
      <c r="K183" s="38">
        <v>177.79970399605327</v>
      </c>
      <c r="L183" s="38">
        <v>199.56714887800433</v>
      </c>
    </row>
    <row r="184" spans="1:12" ht="15" customHeight="1" x14ac:dyDescent="0.25">
      <c r="A184" s="36" t="s">
        <v>130</v>
      </c>
      <c r="B184" s="38">
        <v>232.07016505069944</v>
      </c>
      <c r="C184" s="38">
        <v>229.42925931171223</v>
      </c>
      <c r="D184" s="38">
        <v>234.9612403100775</v>
      </c>
      <c r="E184" s="38"/>
      <c r="F184" s="38">
        <v>308.55574956348215</v>
      </c>
      <c r="G184" s="38">
        <v>331.10882956878851</v>
      </c>
      <c r="H184" s="38">
        <v>287.23920426977196</v>
      </c>
      <c r="I184" s="38"/>
      <c r="J184" s="38">
        <v>199.80004209640077</v>
      </c>
      <c r="K184" s="38">
        <v>190.69039702718561</v>
      </c>
      <c r="L184" s="38">
        <v>210.41239462292094</v>
      </c>
    </row>
    <row r="185" spans="1:12" ht="15" customHeight="1" x14ac:dyDescent="0.25">
      <c r="A185" s="37" t="s">
        <v>131</v>
      </c>
      <c r="B185" s="38">
        <v>264.67160576042619</v>
      </c>
      <c r="C185" s="38">
        <v>272.5095785440613</v>
      </c>
      <c r="D185" s="38">
        <v>256.13150113063142</v>
      </c>
      <c r="E185" s="38"/>
      <c r="F185" s="38">
        <v>628.0271707028943</v>
      </c>
      <c r="G185" s="38">
        <v>677.54262198706635</v>
      </c>
      <c r="H185" s="38">
        <v>578.04154302670622</v>
      </c>
      <c r="I185" s="38"/>
      <c r="J185" s="38">
        <v>122.05865306595571</v>
      </c>
      <c r="K185" s="38">
        <v>121.5209292132369</v>
      </c>
      <c r="L185" s="38">
        <v>122.66240157480316</v>
      </c>
    </row>
    <row r="186" spans="1:12" ht="15" customHeight="1" x14ac:dyDescent="0.25">
      <c r="A186" s="37" t="s">
        <v>127</v>
      </c>
      <c r="B186" s="38">
        <v>308.79704938282345</v>
      </c>
      <c r="C186" s="38">
        <v>334.95359363167256</v>
      </c>
      <c r="D186" s="38">
        <v>283.268589501186</v>
      </c>
      <c r="E186" s="38"/>
      <c r="F186" s="38">
        <v>333.63387605757839</v>
      </c>
      <c r="G186" s="38">
        <v>371.9079931493485</v>
      </c>
      <c r="H186" s="38">
        <v>297.79113204482707</v>
      </c>
      <c r="I186" s="38"/>
      <c r="J186" s="38">
        <v>187.78095627298734</v>
      </c>
      <c r="K186" s="38">
        <v>174.95776234278205</v>
      </c>
      <c r="L186" s="38">
        <v>203.093476798924</v>
      </c>
    </row>
    <row r="187" spans="1:12" s="20" customFormat="1" ht="15" customHeight="1" x14ac:dyDescent="0.2">
      <c r="A187" s="37" t="s">
        <v>132</v>
      </c>
      <c r="B187" s="38">
        <v>263.15565757034773</v>
      </c>
      <c r="C187" s="38">
        <v>273.81815253281792</v>
      </c>
      <c r="D187" s="38">
        <v>251.23773516968222</v>
      </c>
      <c r="E187" s="38"/>
      <c r="F187" s="38">
        <v>424.89230192920024</v>
      </c>
      <c r="G187" s="38">
        <v>458.78202747864833</v>
      </c>
      <c r="H187" s="38">
        <v>390.40060468631901</v>
      </c>
      <c r="I187" s="38"/>
      <c r="J187" s="38">
        <v>128.7359900373599</v>
      </c>
      <c r="K187" s="38">
        <v>132.12914236950647</v>
      </c>
      <c r="L187" s="38">
        <v>124.63469142169504</v>
      </c>
    </row>
    <row r="188" spans="1:12" ht="15" customHeight="1" x14ac:dyDescent="0.25">
      <c r="A188" s="37" t="s">
        <v>133</v>
      </c>
      <c r="B188" s="38">
        <v>247.40090065046979</v>
      </c>
      <c r="C188" s="38">
        <v>263.05887560867643</v>
      </c>
      <c r="D188" s="38">
        <v>231.5942352809742</v>
      </c>
      <c r="E188" s="38"/>
      <c r="F188" s="38">
        <v>298.35849212241192</v>
      </c>
      <c r="G188" s="38">
        <v>330.06591177961803</v>
      </c>
      <c r="H188" s="38">
        <v>268.12761843377376</v>
      </c>
      <c r="I188" s="38"/>
      <c r="J188" s="38">
        <v>142.0532060027285</v>
      </c>
      <c r="K188" s="38">
        <v>135.94100673292724</v>
      </c>
      <c r="L188" s="38">
        <v>148.99817850637524</v>
      </c>
    </row>
    <row r="189" spans="1:12" ht="15" customHeight="1" x14ac:dyDescent="0.25">
      <c r="A189" s="37" t="s">
        <v>134</v>
      </c>
      <c r="B189" s="38">
        <v>259.75586312956557</v>
      </c>
      <c r="C189" s="38">
        <v>271.07126002831524</v>
      </c>
      <c r="D189" s="38">
        <v>248.01723293841184</v>
      </c>
      <c r="E189" s="38"/>
      <c r="F189" s="38">
        <v>312.55589955280357</v>
      </c>
      <c r="G189" s="38">
        <v>336.90807799442894</v>
      </c>
      <c r="H189" s="38">
        <v>288.78314072059823</v>
      </c>
      <c r="I189" s="38"/>
      <c r="J189" s="38">
        <v>137.41431531962377</v>
      </c>
      <c r="K189" s="38">
        <v>132.65007320644219</v>
      </c>
      <c r="L189" s="38">
        <v>143.10706787963611</v>
      </c>
    </row>
    <row r="190" spans="1:12" ht="15" customHeight="1" x14ac:dyDescent="0.25">
      <c r="A190" s="126" t="s">
        <v>135</v>
      </c>
      <c r="B190" s="126">
        <v>261.65541795994352</v>
      </c>
      <c r="C190" s="126">
        <v>265.00675343168564</v>
      </c>
      <c r="D190" s="126">
        <v>258.20856411600221</v>
      </c>
      <c r="E190" s="126"/>
      <c r="F190" s="126">
        <v>288.69988389340409</v>
      </c>
      <c r="G190" s="126">
        <v>300.82181883861648</v>
      </c>
      <c r="H190" s="126">
        <v>276.95437690734281</v>
      </c>
      <c r="I190" s="126"/>
      <c r="J190" s="270">
        <v>214.18122952098611</v>
      </c>
      <c r="K190" s="270">
        <v>206.98106133347966</v>
      </c>
      <c r="L190" s="270">
        <v>222.40559878832192</v>
      </c>
    </row>
    <row r="191" spans="1:12" ht="15" customHeight="1" x14ac:dyDescent="0.25">
      <c r="A191" s="37" t="s">
        <v>136</v>
      </c>
      <c r="B191" s="38">
        <v>245.01176035307486</v>
      </c>
      <c r="C191" s="38">
        <v>247.99586242565297</v>
      </c>
      <c r="D191" s="38">
        <v>241.89364461738003</v>
      </c>
      <c r="E191" s="38"/>
      <c r="F191" s="38">
        <v>327.21088435374151</v>
      </c>
      <c r="G191" s="38">
        <v>343.59356694003623</v>
      </c>
      <c r="H191" s="38">
        <v>311.38771731303365</v>
      </c>
      <c r="I191" s="38"/>
      <c r="J191" s="38">
        <v>161.14047733461476</v>
      </c>
      <c r="K191" s="38">
        <v>157.7518600442389</v>
      </c>
      <c r="L191" s="38">
        <v>164.97779801890013</v>
      </c>
    </row>
    <row r="192" spans="1:12" ht="15" customHeight="1" x14ac:dyDescent="0.25">
      <c r="A192" s="37" t="s">
        <v>137</v>
      </c>
      <c r="B192" s="38">
        <v>245.72240410155044</v>
      </c>
      <c r="C192" s="38">
        <v>250.2407318247472</v>
      </c>
      <c r="D192" s="38">
        <v>240.95926912828321</v>
      </c>
      <c r="E192" s="38"/>
      <c r="F192" s="38">
        <v>297.32628514517734</v>
      </c>
      <c r="G192" s="38">
        <v>316.61006483482555</v>
      </c>
      <c r="H192" s="38">
        <v>278.32699619771859</v>
      </c>
      <c r="I192" s="38"/>
      <c r="J192" s="38">
        <v>210.8667529107374</v>
      </c>
      <c r="K192" s="38">
        <v>207.83191951075165</v>
      </c>
      <c r="L192" s="38">
        <v>214.21573963208883</v>
      </c>
    </row>
    <row r="193" spans="1:12" ht="15" customHeight="1" x14ac:dyDescent="0.25">
      <c r="A193" s="36" t="s">
        <v>138</v>
      </c>
      <c r="B193" s="38">
        <v>261.19811630708574</v>
      </c>
      <c r="C193" s="38">
        <v>255.43766578249338</v>
      </c>
      <c r="D193" s="38">
        <v>267.34185809663916</v>
      </c>
      <c r="E193" s="38"/>
      <c r="F193" s="38">
        <v>290.3034789045152</v>
      </c>
      <c r="G193" s="38">
        <v>297.27056962025318</v>
      </c>
      <c r="H193" s="38">
        <v>283.36452280114247</v>
      </c>
      <c r="I193" s="38"/>
      <c r="J193" s="38">
        <v>224.92158189310535</v>
      </c>
      <c r="K193" s="38">
        <v>207.02677958342869</v>
      </c>
      <c r="L193" s="38">
        <v>245.71200638213003</v>
      </c>
    </row>
    <row r="194" spans="1:12" ht="15" customHeight="1" x14ac:dyDescent="0.25">
      <c r="A194" s="37" t="s">
        <v>139</v>
      </c>
      <c r="B194" s="38">
        <v>155.13684500068766</v>
      </c>
      <c r="C194" s="38">
        <v>153.61690598753725</v>
      </c>
      <c r="D194" s="38">
        <v>156.70391061452511</v>
      </c>
      <c r="E194" s="38"/>
      <c r="F194" s="38">
        <v>182.79880574015218</v>
      </c>
      <c r="G194" s="38">
        <v>182.9976762199845</v>
      </c>
      <c r="H194" s="38">
        <v>182.60203104042921</v>
      </c>
      <c r="I194" s="38"/>
      <c r="J194" s="38">
        <v>86.078384226977633</v>
      </c>
      <c r="K194" s="38">
        <v>85.211902614968437</v>
      </c>
      <c r="L194" s="38">
        <v>87.068521380731582</v>
      </c>
    </row>
    <row r="195" spans="1:12" ht="15" customHeight="1" x14ac:dyDescent="0.25">
      <c r="A195" s="37" t="s">
        <v>140</v>
      </c>
      <c r="B195" s="38">
        <v>253.33191549695167</v>
      </c>
      <c r="C195" s="38">
        <v>248.85860306643954</v>
      </c>
      <c r="D195" s="38">
        <v>258.18128093373718</v>
      </c>
      <c r="E195" s="38"/>
      <c r="F195" s="38">
        <v>313.04168386297977</v>
      </c>
      <c r="G195" s="38">
        <v>310.67961165048541</v>
      </c>
      <c r="H195" s="38">
        <v>315.50126368997473</v>
      </c>
      <c r="I195" s="38"/>
      <c r="J195" s="38">
        <v>222.08423326133908</v>
      </c>
      <c r="K195" s="38">
        <v>217.44938855205015</v>
      </c>
      <c r="L195" s="38">
        <v>227.2158379792923</v>
      </c>
    </row>
    <row r="196" spans="1:12" ht="15" customHeight="1" x14ac:dyDescent="0.25">
      <c r="A196" s="37" t="s">
        <v>135</v>
      </c>
      <c r="B196" s="38">
        <v>277.38208887983097</v>
      </c>
      <c r="C196" s="38">
        <v>288.31256682741611</v>
      </c>
      <c r="D196" s="38">
        <v>266.8143459915612</v>
      </c>
      <c r="E196" s="38"/>
      <c r="F196" s="38">
        <v>288.34276974094331</v>
      </c>
      <c r="G196" s="38">
        <v>304.5669752101287</v>
      </c>
      <c r="H196" s="38">
        <v>273.17158100259911</v>
      </c>
      <c r="I196" s="38"/>
      <c r="J196" s="38">
        <v>222.09976986159282</v>
      </c>
      <c r="K196" s="38">
        <v>214.0687644271656</v>
      </c>
      <c r="L196" s="38">
        <v>231.28778928348044</v>
      </c>
    </row>
    <row r="197" spans="1:12" ht="15" customHeight="1" x14ac:dyDescent="0.25">
      <c r="A197" s="37" t="s">
        <v>141</v>
      </c>
      <c r="B197" s="38">
        <v>246.18247144873604</v>
      </c>
      <c r="C197" s="38">
        <v>246.55436447166923</v>
      </c>
      <c r="D197" s="38">
        <v>245.77355694753146</v>
      </c>
      <c r="E197" s="38"/>
      <c r="F197" s="38">
        <v>350.67774376912985</v>
      </c>
      <c r="G197" s="38">
        <v>367.46203904555313</v>
      </c>
      <c r="H197" s="38">
        <v>333.62714852357868</v>
      </c>
      <c r="I197" s="38"/>
      <c r="J197" s="38">
        <v>202.77878677806029</v>
      </c>
      <c r="K197" s="38">
        <v>198.97567221510883</v>
      </c>
      <c r="L197" s="38">
        <v>207.10059171597632</v>
      </c>
    </row>
    <row r="198" spans="1:12" ht="15" customHeight="1" x14ac:dyDescent="0.25">
      <c r="A198" s="37" t="s">
        <v>142</v>
      </c>
      <c r="B198" s="38">
        <v>260.99206010415776</v>
      </c>
      <c r="C198" s="38">
        <v>256.74583939247054</v>
      </c>
      <c r="D198" s="38">
        <v>265.74945691527881</v>
      </c>
      <c r="E198" s="38"/>
      <c r="F198" s="38">
        <v>324.2414955562366</v>
      </c>
      <c r="G198" s="38">
        <v>325.27798369162343</v>
      </c>
      <c r="H198" s="38">
        <v>323.13302679562389</v>
      </c>
      <c r="I198" s="38"/>
      <c r="J198" s="38">
        <v>181.41507615191827</v>
      </c>
      <c r="K198" s="38">
        <v>174.6848925971951</v>
      </c>
      <c r="L198" s="38">
        <v>189.41151655768826</v>
      </c>
    </row>
    <row r="199" spans="1:12" ht="15" customHeight="1" x14ac:dyDescent="0.25">
      <c r="A199" s="37" t="s">
        <v>143</v>
      </c>
      <c r="B199" s="38">
        <v>274.946724728991</v>
      </c>
      <c r="C199" s="38">
        <v>273.33992272441373</v>
      </c>
      <c r="D199" s="38">
        <v>276.65678492875583</v>
      </c>
      <c r="E199" s="38"/>
      <c r="F199" s="38">
        <v>301.02731544158632</v>
      </c>
      <c r="G199" s="38">
        <v>309.54290296712111</v>
      </c>
      <c r="H199" s="38">
        <v>292.62891490034798</v>
      </c>
      <c r="I199" s="38"/>
      <c r="J199" s="38">
        <v>238.67537933325949</v>
      </c>
      <c r="K199" s="38">
        <v>227.21700040866367</v>
      </c>
      <c r="L199" s="38">
        <v>252.23700120918986</v>
      </c>
    </row>
    <row r="200" spans="1:12" ht="15" customHeight="1" x14ac:dyDescent="0.25">
      <c r="A200" s="37" t="s">
        <v>144</v>
      </c>
      <c r="B200" s="38">
        <v>259.61111111111114</v>
      </c>
      <c r="C200" s="38">
        <v>259.03550609432961</v>
      </c>
      <c r="D200" s="38">
        <v>260.24518388791597</v>
      </c>
      <c r="E200" s="38"/>
      <c r="F200" s="38">
        <v>285.73788091502189</v>
      </c>
      <c r="G200" s="38">
        <v>291.56587647153685</v>
      </c>
      <c r="H200" s="38">
        <v>279.62085308056874</v>
      </c>
      <c r="I200" s="38"/>
      <c r="J200" s="38">
        <v>205.90731624511969</v>
      </c>
      <c r="K200" s="38">
        <v>196.66048237476807</v>
      </c>
      <c r="L200" s="38">
        <v>217.16221302220552</v>
      </c>
    </row>
    <row r="201" spans="1:12" ht="15" customHeight="1" x14ac:dyDescent="0.25">
      <c r="A201" s="37" t="s">
        <v>145</v>
      </c>
      <c r="B201" s="38">
        <v>238.33323867401225</v>
      </c>
      <c r="C201" s="38">
        <v>237.15690591516218</v>
      </c>
      <c r="D201" s="38">
        <v>239.58699988267043</v>
      </c>
      <c r="E201" s="38"/>
      <c r="F201" s="38">
        <v>257.08230747654812</v>
      </c>
      <c r="G201" s="38">
        <v>259.4995366079703</v>
      </c>
      <c r="H201" s="38">
        <v>254.62206011822414</v>
      </c>
      <c r="I201" s="38"/>
      <c r="J201" s="38">
        <v>209.31802835921675</v>
      </c>
      <c r="K201" s="38">
        <v>204.48179271708682</v>
      </c>
      <c r="L201" s="38">
        <v>214.85466018413157</v>
      </c>
    </row>
    <row r="202" spans="1:12" ht="15" customHeight="1" x14ac:dyDescent="0.25">
      <c r="A202" s="36" t="s">
        <v>146</v>
      </c>
      <c r="B202" s="38">
        <v>236.47995239157927</v>
      </c>
      <c r="C202" s="38">
        <v>232.05844434894715</v>
      </c>
      <c r="D202" s="38">
        <v>241.256576911173</v>
      </c>
      <c r="E202" s="38"/>
      <c r="F202" s="38">
        <v>281.91766545075558</v>
      </c>
      <c r="G202" s="38">
        <v>295.43076386466686</v>
      </c>
      <c r="H202" s="38">
        <v>268.51211072664358</v>
      </c>
      <c r="I202" s="38"/>
      <c r="J202" s="38">
        <v>202.44600572469426</v>
      </c>
      <c r="K202" s="38">
        <v>187.89499270782693</v>
      </c>
      <c r="L202" s="38">
        <v>219.20492721164615</v>
      </c>
    </row>
    <row r="203" spans="1:12" ht="15" customHeight="1" x14ac:dyDescent="0.25">
      <c r="A203" s="37" t="s">
        <v>147</v>
      </c>
      <c r="B203" s="38">
        <v>258.39355615778379</v>
      </c>
      <c r="C203" s="38">
        <v>256.06761051719155</v>
      </c>
      <c r="D203" s="38">
        <v>260.92423766111284</v>
      </c>
      <c r="E203" s="38"/>
      <c r="F203" s="38">
        <v>261.89527377062245</v>
      </c>
      <c r="G203" s="38">
        <v>264.44199590744535</v>
      </c>
      <c r="H203" s="38">
        <v>259.28317726832415</v>
      </c>
      <c r="I203" s="38"/>
      <c r="J203" s="38">
        <v>255.25996719206907</v>
      </c>
      <c r="K203" s="38">
        <v>248.96542517687891</v>
      </c>
      <c r="L203" s="38">
        <v>262.48085758039821</v>
      </c>
    </row>
    <row r="204" spans="1:12" ht="15" customHeight="1" x14ac:dyDescent="0.25">
      <c r="A204" s="37" t="s">
        <v>148</v>
      </c>
      <c r="B204" s="38">
        <v>307.18845670076178</v>
      </c>
      <c r="C204" s="38">
        <v>321.02588918461169</v>
      </c>
      <c r="D204" s="38">
        <v>293.87108792846499</v>
      </c>
      <c r="E204" s="38"/>
      <c r="F204" s="38">
        <v>296.73025309514878</v>
      </c>
      <c r="G204" s="38">
        <v>316.18043491283771</v>
      </c>
      <c r="H204" s="38">
        <v>278.65018376211157</v>
      </c>
      <c r="I204" s="38"/>
      <c r="J204" s="38">
        <v>355.59711461394608</v>
      </c>
      <c r="K204" s="38">
        <v>341.38972809667672</v>
      </c>
      <c r="L204" s="38">
        <v>371.65623221400114</v>
      </c>
    </row>
    <row r="205" spans="1:12" ht="15" customHeight="1" x14ac:dyDescent="0.25">
      <c r="A205" s="126" t="s">
        <v>149</v>
      </c>
      <c r="B205" s="126">
        <v>272.88749360235903</v>
      </c>
      <c r="C205" s="126">
        <v>275.67773959526539</v>
      </c>
      <c r="D205" s="126">
        <v>269.97900629811056</v>
      </c>
      <c r="E205" s="126"/>
      <c r="F205" s="126">
        <v>281.9253830537528</v>
      </c>
      <c r="G205" s="126">
        <v>294.72187221374833</v>
      </c>
      <c r="H205" s="126">
        <v>269.48912218387017</v>
      </c>
      <c r="I205" s="126"/>
      <c r="J205" s="270">
        <v>259.90000835003343</v>
      </c>
      <c r="K205" s="270">
        <v>250.49211639283558</v>
      </c>
      <c r="L205" s="270">
        <v>270.74765725072473</v>
      </c>
    </row>
    <row r="206" spans="1:12" ht="15" customHeight="1" x14ac:dyDescent="0.25">
      <c r="A206" s="37" t="s">
        <v>150</v>
      </c>
      <c r="B206" s="38">
        <v>283.72507122507125</v>
      </c>
      <c r="C206" s="38">
        <v>275.97535934291585</v>
      </c>
      <c r="D206" s="38">
        <v>292.1306607275427</v>
      </c>
      <c r="E206" s="38"/>
      <c r="F206" s="38">
        <v>299.20166608816385</v>
      </c>
      <c r="G206" s="38">
        <v>299.8397802700847</v>
      </c>
      <c r="H206" s="38">
        <v>298.54936827328032</v>
      </c>
      <c r="I206" s="38"/>
      <c r="J206" s="38">
        <v>258.94015193626092</v>
      </c>
      <c r="K206" s="38">
        <v>240.46321525885557</v>
      </c>
      <c r="L206" s="38">
        <v>280.98334010564815</v>
      </c>
    </row>
    <row r="207" spans="1:12" ht="15" customHeight="1" x14ac:dyDescent="0.25">
      <c r="A207" s="37" t="s">
        <v>151</v>
      </c>
      <c r="B207" s="38">
        <v>314.85695708712615</v>
      </c>
      <c r="C207" s="38">
        <v>313.04748732134624</v>
      </c>
      <c r="D207" s="38">
        <v>316.88804554079695</v>
      </c>
      <c r="E207" s="38"/>
      <c r="F207" s="38">
        <v>356.69421487603302</v>
      </c>
      <c r="G207" s="38">
        <v>364.8293963254593</v>
      </c>
      <c r="H207" s="38">
        <v>348.43437708194534</v>
      </c>
      <c r="I207" s="38"/>
      <c r="J207" s="38">
        <v>301.2178036426339</v>
      </c>
      <c r="K207" s="38">
        <v>297.21051575356211</v>
      </c>
      <c r="L207" s="38">
        <v>305.86592178770951</v>
      </c>
    </row>
    <row r="208" spans="1:12" ht="15" customHeight="1" x14ac:dyDescent="0.25">
      <c r="A208" s="36" t="s">
        <v>152</v>
      </c>
      <c r="B208" s="38">
        <v>280.39818474601088</v>
      </c>
      <c r="C208" s="38">
        <v>283.90075014425855</v>
      </c>
      <c r="D208" s="38">
        <v>276.79049034175335</v>
      </c>
      <c r="E208" s="38"/>
      <c r="F208" s="38">
        <v>309.2620838373744</v>
      </c>
      <c r="G208" s="38">
        <v>327.12794576563005</v>
      </c>
      <c r="H208" s="38">
        <v>292.18106995884773</v>
      </c>
      <c r="I208" s="38"/>
      <c r="J208" s="38">
        <v>244.15532954695547</v>
      </c>
      <c r="K208" s="38">
        <v>233.91812865497076</v>
      </c>
      <c r="L208" s="38">
        <v>255.73539760731879</v>
      </c>
    </row>
    <row r="209" spans="1:12" ht="15" customHeight="1" x14ac:dyDescent="0.25">
      <c r="A209" s="37" t="s">
        <v>153</v>
      </c>
      <c r="B209" s="38">
        <v>274.66298678655954</v>
      </c>
      <c r="C209" s="38">
        <v>281.9144177724765</v>
      </c>
      <c r="D209" s="38">
        <v>267.48083937563683</v>
      </c>
      <c r="E209" s="38"/>
      <c r="F209" s="38">
        <v>280.29888828139235</v>
      </c>
      <c r="G209" s="38">
        <v>297.29849522416509</v>
      </c>
      <c r="H209" s="38">
        <v>264.36996428274773</v>
      </c>
      <c r="I209" s="38"/>
      <c r="J209" s="38">
        <v>261.99768719283031</v>
      </c>
      <c r="K209" s="38">
        <v>250.2847769626828</v>
      </c>
      <c r="L209" s="38">
        <v>275.13930780634939</v>
      </c>
    </row>
    <row r="210" spans="1:12" ht="15" customHeight="1" x14ac:dyDescent="0.25">
      <c r="A210" s="37" t="s">
        <v>154</v>
      </c>
      <c r="B210" s="38">
        <v>253.4735144523012</v>
      </c>
      <c r="C210" s="38">
        <v>255.88884250700698</v>
      </c>
      <c r="D210" s="38">
        <v>250.8562197092084</v>
      </c>
      <c r="E210" s="38"/>
      <c r="F210" s="38">
        <v>277.8960551033187</v>
      </c>
      <c r="G210" s="38">
        <v>284.83201581027669</v>
      </c>
      <c r="H210" s="38">
        <v>270.76454152908309</v>
      </c>
      <c r="I210" s="38"/>
      <c r="J210" s="38">
        <v>229.50718938183607</v>
      </c>
      <c r="K210" s="38">
        <v>228.87120950074947</v>
      </c>
      <c r="L210" s="38">
        <v>230.23286409682936</v>
      </c>
    </row>
    <row r="211" spans="1:12" ht="15" customHeight="1" x14ac:dyDescent="0.25">
      <c r="A211" s="37" t="s">
        <v>155</v>
      </c>
      <c r="B211" s="38">
        <v>278.89304587075833</v>
      </c>
      <c r="C211" s="38">
        <v>282.28495860165594</v>
      </c>
      <c r="D211" s="38">
        <v>275.41360700698931</v>
      </c>
      <c r="E211" s="38"/>
      <c r="F211" s="38">
        <v>283.43430276186467</v>
      </c>
      <c r="G211" s="38">
        <v>293.52496666172766</v>
      </c>
      <c r="H211" s="38">
        <v>273.57910350566192</v>
      </c>
      <c r="I211" s="38"/>
      <c r="J211" s="38">
        <v>261.24075128059195</v>
      </c>
      <c r="K211" s="38">
        <v>243.32306111967128</v>
      </c>
      <c r="L211" s="38">
        <v>283.50350989151246</v>
      </c>
    </row>
    <row r="212" spans="1:12" ht="15" customHeight="1" x14ac:dyDescent="0.25">
      <c r="A212" s="37" t="s">
        <v>156</v>
      </c>
      <c r="B212" s="38">
        <v>259.69645868465432</v>
      </c>
      <c r="C212" s="38">
        <v>265.60698402240155</v>
      </c>
      <c r="D212" s="38">
        <v>253.49801347382967</v>
      </c>
      <c r="E212" s="38"/>
      <c r="F212" s="38">
        <v>265.83701926681158</v>
      </c>
      <c r="G212" s="38">
        <v>272.13659715926264</v>
      </c>
      <c r="H212" s="38">
        <v>259.6339830382384</v>
      </c>
      <c r="I212" s="38"/>
      <c r="J212" s="38">
        <v>251.80618437530106</v>
      </c>
      <c r="K212" s="38">
        <v>257.78421433743665</v>
      </c>
      <c r="L212" s="38">
        <v>245.00720609429689</v>
      </c>
    </row>
    <row r="213" spans="1:12" ht="15" customHeight="1" x14ac:dyDescent="0.25">
      <c r="A213" s="37" t="s">
        <v>157</v>
      </c>
      <c r="B213" s="38">
        <v>252.33496073020589</v>
      </c>
      <c r="C213" s="38">
        <v>250.38230196758076</v>
      </c>
      <c r="D213" s="38">
        <v>254.45489762036527</v>
      </c>
      <c r="E213" s="38"/>
      <c r="F213" s="38">
        <v>251.40198067056434</v>
      </c>
      <c r="G213" s="38">
        <v>260.0663192799621</v>
      </c>
      <c r="H213" s="38">
        <v>242.60639576821353</v>
      </c>
      <c r="I213" s="38"/>
      <c r="J213" s="38">
        <v>253.08228997419479</v>
      </c>
      <c r="K213" s="38">
        <v>243.06425630928945</v>
      </c>
      <c r="L213" s="38">
        <v>264.56111566858084</v>
      </c>
    </row>
    <row r="214" spans="1:12" ht="15" customHeight="1" x14ac:dyDescent="0.25">
      <c r="A214" s="37" t="s">
        <v>158</v>
      </c>
      <c r="B214" s="38">
        <v>271.87991768551024</v>
      </c>
      <c r="C214" s="38">
        <v>274.62476547842402</v>
      </c>
      <c r="D214" s="38">
        <v>268.951713785339</v>
      </c>
      <c r="E214" s="38"/>
      <c r="F214" s="38">
        <v>269.09928656361478</v>
      </c>
      <c r="G214" s="38">
        <v>275.66286476077619</v>
      </c>
      <c r="H214" s="38">
        <v>262.49067859806115</v>
      </c>
      <c r="I214" s="38"/>
      <c r="J214" s="38">
        <v>275.18319060651544</v>
      </c>
      <c r="K214" s="38">
        <v>273.46465816917731</v>
      </c>
      <c r="L214" s="38">
        <v>277.14718123344682</v>
      </c>
    </row>
    <row r="215" spans="1:12" ht="15" customHeight="1" x14ac:dyDescent="0.25">
      <c r="A215" s="37" t="s">
        <v>159</v>
      </c>
      <c r="B215" s="38">
        <v>283.03529958197868</v>
      </c>
      <c r="C215" s="38">
        <v>277.65211490612984</v>
      </c>
      <c r="D215" s="38">
        <v>288.71391076115486</v>
      </c>
      <c r="E215" s="38"/>
      <c r="F215" s="38">
        <v>283.53228083686304</v>
      </c>
      <c r="G215" s="38">
        <v>291.35483870967744</v>
      </c>
      <c r="H215" s="38">
        <v>275.79162410623087</v>
      </c>
      <c r="I215" s="38"/>
      <c r="J215" s="38">
        <v>282.62482773242868</v>
      </c>
      <c r="K215" s="38">
        <v>266.96194886249248</v>
      </c>
      <c r="L215" s="38">
        <v>300.04478280340351</v>
      </c>
    </row>
    <row r="216" spans="1:12" ht="15" customHeight="1" x14ac:dyDescent="0.25">
      <c r="A216" s="37" t="s">
        <v>160</v>
      </c>
      <c r="B216" s="38">
        <v>254.11631686806584</v>
      </c>
      <c r="C216" s="38">
        <v>250.53864799353619</v>
      </c>
      <c r="D216" s="38">
        <v>258.06691449814127</v>
      </c>
      <c r="E216" s="38"/>
      <c r="F216" s="38">
        <v>251.35337719663531</v>
      </c>
      <c r="G216" s="38">
        <v>261.88903566710701</v>
      </c>
      <c r="H216" s="38">
        <v>240.63182658376743</v>
      </c>
      <c r="I216" s="38"/>
      <c r="J216" s="38">
        <v>256.15219392451672</v>
      </c>
      <c r="K216" s="38">
        <v>242.72396543883585</v>
      </c>
      <c r="L216" s="38">
        <v>271.90292038938526</v>
      </c>
    </row>
    <row r="217" spans="1:12" ht="15" customHeight="1" x14ac:dyDescent="0.25">
      <c r="A217" s="36" t="s">
        <v>161</v>
      </c>
      <c r="B217" s="38">
        <v>279.26895799236223</v>
      </c>
      <c r="C217" s="38">
        <v>283.76248029427222</v>
      </c>
      <c r="D217" s="38">
        <v>274.41860465116281</v>
      </c>
      <c r="E217" s="38"/>
      <c r="F217" s="38">
        <v>299.81464318813715</v>
      </c>
      <c r="G217" s="38">
        <v>319.34877896055104</v>
      </c>
      <c r="H217" s="38">
        <v>280.79268292682929</v>
      </c>
      <c r="I217" s="38"/>
      <c r="J217" s="38">
        <v>268.04993252361675</v>
      </c>
      <c r="K217" s="38">
        <v>265.78073089700996</v>
      </c>
      <c r="L217" s="38">
        <v>270.6413730803975</v>
      </c>
    </row>
    <row r="218" spans="1:12" ht="15" customHeight="1" x14ac:dyDescent="0.25">
      <c r="A218" s="37" t="s">
        <v>162</v>
      </c>
      <c r="B218" s="38">
        <v>267.45873034544951</v>
      </c>
      <c r="C218" s="38">
        <v>272.41301570601939</v>
      </c>
      <c r="D218" s="38">
        <v>262.05313217448344</v>
      </c>
      <c r="E218" s="38"/>
      <c r="F218" s="38">
        <v>279.19588592800375</v>
      </c>
      <c r="G218" s="38">
        <v>314.06698564593302</v>
      </c>
      <c r="H218" s="38">
        <v>245.88665447897623</v>
      </c>
      <c r="I218" s="38"/>
      <c r="J218" s="38">
        <v>258.98163155051321</v>
      </c>
      <c r="K218" s="38">
        <v>245.48379114080674</v>
      </c>
      <c r="L218" s="38">
        <v>275.20071364852811</v>
      </c>
    </row>
    <row r="219" spans="1:12" ht="4.9000000000000004" customHeight="1" x14ac:dyDescent="0.25">
      <c r="A219" s="92"/>
      <c r="B219" s="93"/>
      <c r="C219" s="93"/>
      <c r="D219" s="93"/>
      <c r="E219" s="93"/>
      <c r="F219" s="93"/>
      <c r="G219" s="93"/>
      <c r="H219" s="93"/>
      <c r="I219" s="93"/>
      <c r="J219" s="93"/>
      <c r="K219" s="93"/>
      <c r="L219" s="93"/>
    </row>
    <row r="220" spans="1:12" ht="12.75" customHeight="1" x14ac:dyDescent="0.25">
      <c r="A220" s="37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</row>
    <row r="221" spans="1:12" ht="1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ht="1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15" customHeight="1" x14ac:dyDescent="0.25">
      <c r="A223" s="12"/>
      <c r="B223" s="12"/>
      <c r="C223" s="301" t="s">
        <v>392</v>
      </c>
      <c r="D223" s="301"/>
      <c r="E223" s="301"/>
      <c r="F223" s="301"/>
      <c r="G223" s="301"/>
      <c r="H223" s="301"/>
      <c r="I223" s="301"/>
      <c r="J223" s="301"/>
      <c r="K223" s="301"/>
      <c r="L223" s="301"/>
    </row>
    <row r="224" spans="1:12" ht="4.9000000000000004" customHeight="1" x14ac:dyDescent="0.25">
      <c r="A224" s="85"/>
      <c r="B224" s="85"/>
      <c r="C224" s="99"/>
      <c r="D224" s="99"/>
      <c r="E224" s="99"/>
      <c r="F224" s="99"/>
      <c r="G224" s="99"/>
      <c r="H224" s="99"/>
      <c r="I224" s="99"/>
      <c r="J224" s="99"/>
      <c r="K224" s="99"/>
      <c r="L224" s="99"/>
    </row>
    <row r="225" spans="1:12" ht="4.9000000000000004" customHeight="1" x14ac:dyDescent="0.25">
      <c r="A225" s="61"/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8"/>
    </row>
    <row r="226" spans="1:12" ht="15" customHeight="1" x14ac:dyDescent="0.25">
      <c r="A226" s="84" t="s">
        <v>465</v>
      </c>
      <c r="B226" s="3"/>
      <c r="C226" s="3"/>
      <c r="D226" s="3"/>
      <c r="E226" s="3"/>
      <c r="F226" s="3"/>
      <c r="G226" s="3"/>
      <c r="H226" s="3"/>
      <c r="I226" s="3"/>
      <c r="J226" s="3"/>
      <c r="K226" s="33"/>
      <c r="L226" s="34"/>
    </row>
    <row r="227" spans="1:12" ht="15" customHeight="1" x14ac:dyDescent="0.25">
      <c r="A227" s="84" t="s">
        <v>419</v>
      </c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40" t="s">
        <v>334</v>
      </c>
    </row>
    <row r="228" spans="1:12" ht="4.9000000000000004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7"/>
    </row>
    <row r="229" spans="1:12" ht="4.9000000000000004" customHeight="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90"/>
    </row>
    <row r="230" spans="1:12" ht="15" customHeight="1" x14ac:dyDescent="0.25">
      <c r="A230" s="305" t="s">
        <v>2</v>
      </c>
      <c r="B230" s="267"/>
      <c r="C230" s="267" t="s">
        <v>3</v>
      </c>
      <c r="D230" s="267"/>
      <c r="E230" s="268"/>
      <c r="F230" s="267" t="s">
        <v>4</v>
      </c>
      <c r="G230" s="267" t="s">
        <v>574</v>
      </c>
      <c r="H230" s="267"/>
      <c r="I230" s="268"/>
      <c r="J230" s="267"/>
      <c r="K230" s="269" t="s">
        <v>5</v>
      </c>
      <c r="L230" s="267"/>
    </row>
    <row r="231" spans="1:12" ht="15" customHeight="1" x14ac:dyDescent="0.25">
      <c r="A231" s="305"/>
      <c r="B231" s="262" t="s">
        <v>6</v>
      </c>
      <c r="C231" s="262" t="s">
        <v>7</v>
      </c>
      <c r="D231" s="262" t="s">
        <v>8</v>
      </c>
      <c r="E231" s="262"/>
      <c r="F231" s="262" t="s">
        <v>6</v>
      </c>
      <c r="G231" s="262" t="s">
        <v>7</v>
      </c>
      <c r="H231" s="262" t="s">
        <v>8</v>
      </c>
      <c r="I231" s="262"/>
      <c r="J231" s="262" t="s">
        <v>6</v>
      </c>
      <c r="K231" s="262" t="s">
        <v>7</v>
      </c>
      <c r="L231" s="262" t="s">
        <v>8</v>
      </c>
    </row>
    <row r="232" spans="1:12" ht="4.9000000000000004" customHeight="1" x14ac:dyDescent="0.25">
      <c r="A232" s="118"/>
      <c r="B232" s="118"/>
      <c r="C232" s="118"/>
      <c r="D232" s="118"/>
      <c r="E232" s="118"/>
      <c r="F232" s="118"/>
      <c r="G232" s="118"/>
      <c r="H232" s="118"/>
      <c r="I232" s="118"/>
      <c r="J232" s="118"/>
      <c r="K232" s="118"/>
      <c r="L232" s="118"/>
    </row>
    <row r="233" spans="1:12" ht="4.9000000000000004" customHeight="1" x14ac:dyDescent="0.25">
      <c r="A233" s="65"/>
      <c r="B233" s="65"/>
      <c r="C233" s="65"/>
      <c r="D233" s="65"/>
      <c r="E233" s="65"/>
      <c r="F233" s="65"/>
      <c r="G233" s="65"/>
      <c r="H233" s="65"/>
      <c r="I233" s="65"/>
      <c r="J233" s="65"/>
      <c r="K233" s="65"/>
      <c r="L233" s="65"/>
    </row>
    <row r="234" spans="1:12" ht="15" customHeight="1" x14ac:dyDescent="0.25">
      <c r="A234" s="126" t="s">
        <v>163</v>
      </c>
      <c r="B234" s="126">
        <v>292.08613280626838</v>
      </c>
      <c r="C234" s="126">
        <v>297.23894029071141</v>
      </c>
      <c r="D234" s="126">
        <v>286.83466361053286</v>
      </c>
      <c r="E234" s="126"/>
      <c r="F234" s="126">
        <v>304.64289825398424</v>
      </c>
      <c r="G234" s="126">
        <v>318.65484006146113</v>
      </c>
      <c r="H234" s="126">
        <v>291.12961813624315</v>
      </c>
      <c r="I234" s="126"/>
      <c r="J234" s="270">
        <v>264.69834079423924</v>
      </c>
      <c r="K234" s="270">
        <v>254.36222171172878</v>
      </c>
      <c r="L234" s="270">
        <v>276.58279453816738</v>
      </c>
    </row>
    <row r="235" spans="1:12" ht="15" customHeight="1" x14ac:dyDescent="0.25">
      <c r="A235" s="37" t="s">
        <v>164</v>
      </c>
      <c r="B235" s="38">
        <v>287.72857095958767</v>
      </c>
      <c r="C235" s="38">
        <v>286.42479117515779</v>
      </c>
      <c r="D235" s="38">
        <v>289.11219380159696</v>
      </c>
      <c r="E235" s="38"/>
      <c r="F235" s="38">
        <v>312.28649180707544</v>
      </c>
      <c r="G235" s="38">
        <v>317.95049733981028</v>
      </c>
      <c r="H235" s="38">
        <v>306.60869565217394</v>
      </c>
      <c r="I235" s="38"/>
      <c r="J235" s="38">
        <v>255.57240333586051</v>
      </c>
      <c r="K235" s="38">
        <v>247.69077731988062</v>
      </c>
      <c r="L235" s="38">
        <v>264.58638062733627</v>
      </c>
    </row>
    <row r="236" spans="1:12" ht="15" customHeight="1" x14ac:dyDescent="0.25">
      <c r="A236" s="37" t="s">
        <v>165</v>
      </c>
      <c r="B236" s="38">
        <v>302.47737724373235</v>
      </c>
      <c r="C236" s="38">
        <v>308.62662586074981</v>
      </c>
      <c r="D236" s="38">
        <v>295.89433807719871</v>
      </c>
      <c r="E236" s="38"/>
      <c r="F236" s="38">
        <v>311.43166245943019</v>
      </c>
      <c r="G236" s="38">
        <v>327.67717096820195</v>
      </c>
      <c r="H236" s="38">
        <v>294.80443666082897</v>
      </c>
      <c r="I236" s="38"/>
      <c r="J236" s="38">
        <v>282.95061340044037</v>
      </c>
      <c r="K236" s="38">
        <v>269.82282892826026</v>
      </c>
      <c r="L236" s="38">
        <v>298.45626072041165</v>
      </c>
    </row>
    <row r="237" spans="1:12" ht="15" customHeight="1" x14ac:dyDescent="0.25">
      <c r="A237" s="36" t="s">
        <v>18</v>
      </c>
      <c r="B237" s="38">
        <v>301.96830434878439</v>
      </c>
      <c r="C237" s="38">
        <v>301.31004366812226</v>
      </c>
      <c r="D237" s="38">
        <v>302.65287769784169</v>
      </c>
      <c r="E237" s="38"/>
      <c r="F237" s="38">
        <v>321.80413477358894</v>
      </c>
      <c r="G237" s="38">
        <v>335.18288676352489</v>
      </c>
      <c r="H237" s="38">
        <v>308.95449126989695</v>
      </c>
      <c r="I237" s="38"/>
      <c r="J237" s="38">
        <v>270.11659295847448</v>
      </c>
      <c r="K237" s="38">
        <v>252.12044105173877</v>
      </c>
      <c r="L237" s="38">
        <v>291.38989848351923</v>
      </c>
    </row>
    <row r="238" spans="1:12" ht="15" customHeight="1" x14ac:dyDescent="0.25">
      <c r="A238" s="37" t="s">
        <v>166</v>
      </c>
      <c r="B238" s="38">
        <v>308.2111436950147</v>
      </c>
      <c r="C238" s="38">
        <v>307.28401110566716</v>
      </c>
      <c r="D238" s="38">
        <v>309.18788713007575</v>
      </c>
      <c r="E238" s="38"/>
      <c r="F238" s="38">
        <v>357.3537305421363</v>
      </c>
      <c r="G238" s="38">
        <v>381.29496402877697</v>
      </c>
      <c r="H238" s="38">
        <v>334.80979676915064</v>
      </c>
      <c r="I238" s="38"/>
      <c r="J238" s="38">
        <v>285.90571324156417</v>
      </c>
      <c r="K238" s="38">
        <v>276.29749768303986</v>
      </c>
      <c r="L238" s="38">
        <v>296.55792447983561</v>
      </c>
    </row>
    <row r="239" spans="1:12" ht="15" customHeight="1" x14ac:dyDescent="0.25">
      <c r="A239" s="37" t="s">
        <v>577</v>
      </c>
      <c r="B239" s="38">
        <v>276.87331928192452</v>
      </c>
      <c r="C239" s="38">
        <v>278.1879435165938</v>
      </c>
      <c r="D239" s="38">
        <v>275.52148595857597</v>
      </c>
      <c r="E239" s="38"/>
      <c r="F239" s="38">
        <v>319.80651513205771</v>
      </c>
      <c r="G239" s="38">
        <v>332.16446041904095</v>
      </c>
      <c r="H239" s="38">
        <v>308.01405387318056</v>
      </c>
      <c r="I239" s="38"/>
      <c r="J239" s="38">
        <v>245.20915548539855</v>
      </c>
      <c r="K239" s="38">
        <v>240.86086692937252</v>
      </c>
      <c r="L239" s="38">
        <v>249.93412384716731</v>
      </c>
    </row>
    <row r="240" spans="1:12" ht="15" customHeight="1" x14ac:dyDescent="0.25">
      <c r="A240" s="37" t="s">
        <v>163</v>
      </c>
      <c r="B240" s="38">
        <v>293.16368769974565</v>
      </c>
      <c r="C240" s="38">
        <v>302.89441790831967</v>
      </c>
      <c r="D240" s="38">
        <v>283.52782543010642</v>
      </c>
      <c r="E240" s="38"/>
      <c r="F240" s="38">
        <v>299.03200100319162</v>
      </c>
      <c r="G240" s="38">
        <v>313.88404767608017</v>
      </c>
      <c r="H240" s="38">
        <v>284.7777143581938</v>
      </c>
      <c r="I240" s="38"/>
      <c r="J240" s="38">
        <v>251.36848170556036</v>
      </c>
      <c r="K240" s="38">
        <v>233.60933187522784</v>
      </c>
      <c r="L240" s="38">
        <v>273.36041787579802</v>
      </c>
    </row>
    <row r="241" spans="1:12" ht="15" customHeight="1" x14ac:dyDescent="0.25">
      <c r="A241" s="37" t="s">
        <v>168</v>
      </c>
      <c r="B241" s="38">
        <v>284.24047862250109</v>
      </c>
      <c r="C241" s="38">
        <v>291.12195688803672</v>
      </c>
      <c r="D241" s="38">
        <v>277.2956491145772</v>
      </c>
      <c r="E241" s="38"/>
      <c r="F241" s="38">
        <v>289.46469526179669</v>
      </c>
      <c r="G241" s="38">
        <v>306.00211661543113</v>
      </c>
      <c r="H241" s="38">
        <v>273.94409497233124</v>
      </c>
      <c r="I241" s="38"/>
      <c r="J241" s="38">
        <v>276.46674411850131</v>
      </c>
      <c r="K241" s="38">
        <v>270.86905823444681</v>
      </c>
      <c r="L241" s="38">
        <v>282.7612803702275</v>
      </c>
    </row>
    <row r="242" spans="1:12" ht="15" customHeight="1" x14ac:dyDescent="0.25">
      <c r="A242" s="37" t="s">
        <v>169</v>
      </c>
      <c r="B242" s="38">
        <v>282.4228911185433</v>
      </c>
      <c r="C242" s="38">
        <v>284.52477660438666</v>
      </c>
      <c r="D242" s="38">
        <v>280.1201468461453</v>
      </c>
      <c r="E242" s="38"/>
      <c r="F242" s="38">
        <v>300.81632653061223</v>
      </c>
      <c r="G242" s="38">
        <v>315.34707158351409</v>
      </c>
      <c r="H242" s="38">
        <v>286.1824139814309</v>
      </c>
      <c r="I242" s="38"/>
      <c r="J242" s="38">
        <v>270.65378253678068</v>
      </c>
      <c r="K242" s="38">
        <v>266.07142857142856</v>
      </c>
      <c r="L242" s="38">
        <v>275.95269382391592</v>
      </c>
    </row>
    <row r="243" spans="1:12" ht="15" customHeight="1" x14ac:dyDescent="0.25">
      <c r="A243" s="37" t="s">
        <v>170</v>
      </c>
      <c r="B243" s="38">
        <v>314.94396613919486</v>
      </c>
      <c r="C243" s="38">
        <v>304.28022681543808</v>
      </c>
      <c r="D243" s="38">
        <v>326.77285178046054</v>
      </c>
      <c r="E243" s="38"/>
      <c r="F243" s="38">
        <v>385.76040172166427</v>
      </c>
      <c r="G243" s="38">
        <v>383.25679971741431</v>
      </c>
      <c r="H243" s="38">
        <v>388.3424408014572</v>
      </c>
      <c r="I243" s="38"/>
      <c r="J243" s="38">
        <v>288.99112717712785</v>
      </c>
      <c r="K243" s="38">
        <v>276.68764655066025</v>
      </c>
      <c r="L243" s="38">
        <v>303.00899887514061</v>
      </c>
    </row>
    <row r="244" spans="1:12" ht="15" customHeight="1" x14ac:dyDescent="0.25">
      <c r="A244" s="126" t="s">
        <v>171</v>
      </c>
      <c r="B244" s="126">
        <v>303.20775429495552</v>
      </c>
      <c r="C244" s="126">
        <v>315.10272837733351</v>
      </c>
      <c r="D244" s="126">
        <v>291.23616428457279</v>
      </c>
      <c r="E244" s="126"/>
      <c r="F244" s="126">
        <v>313.78735193509169</v>
      </c>
      <c r="G244" s="126">
        <v>339.97842300295508</v>
      </c>
      <c r="H244" s="126">
        <v>289.40156569020297</v>
      </c>
      <c r="I244" s="126"/>
      <c r="J244" s="270">
        <v>286.48663139834144</v>
      </c>
      <c r="K244" s="270">
        <v>279.49372188276374</v>
      </c>
      <c r="L244" s="270">
        <v>294.44699228005811</v>
      </c>
    </row>
    <row r="245" spans="1:12" ht="15" customHeight="1" x14ac:dyDescent="0.25">
      <c r="A245" s="37" t="s">
        <v>172</v>
      </c>
      <c r="B245" s="38">
        <v>315.76457602396812</v>
      </c>
      <c r="C245" s="38">
        <v>319.13251524272596</v>
      </c>
      <c r="D245" s="38">
        <v>312.24818694601129</v>
      </c>
      <c r="E245" s="38"/>
      <c r="F245" s="38">
        <v>446.8045807166605</v>
      </c>
      <c r="G245" s="38">
        <v>478.22736030828514</v>
      </c>
      <c r="H245" s="38">
        <v>417.87868038311461</v>
      </c>
      <c r="I245" s="38"/>
      <c r="J245" s="38">
        <v>280.20848995138573</v>
      </c>
      <c r="K245" s="38">
        <v>279.28971241073151</v>
      </c>
      <c r="L245" s="38">
        <v>281.20112605567721</v>
      </c>
    </row>
    <row r="246" spans="1:12" ht="15" customHeight="1" x14ac:dyDescent="0.25">
      <c r="A246" s="37" t="s">
        <v>173</v>
      </c>
      <c r="B246" s="38">
        <v>282.25953641175397</v>
      </c>
      <c r="C246" s="38">
        <v>290.14109662439716</v>
      </c>
      <c r="D246" s="38">
        <v>274.02500466504949</v>
      </c>
      <c r="E246" s="38"/>
      <c r="F246" s="38">
        <v>295.05420054200545</v>
      </c>
      <c r="G246" s="38">
        <v>316.6144200626959</v>
      </c>
      <c r="H246" s="38">
        <v>274.64556544675241</v>
      </c>
      <c r="I246" s="38"/>
      <c r="J246" s="38">
        <v>267.3130193905817</v>
      </c>
      <c r="K246" s="38">
        <v>262.28005865102637</v>
      </c>
      <c r="L246" s="38">
        <v>273.21582115219263</v>
      </c>
    </row>
    <row r="247" spans="1:12" ht="15" customHeight="1" x14ac:dyDescent="0.25">
      <c r="A247" s="36" t="s">
        <v>174</v>
      </c>
      <c r="B247" s="38">
        <v>323.46613888649858</v>
      </c>
      <c r="C247" s="38">
        <v>328.37793194582093</v>
      </c>
      <c r="D247" s="38">
        <v>318.12466319382071</v>
      </c>
      <c r="E247" s="38"/>
      <c r="F247" s="38">
        <v>275.58662006989516</v>
      </c>
      <c r="G247" s="38">
        <v>295.0654582074522</v>
      </c>
      <c r="H247" s="38">
        <v>256.43564356435644</v>
      </c>
      <c r="I247" s="38"/>
      <c r="J247" s="38">
        <v>333.43730505302563</v>
      </c>
      <c r="K247" s="38">
        <v>334.91404860699464</v>
      </c>
      <c r="L247" s="38">
        <v>331.79723502304148</v>
      </c>
    </row>
    <row r="248" spans="1:12" ht="15" customHeight="1" x14ac:dyDescent="0.25">
      <c r="A248" s="37" t="s">
        <v>175</v>
      </c>
      <c r="B248" s="38">
        <v>276.14511774905077</v>
      </c>
      <c r="C248" s="38">
        <v>278.95054282267796</v>
      </c>
      <c r="D248" s="38">
        <v>273.23162274618585</v>
      </c>
      <c r="E248" s="38"/>
      <c r="F248" s="38">
        <v>287.51071734781362</v>
      </c>
      <c r="G248" s="38">
        <v>298.96736885584471</v>
      </c>
      <c r="H248" s="38">
        <v>276.31578947368422</v>
      </c>
      <c r="I248" s="38"/>
      <c r="J248" s="38">
        <v>262.93308020882773</v>
      </c>
      <c r="K248" s="38">
        <v>257.13514000180066</v>
      </c>
      <c r="L248" s="38">
        <v>269.39676804175451</v>
      </c>
    </row>
    <row r="249" spans="1:12" ht="15" customHeight="1" x14ac:dyDescent="0.25">
      <c r="A249" s="37" t="s">
        <v>176</v>
      </c>
      <c r="B249" s="38">
        <v>330.30022023878519</v>
      </c>
      <c r="C249" s="38">
        <v>318.80557690196508</v>
      </c>
      <c r="D249" s="38">
        <v>343.15531000613873</v>
      </c>
      <c r="E249" s="38"/>
      <c r="F249" s="38">
        <v>414.95433789954342</v>
      </c>
      <c r="G249" s="38">
        <v>400.46296296296299</v>
      </c>
      <c r="H249" s="38">
        <v>429.05405405405406</v>
      </c>
      <c r="I249" s="38"/>
      <c r="J249" s="38">
        <v>320.73280866984902</v>
      </c>
      <c r="K249" s="38">
        <v>310.24863553668894</v>
      </c>
      <c r="L249" s="38">
        <v>332.64434339258645</v>
      </c>
    </row>
    <row r="250" spans="1:12" ht="15" customHeight="1" x14ac:dyDescent="0.25">
      <c r="A250" s="37" t="s">
        <v>177</v>
      </c>
      <c r="B250" s="38">
        <v>316.15256522083894</v>
      </c>
      <c r="C250" s="38">
        <v>319.17211328976038</v>
      </c>
      <c r="D250" s="38">
        <v>313.01535974130962</v>
      </c>
      <c r="E250" s="38"/>
      <c r="F250" s="38">
        <v>306.51945320715038</v>
      </c>
      <c r="G250" s="38">
        <v>322.94617563739376</v>
      </c>
      <c r="H250" s="38">
        <v>290.42331714087436</v>
      </c>
      <c r="I250" s="38"/>
      <c r="J250" s="38">
        <v>324.11296162201302</v>
      </c>
      <c r="K250" s="38">
        <v>316.21321488062188</v>
      </c>
      <c r="L250" s="38">
        <v>332.72782319103845</v>
      </c>
    </row>
    <row r="251" spans="1:12" ht="15" customHeight="1" x14ac:dyDescent="0.25">
      <c r="A251" s="37" t="s">
        <v>178</v>
      </c>
      <c r="B251" s="38">
        <v>343.046797212081</v>
      </c>
      <c r="C251" s="38">
        <v>345.85492227979273</v>
      </c>
      <c r="D251" s="38">
        <v>340.09530292716136</v>
      </c>
      <c r="E251" s="38"/>
      <c r="F251" s="38">
        <v>510.62992125984255</v>
      </c>
      <c r="G251" s="38">
        <v>580.96828046744577</v>
      </c>
      <c r="H251" s="38">
        <v>447.83904619970195</v>
      </c>
      <c r="I251" s="38"/>
      <c r="J251" s="38">
        <v>309.06187624750498</v>
      </c>
      <c r="K251" s="38">
        <v>302.66789328426864</v>
      </c>
      <c r="L251" s="38">
        <v>316.00866233549891</v>
      </c>
    </row>
    <row r="252" spans="1:12" ht="15" customHeight="1" x14ac:dyDescent="0.25">
      <c r="A252" s="37" t="s">
        <v>179</v>
      </c>
      <c r="B252" s="38">
        <v>351.56608097784567</v>
      </c>
      <c r="C252" s="38">
        <v>368.43693421846712</v>
      </c>
      <c r="D252" s="38">
        <v>334.26183844011143</v>
      </c>
      <c r="E252" s="38"/>
      <c r="F252" s="38">
        <v>355.03875968992247</v>
      </c>
      <c r="G252" s="38">
        <v>378.07606263982103</v>
      </c>
      <c r="H252" s="38">
        <v>332.45614035087715</v>
      </c>
      <c r="I252" s="38"/>
      <c r="J252" s="38">
        <v>343.8423645320197</v>
      </c>
      <c r="K252" s="38">
        <v>348.47080630213162</v>
      </c>
      <c r="L252" s="38">
        <v>338.59095688748687</v>
      </c>
    </row>
    <row r="253" spans="1:12" ht="15" customHeight="1" x14ac:dyDescent="0.25">
      <c r="A253" s="37" t="s">
        <v>171</v>
      </c>
      <c r="B253" s="38">
        <v>299.29380023242021</v>
      </c>
      <c r="C253" s="38">
        <v>324.32341795499514</v>
      </c>
      <c r="D253" s="38">
        <v>275.7549475676102</v>
      </c>
      <c r="E253" s="38"/>
      <c r="F253" s="38">
        <v>305.76415408668015</v>
      </c>
      <c r="G253" s="38">
        <v>336.50543789353179</v>
      </c>
      <c r="H253" s="38">
        <v>277.65875676648079</v>
      </c>
      <c r="I253" s="38"/>
      <c r="J253" s="38">
        <v>173.10896367877373</v>
      </c>
      <c r="K253" s="38">
        <v>141.93893947509372</v>
      </c>
      <c r="L253" s="38">
        <v>224.42680776014109</v>
      </c>
    </row>
    <row r="254" spans="1:12" ht="15" customHeight="1" x14ac:dyDescent="0.25">
      <c r="A254" s="37" t="s">
        <v>180</v>
      </c>
      <c r="B254" s="38">
        <v>310.62001227747083</v>
      </c>
      <c r="C254" s="38">
        <v>307.85440613026822</v>
      </c>
      <c r="D254" s="38">
        <v>313.79007465963986</v>
      </c>
      <c r="E254" s="38"/>
      <c r="F254" s="38">
        <v>527.47946936197104</v>
      </c>
      <c r="G254" s="38">
        <v>502.45098039215685</v>
      </c>
      <c r="H254" s="38">
        <v>554.10691003911336</v>
      </c>
      <c r="I254" s="38"/>
      <c r="J254" s="38">
        <v>268.70955927237213</v>
      </c>
      <c r="K254" s="38">
        <v>271.79836512261579</v>
      </c>
      <c r="L254" s="38">
        <v>265.11750726168469</v>
      </c>
    </row>
    <row r="255" spans="1:12" ht="15" customHeight="1" x14ac:dyDescent="0.25">
      <c r="A255" s="126" t="s">
        <v>181</v>
      </c>
      <c r="B255" s="126">
        <v>274.83178641742927</v>
      </c>
      <c r="C255" s="126">
        <v>277.56122362511655</v>
      </c>
      <c r="D255" s="126">
        <v>271.98373049206418</v>
      </c>
      <c r="E255" s="126"/>
      <c r="F255" s="126">
        <v>288.15430037802486</v>
      </c>
      <c r="G255" s="126">
        <v>298.21942048219421</v>
      </c>
      <c r="H255" s="126">
        <v>278.1296469681115</v>
      </c>
      <c r="I255" s="126"/>
      <c r="J255" s="270">
        <v>226.45290581162325</v>
      </c>
      <c r="K255" s="270">
        <v>209.85864443638999</v>
      </c>
      <c r="L255" s="270">
        <v>246.97445091887047</v>
      </c>
    </row>
    <row r="256" spans="1:12" ht="15" customHeight="1" x14ac:dyDescent="0.25">
      <c r="A256" s="44" t="s">
        <v>181</v>
      </c>
      <c r="B256" s="6">
        <v>274.83178641742927</v>
      </c>
      <c r="C256" s="6">
        <v>277.56122362511655</v>
      </c>
      <c r="D256" s="6">
        <v>271.98373049206418</v>
      </c>
      <c r="E256" s="6"/>
      <c r="F256" s="6">
        <v>288.15430037802486</v>
      </c>
      <c r="G256" s="6">
        <v>298.21942048219421</v>
      </c>
      <c r="H256" s="6">
        <v>278.1296469681115</v>
      </c>
      <c r="I256" s="6"/>
      <c r="J256" s="6">
        <v>226.45290581162325</v>
      </c>
      <c r="K256" s="6">
        <v>209.85864443638999</v>
      </c>
      <c r="L256" s="6">
        <v>246.97445091887047</v>
      </c>
    </row>
    <row r="257" spans="1:12" ht="4.9000000000000004" customHeight="1" x14ac:dyDescent="0.25">
      <c r="A257" s="108"/>
      <c r="B257" s="108"/>
      <c r="C257" s="108"/>
      <c r="D257" s="108"/>
      <c r="E257" s="108"/>
      <c r="F257" s="108"/>
      <c r="G257" s="108"/>
      <c r="H257" s="108"/>
      <c r="I257" s="108"/>
      <c r="J257" s="108"/>
      <c r="K257" s="108"/>
      <c r="L257" s="108"/>
    </row>
    <row r="258" spans="1:12" ht="4.9000000000000004" customHeight="1" x14ac:dyDescent="0.25"/>
  </sheetData>
  <mergeCells count="10">
    <mergeCell ref="A230:A231"/>
    <mergeCell ref="C2:L2"/>
    <mergeCell ref="C58:L58"/>
    <mergeCell ref="C114:L114"/>
    <mergeCell ref="C170:L170"/>
    <mergeCell ref="C223:L223"/>
    <mergeCell ref="A9:A10"/>
    <mergeCell ref="A65:A66"/>
    <mergeCell ref="A121:A122"/>
    <mergeCell ref="A177:A178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2" orientation="portrait" r:id="rId1"/>
  <rowBreaks count="4" manualBreakCount="4">
    <brk id="56" max="16383" man="1"/>
    <brk id="112" max="16383" man="1"/>
    <brk id="168" max="16383" man="1"/>
    <brk id="221" max="16383" man="1"/>
  </row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75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5" customHeight="1" x14ac:dyDescent="0.25"/>
  <cols>
    <col min="1" max="1" width="19" style="13" customWidth="1"/>
    <col min="2" max="4" width="7.125" style="13" customWidth="1"/>
    <col min="5" max="5" width="0.875" style="13" customWidth="1"/>
    <col min="6" max="8" width="7.125" style="13" customWidth="1"/>
    <col min="9" max="9" width="0.875" style="13" customWidth="1"/>
    <col min="10" max="12" width="7.125" style="13" customWidth="1"/>
    <col min="13" max="16384" width="9.875" style="13"/>
  </cols>
  <sheetData>
    <row r="1" spans="1:13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15" customHeight="1" x14ac:dyDescent="0.25">
      <c r="A2" s="12"/>
      <c r="B2" s="12"/>
      <c r="C2" s="301" t="s">
        <v>389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3" ht="4.9000000000000004" customHeight="1" x14ac:dyDescent="0.25">
      <c r="A3" s="85"/>
      <c r="B3" s="85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3" ht="4.9000000000000004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8"/>
    </row>
    <row r="5" spans="1:13" ht="15" customHeight="1" x14ac:dyDescent="0.25">
      <c r="A5" s="84" t="s">
        <v>467</v>
      </c>
      <c r="B5" s="3"/>
      <c r="C5" s="3"/>
      <c r="D5" s="3"/>
      <c r="E5" s="3"/>
      <c r="F5" s="3"/>
      <c r="G5" s="3"/>
      <c r="H5" s="3"/>
      <c r="I5" s="3"/>
      <c r="J5" s="3"/>
      <c r="K5" s="33"/>
      <c r="L5" s="34"/>
    </row>
    <row r="6" spans="1:13" ht="15" customHeight="1" x14ac:dyDescent="0.25">
      <c r="A6" s="84" t="s">
        <v>466</v>
      </c>
      <c r="B6" s="3"/>
      <c r="C6" s="3"/>
      <c r="D6" s="3"/>
      <c r="E6" s="3"/>
      <c r="F6" s="3"/>
      <c r="G6" s="3"/>
      <c r="H6" s="3"/>
      <c r="I6" s="3"/>
      <c r="J6" s="3"/>
      <c r="K6" s="33"/>
      <c r="L6" s="40" t="s">
        <v>334</v>
      </c>
    </row>
    <row r="7" spans="1:13" ht="4.9000000000000004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13" ht="4.9000000000000004" customHeight="1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90"/>
    </row>
    <row r="9" spans="1:13" ht="15" customHeight="1" x14ac:dyDescent="0.25">
      <c r="A9" s="305" t="s">
        <v>2</v>
      </c>
      <c r="B9" s="267"/>
      <c r="C9" s="267" t="s">
        <v>3</v>
      </c>
      <c r="D9" s="267"/>
      <c r="E9" s="268"/>
      <c r="F9" s="267" t="s">
        <v>4</v>
      </c>
      <c r="G9" s="267" t="s">
        <v>574</v>
      </c>
      <c r="H9" s="267"/>
      <c r="I9" s="268"/>
      <c r="J9" s="267"/>
      <c r="K9" s="269" t="s">
        <v>5</v>
      </c>
      <c r="L9" s="267"/>
    </row>
    <row r="10" spans="1:13" ht="15" customHeight="1" x14ac:dyDescent="0.25">
      <c r="A10" s="305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</row>
    <row r="11" spans="1:13" ht="4.9000000000000004" customHeight="1" x14ac:dyDescent="0.25">
      <c r="A11" s="207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</row>
    <row r="12" spans="1:13" ht="4.9000000000000004" customHeight="1" x14ac:dyDescent="0.25"/>
    <row r="13" spans="1:13" s="20" customFormat="1" ht="15" customHeight="1" x14ac:dyDescent="0.2">
      <c r="A13" s="132" t="s">
        <v>9</v>
      </c>
      <c r="B13" s="126">
        <v>351.10055333419001</v>
      </c>
      <c r="C13" s="126">
        <v>321.54832571572041</v>
      </c>
      <c r="D13" s="126">
        <v>380.93847450159774</v>
      </c>
      <c r="E13" s="126"/>
      <c r="F13" s="126">
        <v>359.52769963926306</v>
      </c>
      <c r="G13" s="126">
        <v>320.54780327422827</v>
      </c>
      <c r="H13" s="126">
        <v>397.18668884631933</v>
      </c>
      <c r="I13" s="126"/>
      <c r="J13" s="270">
        <v>324.5312703900367</v>
      </c>
      <c r="K13" s="270">
        <v>324.43397162530067</v>
      </c>
      <c r="L13" s="270">
        <v>324.64419217858165</v>
      </c>
      <c r="M13" s="48"/>
    </row>
    <row r="14" spans="1:13" ht="4.9000000000000004" customHeight="1" x14ac:dyDescent="0.25">
      <c r="A14" s="37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47"/>
    </row>
    <row r="15" spans="1:13" s="20" customFormat="1" ht="13.9" customHeight="1" x14ac:dyDescent="0.2">
      <c r="A15" s="132" t="s">
        <v>10</v>
      </c>
      <c r="B15" s="126">
        <v>364.07508524690445</v>
      </c>
      <c r="C15" s="126">
        <v>347.61690222318629</v>
      </c>
      <c r="D15" s="126">
        <v>381.1488416375754</v>
      </c>
      <c r="E15" s="126"/>
      <c r="F15" s="126">
        <v>375.56290741120552</v>
      </c>
      <c r="G15" s="126">
        <v>347.27037562649326</v>
      </c>
      <c r="H15" s="126">
        <v>403.4511456599497</v>
      </c>
      <c r="I15" s="126"/>
      <c r="J15" s="270">
        <v>344.07266516574805</v>
      </c>
      <c r="K15" s="270">
        <v>348.18050341109955</v>
      </c>
      <c r="L15" s="270">
        <v>339.41382109780142</v>
      </c>
      <c r="M15" s="48"/>
    </row>
    <row r="16" spans="1:13" ht="13.9" customHeight="1" x14ac:dyDescent="0.25">
      <c r="A16" s="36" t="s">
        <v>11</v>
      </c>
      <c r="B16" s="38">
        <v>347.76580042044998</v>
      </c>
      <c r="C16" s="38">
        <v>347.52381769805169</v>
      </c>
      <c r="D16" s="38">
        <v>348.02914253689522</v>
      </c>
      <c r="E16" s="38"/>
      <c r="F16" s="38">
        <v>343.41829734998919</v>
      </c>
      <c r="G16" s="38">
        <v>330.82813386273398</v>
      </c>
      <c r="H16" s="38">
        <v>356.48080035309692</v>
      </c>
      <c r="I16" s="38"/>
      <c r="J16" s="38">
        <v>354.84250117536436</v>
      </c>
      <c r="K16" s="38">
        <v>373.1245923026745</v>
      </c>
      <c r="L16" s="38">
        <v>333.33333333333331</v>
      </c>
      <c r="M16" s="47"/>
    </row>
    <row r="17" spans="1:13" ht="13.9" customHeight="1" x14ac:dyDescent="0.25">
      <c r="A17" s="37" t="s">
        <v>12</v>
      </c>
      <c r="B17" s="38">
        <v>349.27644541069361</v>
      </c>
      <c r="C17" s="38">
        <v>352.92633703329966</v>
      </c>
      <c r="D17" s="38">
        <v>345.01546164040644</v>
      </c>
      <c r="E17" s="38"/>
      <c r="F17" s="38">
        <v>336.76770097040855</v>
      </c>
      <c r="G17" s="38">
        <v>325.14779445202362</v>
      </c>
      <c r="H17" s="38">
        <v>349.70878703469231</v>
      </c>
      <c r="I17" s="38"/>
      <c r="J17" s="38">
        <v>365.66227244193345</v>
      </c>
      <c r="K17" s="38">
        <v>387.53541076487249</v>
      </c>
      <c r="L17" s="38">
        <v>338.49401829697393</v>
      </c>
      <c r="M17" s="47"/>
    </row>
    <row r="18" spans="1:13" ht="13.9" customHeight="1" x14ac:dyDescent="0.25">
      <c r="A18" s="37" t="s">
        <v>13</v>
      </c>
      <c r="B18" s="38">
        <v>370.1790094462711</v>
      </c>
      <c r="C18" s="38">
        <v>366.37453409892214</v>
      </c>
      <c r="D18" s="38">
        <v>374.26900584795317</v>
      </c>
      <c r="E18" s="38"/>
      <c r="F18" s="38">
        <v>356.55837316697728</v>
      </c>
      <c r="G18" s="38">
        <v>347.01073890046479</v>
      </c>
      <c r="H18" s="38">
        <v>366.31716906946264</v>
      </c>
      <c r="I18" s="38"/>
      <c r="J18" s="38">
        <v>394.83719565855091</v>
      </c>
      <c r="K18" s="38">
        <v>399.13232104121477</v>
      </c>
      <c r="L18" s="38">
        <v>389.77635782747603</v>
      </c>
      <c r="M18" s="47"/>
    </row>
    <row r="19" spans="1:13" ht="13.9" customHeight="1" x14ac:dyDescent="0.25">
      <c r="A19" s="37" t="s">
        <v>14</v>
      </c>
      <c r="B19" s="38">
        <v>350.78771392950244</v>
      </c>
      <c r="C19" s="38">
        <v>344.6931729591268</v>
      </c>
      <c r="D19" s="38">
        <v>357.10164993654092</v>
      </c>
      <c r="E19" s="38"/>
      <c r="F19" s="38">
        <v>343.84428223844282</v>
      </c>
      <c r="G19" s="38">
        <v>325.59047433144644</v>
      </c>
      <c r="H19" s="38">
        <v>361.99534161490681</v>
      </c>
      <c r="I19" s="38"/>
      <c r="J19" s="38">
        <v>360.46669380002714</v>
      </c>
      <c r="K19" s="38">
        <v>370.07261410788385</v>
      </c>
      <c r="L19" s="38">
        <v>349.92887624466573</v>
      </c>
      <c r="M19" s="47"/>
    </row>
    <row r="20" spans="1:13" ht="13.9" customHeight="1" x14ac:dyDescent="0.25">
      <c r="A20" s="37" t="s">
        <v>15</v>
      </c>
      <c r="B20" s="38">
        <v>358.00211721682223</v>
      </c>
      <c r="C20" s="38">
        <v>347.95622486203348</v>
      </c>
      <c r="D20" s="38">
        <v>368.64532751957194</v>
      </c>
      <c r="E20" s="38"/>
      <c r="F20" s="38">
        <v>349.53251823692591</v>
      </c>
      <c r="G20" s="38">
        <v>318.81676253081349</v>
      </c>
      <c r="H20" s="38">
        <v>380.26721479958894</v>
      </c>
      <c r="I20" s="38"/>
      <c r="J20" s="38">
        <v>365.46293782242736</v>
      </c>
      <c r="K20" s="38">
        <v>372.31667525330585</v>
      </c>
      <c r="L20" s="38">
        <v>357.82625334864144</v>
      </c>
      <c r="M20" s="47"/>
    </row>
    <row r="21" spans="1:13" ht="13.9" customHeight="1" x14ac:dyDescent="0.25">
      <c r="A21" s="37" t="s">
        <v>16</v>
      </c>
      <c r="B21" s="38">
        <v>328.79989925702051</v>
      </c>
      <c r="C21" s="38">
        <v>310.70581499959104</v>
      </c>
      <c r="D21" s="38">
        <v>347.87857882028283</v>
      </c>
      <c r="E21" s="38"/>
      <c r="F21" s="38">
        <v>311.45874512904504</v>
      </c>
      <c r="G21" s="38">
        <v>283.87096774193549</v>
      </c>
      <c r="H21" s="38">
        <v>339.9105196741998</v>
      </c>
      <c r="I21" s="38"/>
      <c r="J21" s="38">
        <v>379.00588620013082</v>
      </c>
      <c r="K21" s="38">
        <v>385.23324065492744</v>
      </c>
      <c r="L21" s="38">
        <v>372.00416811392847</v>
      </c>
      <c r="M21" s="47"/>
    </row>
    <row r="22" spans="1:13" ht="13.9" customHeight="1" x14ac:dyDescent="0.25">
      <c r="A22" s="37" t="s">
        <v>17</v>
      </c>
      <c r="B22" s="38">
        <v>367.85225974415164</v>
      </c>
      <c r="C22" s="38">
        <v>358.46614650741412</v>
      </c>
      <c r="D22" s="38">
        <v>377.48595718840141</v>
      </c>
      <c r="E22" s="38"/>
      <c r="F22" s="38">
        <v>373.17555387567597</v>
      </c>
      <c r="G22" s="38">
        <v>350.15532501025729</v>
      </c>
      <c r="H22" s="38">
        <v>395.83453527952463</v>
      </c>
      <c r="I22" s="38"/>
      <c r="J22" s="38">
        <v>358.21445491393376</v>
      </c>
      <c r="K22" s="38">
        <v>372.6708074534161</v>
      </c>
      <c r="L22" s="38">
        <v>342.20743205768161</v>
      </c>
      <c r="M22" s="47"/>
    </row>
    <row r="23" spans="1:13" ht="13.9" customHeight="1" x14ac:dyDescent="0.25">
      <c r="A23" s="37" t="s">
        <v>10</v>
      </c>
      <c r="B23" s="38">
        <v>388.8751326494517</v>
      </c>
      <c r="C23" s="38">
        <v>358.64789742670132</v>
      </c>
      <c r="D23" s="38">
        <v>418.28491668847596</v>
      </c>
      <c r="E23" s="38"/>
      <c r="F23" s="38">
        <v>413.358017344926</v>
      </c>
      <c r="G23" s="38">
        <v>377.36749960210091</v>
      </c>
      <c r="H23" s="38">
        <v>447.20523457212499</v>
      </c>
      <c r="I23" s="38"/>
      <c r="J23" s="38">
        <v>289.39237899073123</v>
      </c>
      <c r="K23" s="38">
        <v>288.78139850644942</v>
      </c>
      <c r="L23" s="38">
        <v>290.07488861503464</v>
      </c>
      <c r="M23" s="47"/>
    </row>
    <row r="24" spans="1:13" ht="13.9" customHeight="1" x14ac:dyDescent="0.25">
      <c r="A24" s="37" t="s">
        <v>18</v>
      </c>
      <c r="B24" s="38">
        <v>342.26175349428206</v>
      </c>
      <c r="C24" s="38">
        <v>324.37877770315646</v>
      </c>
      <c r="D24" s="38">
        <v>362.40812797233031</v>
      </c>
      <c r="E24" s="38"/>
      <c r="F24" s="38">
        <v>360.19768104923014</v>
      </c>
      <c r="G24" s="38">
        <v>331.44796380090497</v>
      </c>
      <c r="H24" s="38">
        <v>389.4212341893446</v>
      </c>
      <c r="I24" s="38"/>
      <c r="J24" s="38">
        <v>335.71527681420844</v>
      </c>
      <c r="K24" s="38">
        <v>321.96628490541758</v>
      </c>
      <c r="L24" s="38">
        <v>351.79888604546142</v>
      </c>
      <c r="M24" s="47"/>
    </row>
    <row r="25" spans="1:13" ht="13.9" customHeight="1" x14ac:dyDescent="0.25">
      <c r="A25" s="38" t="s">
        <v>19</v>
      </c>
      <c r="B25" s="38">
        <v>357.54785189695195</v>
      </c>
      <c r="C25" s="38">
        <v>337.2615452603668</v>
      </c>
      <c r="D25" s="38">
        <v>379.23161706817825</v>
      </c>
      <c r="E25" s="38"/>
      <c r="F25" s="38">
        <v>379.70081030542281</v>
      </c>
      <c r="G25" s="38">
        <v>341.67528438469492</v>
      </c>
      <c r="H25" s="38">
        <v>418.07555833855145</v>
      </c>
      <c r="I25" s="38"/>
      <c r="J25" s="38">
        <v>344.74268900498407</v>
      </c>
      <c r="K25" s="38">
        <v>334.82040722946692</v>
      </c>
      <c r="L25" s="38">
        <v>355.70724307925673</v>
      </c>
      <c r="M25" s="47"/>
    </row>
    <row r="26" spans="1:13" ht="13.9" customHeight="1" x14ac:dyDescent="0.25">
      <c r="A26" s="38" t="s">
        <v>20</v>
      </c>
      <c r="B26" s="38">
        <v>330.7633346859642</v>
      </c>
      <c r="C26" s="38">
        <v>323.51416724257081</v>
      </c>
      <c r="D26" s="38">
        <v>338.67773271715549</v>
      </c>
      <c r="E26" s="38"/>
      <c r="F26" s="38">
        <v>326.5</v>
      </c>
      <c r="G26" s="38">
        <v>303.34148329258352</v>
      </c>
      <c r="H26" s="38">
        <v>350.72463768115944</v>
      </c>
      <c r="I26" s="38"/>
      <c r="J26" s="38">
        <v>335.78937027212891</v>
      </c>
      <c r="K26" s="38">
        <v>346.2598786987686</v>
      </c>
      <c r="L26" s="38">
        <v>323.76530181511185</v>
      </c>
      <c r="M26" s="47"/>
    </row>
    <row r="27" spans="1:13" ht="13.9" customHeight="1" x14ac:dyDescent="0.25">
      <c r="A27" s="132" t="s">
        <v>21</v>
      </c>
      <c r="B27" s="126">
        <v>303.50897409145693</v>
      </c>
      <c r="C27" s="126">
        <v>282.1671678134627</v>
      </c>
      <c r="D27" s="126">
        <v>325.41144991922454</v>
      </c>
      <c r="E27" s="126"/>
      <c r="F27" s="126">
        <v>301.44537661863939</v>
      </c>
      <c r="G27" s="126">
        <v>267.42334281479845</v>
      </c>
      <c r="H27" s="126">
        <v>334.83606927642813</v>
      </c>
      <c r="I27" s="126"/>
      <c r="J27" s="270">
        <v>307.95609751304397</v>
      </c>
      <c r="K27" s="270">
        <v>311.8309441789828</v>
      </c>
      <c r="L27" s="270">
        <v>303.57703497498795</v>
      </c>
      <c r="M27" s="47"/>
    </row>
    <row r="28" spans="1:13" s="20" customFormat="1" ht="13.9" customHeight="1" x14ac:dyDescent="0.2">
      <c r="A28" s="36" t="s">
        <v>22</v>
      </c>
      <c r="B28" s="38">
        <v>308.15329979283814</v>
      </c>
      <c r="C28" s="38">
        <v>302.71148142917662</v>
      </c>
      <c r="D28" s="38">
        <v>314.14141414141415</v>
      </c>
      <c r="E28" s="38"/>
      <c r="F28" s="38">
        <v>289.13764977217755</v>
      </c>
      <c r="G28" s="38">
        <v>272.40695881964325</v>
      </c>
      <c r="H28" s="38">
        <v>306.61299597469809</v>
      </c>
      <c r="I28" s="38"/>
      <c r="J28" s="38">
        <v>344.67855213398161</v>
      </c>
      <c r="K28" s="38">
        <v>356.88976377952758</v>
      </c>
      <c r="L28" s="38">
        <v>329.82035928143711</v>
      </c>
      <c r="M28" s="48"/>
    </row>
    <row r="29" spans="1:13" ht="13.9" customHeight="1" x14ac:dyDescent="0.25">
      <c r="A29" s="37" t="s">
        <v>23</v>
      </c>
      <c r="B29" s="38">
        <v>291.39260202277387</v>
      </c>
      <c r="C29" s="38">
        <v>271.66456670866586</v>
      </c>
      <c r="D29" s="38">
        <v>311.5351629502573</v>
      </c>
      <c r="E29" s="38"/>
      <c r="F29" s="38">
        <v>292.14717188358048</v>
      </c>
      <c r="G29" s="38">
        <v>267.45474695234577</v>
      </c>
      <c r="H29" s="38">
        <v>316.40058055152394</v>
      </c>
      <c r="I29" s="38"/>
      <c r="J29" s="38">
        <v>288.82664176781827</v>
      </c>
      <c r="K29" s="38">
        <v>284.84673221515328</v>
      </c>
      <c r="L29" s="38">
        <v>293.4636118598383</v>
      </c>
      <c r="M29" s="47"/>
    </row>
    <row r="30" spans="1:13" ht="13.9" customHeight="1" x14ac:dyDescent="0.25">
      <c r="A30" s="37" t="s">
        <v>24</v>
      </c>
      <c r="B30" s="38">
        <v>355.30052058684333</v>
      </c>
      <c r="C30" s="38">
        <v>332.01058201058203</v>
      </c>
      <c r="D30" s="38">
        <v>377.85281788542153</v>
      </c>
      <c r="E30" s="38"/>
      <c r="F30" s="38">
        <v>346.02781620913129</v>
      </c>
      <c r="G30" s="38">
        <v>310.18379029828264</v>
      </c>
      <c r="H30" s="38">
        <v>379.56307258632836</v>
      </c>
      <c r="I30" s="38"/>
      <c r="J30" s="38">
        <v>395.45884578997158</v>
      </c>
      <c r="K30" s="38">
        <v>418.35518474374254</v>
      </c>
      <c r="L30" s="38">
        <v>369.72538513060948</v>
      </c>
      <c r="M30" s="47"/>
    </row>
    <row r="31" spans="1:13" ht="13.9" customHeight="1" x14ac:dyDescent="0.25">
      <c r="A31" s="37" t="s">
        <v>25</v>
      </c>
      <c r="B31" s="38">
        <v>298.49162434624424</v>
      </c>
      <c r="C31" s="38">
        <v>271.67240604880971</v>
      </c>
      <c r="D31" s="38">
        <v>325.99017500767582</v>
      </c>
      <c r="E31" s="38"/>
      <c r="F31" s="38">
        <v>296.92704078426448</v>
      </c>
      <c r="G31" s="38">
        <v>255.53575973530164</v>
      </c>
      <c r="H31" s="38">
        <v>337.30602110490378</v>
      </c>
      <c r="I31" s="38"/>
      <c r="J31" s="38">
        <v>300.86890098348135</v>
      </c>
      <c r="K31" s="38">
        <v>294.72727272727275</v>
      </c>
      <c r="L31" s="38">
        <v>307.66137140559022</v>
      </c>
      <c r="M31" s="47"/>
    </row>
    <row r="32" spans="1:13" ht="13.9" customHeight="1" x14ac:dyDescent="0.25">
      <c r="A32" s="37" t="s">
        <v>26</v>
      </c>
      <c r="B32" s="38">
        <v>325.50539839169579</v>
      </c>
      <c r="C32" s="38">
        <v>297.24168970616597</v>
      </c>
      <c r="D32" s="38">
        <v>353.57598978288632</v>
      </c>
      <c r="E32" s="38"/>
      <c r="F32" s="38">
        <v>335.00972022652354</v>
      </c>
      <c r="G32" s="38">
        <v>295.76619814878302</v>
      </c>
      <c r="H32" s="38">
        <v>373.18659329664831</v>
      </c>
      <c r="I32" s="38"/>
      <c r="J32" s="38">
        <v>295.72242087140779</v>
      </c>
      <c r="K32" s="38">
        <v>301.67310167310171</v>
      </c>
      <c r="L32" s="38">
        <v>289.41625750136393</v>
      </c>
      <c r="M32" s="47"/>
    </row>
    <row r="33" spans="1:13" ht="13.9" customHeight="1" x14ac:dyDescent="0.25">
      <c r="A33" s="37" t="s">
        <v>27</v>
      </c>
      <c r="B33" s="38">
        <v>307.07058049559851</v>
      </c>
      <c r="C33" s="38">
        <v>277.53523762005739</v>
      </c>
      <c r="D33" s="38">
        <v>336.87920941650407</v>
      </c>
      <c r="E33" s="38"/>
      <c r="F33" s="38">
        <v>326.39761672019733</v>
      </c>
      <c r="G33" s="38">
        <v>280.38974553022422</v>
      </c>
      <c r="H33" s="38">
        <v>370.9677419354839</v>
      </c>
      <c r="I33" s="38"/>
      <c r="J33" s="38">
        <v>267.29258478635751</v>
      </c>
      <c r="K33" s="38">
        <v>272.01171517481237</v>
      </c>
      <c r="L33" s="38">
        <v>262.1105527638191</v>
      </c>
      <c r="M33" s="47"/>
    </row>
    <row r="34" spans="1:13" ht="13.9" customHeight="1" x14ac:dyDescent="0.25">
      <c r="A34" s="37" t="s">
        <v>28</v>
      </c>
      <c r="B34" s="38">
        <v>291.65520223261666</v>
      </c>
      <c r="C34" s="38">
        <v>264.23989489141354</v>
      </c>
      <c r="D34" s="38">
        <v>320.02879539273715</v>
      </c>
      <c r="E34" s="38"/>
      <c r="F34" s="38">
        <v>305.63664944980911</v>
      </c>
      <c r="G34" s="38">
        <v>269.05220246857658</v>
      </c>
      <c r="H34" s="38">
        <v>341.61006569424342</v>
      </c>
      <c r="I34" s="38"/>
      <c r="J34" s="38">
        <v>259.01166601127278</v>
      </c>
      <c r="K34" s="38">
        <v>253.89483933787733</v>
      </c>
      <c r="L34" s="38">
        <v>264.98153933541607</v>
      </c>
      <c r="M34" s="47"/>
    </row>
    <row r="35" spans="1:13" ht="13.9" customHeight="1" x14ac:dyDescent="0.25">
      <c r="A35" s="37" t="s">
        <v>29</v>
      </c>
      <c r="B35" s="38">
        <v>250.94553706505295</v>
      </c>
      <c r="C35" s="38">
        <v>226.96122633002705</v>
      </c>
      <c r="D35" s="38">
        <v>277.38024249652153</v>
      </c>
      <c r="E35" s="38"/>
      <c r="F35" s="38">
        <v>228.50072179830894</v>
      </c>
      <c r="G35" s="38">
        <v>183.61981799797775</v>
      </c>
      <c r="H35" s="38">
        <v>275.19461392804544</v>
      </c>
      <c r="I35" s="38"/>
      <c r="J35" s="38">
        <v>269.9493626680636</v>
      </c>
      <c r="K35" s="38">
        <v>261.83889340927584</v>
      </c>
      <c r="L35" s="38">
        <v>279.33697494820115</v>
      </c>
      <c r="M35" s="47"/>
    </row>
    <row r="36" spans="1:13" ht="13.9" customHeight="1" x14ac:dyDescent="0.25">
      <c r="A36" s="37" t="s">
        <v>21</v>
      </c>
      <c r="B36" s="38">
        <v>312.55558849688703</v>
      </c>
      <c r="C36" s="38">
        <v>292.25092250922506</v>
      </c>
      <c r="D36" s="38">
        <v>333.03558136072655</v>
      </c>
      <c r="E36" s="38"/>
      <c r="F36" s="38">
        <v>300.48542401655214</v>
      </c>
      <c r="G36" s="38">
        <v>266.37578108166343</v>
      </c>
      <c r="H36" s="38">
        <v>333.57721452835119</v>
      </c>
      <c r="I36" s="38"/>
      <c r="J36" s="38">
        <v>340.52492470342372</v>
      </c>
      <c r="K36" s="38">
        <v>348.52389878163075</v>
      </c>
      <c r="L36" s="38">
        <v>331.69533169533173</v>
      </c>
      <c r="M36" s="47"/>
    </row>
    <row r="37" spans="1:13" ht="13.9" customHeight="1" x14ac:dyDescent="0.25">
      <c r="A37" s="38" t="s">
        <v>30</v>
      </c>
      <c r="B37" s="38">
        <v>286.07519690890177</v>
      </c>
      <c r="C37" s="38">
        <v>263.28711727325242</v>
      </c>
      <c r="D37" s="38">
        <v>310.22344658708295</v>
      </c>
      <c r="E37" s="38"/>
      <c r="F37" s="38">
        <v>243.65245748893545</v>
      </c>
      <c r="G37" s="38">
        <v>207.44186046511629</v>
      </c>
      <c r="H37" s="38">
        <v>279.98133457769478</v>
      </c>
      <c r="I37" s="38"/>
      <c r="J37" s="38">
        <v>360.83743842364532</v>
      </c>
      <c r="K37" s="38">
        <v>354.80182926829269</v>
      </c>
      <c r="L37" s="38">
        <v>367.88256227758012</v>
      </c>
      <c r="M37" s="47"/>
    </row>
    <row r="38" spans="1:13" ht="13.9" customHeight="1" x14ac:dyDescent="0.25">
      <c r="A38" s="38" t="s">
        <v>31</v>
      </c>
      <c r="B38" s="38">
        <v>299.83678150778599</v>
      </c>
      <c r="C38" s="38">
        <v>287.68860704132953</v>
      </c>
      <c r="D38" s="38">
        <v>312.19685845236506</v>
      </c>
      <c r="E38" s="38"/>
      <c r="F38" s="38">
        <v>292.33242244012212</v>
      </c>
      <c r="G38" s="38">
        <v>265.70237164451396</v>
      </c>
      <c r="H38" s="38">
        <v>318.2712445262423</v>
      </c>
      <c r="I38" s="38"/>
      <c r="J38" s="38">
        <v>316.23691421344762</v>
      </c>
      <c r="K38" s="38">
        <v>332.57948649727285</v>
      </c>
      <c r="L38" s="38">
        <v>297.94520547945206</v>
      </c>
      <c r="M38" s="47"/>
    </row>
    <row r="39" spans="1:13" ht="13.9" customHeight="1" x14ac:dyDescent="0.25">
      <c r="A39" s="132" t="s">
        <v>32</v>
      </c>
      <c r="B39" s="126">
        <v>376.91290099515953</v>
      </c>
      <c r="C39" s="126">
        <v>322.07694066555638</v>
      </c>
      <c r="D39" s="126">
        <v>429.15609004713713</v>
      </c>
      <c r="E39" s="126"/>
      <c r="F39" s="126">
        <v>376.91290099515953</v>
      </c>
      <c r="G39" s="126">
        <v>322.07694066555638</v>
      </c>
      <c r="H39" s="126">
        <v>429.15609004713713</v>
      </c>
      <c r="I39" s="126"/>
      <c r="J39" s="270" t="s">
        <v>185</v>
      </c>
      <c r="K39" s="270" t="s">
        <v>185</v>
      </c>
      <c r="L39" s="270" t="s">
        <v>185</v>
      </c>
      <c r="M39" s="47"/>
    </row>
    <row r="40" spans="1:13" ht="13.9" customHeight="1" x14ac:dyDescent="0.25">
      <c r="A40" s="36" t="s">
        <v>33</v>
      </c>
      <c r="B40" s="38">
        <v>421.34552130344986</v>
      </c>
      <c r="C40" s="38">
        <v>347.12634531601248</v>
      </c>
      <c r="D40" s="38">
        <v>490.03074543881291</v>
      </c>
      <c r="E40" s="38"/>
      <c r="F40" s="38">
        <v>421.34552130344986</v>
      </c>
      <c r="G40" s="38">
        <v>347.12634531601248</v>
      </c>
      <c r="H40" s="38">
        <v>490.03074543881291</v>
      </c>
      <c r="I40" s="38"/>
      <c r="J40" s="73" t="s">
        <v>185</v>
      </c>
      <c r="K40" s="73" t="s">
        <v>185</v>
      </c>
      <c r="L40" s="73" t="s">
        <v>185</v>
      </c>
      <c r="M40" s="47"/>
    </row>
    <row r="41" spans="1:13" ht="13.9" customHeight="1" x14ac:dyDescent="0.25">
      <c r="A41" s="37" t="s">
        <v>34</v>
      </c>
      <c r="B41" s="38">
        <v>506.76538166964514</v>
      </c>
      <c r="C41" s="38">
        <v>409.92181037013313</v>
      </c>
      <c r="D41" s="38">
        <v>595.5661046810385</v>
      </c>
      <c r="E41" s="38"/>
      <c r="F41" s="38">
        <v>506.76538166964514</v>
      </c>
      <c r="G41" s="38">
        <v>409.92181037013313</v>
      </c>
      <c r="H41" s="38">
        <v>595.5661046810385</v>
      </c>
      <c r="I41" s="38"/>
      <c r="J41" s="73" t="s">
        <v>185</v>
      </c>
      <c r="K41" s="73" t="s">
        <v>185</v>
      </c>
      <c r="L41" s="73" t="s">
        <v>185</v>
      </c>
      <c r="M41" s="47"/>
    </row>
    <row r="42" spans="1:13" ht="13.9" customHeight="1" x14ac:dyDescent="0.25">
      <c r="A42" s="37" t="s">
        <v>35</v>
      </c>
      <c r="B42" s="38">
        <v>374.7565496010555</v>
      </c>
      <c r="C42" s="38">
        <v>296.74103914884824</v>
      </c>
      <c r="D42" s="38">
        <v>448.69190670810798</v>
      </c>
      <c r="E42" s="38"/>
      <c r="F42" s="38">
        <v>374.7565496010555</v>
      </c>
      <c r="G42" s="38">
        <v>296.74103914884824</v>
      </c>
      <c r="H42" s="38">
        <v>448.69190670810798</v>
      </c>
      <c r="I42" s="38"/>
      <c r="J42" s="73" t="s">
        <v>185</v>
      </c>
      <c r="K42" s="73" t="s">
        <v>185</v>
      </c>
      <c r="L42" s="73" t="s">
        <v>185</v>
      </c>
      <c r="M42" s="47"/>
    </row>
    <row r="43" spans="1:13" ht="13.9" customHeight="1" x14ac:dyDescent="0.25">
      <c r="A43" s="37" t="s">
        <v>36</v>
      </c>
      <c r="B43" s="38">
        <v>346.6721194151927</v>
      </c>
      <c r="C43" s="38">
        <v>283.75822368421058</v>
      </c>
      <c r="D43" s="38">
        <v>408.90787065283706</v>
      </c>
      <c r="E43" s="38"/>
      <c r="F43" s="38">
        <v>346.6721194151927</v>
      </c>
      <c r="G43" s="38">
        <v>283.75822368421058</v>
      </c>
      <c r="H43" s="38">
        <v>408.90787065283706</v>
      </c>
      <c r="I43" s="38"/>
      <c r="J43" s="73" t="s">
        <v>185</v>
      </c>
      <c r="K43" s="73" t="s">
        <v>185</v>
      </c>
      <c r="L43" s="73" t="s">
        <v>185</v>
      </c>
      <c r="M43" s="47"/>
    </row>
    <row r="44" spans="1:13" ht="13.9" customHeight="1" x14ac:dyDescent="0.25">
      <c r="A44" s="37" t="s">
        <v>37</v>
      </c>
      <c r="B44" s="38">
        <v>346.19905213270141</v>
      </c>
      <c r="C44" s="38">
        <v>309.1809877690045</v>
      </c>
      <c r="D44" s="38">
        <v>381.73441331648957</v>
      </c>
      <c r="E44" s="38"/>
      <c r="F44" s="38">
        <v>346.19905213270141</v>
      </c>
      <c r="G44" s="38">
        <v>309.1809877690045</v>
      </c>
      <c r="H44" s="38">
        <v>381.73441331648957</v>
      </c>
      <c r="I44" s="38"/>
      <c r="J44" s="73" t="s">
        <v>185</v>
      </c>
      <c r="K44" s="73" t="s">
        <v>185</v>
      </c>
      <c r="L44" s="73" t="s">
        <v>185</v>
      </c>
      <c r="M44" s="47"/>
    </row>
    <row r="45" spans="1:13" ht="13.9" customHeight="1" x14ac:dyDescent="0.25">
      <c r="A45" s="37" t="s">
        <v>38</v>
      </c>
      <c r="B45" s="38">
        <v>421.88786288842823</v>
      </c>
      <c r="C45" s="38">
        <v>370.57320935935422</v>
      </c>
      <c r="D45" s="38">
        <v>470.2821461609621</v>
      </c>
      <c r="E45" s="38"/>
      <c r="F45" s="38">
        <v>421.88786288842823</v>
      </c>
      <c r="G45" s="38">
        <v>370.57320935935422</v>
      </c>
      <c r="H45" s="38">
        <v>470.2821461609621</v>
      </c>
      <c r="I45" s="38"/>
      <c r="J45" s="73" t="s">
        <v>185</v>
      </c>
      <c r="K45" s="73" t="s">
        <v>185</v>
      </c>
      <c r="L45" s="73" t="s">
        <v>185</v>
      </c>
      <c r="M45" s="47"/>
    </row>
    <row r="46" spans="1:13" ht="13.9" customHeight="1" x14ac:dyDescent="0.25">
      <c r="A46" s="37" t="s">
        <v>39</v>
      </c>
      <c r="B46" s="38">
        <v>343.1013431013431</v>
      </c>
      <c r="C46" s="38">
        <v>306.431713335479</v>
      </c>
      <c r="D46" s="38">
        <v>378.26299411053674</v>
      </c>
      <c r="E46" s="38"/>
      <c r="F46" s="38">
        <v>343.1013431013431</v>
      </c>
      <c r="G46" s="38">
        <v>306.431713335479</v>
      </c>
      <c r="H46" s="38">
        <v>378.26299411053674</v>
      </c>
      <c r="I46" s="38"/>
      <c r="J46" s="73" t="s">
        <v>185</v>
      </c>
      <c r="K46" s="73" t="s">
        <v>185</v>
      </c>
      <c r="L46" s="73" t="s">
        <v>185</v>
      </c>
      <c r="M46" s="47"/>
    </row>
    <row r="47" spans="1:13" ht="13.9" customHeight="1" x14ac:dyDescent="0.25">
      <c r="A47" s="37" t="s">
        <v>40</v>
      </c>
      <c r="B47" s="38">
        <v>311.24330877744558</v>
      </c>
      <c r="C47" s="38">
        <v>269.36118553248497</v>
      </c>
      <c r="D47" s="38">
        <v>351.62351421710088</v>
      </c>
      <c r="E47" s="38"/>
      <c r="F47" s="38">
        <v>311.24330877744558</v>
      </c>
      <c r="G47" s="38">
        <v>269.36118553248497</v>
      </c>
      <c r="H47" s="38">
        <v>351.62351421710088</v>
      </c>
      <c r="I47" s="38"/>
      <c r="J47" s="73" t="s">
        <v>185</v>
      </c>
      <c r="K47" s="73" t="s">
        <v>185</v>
      </c>
      <c r="L47" s="73" t="s">
        <v>185</v>
      </c>
      <c r="M47" s="47"/>
    </row>
    <row r="48" spans="1:13" ht="13.9" customHeight="1" x14ac:dyDescent="0.25">
      <c r="A48" s="37" t="s">
        <v>41</v>
      </c>
      <c r="B48" s="38">
        <v>426.53615716873344</v>
      </c>
      <c r="C48" s="38">
        <v>357.0037671295201</v>
      </c>
      <c r="D48" s="38">
        <v>490.33949534926438</v>
      </c>
      <c r="E48" s="38"/>
      <c r="F48" s="38">
        <v>426.53615716873344</v>
      </c>
      <c r="G48" s="38">
        <v>357.0037671295201</v>
      </c>
      <c r="H48" s="38">
        <v>490.33949534926438</v>
      </c>
      <c r="I48" s="38"/>
      <c r="J48" s="73" t="s">
        <v>185</v>
      </c>
      <c r="K48" s="73" t="s">
        <v>185</v>
      </c>
      <c r="L48" s="73" t="s">
        <v>185</v>
      </c>
      <c r="M48" s="47"/>
    </row>
    <row r="49" spans="1:13" ht="13.9" customHeight="1" x14ac:dyDescent="0.25">
      <c r="A49" s="38" t="s">
        <v>42</v>
      </c>
      <c r="B49" s="38">
        <v>393.43857918105573</v>
      </c>
      <c r="C49" s="38">
        <v>329.9457607764773</v>
      </c>
      <c r="D49" s="38">
        <v>452.05840493384642</v>
      </c>
      <c r="E49" s="38"/>
      <c r="F49" s="38">
        <v>393.43857918105573</v>
      </c>
      <c r="G49" s="38">
        <v>329.9457607764773</v>
      </c>
      <c r="H49" s="38">
        <v>452.05840493384642</v>
      </c>
      <c r="I49" s="38"/>
      <c r="J49" s="73" t="s">
        <v>185</v>
      </c>
      <c r="K49" s="73" t="s">
        <v>185</v>
      </c>
      <c r="L49" s="73" t="s">
        <v>185</v>
      </c>
      <c r="M49" s="47"/>
    </row>
    <row r="50" spans="1:13" ht="13.9" customHeight="1" x14ac:dyDescent="0.25">
      <c r="A50" s="38" t="s">
        <v>43</v>
      </c>
      <c r="B50" s="38">
        <v>359.45189259857671</v>
      </c>
      <c r="C50" s="38">
        <v>306.76759801825818</v>
      </c>
      <c r="D50" s="38">
        <v>410.15587181721367</v>
      </c>
      <c r="E50" s="38"/>
      <c r="F50" s="38">
        <v>359.45189259857671</v>
      </c>
      <c r="G50" s="38">
        <v>306.76759801825818</v>
      </c>
      <c r="H50" s="38">
        <v>410.15587181721367</v>
      </c>
      <c r="I50" s="38"/>
      <c r="J50" s="73" t="s">
        <v>185</v>
      </c>
      <c r="K50" s="73" t="s">
        <v>185</v>
      </c>
      <c r="L50" s="73" t="s">
        <v>185</v>
      </c>
      <c r="M50" s="47"/>
    </row>
    <row r="51" spans="1:13" ht="13.9" customHeight="1" x14ac:dyDescent="0.25">
      <c r="A51" s="37" t="s">
        <v>44</v>
      </c>
      <c r="B51" s="38">
        <v>347.56997253308515</v>
      </c>
      <c r="C51" s="38">
        <v>304.48494967765873</v>
      </c>
      <c r="D51" s="38">
        <v>388.87159879068111</v>
      </c>
      <c r="E51" s="38"/>
      <c r="F51" s="38">
        <v>347.56997253308515</v>
      </c>
      <c r="G51" s="38">
        <v>304.48494967765873</v>
      </c>
      <c r="H51" s="38">
        <v>388.87159879068111</v>
      </c>
      <c r="I51" s="38"/>
      <c r="J51" s="73" t="s">
        <v>185</v>
      </c>
      <c r="K51" s="73" t="s">
        <v>185</v>
      </c>
      <c r="L51" s="73" t="s">
        <v>185</v>
      </c>
      <c r="M51" s="47"/>
    </row>
    <row r="52" spans="1:13" ht="13.9" customHeight="1" x14ac:dyDescent="0.25">
      <c r="A52" s="36" t="s">
        <v>45</v>
      </c>
      <c r="B52" s="38">
        <v>345.42807317715193</v>
      </c>
      <c r="C52" s="38">
        <v>315.76065312624451</v>
      </c>
      <c r="D52" s="38">
        <v>374.59219626778025</v>
      </c>
      <c r="E52" s="38"/>
      <c r="F52" s="38">
        <v>345.42807317715193</v>
      </c>
      <c r="G52" s="38">
        <v>315.76065312624451</v>
      </c>
      <c r="H52" s="38">
        <v>374.59219626778025</v>
      </c>
      <c r="I52" s="38"/>
      <c r="J52" s="73" t="s">
        <v>185</v>
      </c>
      <c r="K52" s="73" t="s">
        <v>185</v>
      </c>
      <c r="L52" s="73" t="s">
        <v>185</v>
      </c>
      <c r="M52" s="47"/>
    </row>
    <row r="53" spans="1:13" ht="13.9" customHeight="1" x14ac:dyDescent="0.25">
      <c r="A53" s="37" t="s">
        <v>46</v>
      </c>
      <c r="B53" s="38">
        <v>332.38350518783255</v>
      </c>
      <c r="C53" s="38">
        <v>290.7255581839982</v>
      </c>
      <c r="D53" s="38">
        <v>373.51035751419658</v>
      </c>
      <c r="E53" s="38"/>
      <c r="F53" s="38">
        <v>332.38350518783255</v>
      </c>
      <c r="G53" s="38">
        <v>290.7255581839982</v>
      </c>
      <c r="H53" s="38">
        <v>373.51035751419658</v>
      </c>
      <c r="I53" s="38"/>
      <c r="J53" s="73" t="s">
        <v>185</v>
      </c>
      <c r="K53" s="73" t="s">
        <v>185</v>
      </c>
      <c r="L53" s="73" t="s">
        <v>185</v>
      </c>
      <c r="M53" s="47"/>
    </row>
    <row r="54" spans="1:13" ht="13.9" customHeight="1" x14ac:dyDescent="0.25">
      <c r="A54" s="37" t="s">
        <v>47</v>
      </c>
      <c r="B54" s="38">
        <v>346.91962464300286</v>
      </c>
      <c r="C54" s="38">
        <v>311.5202786762876</v>
      </c>
      <c r="D54" s="38">
        <v>381.19328675821083</v>
      </c>
      <c r="E54" s="38"/>
      <c r="F54" s="38">
        <v>346.91962464300286</v>
      </c>
      <c r="G54" s="38">
        <v>311.5202786762876</v>
      </c>
      <c r="H54" s="38">
        <v>381.19328675821083</v>
      </c>
      <c r="I54" s="38"/>
      <c r="J54" s="73" t="s">
        <v>185</v>
      </c>
      <c r="K54" s="73" t="s">
        <v>185</v>
      </c>
      <c r="L54" s="73" t="s">
        <v>185</v>
      </c>
      <c r="M54" s="47"/>
    </row>
    <row r="55" spans="1:13" s="20" customFormat="1" ht="4.9000000000000004" customHeight="1" x14ac:dyDescent="0.2">
      <c r="A55" s="93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48"/>
    </row>
    <row r="56" spans="1:13" s="20" customFormat="1" ht="13.5" customHeight="1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48"/>
    </row>
    <row r="57" spans="1:13" ht="1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7"/>
    </row>
    <row r="58" spans="1:13" ht="15" customHeight="1" x14ac:dyDescent="0.25">
      <c r="A58" s="1"/>
      <c r="B58" s="1"/>
      <c r="C58" s="301" t="s">
        <v>389</v>
      </c>
      <c r="D58" s="301"/>
      <c r="E58" s="301"/>
      <c r="F58" s="301"/>
      <c r="G58" s="301"/>
      <c r="H58" s="301"/>
      <c r="I58" s="301"/>
      <c r="J58" s="301"/>
      <c r="K58" s="301"/>
      <c r="L58" s="301"/>
      <c r="M58" s="47"/>
    </row>
    <row r="59" spans="1:13" ht="5.0999999999999996" customHeight="1" x14ac:dyDescent="0.25">
      <c r="A59" s="85"/>
      <c r="B59" s="85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47"/>
    </row>
    <row r="60" spans="1:13" ht="5.0999999999999996" customHeight="1" x14ac:dyDescent="0.25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8"/>
      <c r="M60" s="47"/>
    </row>
    <row r="61" spans="1:13" ht="15" customHeight="1" x14ac:dyDescent="0.25">
      <c r="A61" s="84" t="s">
        <v>467</v>
      </c>
      <c r="B61" s="3"/>
      <c r="C61" s="3"/>
      <c r="D61" s="3"/>
      <c r="E61" s="3"/>
      <c r="F61" s="3"/>
      <c r="G61" s="3"/>
      <c r="H61" s="3"/>
      <c r="I61" s="3"/>
      <c r="J61" s="3"/>
      <c r="K61" s="33"/>
      <c r="L61" s="34"/>
      <c r="M61" s="47"/>
    </row>
    <row r="62" spans="1:13" ht="15" customHeight="1" x14ac:dyDescent="0.25">
      <c r="A62" s="84" t="s">
        <v>468</v>
      </c>
      <c r="B62" s="3"/>
      <c r="C62" s="3"/>
      <c r="D62" s="3"/>
      <c r="E62" s="3"/>
      <c r="F62" s="3"/>
      <c r="G62" s="3"/>
      <c r="H62" s="3"/>
      <c r="I62" s="3"/>
      <c r="J62" s="3"/>
      <c r="K62" s="33"/>
      <c r="L62" s="40" t="s">
        <v>334</v>
      </c>
      <c r="M62" s="47"/>
    </row>
    <row r="63" spans="1:13" ht="5.0999999999999996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7"/>
      <c r="M63" s="47"/>
    </row>
    <row r="64" spans="1:13" ht="5.0999999999999996" customHeight="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90"/>
      <c r="M64" s="47"/>
    </row>
    <row r="65" spans="1:13" ht="15" customHeight="1" x14ac:dyDescent="0.25">
      <c r="A65" s="305" t="s">
        <v>2</v>
      </c>
      <c r="B65" s="267"/>
      <c r="C65" s="267" t="s">
        <v>3</v>
      </c>
      <c r="D65" s="267"/>
      <c r="E65" s="268"/>
      <c r="F65" s="267" t="s">
        <v>4</v>
      </c>
      <c r="G65" s="267" t="s">
        <v>574</v>
      </c>
      <c r="H65" s="267"/>
      <c r="I65" s="268"/>
      <c r="J65" s="267"/>
      <c r="K65" s="269" t="s">
        <v>5</v>
      </c>
      <c r="L65" s="267"/>
      <c r="M65" s="47"/>
    </row>
    <row r="66" spans="1:13" ht="15" customHeight="1" x14ac:dyDescent="0.25">
      <c r="A66" s="305"/>
      <c r="B66" s="262" t="s">
        <v>6</v>
      </c>
      <c r="C66" s="262" t="s">
        <v>7</v>
      </c>
      <c r="D66" s="262" t="s">
        <v>8</v>
      </c>
      <c r="E66" s="262"/>
      <c r="F66" s="262" t="s">
        <v>6</v>
      </c>
      <c r="G66" s="262" t="s">
        <v>7</v>
      </c>
      <c r="H66" s="262" t="s">
        <v>8</v>
      </c>
      <c r="I66" s="262"/>
      <c r="J66" s="262" t="s">
        <v>6</v>
      </c>
      <c r="K66" s="262" t="s">
        <v>7</v>
      </c>
      <c r="L66" s="262" t="s">
        <v>8</v>
      </c>
      <c r="M66" s="47"/>
    </row>
    <row r="67" spans="1:13" ht="5.0999999999999996" customHeight="1" x14ac:dyDescent="0.25">
      <c r="A67" s="207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47"/>
    </row>
    <row r="68" spans="1:13" ht="5.0999999999999996" customHeight="1" x14ac:dyDescent="0.25">
      <c r="M68" s="47"/>
    </row>
    <row r="69" spans="1:13" ht="13.9" customHeight="1" x14ac:dyDescent="0.25">
      <c r="A69" s="132" t="s">
        <v>48</v>
      </c>
      <c r="B69" s="126">
        <v>339.68941609885474</v>
      </c>
      <c r="C69" s="126">
        <v>315.82200763492688</v>
      </c>
      <c r="D69" s="126">
        <v>364.57544006340748</v>
      </c>
      <c r="E69" s="126"/>
      <c r="F69" s="126">
        <v>345.46838295220289</v>
      </c>
      <c r="G69" s="126">
        <v>311.28207601775034</v>
      </c>
      <c r="H69" s="126">
        <v>379.2409225197751</v>
      </c>
      <c r="I69" s="126"/>
      <c r="J69" s="270">
        <v>325.43530316019746</v>
      </c>
      <c r="K69" s="270">
        <v>326.05681663721623</v>
      </c>
      <c r="L69" s="270">
        <v>324.69467750817972</v>
      </c>
      <c r="M69" s="47"/>
    </row>
    <row r="70" spans="1:13" ht="13.9" customHeight="1" x14ac:dyDescent="0.25">
      <c r="A70" s="36" t="s">
        <v>49</v>
      </c>
      <c r="B70" s="38">
        <v>326.76007611139943</v>
      </c>
      <c r="C70" s="38">
        <v>307.39169271996423</v>
      </c>
      <c r="D70" s="38">
        <v>347.44247049004412</v>
      </c>
      <c r="E70" s="38"/>
      <c r="F70" s="38">
        <v>329.19005613472336</v>
      </c>
      <c r="G70" s="38">
        <v>303.21064996084573</v>
      </c>
      <c r="H70" s="38">
        <v>356.45028759244042</v>
      </c>
      <c r="I70" s="38"/>
      <c r="J70" s="38">
        <v>320.54176072234765</v>
      </c>
      <c r="K70" s="38">
        <v>317.7751847530144</v>
      </c>
      <c r="L70" s="38">
        <v>323.63162467419636</v>
      </c>
      <c r="M70" s="47"/>
    </row>
    <row r="71" spans="1:13" s="20" customFormat="1" ht="13.9" customHeight="1" x14ac:dyDescent="0.2">
      <c r="A71" s="37" t="s">
        <v>50</v>
      </c>
      <c r="B71" s="38">
        <v>313.84758929839154</v>
      </c>
      <c r="C71" s="38">
        <v>289.82548060253492</v>
      </c>
      <c r="D71" s="38">
        <v>340.5586017820425</v>
      </c>
      <c r="E71" s="38"/>
      <c r="F71" s="38">
        <v>320.9151967861402</v>
      </c>
      <c r="G71" s="38">
        <v>283.32183403374523</v>
      </c>
      <c r="H71" s="38">
        <v>358.56523650983104</v>
      </c>
      <c r="I71" s="38"/>
      <c r="J71" s="38">
        <v>300.93468662193936</v>
      </c>
      <c r="K71" s="38">
        <v>300.17974835230677</v>
      </c>
      <c r="L71" s="38">
        <v>301.95286195286195</v>
      </c>
      <c r="M71" s="48"/>
    </row>
    <row r="72" spans="1:13" ht="13.9" customHeight="1" x14ac:dyDescent="0.25">
      <c r="A72" s="37" t="s">
        <v>51</v>
      </c>
      <c r="B72" s="38">
        <v>377.09007551240558</v>
      </c>
      <c r="C72" s="38">
        <v>346.77419354838713</v>
      </c>
      <c r="D72" s="38">
        <v>407.60281385281382</v>
      </c>
      <c r="E72" s="38"/>
      <c r="F72" s="38">
        <v>361.54976129269187</v>
      </c>
      <c r="G72" s="38">
        <v>320.94152811507564</v>
      </c>
      <c r="H72" s="38">
        <v>400.79436721429863</v>
      </c>
      <c r="I72" s="38"/>
      <c r="J72" s="38">
        <v>420.05076142131981</v>
      </c>
      <c r="K72" s="38">
        <v>413.03306181121224</v>
      </c>
      <c r="L72" s="38">
        <v>427.95466810577443</v>
      </c>
      <c r="M72" s="47"/>
    </row>
    <row r="73" spans="1:13" ht="13.9" customHeight="1" x14ac:dyDescent="0.25">
      <c r="A73" s="37" t="s">
        <v>52</v>
      </c>
      <c r="B73" s="38">
        <v>364.46988736851904</v>
      </c>
      <c r="C73" s="38">
        <v>356.98964841928563</v>
      </c>
      <c r="D73" s="38">
        <v>371.92232648889717</v>
      </c>
      <c r="E73" s="38"/>
      <c r="F73" s="38">
        <v>368.53625170998635</v>
      </c>
      <c r="G73" s="38">
        <v>355.24300236735826</v>
      </c>
      <c r="H73" s="38">
        <v>381.36846350315898</v>
      </c>
      <c r="I73" s="38"/>
      <c r="J73" s="38">
        <v>355.81124381007868</v>
      </c>
      <c r="K73" s="38">
        <v>360.53077357425184</v>
      </c>
      <c r="L73" s="38">
        <v>350.78219013237066</v>
      </c>
      <c r="M73" s="47"/>
    </row>
    <row r="74" spans="1:13" ht="13.9" customHeight="1" x14ac:dyDescent="0.25">
      <c r="A74" s="37" t="s">
        <v>53</v>
      </c>
      <c r="B74" s="38">
        <v>391.74100180899507</v>
      </c>
      <c r="C74" s="38">
        <v>354.31610190452636</v>
      </c>
      <c r="D74" s="38">
        <v>429.83008181246066</v>
      </c>
      <c r="E74" s="38"/>
      <c r="F74" s="38">
        <v>390.85309256602818</v>
      </c>
      <c r="G74" s="38">
        <v>345.3924914675768</v>
      </c>
      <c r="H74" s="38">
        <v>435.31964613587047</v>
      </c>
      <c r="I74" s="38"/>
      <c r="J74" s="38">
        <v>394.25837320574163</v>
      </c>
      <c r="K74" s="38">
        <v>377.80772686433062</v>
      </c>
      <c r="L74" s="38">
        <v>412.99897645854657</v>
      </c>
      <c r="M74" s="47"/>
    </row>
    <row r="75" spans="1:13" ht="13.9" customHeight="1" x14ac:dyDescent="0.25">
      <c r="A75" s="37" t="s">
        <v>54</v>
      </c>
      <c r="B75" s="38">
        <v>361.03351955307261</v>
      </c>
      <c r="C75" s="38">
        <v>343.31609038932754</v>
      </c>
      <c r="D75" s="38">
        <v>379.69601376541442</v>
      </c>
      <c r="E75" s="38"/>
      <c r="F75" s="38">
        <v>361.25036862282514</v>
      </c>
      <c r="G75" s="38">
        <v>325.57229504989238</v>
      </c>
      <c r="H75" s="38">
        <v>397.27380482022915</v>
      </c>
      <c r="I75" s="38"/>
      <c r="J75" s="38">
        <v>360.50156739811911</v>
      </c>
      <c r="K75" s="38">
        <v>383.89261744966439</v>
      </c>
      <c r="L75" s="38">
        <v>333.15899581589957</v>
      </c>
      <c r="M75" s="47"/>
    </row>
    <row r="76" spans="1:13" ht="13.9" customHeight="1" x14ac:dyDescent="0.25">
      <c r="A76" s="37" t="s">
        <v>55</v>
      </c>
      <c r="B76" s="38">
        <v>341.63533834586468</v>
      </c>
      <c r="C76" s="38">
        <v>326.59826361483817</v>
      </c>
      <c r="D76" s="38">
        <v>356.44333903311053</v>
      </c>
      <c r="E76" s="38"/>
      <c r="F76" s="38">
        <v>348.93660323598255</v>
      </c>
      <c r="G76" s="38">
        <v>330.82234777150035</v>
      </c>
      <c r="H76" s="38">
        <v>366.08557844690966</v>
      </c>
      <c r="I76" s="38"/>
      <c r="J76" s="38">
        <v>317.23903434206051</v>
      </c>
      <c r="K76" s="38">
        <v>313.62467866323908</v>
      </c>
      <c r="L76" s="38">
        <v>321.29963898916969</v>
      </c>
      <c r="M76" s="47"/>
    </row>
    <row r="77" spans="1:13" ht="13.9" customHeight="1" x14ac:dyDescent="0.25">
      <c r="A77" s="37" t="s">
        <v>56</v>
      </c>
      <c r="B77" s="38">
        <v>361.18084144994475</v>
      </c>
      <c r="C77" s="38">
        <v>326.75108029343784</v>
      </c>
      <c r="D77" s="38">
        <v>395.55533259757198</v>
      </c>
      <c r="E77" s="38"/>
      <c r="F77" s="38">
        <v>370.74818881777719</v>
      </c>
      <c r="G77" s="38">
        <v>327.36318407960198</v>
      </c>
      <c r="H77" s="38">
        <v>412.39016936202728</v>
      </c>
      <c r="I77" s="38"/>
      <c r="J77" s="38">
        <v>328.65819988956378</v>
      </c>
      <c r="K77" s="38">
        <v>324.8394447897245</v>
      </c>
      <c r="L77" s="38">
        <v>333.01797540208139</v>
      </c>
      <c r="M77" s="47"/>
    </row>
    <row r="78" spans="1:13" ht="13.9" customHeight="1" x14ac:dyDescent="0.25">
      <c r="A78" s="37" t="s">
        <v>57</v>
      </c>
      <c r="B78" s="38">
        <v>310.81715716969313</v>
      </c>
      <c r="C78" s="38">
        <v>296.78696512867367</v>
      </c>
      <c r="D78" s="38">
        <v>325.65630536318247</v>
      </c>
      <c r="E78" s="38"/>
      <c r="F78" s="38">
        <v>336.01344053762148</v>
      </c>
      <c r="G78" s="38">
        <v>309.48379351740698</v>
      </c>
      <c r="H78" s="38">
        <v>362.52399232245682</v>
      </c>
      <c r="I78" s="38"/>
      <c r="J78" s="38">
        <v>263.56065721359437</v>
      </c>
      <c r="K78" s="38">
        <v>274.77102414654451</v>
      </c>
      <c r="L78" s="38">
        <v>250.36746692797647</v>
      </c>
      <c r="M78" s="47"/>
    </row>
    <row r="79" spans="1:13" ht="13.9" customHeight="1" x14ac:dyDescent="0.25">
      <c r="A79" s="38" t="s">
        <v>58</v>
      </c>
      <c r="B79" s="38">
        <v>283.63763228282357</v>
      </c>
      <c r="C79" s="38">
        <v>265.13262298798458</v>
      </c>
      <c r="D79" s="38">
        <v>303.1279847182426</v>
      </c>
      <c r="E79" s="38"/>
      <c r="F79" s="38">
        <v>283.5886859163229</v>
      </c>
      <c r="G79" s="38">
        <v>261.89086664721327</v>
      </c>
      <c r="H79" s="38">
        <v>305.71258554001787</v>
      </c>
      <c r="I79" s="38"/>
      <c r="J79" s="38">
        <v>283.82109331860852</v>
      </c>
      <c r="K79" s="38">
        <v>276.42276422764229</v>
      </c>
      <c r="L79" s="38">
        <v>292.62394195888754</v>
      </c>
      <c r="M79" s="47"/>
    </row>
    <row r="80" spans="1:13" ht="13.9" customHeight="1" x14ac:dyDescent="0.25">
      <c r="A80" s="38" t="s">
        <v>59</v>
      </c>
      <c r="B80" s="38">
        <v>324.81888918701367</v>
      </c>
      <c r="C80" s="38">
        <v>300.34450360162856</v>
      </c>
      <c r="D80" s="38">
        <v>350.70671378091873</v>
      </c>
      <c r="E80" s="38"/>
      <c r="F80" s="38">
        <v>335.94938736285741</v>
      </c>
      <c r="G80" s="38">
        <v>289.93892639022823</v>
      </c>
      <c r="H80" s="38">
        <v>381.64405426975264</v>
      </c>
      <c r="I80" s="38"/>
      <c r="J80" s="38">
        <v>302.21210149642155</v>
      </c>
      <c r="K80" s="38">
        <v>319.6306225796842</v>
      </c>
      <c r="L80" s="38">
        <v>281.26119670369042</v>
      </c>
      <c r="M80" s="47"/>
    </row>
    <row r="81" spans="1:13" ht="13.9" customHeight="1" x14ac:dyDescent="0.25">
      <c r="A81" s="132" t="s">
        <v>60</v>
      </c>
      <c r="B81" s="126">
        <v>347.08579664377777</v>
      </c>
      <c r="C81" s="126">
        <v>322.27490314366679</v>
      </c>
      <c r="D81" s="126">
        <v>372.18879998522544</v>
      </c>
      <c r="E81" s="126"/>
      <c r="F81" s="126">
        <v>360.24903468458945</v>
      </c>
      <c r="G81" s="126">
        <v>331.31726857920887</v>
      </c>
      <c r="H81" s="126">
        <v>388.54558160777862</v>
      </c>
      <c r="I81" s="126"/>
      <c r="J81" s="270">
        <v>285.03802779963286</v>
      </c>
      <c r="K81" s="270">
        <v>283.45410628019323</v>
      </c>
      <c r="L81" s="270">
        <v>286.91910499139419</v>
      </c>
      <c r="M81" s="47"/>
    </row>
    <row r="82" spans="1:13" ht="13.9" customHeight="1" x14ac:dyDescent="0.25">
      <c r="A82" s="36" t="s">
        <v>60</v>
      </c>
      <c r="B82" s="38">
        <v>356.99375831372151</v>
      </c>
      <c r="C82" s="38">
        <v>326.6117162201943</v>
      </c>
      <c r="D82" s="38">
        <v>385.79287251853623</v>
      </c>
      <c r="E82" s="38"/>
      <c r="F82" s="38">
        <v>364.35968397089675</v>
      </c>
      <c r="G82" s="38">
        <v>330.93143028707362</v>
      </c>
      <c r="H82" s="38">
        <v>395.61246302334121</v>
      </c>
      <c r="I82" s="38"/>
      <c r="J82" s="38">
        <v>275.68366592756837</v>
      </c>
      <c r="K82" s="38">
        <v>282.69546841981685</v>
      </c>
      <c r="L82" s="38">
        <v>267.94506348795022</v>
      </c>
      <c r="M82" s="47"/>
    </row>
    <row r="83" spans="1:13" ht="13.9" customHeight="1" x14ac:dyDescent="0.25">
      <c r="A83" s="37" t="s">
        <v>61</v>
      </c>
      <c r="B83" s="38">
        <v>308.63069261179857</v>
      </c>
      <c r="C83" s="38">
        <v>284.46739197246296</v>
      </c>
      <c r="D83" s="38">
        <v>332.90790069578821</v>
      </c>
      <c r="E83" s="38"/>
      <c r="F83" s="38">
        <v>324.49424074365135</v>
      </c>
      <c r="G83" s="38">
        <v>298.72019276670227</v>
      </c>
      <c r="H83" s="38">
        <v>349.64398997404788</v>
      </c>
      <c r="I83" s="38"/>
      <c r="J83" s="38">
        <v>138.61147876308507</v>
      </c>
      <c r="K83" s="38">
        <v>154.27740863787375</v>
      </c>
      <c r="L83" s="38">
        <v>117.02432045779686</v>
      </c>
      <c r="M83" s="47"/>
    </row>
    <row r="84" spans="1:13" ht="13.9" customHeight="1" x14ac:dyDescent="0.25">
      <c r="A84" s="37" t="s">
        <v>62</v>
      </c>
      <c r="B84" s="38">
        <v>357.70215879985363</v>
      </c>
      <c r="C84" s="38">
        <v>335.8399545970488</v>
      </c>
      <c r="D84" s="38">
        <v>380.98836330663443</v>
      </c>
      <c r="E84" s="38"/>
      <c r="F84" s="38">
        <v>364.69332067860955</v>
      </c>
      <c r="G84" s="38">
        <v>341.56088387400098</v>
      </c>
      <c r="H84" s="38">
        <v>388.2634730538922</v>
      </c>
      <c r="I84" s="38"/>
      <c r="J84" s="38">
        <v>346.44766997708177</v>
      </c>
      <c r="K84" s="38">
        <v>327.12956335003577</v>
      </c>
      <c r="L84" s="38">
        <v>368.55036855036855</v>
      </c>
      <c r="M84" s="47"/>
    </row>
    <row r="85" spans="1:13" ht="13.9" customHeight="1" x14ac:dyDescent="0.25">
      <c r="A85" s="37" t="s">
        <v>63</v>
      </c>
      <c r="B85" s="38">
        <v>366.66987905363078</v>
      </c>
      <c r="C85" s="38">
        <v>340.39166505884623</v>
      </c>
      <c r="D85" s="38">
        <v>392.89496485992106</v>
      </c>
      <c r="E85" s="38"/>
      <c r="F85" s="38">
        <v>389.07667674790963</v>
      </c>
      <c r="G85" s="38">
        <v>357.29834320957792</v>
      </c>
      <c r="H85" s="38">
        <v>419.65324645101231</v>
      </c>
      <c r="I85" s="38"/>
      <c r="J85" s="38">
        <v>269.53727506426736</v>
      </c>
      <c r="K85" s="38">
        <v>273.72436814496899</v>
      </c>
      <c r="L85" s="38">
        <v>264.6402677077524</v>
      </c>
      <c r="M85" s="47"/>
    </row>
    <row r="86" spans="1:13" ht="13.9" customHeight="1" x14ac:dyDescent="0.25">
      <c r="A86" s="37" t="s">
        <v>64</v>
      </c>
      <c r="B86" s="38">
        <v>328.90737482002879</v>
      </c>
      <c r="C86" s="38">
        <v>303.20546505517603</v>
      </c>
      <c r="D86" s="38">
        <v>355.37995237064303</v>
      </c>
      <c r="E86" s="38"/>
      <c r="F86" s="38">
        <v>331.43939393939394</v>
      </c>
      <c r="G86" s="38">
        <v>301.05979327489206</v>
      </c>
      <c r="H86" s="38">
        <v>361.71599947841958</v>
      </c>
      <c r="I86" s="38"/>
      <c r="J86" s="38">
        <v>317.64022086602733</v>
      </c>
      <c r="K86" s="38">
        <v>311.96581196581195</v>
      </c>
      <c r="L86" s="38">
        <v>324.41045251752712</v>
      </c>
      <c r="M86" s="47"/>
    </row>
    <row r="87" spans="1:13" ht="13.9" customHeight="1" x14ac:dyDescent="0.25">
      <c r="A87" s="37" t="s">
        <v>65</v>
      </c>
      <c r="B87" s="38">
        <v>334.02015298202036</v>
      </c>
      <c r="C87" s="38">
        <v>303.99041864010019</v>
      </c>
      <c r="D87" s="38">
        <v>366.35404454865181</v>
      </c>
      <c r="E87" s="38"/>
      <c r="F87" s="38">
        <v>368.27454718779791</v>
      </c>
      <c r="G87" s="38">
        <v>340.15499209991725</v>
      </c>
      <c r="H87" s="38">
        <v>397.17024895623939</v>
      </c>
      <c r="I87" s="38"/>
      <c r="J87" s="38">
        <v>236.41894828335506</v>
      </c>
      <c r="K87" s="38">
        <v>209.33438361559669</v>
      </c>
      <c r="L87" s="38">
        <v>269.75278720310223</v>
      </c>
      <c r="M87" s="47"/>
    </row>
    <row r="88" spans="1:13" ht="13.9" customHeight="1" x14ac:dyDescent="0.25">
      <c r="A88" s="37" t="s">
        <v>66</v>
      </c>
      <c r="B88" s="38">
        <v>389.62526591392572</v>
      </c>
      <c r="C88" s="38">
        <v>362.14035460239938</v>
      </c>
      <c r="D88" s="38">
        <v>418.66726497644157</v>
      </c>
      <c r="E88" s="38"/>
      <c r="F88" s="38">
        <v>409.27225202916497</v>
      </c>
      <c r="G88" s="38">
        <v>378.64875976428669</v>
      </c>
      <c r="H88" s="38">
        <v>440.13257837315291</v>
      </c>
      <c r="I88" s="38"/>
      <c r="J88" s="38">
        <v>314.36100131752306</v>
      </c>
      <c r="K88" s="38">
        <v>305.37229029217724</v>
      </c>
      <c r="L88" s="38">
        <v>325.76210400478186</v>
      </c>
      <c r="M88" s="47"/>
    </row>
    <row r="89" spans="1:13" ht="13.9" customHeight="1" x14ac:dyDescent="0.25">
      <c r="A89" s="37" t="s">
        <v>67</v>
      </c>
      <c r="B89" s="38">
        <v>339.08287757677749</v>
      </c>
      <c r="C89" s="38">
        <v>323.57819905213267</v>
      </c>
      <c r="D89" s="38">
        <v>355.04329796316625</v>
      </c>
      <c r="E89" s="38"/>
      <c r="F89" s="38">
        <v>380.56680161943319</v>
      </c>
      <c r="G89" s="38">
        <v>360.48192771084337</v>
      </c>
      <c r="H89" s="38">
        <v>400.1883239171375</v>
      </c>
      <c r="I89" s="38"/>
      <c r="J89" s="38">
        <v>296.80863972818833</v>
      </c>
      <c r="K89" s="38">
        <v>287.87878787878788</v>
      </c>
      <c r="L89" s="38">
        <v>306.5046823588965</v>
      </c>
      <c r="M89" s="47"/>
    </row>
    <row r="90" spans="1:13" ht="13.9" customHeight="1" x14ac:dyDescent="0.25">
      <c r="A90" s="37" t="s">
        <v>68</v>
      </c>
      <c r="B90" s="38">
        <v>431.606340193991</v>
      </c>
      <c r="C90" s="38">
        <v>402.14501787514894</v>
      </c>
      <c r="D90" s="38">
        <v>463.03539996088398</v>
      </c>
      <c r="E90" s="38"/>
      <c r="F90" s="38">
        <v>437.52740026304252</v>
      </c>
      <c r="G90" s="38">
        <v>389.84934551741168</v>
      </c>
      <c r="H90" s="38">
        <v>486.59295971533868</v>
      </c>
      <c r="I90" s="38"/>
      <c r="J90" s="38">
        <v>413.31269349845201</v>
      </c>
      <c r="K90" s="38">
        <v>437.56670224119534</v>
      </c>
      <c r="L90" s="38">
        <v>384.38693254136615</v>
      </c>
      <c r="M90" s="47"/>
    </row>
    <row r="91" spans="1:13" ht="13.9" customHeight="1" x14ac:dyDescent="0.25">
      <c r="A91" s="38" t="s">
        <v>69</v>
      </c>
      <c r="B91" s="38">
        <v>262.22763979887247</v>
      </c>
      <c r="C91" s="38">
        <v>252.38379022646006</v>
      </c>
      <c r="D91" s="38">
        <v>272.52884315559709</v>
      </c>
      <c r="E91" s="38"/>
      <c r="F91" s="38">
        <v>264.04494382022472</v>
      </c>
      <c r="G91" s="38">
        <v>252.02904741563435</v>
      </c>
      <c r="H91" s="38">
        <v>276.34455618714469</v>
      </c>
      <c r="I91" s="38"/>
      <c r="J91" s="38">
        <v>257.88113695090436</v>
      </c>
      <c r="K91" s="38">
        <v>253.20197044334975</v>
      </c>
      <c r="L91" s="38">
        <v>263.04347826086956</v>
      </c>
      <c r="M91" s="47"/>
    </row>
    <row r="92" spans="1:13" ht="13.9" customHeight="1" x14ac:dyDescent="0.25">
      <c r="A92" s="38" t="s">
        <v>70</v>
      </c>
      <c r="B92" s="38">
        <v>351.62672848324758</v>
      </c>
      <c r="C92" s="38">
        <v>338.62377503195569</v>
      </c>
      <c r="D92" s="38">
        <v>364.95115428696175</v>
      </c>
      <c r="E92" s="38"/>
      <c r="F92" s="38">
        <v>366.38930568817352</v>
      </c>
      <c r="G92" s="38">
        <v>347.40750928345483</v>
      </c>
      <c r="H92" s="38">
        <v>385.06291435529698</v>
      </c>
      <c r="I92" s="38"/>
      <c r="J92" s="38">
        <v>295.9485530546624</v>
      </c>
      <c r="K92" s="38">
        <v>308.45536136041568</v>
      </c>
      <c r="L92" s="38">
        <v>280.99406947190056</v>
      </c>
      <c r="M92" s="47"/>
    </row>
    <row r="93" spans="1:13" ht="13.9" customHeight="1" x14ac:dyDescent="0.25">
      <c r="A93" s="37" t="s">
        <v>71</v>
      </c>
      <c r="B93" s="38">
        <v>356.12602100350063</v>
      </c>
      <c r="C93" s="38">
        <v>327.63660894985384</v>
      </c>
      <c r="D93" s="38">
        <v>386.85423235508125</v>
      </c>
      <c r="E93" s="38"/>
      <c r="F93" s="38">
        <v>361.08280254777071</v>
      </c>
      <c r="G93" s="38">
        <v>332.17131474103581</v>
      </c>
      <c r="H93" s="38">
        <v>391.36671883150757</v>
      </c>
      <c r="I93" s="38"/>
      <c r="J93" s="38">
        <v>302.08333333333331</v>
      </c>
      <c r="K93" s="38">
        <v>285.38283062645007</v>
      </c>
      <c r="L93" s="38">
        <v>326.98961937716263</v>
      </c>
      <c r="M93" s="47"/>
    </row>
    <row r="94" spans="1:13" ht="13.9" customHeight="1" x14ac:dyDescent="0.25">
      <c r="A94" s="36" t="s">
        <v>72</v>
      </c>
      <c r="B94" s="38">
        <v>376.55912479966554</v>
      </c>
      <c r="C94" s="38">
        <v>364.27009294696558</v>
      </c>
      <c r="D94" s="38">
        <v>389.33901918976545</v>
      </c>
      <c r="E94" s="38"/>
      <c r="F94" s="38">
        <v>380.43350908025775</v>
      </c>
      <c r="G94" s="38">
        <v>353.74149659863946</v>
      </c>
      <c r="H94" s="38">
        <v>407.06928838951313</v>
      </c>
      <c r="I94" s="38"/>
      <c r="J94" s="38">
        <v>370.87345254470426</v>
      </c>
      <c r="K94" s="38">
        <v>378.97150343924005</v>
      </c>
      <c r="L94" s="38">
        <v>361.92544335866813</v>
      </c>
      <c r="M94" s="47"/>
    </row>
    <row r="95" spans="1:13" ht="13.9" customHeight="1" x14ac:dyDescent="0.25">
      <c r="A95" s="132" t="s">
        <v>73</v>
      </c>
      <c r="B95" s="126">
        <v>409.90817496651755</v>
      </c>
      <c r="C95" s="126">
        <v>376.28113177293471</v>
      </c>
      <c r="D95" s="126">
        <v>444.21161523056725</v>
      </c>
      <c r="E95" s="126"/>
      <c r="F95" s="126">
        <v>402.00241247643839</v>
      </c>
      <c r="G95" s="126">
        <v>357.98480294017526</v>
      </c>
      <c r="H95" s="126">
        <v>445.019565388996</v>
      </c>
      <c r="I95" s="126"/>
      <c r="J95" s="270">
        <v>435.9939404774226</v>
      </c>
      <c r="K95" s="270">
        <v>431.49921643740208</v>
      </c>
      <c r="L95" s="270">
        <v>441.27822473336198</v>
      </c>
      <c r="M95" s="47"/>
    </row>
    <row r="96" spans="1:13" s="20" customFormat="1" ht="13.9" customHeight="1" x14ac:dyDescent="0.2">
      <c r="A96" s="36" t="s">
        <v>74</v>
      </c>
      <c r="B96" s="38">
        <v>405.37718611328631</v>
      </c>
      <c r="C96" s="38">
        <v>377.88842078386313</v>
      </c>
      <c r="D96" s="38">
        <v>434.12094513416099</v>
      </c>
      <c r="E96" s="38"/>
      <c r="F96" s="38">
        <v>393.25031582746794</v>
      </c>
      <c r="G96" s="38">
        <v>354.59459459459458</v>
      </c>
      <c r="H96" s="38">
        <v>432.03181489515549</v>
      </c>
      <c r="I96" s="38"/>
      <c r="J96" s="38">
        <v>437.05799151343706</v>
      </c>
      <c r="K96" s="38">
        <v>434.51598773543583</v>
      </c>
      <c r="L96" s="38">
        <v>440.0204185809086</v>
      </c>
      <c r="M96" s="48"/>
    </row>
    <row r="97" spans="1:13" ht="13.9" customHeight="1" x14ac:dyDescent="0.25">
      <c r="A97" s="37" t="s">
        <v>75</v>
      </c>
      <c r="B97" s="38">
        <v>433.77456879261933</v>
      </c>
      <c r="C97" s="38">
        <v>411.56303568645785</v>
      </c>
      <c r="D97" s="38">
        <v>457.34126984126982</v>
      </c>
      <c r="E97" s="38"/>
      <c r="F97" s="38">
        <v>404.58496032245876</v>
      </c>
      <c r="G97" s="38">
        <v>357.46380429355969</v>
      </c>
      <c r="H97" s="38">
        <v>452.58072718026955</v>
      </c>
      <c r="I97" s="38"/>
      <c r="J97" s="38">
        <v>484.97569597878919</v>
      </c>
      <c r="K97" s="38">
        <v>501.45167980091242</v>
      </c>
      <c r="L97" s="38">
        <v>466.19385342789599</v>
      </c>
      <c r="M97" s="47"/>
    </row>
    <row r="98" spans="1:13" ht="13.9" customHeight="1" x14ac:dyDescent="0.25">
      <c r="A98" s="37" t="s">
        <v>76</v>
      </c>
      <c r="B98" s="38">
        <v>412.25005822271015</v>
      </c>
      <c r="C98" s="38">
        <v>371.05960264900659</v>
      </c>
      <c r="D98" s="38">
        <v>453.83432506518687</v>
      </c>
      <c r="E98" s="38"/>
      <c r="F98" s="38">
        <v>415.64580297002402</v>
      </c>
      <c r="G98" s="38">
        <v>370.42040848764208</v>
      </c>
      <c r="H98" s="38">
        <v>460.09059668853484</v>
      </c>
      <c r="I98" s="38"/>
      <c r="J98" s="38">
        <v>393.79014989293358</v>
      </c>
      <c r="K98" s="38">
        <v>374.25506555423124</v>
      </c>
      <c r="L98" s="38">
        <v>416.62796098467254</v>
      </c>
      <c r="M98" s="47"/>
    </row>
    <row r="99" spans="1:13" ht="13.9" customHeight="1" x14ac:dyDescent="0.25">
      <c r="A99" s="37" t="s">
        <v>77</v>
      </c>
      <c r="B99" s="38">
        <v>435.22685160675525</v>
      </c>
      <c r="C99" s="38">
        <v>412.32620875700354</v>
      </c>
      <c r="D99" s="38">
        <v>459.08550426980867</v>
      </c>
      <c r="E99" s="38"/>
      <c r="F99" s="38">
        <v>430.34191149668294</v>
      </c>
      <c r="G99" s="38">
        <v>395.66356228172293</v>
      </c>
      <c r="H99" s="38">
        <v>465.15704894083268</v>
      </c>
      <c r="I99" s="38"/>
      <c r="J99" s="38">
        <v>448.18252126836813</v>
      </c>
      <c r="K99" s="38">
        <v>453.72378886478668</v>
      </c>
      <c r="L99" s="38">
        <v>441.81213632585201</v>
      </c>
      <c r="M99" s="47"/>
    </row>
    <row r="100" spans="1:13" ht="13.9" customHeight="1" x14ac:dyDescent="0.25">
      <c r="A100" s="37" t="s">
        <v>78</v>
      </c>
      <c r="B100" s="38">
        <v>417.42172267461865</v>
      </c>
      <c r="C100" s="38">
        <v>388.58588698341299</v>
      </c>
      <c r="D100" s="38">
        <v>447.42847112515358</v>
      </c>
      <c r="E100" s="38"/>
      <c r="F100" s="38">
        <v>400.71540743325772</v>
      </c>
      <c r="G100" s="38">
        <v>355.74057843996491</v>
      </c>
      <c r="H100" s="38">
        <v>445.284002084419</v>
      </c>
      <c r="I100" s="38"/>
      <c r="J100" s="38">
        <v>449.46452476572955</v>
      </c>
      <c r="K100" s="38">
        <v>447.37254901960785</v>
      </c>
      <c r="L100" s="38">
        <v>451.8558364712211</v>
      </c>
      <c r="M100" s="47"/>
    </row>
    <row r="101" spans="1:13" ht="13.9" customHeight="1" x14ac:dyDescent="0.25">
      <c r="A101" s="37" t="s">
        <v>79</v>
      </c>
      <c r="B101" s="38">
        <v>337.54628884237644</v>
      </c>
      <c r="C101" s="38">
        <v>304.1858252735056</v>
      </c>
      <c r="D101" s="38">
        <v>371.95421095666393</v>
      </c>
      <c r="E101" s="38"/>
      <c r="F101" s="38">
        <v>342.68027902249736</v>
      </c>
      <c r="G101" s="38">
        <v>304.39580651094354</v>
      </c>
      <c r="H101" s="38">
        <v>381.32367956929357</v>
      </c>
      <c r="I101" s="38"/>
      <c r="J101" s="38">
        <v>302.78385986862685</v>
      </c>
      <c r="K101" s="38">
        <v>302.87356321839081</v>
      </c>
      <c r="L101" s="38">
        <v>302.67673301304046</v>
      </c>
      <c r="M101" s="47"/>
    </row>
    <row r="102" spans="1:13" ht="13.9" customHeight="1" x14ac:dyDescent="0.25">
      <c r="A102" s="37" t="s">
        <v>80</v>
      </c>
      <c r="B102" s="38">
        <v>426.56310679611653</v>
      </c>
      <c r="C102" s="38">
        <v>394.70858895705521</v>
      </c>
      <c r="D102" s="38">
        <v>459.24468922108576</v>
      </c>
      <c r="E102" s="38"/>
      <c r="F102" s="38">
        <v>390.03791795932437</v>
      </c>
      <c r="G102" s="38">
        <v>333.72025536854323</v>
      </c>
      <c r="H102" s="38">
        <v>445.22807416676147</v>
      </c>
      <c r="I102" s="38"/>
      <c r="J102" s="38">
        <v>502.75647171620329</v>
      </c>
      <c r="K102" s="38">
        <v>513.44632768361589</v>
      </c>
      <c r="L102" s="38">
        <v>490.6863995917326</v>
      </c>
      <c r="M102" s="47"/>
    </row>
    <row r="103" spans="1:13" ht="13.9" customHeight="1" x14ac:dyDescent="0.25">
      <c r="A103" s="37" t="s">
        <v>81</v>
      </c>
      <c r="B103" s="38">
        <v>436.12346189639129</v>
      </c>
      <c r="C103" s="38">
        <v>401.19084282927832</v>
      </c>
      <c r="D103" s="38">
        <v>471.56546193104884</v>
      </c>
      <c r="E103" s="38"/>
      <c r="F103" s="38">
        <v>414.08711770157555</v>
      </c>
      <c r="G103" s="38">
        <v>364.50857445040418</v>
      </c>
      <c r="H103" s="38">
        <v>461.85762119668073</v>
      </c>
      <c r="I103" s="38"/>
      <c r="J103" s="38">
        <v>486.89042616790499</v>
      </c>
      <c r="K103" s="38">
        <v>478.94315452361889</v>
      </c>
      <c r="L103" s="38">
        <v>495.97364568081991</v>
      </c>
      <c r="M103" s="47"/>
    </row>
    <row r="104" spans="1:13" ht="13.9" customHeight="1" x14ac:dyDescent="0.25">
      <c r="A104" s="37" t="s">
        <v>82</v>
      </c>
      <c r="B104" s="38">
        <v>410.18158916762889</v>
      </c>
      <c r="C104" s="38">
        <v>365.82130205907674</v>
      </c>
      <c r="D104" s="38">
        <v>453.80857206306905</v>
      </c>
      <c r="E104" s="38"/>
      <c r="F104" s="38">
        <v>413.23703766844636</v>
      </c>
      <c r="G104" s="38">
        <v>365.85017382883814</v>
      </c>
      <c r="H104" s="38">
        <v>458.42795288703184</v>
      </c>
      <c r="I104" s="38"/>
      <c r="J104" s="38">
        <v>381.72896521864624</v>
      </c>
      <c r="K104" s="38">
        <v>365.59003051881996</v>
      </c>
      <c r="L104" s="38">
        <v>402.90290290290295</v>
      </c>
      <c r="M104" s="47"/>
    </row>
    <row r="105" spans="1:13" ht="13.9" customHeight="1" x14ac:dyDescent="0.25">
      <c r="A105" s="38" t="s">
        <v>83</v>
      </c>
      <c r="B105" s="38">
        <v>436.96942618242161</v>
      </c>
      <c r="C105" s="38">
        <v>413.69759536698979</v>
      </c>
      <c r="D105" s="38">
        <v>460.90108751942</v>
      </c>
      <c r="E105" s="38"/>
      <c r="F105" s="38">
        <v>407.67263427109975</v>
      </c>
      <c r="G105" s="38">
        <v>370.86776859504135</v>
      </c>
      <c r="H105" s="38">
        <v>443.76899696048633</v>
      </c>
      <c r="I105" s="38"/>
      <c r="J105" s="38">
        <v>485.57365919891379</v>
      </c>
      <c r="K105" s="38">
        <v>480.50273928456335</v>
      </c>
      <c r="L105" s="38">
        <v>491.21548942273216</v>
      </c>
      <c r="M105" s="47"/>
    </row>
    <row r="106" spans="1:13" ht="13.9" customHeight="1" x14ac:dyDescent="0.25">
      <c r="A106" s="38" t="s">
        <v>84</v>
      </c>
      <c r="B106" s="38">
        <v>405.9688010283848</v>
      </c>
      <c r="C106" s="38">
        <v>382.0732124529593</v>
      </c>
      <c r="D106" s="38">
        <v>430.61829474872951</v>
      </c>
      <c r="E106" s="38"/>
      <c r="F106" s="38">
        <v>394.05843358703657</v>
      </c>
      <c r="G106" s="38">
        <v>360.63787638668782</v>
      </c>
      <c r="H106" s="38">
        <v>426.91596065829197</v>
      </c>
      <c r="I106" s="38"/>
      <c r="J106" s="38">
        <v>434.78260869565219</v>
      </c>
      <c r="K106" s="38">
        <v>429.96238105775615</v>
      </c>
      <c r="L106" s="38">
        <v>440.36932546806872</v>
      </c>
      <c r="M106" s="47"/>
    </row>
    <row r="107" spans="1:13" ht="13.9" customHeight="1" x14ac:dyDescent="0.25">
      <c r="A107" s="37" t="s">
        <v>85</v>
      </c>
      <c r="B107" s="38">
        <v>408.96858078531824</v>
      </c>
      <c r="C107" s="38">
        <v>370.16889113795935</v>
      </c>
      <c r="D107" s="38">
        <v>449.77381585949973</v>
      </c>
      <c r="E107" s="38"/>
      <c r="F107" s="38">
        <v>389.56141167706494</v>
      </c>
      <c r="G107" s="38">
        <v>340.73385973060846</v>
      </c>
      <c r="H107" s="38">
        <v>438.62596844954726</v>
      </c>
      <c r="I107" s="38"/>
      <c r="J107" s="38">
        <v>453.4871301933141</v>
      </c>
      <c r="K107" s="38">
        <v>432.98969072164948</v>
      </c>
      <c r="L107" s="38">
        <v>477.42532993748557</v>
      </c>
      <c r="M107" s="47"/>
    </row>
    <row r="108" spans="1:13" ht="13.9" customHeight="1" x14ac:dyDescent="0.25">
      <c r="A108" s="36" t="s">
        <v>86</v>
      </c>
      <c r="B108" s="38">
        <v>383.38042301497188</v>
      </c>
      <c r="C108" s="38">
        <v>371.86544342507642</v>
      </c>
      <c r="D108" s="38">
        <v>395.759136485672</v>
      </c>
      <c r="E108" s="38"/>
      <c r="F108" s="38">
        <v>378.50446915195118</v>
      </c>
      <c r="G108" s="38">
        <v>352.55182024037623</v>
      </c>
      <c r="H108" s="38">
        <v>404.5228324456474</v>
      </c>
      <c r="I108" s="38"/>
      <c r="J108" s="38">
        <v>390.86770219603648</v>
      </c>
      <c r="K108" s="38">
        <v>399.11526173507008</v>
      </c>
      <c r="L108" s="38">
        <v>380.99441012062374</v>
      </c>
      <c r="M108" s="47"/>
    </row>
    <row r="109" spans="1:13" ht="5.0999999999999996" customHeight="1" x14ac:dyDescent="0.25">
      <c r="A109" s="93"/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47"/>
    </row>
    <row r="110" spans="1:13" ht="15" customHeight="1" x14ac:dyDescent="0.25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47"/>
    </row>
    <row r="111" spans="1:13" ht="15" customHeight="1" x14ac:dyDescent="0.25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47"/>
    </row>
    <row r="112" spans="1:13" ht="15" customHeight="1" x14ac:dyDescent="0.25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47"/>
    </row>
    <row r="113" spans="1:13" ht="1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47"/>
    </row>
    <row r="114" spans="1:13" ht="15" customHeight="1" x14ac:dyDescent="0.25">
      <c r="A114" s="1"/>
      <c r="B114" s="1"/>
      <c r="C114" s="301" t="s">
        <v>389</v>
      </c>
      <c r="D114" s="301"/>
      <c r="E114" s="301"/>
      <c r="F114" s="301"/>
      <c r="G114" s="301"/>
      <c r="H114" s="301"/>
      <c r="I114" s="301"/>
      <c r="J114" s="301"/>
      <c r="K114" s="301"/>
      <c r="L114" s="301"/>
      <c r="M114" s="47"/>
    </row>
    <row r="115" spans="1:13" ht="5.0999999999999996" customHeight="1" x14ac:dyDescent="0.25">
      <c r="A115" s="85"/>
      <c r="B115" s="85"/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47"/>
    </row>
    <row r="116" spans="1:13" ht="5.0999999999999996" customHeight="1" x14ac:dyDescent="0.25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8"/>
      <c r="M116" s="47"/>
    </row>
    <row r="117" spans="1:13" ht="15" customHeight="1" x14ac:dyDescent="0.25">
      <c r="A117" s="84" t="s">
        <v>467</v>
      </c>
      <c r="B117" s="3"/>
      <c r="C117" s="3"/>
      <c r="D117" s="3"/>
      <c r="E117" s="3"/>
      <c r="F117" s="3"/>
      <c r="G117" s="3"/>
      <c r="H117" s="3"/>
      <c r="I117" s="3"/>
      <c r="J117" s="3"/>
      <c r="K117" s="33"/>
      <c r="L117" s="34"/>
      <c r="M117" s="47"/>
    </row>
    <row r="118" spans="1:13" ht="15" customHeight="1" x14ac:dyDescent="0.25">
      <c r="A118" s="84" t="s">
        <v>468</v>
      </c>
      <c r="B118" s="3"/>
      <c r="C118" s="3"/>
      <c r="D118" s="3"/>
      <c r="E118" s="3"/>
      <c r="F118" s="3"/>
      <c r="G118" s="3"/>
      <c r="H118" s="3"/>
      <c r="I118" s="3"/>
      <c r="J118" s="3"/>
      <c r="K118" s="33"/>
      <c r="L118" s="40" t="s">
        <v>334</v>
      </c>
      <c r="M118" s="47"/>
    </row>
    <row r="119" spans="1:13" ht="5.0999999999999996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7"/>
      <c r="M119" s="47"/>
    </row>
    <row r="120" spans="1:13" ht="5.0999999999999996" customHeight="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90"/>
      <c r="M120" s="47"/>
    </row>
    <row r="121" spans="1:13" ht="15" customHeight="1" x14ac:dyDescent="0.25">
      <c r="A121" s="305" t="s">
        <v>2</v>
      </c>
      <c r="B121" s="267"/>
      <c r="C121" s="267" t="s">
        <v>3</v>
      </c>
      <c r="D121" s="267"/>
      <c r="E121" s="268"/>
      <c r="F121" s="267" t="s">
        <v>4</v>
      </c>
      <c r="G121" s="267" t="s">
        <v>574</v>
      </c>
      <c r="H121" s="267"/>
      <c r="I121" s="268"/>
      <c r="J121" s="267"/>
      <c r="K121" s="269" t="s">
        <v>5</v>
      </c>
      <c r="L121" s="267"/>
      <c r="M121" s="47"/>
    </row>
    <row r="122" spans="1:13" ht="15" customHeight="1" x14ac:dyDescent="0.25">
      <c r="A122" s="305"/>
      <c r="B122" s="262" t="s">
        <v>6</v>
      </c>
      <c r="C122" s="262" t="s">
        <v>7</v>
      </c>
      <c r="D122" s="262" t="s">
        <v>8</v>
      </c>
      <c r="E122" s="262"/>
      <c r="F122" s="262" t="s">
        <v>6</v>
      </c>
      <c r="G122" s="262" t="s">
        <v>7</v>
      </c>
      <c r="H122" s="262" t="s">
        <v>8</v>
      </c>
      <c r="I122" s="262"/>
      <c r="J122" s="262" t="s">
        <v>6</v>
      </c>
      <c r="K122" s="262" t="s">
        <v>7</v>
      </c>
      <c r="L122" s="262" t="s">
        <v>8</v>
      </c>
      <c r="M122" s="47"/>
    </row>
    <row r="123" spans="1:13" ht="5.0999999999999996" customHeight="1" x14ac:dyDescent="0.25">
      <c r="A123" s="207"/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47"/>
    </row>
    <row r="124" spans="1:13" ht="5.0999999999999996" customHeight="1" x14ac:dyDescent="0.25">
      <c r="M124" s="47"/>
    </row>
    <row r="125" spans="1:13" ht="13.9" customHeight="1" x14ac:dyDescent="0.25">
      <c r="A125" s="132" t="s">
        <v>87</v>
      </c>
      <c r="B125" s="126">
        <v>348.2695766097861</v>
      </c>
      <c r="C125" s="126">
        <v>329.63213285700493</v>
      </c>
      <c r="D125" s="126">
        <v>367.33501242859728</v>
      </c>
      <c r="E125" s="126"/>
      <c r="F125" s="126">
        <v>346.06054266230308</v>
      </c>
      <c r="G125" s="126">
        <v>323.18543525440077</v>
      </c>
      <c r="H125" s="126">
        <v>368.55260168143604</v>
      </c>
      <c r="I125" s="126"/>
      <c r="J125" s="270">
        <v>358.11846225597975</v>
      </c>
      <c r="K125" s="270">
        <v>355.55016965584105</v>
      </c>
      <c r="L125" s="270">
        <v>361.25499482018648</v>
      </c>
      <c r="M125" s="47"/>
    </row>
    <row r="126" spans="1:13" ht="13.9" customHeight="1" x14ac:dyDescent="0.25">
      <c r="A126" s="36" t="s">
        <v>88</v>
      </c>
      <c r="B126" s="38">
        <v>358.60516257395676</v>
      </c>
      <c r="C126" s="38">
        <v>347.19077999588393</v>
      </c>
      <c r="D126" s="38">
        <v>370.42959172796077</v>
      </c>
      <c r="E126" s="38"/>
      <c r="F126" s="38">
        <v>356.41403715718076</v>
      </c>
      <c r="G126" s="38">
        <v>341.28569749676814</v>
      </c>
      <c r="H126" s="38">
        <v>371.65522140658305</v>
      </c>
      <c r="I126" s="38"/>
      <c r="J126" s="38">
        <v>375.93283582089555</v>
      </c>
      <c r="K126" s="38">
        <v>388.75103391232426</v>
      </c>
      <c r="L126" s="38">
        <v>359.35828877005349</v>
      </c>
      <c r="M126" s="47"/>
    </row>
    <row r="127" spans="1:13" ht="13.9" customHeight="1" x14ac:dyDescent="0.25">
      <c r="A127" s="37" t="s">
        <v>89</v>
      </c>
      <c r="B127" s="38">
        <v>361.53354003641914</v>
      </c>
      <c r="C127" s="38">
        <v>351.77372962607859</v>
      </c>
      <c r="D127" s="38">
        <v>371.82728283951866</v>
      </c>
      <c r="E127" s="38"/>
      <c r="F127" s="38">
        <v>357.73844353423056</v>
      </c>
      <c r="G127" s="38">
        <v>345.0095266012018</v>
      </c>
      <c r="H127" s="38">
        <v>370.41903927580665</v>
      </c>
      <c r="I127" s="38"/>
      <c r="J127" s="38">
        <v>369.33955167744847</v>
      </c>
      <c r="K127" s="38">
        <v>364.56889381757696</v>
      </c>
      <c r="L127" s="38">
        <v>375</v>
      </c>
      <c r="M127" s="47"/>
    </row>
    <row r="128" spans="1:13" ht="13.9" customHeight="1" x14ac:dyDescent="0.25">
      <c r="A128" s="37" t="s">
        <v>90</v>
      </c>
      <c r="B128" s="38">
        <v>342.72300469483571</v>
      </c>
      <c r="C128" s="38">
        <v>322.76229994072321</v>
      </c>
      <c r="D128" s="38">
        <v>363.58005574481263</v>
      </c>
      <c r="E128" s="38"/>
      <c r="F128" s="38">
        <v>332.95823955988993</v>
      </c>
      <c r="G128" s="38">
        <v>308.92077354959451</v>
      </c>
      <c r="H128" s="38">
        <v>357.09810800651547</v>
      </c>
      <c r="I128" s="38"/>
      <c r="J128" s="38">
        <v>383.68738526094938</v>
      </c>
      <c r="K128" s="38">
        <v>375.4152823920266</v>
      </c>
      <c r="L128" s="38">
        <v>393.90386869871043</v>
      </c>
      <c r="M128" s="47"/>
    </row>
    <row r="129" spans="1:13" s="20" customFormat="1" ht="13.9" customHeight="1" x14ac:dyDescent="0.2">
      <c r="A129" s="37" t="s">
        <v>91</v>
      </c>
      <c r="B129" s="38">
        <v>377.2944624402283</v>
      </c>
      <c r="C129" s="38">
        <v>365.6282605455358</v>
      </c>
      <c r="D129" s="38">
        <v>389.80342016941029</v>
      </c>
      <c r="E129" s="38"/>
      <c r="F129" s="38">
        <v>372.56667041746374</v>
      </c>
      <c r="G129" s="38">
        <v>354.46428571428572</v>
      </c>
      <c r="H129" s="38">
        <v>390.96891309280693</v>
      </c>
      <c r="I129" s="38"/>
      <c r="J129" s="38">
        <v>387.59499877420939</v>
      </c>
      <c r="K129" s="38">
        <v>388.06639748766264</v>
      </c>
      <c r="L129" s="38">
        <v>387.02702702702703</v>
      </c>
      <c r="M129" s="48"/>
    </row>
    <row r="130" spans="1:13" ht="13.9" customHeight="1" x14ac:dyDescent="0.25">
      <c r="A130" s="37" t="s">
        <v>92</v>
      </c>
      <c r="B130" s="38">
        <v>382.14265608286888</v>
      </c>
      <c r="C130" s="38">
        <v>349.83677910772582</v>
      </c>
      <c r="D130" s="38">
        <v>416.77359150822349</v>
      </c>
      <c r="E130" s="38"/>
      <c r="F130" s="38">
        <v>367.0875959079284</v>
      </c>
      <c r="G130" s="38">
        <v>324.59327120518083</v>
      </c>
      <c r="H130" s="38">
        <v>410.61316939006633</v>
      </c>
      <c r="I130" s="38"/>
      <c r="J130" s="38">
        <v>418.01561607312891</v>
      </c>
      <c r="K130" s="38">
        <v>405.73627142357464</v>
      </c>
      <c r="L130" s="38">
        <v>432.69230769230774</v>
      </c>
      <c r="M130" s="47"/>
    </row>
    <row r="131" spans="1:13" ht="13.9" customHeight="1" x14ac:dyDescent="0.25">
      <c r="A131" s="37" t="s">
        <v>93</v>
      </c>
      <c r="B131" s="38">
        <v>362.11891295351086</v>
      </c>
      <c r="C131" s="38">
        <v>349.88999266617776</v>
      </c>
      <c r="D131" s="38">
        <v>375.22326212759879</v>
      </c>
      <c r="E131" s="38"/>
      <c r="F131" s="38">
        <v>375.56173764177186</v>
      </c>
      <c r="G131" s="38">
        <v>354.44657709532953</v>
      </c>
      <c r="H131" s="38">
        <v>396.82198840455231</v>
      </c>
      <c r="I131" s="38"/>
      <c r="J131" s="38">
        <v>337.73291925465838</v>
      </c>
      <c r="K131" s="38">
        <v>342.28784913716419</v>
      </c>
      <c r="L131" s="38">
        <v>332.26564168268203</v>
      </c>
      <c r="M131" s="47"/>
    </row>
    <row r="132" spans="1:13" ht="13.9" customHeight="1" x14ac:dyDescent="0.25">
      <c r="A132" s="37" t="s">
        <v>87</v>
      </c>
      <c r="B132" s="38">
        <v>338.11462109762539</v>
      </c>
      <c r="C132" s="38">
        <v>313.04413089162415</v>
      </c>
      <c r="D132" s="38">
        <v>362.60654385482536</v>
      </c>
      <c r="E132" s="38"/>
      <c r="F132" s="38">
        <v>340.15335107862222</v>
      </c>
      <c r="G132" s="38">
        <v>314.0576442629943</v>
      </c>
      <c r="H132" s="38">
        <v>365.12409865697458</v>
      </c>
      <c r="I132" s="38"/>
      <c r="J132" s="38">
        <v>309.47397795451377</v>
      </c>
      <c r="K132" s="38">
        <v>300.76298301747477</v>
      </c>
      <c r="L132" s="38">
        <v>320.87628865979383</v>
      </c>
      <c r="M132" s="47"/>
    </row>
    <row r="133" spans="1:13" ht="13.9" customHeight="1" x14ac:dyDescent="0.25">
      <c r="A133" s="37" t="s">
        <v>94</v>
      </c>
      <c r="B133" s="38">
        <v>314.46640316205531</v>
      </c>
      <c r="C133" s="38">
        <v>311.40529531568228</v>
      </c>
      <c r="D133" s="38">
        <v>317.74986346258879</v>
      </c>
      <c r="E133" s="38"/>
      <c r="F133" s="38">
        <v>302.5537332434659</v>
      </c>
      <c r="G133" s="38">
        <v>296.34561325639885</v>
      </c>
      <c r="H133" s="38">
        <v>308.91719745222929</v>
      </c>
      <c r="I133" s="38"/>
      <c r="J133" s="38">
        <v>342.76058342226969</v>
      </c>
      <c r="K133" s="38">
        <v>344.6586082979419</v>
      </c>
      <c r="L133" s="38">
        <v>340.49199531433032</v>
      </c>
      <c r="M133" s="47"/>
    </row>
    <row r="134" spans="1:13" ht="13.9" customHeight="1" x14ac:dyDescent="0.25">
      <c r="A134" s="132" t="s">
        <v>95</v>
      </c>
      <c r="B134" s="126">
        <v>369.18968837472352</v>
      </c>
      <c r="C134" s="126">
        <v>348.60324904887739</v>
      </c>
      <c r="D134" s="126">
        <v>390.21161150298428</v>
      </c>
      <c r="E134" s="126"/>
      <c r="F134" s="126">
        <v>367.56390520458132</v>
      </c>
      <c r="G134" s="126">
        <v>336.48087740736628</v>
      </c>
      <c r="H134" s="126">
        <v>397.82514649781729</v>
      </c>
      <c r="I134" s="126"/>
      <c r="J134" s="270">
        <v>373.33909748623597</v>
      </c>
      <c r="K134" s="270">
        <v>377.09470685971991</v>
      </c>
      <c r="L134" s="270">
        <v>369.00621628282721</v>
      </c>
      <c r="M134" s="47"/>
    </row>
    <row r="135" spans="1:13" ht="13.9" customHeight="1" x14ac:dyDescent="0.25">
      <c r="A135" s="36" t="s">
        <v>96</v>
      </c>
      <c r="B135" s="38">
        <v>417.12299267827478</v>
      </c>
      <c r="C135" s="38">
        <v>400.40968791420659</v>
      </c>
      <c r="D135" s="38">
        <v>434.56122705556953</v>
      </c>
      <c r="E135" s="38"/>
      <c r="F135" s="38">
        <v>401.2027491408935</v>
      </c>
      <c r="G135" s="38">
        <v>374.18359941944846</v>
      </c>
      <c r="H135" s="38">
        <v>428.05625676162998</v>
      </c>
      <c r="I135" s="38"/>
      <c r="J135" s="38">
        <v>451.01058710298366</v>
      </c>
      <c r="K135" s="38">
        <v>452.27843559382848</v>
      </c>
      <c r="L135" s="38">
        <v>449.54318936877075</v>
      </c>
      <c r="M135" s="47"/>
    </row>
    <row r="136" spans="1:13" s="20" customFormat="1" ht="13.9" customHeight="1" x14ac:dyDescent="0.2">
      <c r="A136" s="37" t="s">
        <v>97</v>
      </c>
      <c r="B136" s="38">
        <v>355.21839440034415</v>
      </c>
      <c r="C136" s="38">
        <v>337.47914454724707</v>
      </c>
      <c r="D136" s="38">
        <v>374.10188100427865</v>
      </c>
      <c r="E136" s="38"/>
      <c r="F136" s="38">
        <v>382.03356367226058</v>
      </c>
      <c r="G136" s="38">
        <v>351.35466470516121</v>
      </c>
      <c r="H136" s="38">
        <v>413.11638305800523</v>
      </c>
      <c r="I136" s="38"/>
      <c r="J136" s="38">
        <v>308.80939668980244</v>
      </c>
      <c r="K136" s="38">
        <v>314.97315569695769</v>
      </c>
      <c r="L136" s="38">
        <v>301.66051660516609</v>
      </c>
      <c r="M136" s="48"/>
    </row>
    <row r="137" spans="1:13" ht="13.9" customHeight="1" x14ac:dyDescent="0.25">
      <c r="A137" s="37" t="s">
        <v>98</v>
      </c>
      <c r="B137" s="38">
        <v>375.98593318261743</v>
      </c>
      <c r="C137" s="38">
        <v>357.94292393104121</v>
      </c>
      <c r="D137" s="38">
        <v>395.20647437227643</v>
      </c>
      <c r="E137" s="38"/>
      <c r="F137" s="38">
        <v>370.91130381865207</v>
      </c>
      <c r="G137" s="38">
        <v>332.17993079584772</v>
      </c>
      <c r="H137" s="38">
        <v>410.5246961070934</v>
      </c>
      <c r="I137" s="38"/>
      <c r="J137" s="38">
        <v>385.85589584258031</v>
      </c>
      <c r="K137" s="38">
        <v>405.24861878453038</v>
      </c>
      <c r="L137" s="38">
        <v>363.4915578209621</v>
      </c>
      <c r="M137" s="47"/>
    </row>
    <row r="138" spans="1:13" ht="13.9" customHeight="1" x14ac:dyDescent="0.25">
      <c r="A138" s="37" t="s">
        <v>99</v>
      </c>
      <c r="B138" s="38">
        <v>411.96961760083809</v>
      </c>
      <c r="C138" s="38">
        <v>387.22315085666526</v>
      </c>
      <c r="D138" s="38">
        <v>436.85648245429712</v>
      </c>
      <c r="E138" s="38"/>
      <c r="F138" s="38">
        <v>403.09261658031085</v>
      </c>
      <c r="G138" s="38">
        <v>361.50780471604116</v>
      </c>
      <c r="H138" s="38">
        <v>442.65402843601896</v>
      </c>
      <c r="I138" s="38"/>
      <c r="J138" s="38">
        <v>428.2428020184031</v>
      </c>
      <c r="K138" s="38">
        <v>430.84507042253523</v>
      </c>
      <c r="L138" s="38">
        <v>425.34504391468005</v>
      </c>
      <c r="M138" s="47"/>
    </row>
    <row r="139" spans="1:13" ht="13.9" customHeight="1" x14ac:dyDescent="0.25">
      <c r="A139" s="37" t="s">
        <v>100</v>
      </c>
      <c r="B139" s="38">
        <v>427.66363058674011</v>
      </c>
      <c r="C139" s="38">
        <v>403.55250856964784</v>
      </c>
      <c r="D139" s="38">
        <v>452.73846818623741</v>
      </c>
      <c r="E139" s="38"/>
      <c r="F139" s="38">
        <v>438.43375472007881</v>
      </c>
      <c r="G139" s="38">
        <v>404.22024398285527</v>
      </c>
      <c r="H139" s="38">
        <v>472.3675604970569</v>
      </c>
      <c r="I139" s="38"/>
      <c r="J139" s="38">
        <v>408.08713816771115</v>
      </c>
      <c r="K139" s="38">
        <v>402.41505195169896</v>
      </c>
      <c r="L139" s="38">
        <v>414.51766953199621</v>
      </c>
      <c r="M139" s="47"/>
    </row>
    <row r="140" spans="1:13" ht="13.9" customHeight="1" x14ac:dyDescent="0.25">
      <c r="A140" s="37" t="s">
        <v>101</v>
      </c>
      <c r="B140" s="38">
        <v>329.5098183655</v>
      </c>
      <c r="C140" s="38">
        <v>313.27714261870983</v>
      </c>
      <c r="D140" s="38">
        <v>346.03134157217482</v>
      </c>
      <c r="E140" s="38"/>
      <c r="F140" s="38">
        <v>315.00644976350867</v>
      </c>
      <c r="G140" s="38">
        <v>291.8629674867679</v>
      </c>
      <c r="H140" s="38">
        <v>337.49717386389329</v>
      </c>
      <c r="I140" s="38"/>
      <c r="J140" s="38">
        <v>369.5755464048147</v>
      </c>
      <c r="K140" s="38">
        <v>367.63620256902408</v>
      </c>
      <c r="L140" s="38">
        <v>371.81895815542271</v>
      </c>
      <c r="M140" s="47"/>
    </row>
    <row r="141" spans="1:13" ht="13.9" customHeight="1" x14ac:dyDescent="0.25">
      <c r="A141" s="37" t="s">
        <v>95</v>
      </c>
      <c r="B141" s="38">
        <v>355.12933636743605</v>
      </c>
      <c r="C141" s="38">
        <v>331.615562999227</v>
      </c>
      <c r="D141" s="38">
        <v>378.23714923689602</v>
      </c>
      <c r="E141" s="38"/>
      <c r="F141" s="38">
        <v>358.1200753085559</v>
      </c>
      <c r="G141" s="38">
        <v>326.99423457533777</v>
      </c>
      <c r="H141" s="38">
        <v>387.5739644970414</v>
      </c>
      <c r="I141" s="38"/>
      <c r="J141" s="38">
        <v>340.26478131281624</v>
      </c>
      <c r="K141" s="38">
        <v>352.19724067450181</v>
      </c>
      <c r="L141" s="38">
        <v>326.11001666919231</v>
      </c>
      <c r="M141" s="47"/>
    </row>
    <row r="142" spans="1:13" ht="13.9" customHeight="1" x14ac:dyDescent="0.25">
      <c r="A142" s="37" t="s">
        <v>102</v>
      </c>
      <c r="B142" s="38">
        <v>277.68935492931371</v>
      </c>
      <c r="C142" s="38">
        <v>259.43562610229276</v>
      </c>
      <c r="D142" s="38">
        <v>298.34364398323686</v>
      </c>
      <c r="E142" s="38"/>
      <c r="F142" s="38">
        <v>323.81940840685002</v>
      </c>
      <c r="G142" s="38">
        <v>295.8677685950413</v>
      </c>
      <c r="H142" s="38">
        <v>354.49927431059507</v>
      </c>
      <c r="I142" s="38"/>
      <c r="J142" s="38">
        <v>223.265306122449</v>
      </c>
      <c r="K142" s="38">
        <v>217.76937618147448</v>
      </c>
      <c r="L142" s="38">
        <v>229.71175166297118</v>
      </c>
      <c r="M142" s="47"/>
    </row>
    <row r="143" spans="1:13" ht="13.9" customHeight="1" x14ac:dyDescent="0.25">
      <c r="A143" s="132" t="s">
        <v>103</v>
      </c>
      <c r="B143" s="126">
        <v>323.50077991392754</v>
      </c>
      <c r="C143" s="126">
        <v>302.83768950069719</v>
      </c>
      <c r="D143" s="126">
        <v>344.7308861743391</v>
      </c>
      <c r="E143" s="126"/>
      <c r="F143" s="126">
        <v>338.4021693783896</v>
      </c>
      <c r="G143" s="126">
        <v>310.1609360479851</v>
      </c>
      <c r="H143" s="126">
        <v>365.95442182477541</v>
      </c>
      <c r="I143" s="126"/>
      <c r="J143" s="270">
        <v>285.03937007874015</v>
      </c>
      <c r="K143" s="270">
        <v>285.55765972291437</v>
      </c>
      <c r="L143" s="270">
        <v>284.43052425138308</v>
      </c>
      <c r="M143" s="47"/>
    </row>
    <row r="144" spans="1:13" ht="13.9" customHeight="1" x14ac:dyDescent="0.25">
      <c r="A144" s="36" t="s">
        <v>104</v>
      </c>
      <c r="B144" s="38">
        <v>353.49080906431476</v>
      </c>
      <c r="C144" s="38">
        <v>335.40476990258651</v>
      </c>
      <c r="D144" s="38">
        <v>373.07867212369263</v>
      </c>
      <c r="E144" s="38"/>
      <c r="F144" s="38">
        <v>372.59499344872768</v>
      </c>
      <c r="G144" s="38">
        <v>345.46684709066307</v>
      </c>
      <c r="H144" s="38">
        <v>400.78751230487973</v>
      </c>
      <c r="I144" s="38"/>
      <c r="J144" s="38">
        <v>320.51892406569863</v>
      </c>
      <c r="K144" s="38">
        <v>318.94643647631693</v>
      </c>
      <c r="L144" s="38">
        <v>322.34809474768275</v>
      </c>
      <c r="M144" s="47"/>
    </row>
    <row r="145" spans="1:13" ht="13.9" customHeight="1" x14ac:dyDescent="0.25">
      <c r="A145" s="37" t="s">
        <v>105</v>
      </c>
      <c r="B145" s="38">
        <v>313.05555555555554</v>
      </c>
      <c r="C145" s="38">
        <v>288.11659192825113</v>
      </c>
      <c r="D145" s="38">
        <v>337.55506607929516</v>
      </c>
      <c r="E145" s="38"/>
      <c r="F145" s="38">
        <v>317.83528939713113</v>
      </c>
      <c r="G145" s="38">
        <v>292.3841738417384</v>
      </c>
      <c r="H145" s="38">
        <v>342.22156747200944</v>
      </c>
      <c r="I145" s="38"/>
      <c r="J145" s="38">
        <v>255.71600481347772</v>
      </c>
      <c r="K145" s="38">
        <v>244.19831223628691</v>
      </c>
      <c r="L145" s="38">
        <v>271.00840336134451</v>
      </c>
      <c r="M145" s="47"/>
    </row>
    <row r="146" spans="1:13" ht="13.9" customHeight="1" x14ac:dyDescent="0.25">
      <c r="A146" s="37" t="s">
        <v>106</v>
      </c>
      <c r="B146" s="38">
        <v>272.92463558358315</v>
      </c>
      <c r="C146" s="38">
        <v>265.39618856569706</v>
      </c>
      <c r="D146" s="38">
        <v>280.93003412969279</v>
      </c>
      <c r="E146" s="38"/>
      <c r="F146" s="38">
        <v>293.01991745917815</v>
      </c>
      <c r="G146" s="38">
        <v>275.1701898960946</v>
      </c>
      <c r="H146" s="38">
        <v>310.92739036664267</v>
      </c>
      <c r="I146" s="38"/>
      <c r="J146" s="38">
        <v>245.60975609756096</v>
      </c>
      <c r="K146" s="38">
        <v>252.96262534184137</v>
      </c>
      <c r="L146" s="38">
        <v>237.14585519412381</v>
      </c>
      <c r="M146" s="47"/>
    </row>
    <row r="147" spans="1:13" ht="13.9" customHeight="1" x14ac:dyDescent="0.25">
      <c r="A147" s="37" t="s">
        <v>107</v>
      </c>
      <c r="B147" s="38">
        <v>298.17515676742056</v>
      </c>
      <c r="C147" s="38">
        <v>288.52949170970373</v>
      </c>
      <c r="D147" s="38">
        <v>308.55888807607903</v>
      </c>
      <c r="E147" s="38"/>
      <c r="F147" s="38">
        <v>335.6024506466984</v>
      </c>
      <c r="G147" s="38">
        <v>316.84733514001806</v>
      </c>
      <c r="H147" s="38">
        <v>354.53716370269041</v>
      </c>
      <c r="I147" s="38"/>
      <c r="J147" s="38">
        <v>236.84699758319391</v>
      </c>
      <c r="K147" s="38">
        <v>245.73378839590444</v>
      </c>
      <c r="L147" s="38">
        <v>226.21478154348713</v>
      </c>
      <c r="M147" s="47"/>
    </row>
    <row r="148" spans="1:13" s="20" customFormat="1" ht="13.9" customHeight="1" x14ac:dyDescent="0.2">
      <c r="A148" s="37" t="s">
        <v>108</v>
      </c>
      <c r="B148" s="38">
        <v>294.7836426614279</v>
      </c>
      <c r="C148" s="38">
        <v>277.72777277727772</v>
      </c>
      <c r="D148" s="38">
        <v>313.03510273972603</v>
      </c>
      <c r="E148" s="38"/>
      <c r="F148" s="38">
        <v>317.67167586075709</v>
      </c>
      <c r="G148" s="38">
        <v>286.95488012082308</v>
      </c>
      <c r="H148" s="38">
        <v>348.85949779566801</v>
      </c>
      <c r="I148" s="38"/>
      <c r="J148" s="38">
        <v>267.52746630422467</v>
      </c>
      <c r="K148" s="38">
        <v>267.333049766057</v>
      </c>
      <c r="L148" s="38">
        <v>267.74897019626849</v>
      </c>
      <c r="M148" s="48"/>
    </row>
    <row r="149" spans="1:13" ht="13.9" customHeight="1" x14ac:dyDescent="0.25">
      <c r="A149" s="37" t="s">
        <v>109</v>
      </c>
      <c r="B149" s="38">
        <v>417.12433600432161</v>
      </c>
      <c r="C149" s="38">
        <v>409.7620288344624</v>
      </c>
      <c r="D149" s="38">
        <v>425.04672897196258</v>
      </c>
      <c r="E149" s="38"/>
      <c r="F149" s="38">
        <v>401.38466734211414</v>
      </c>
      <c r="G149" s="38">
        <v>367.96246648793567</v>
      </c>
      <c r="H149" s="38">
        <v>435.33015656909464</v>
      </c>
      <c r="I149" s="38"/>
      <c r="J149" s="38">
        <v>435.10125361620055</v>
      </c>
      <c r="K149" s="38">
        <v>454.74215650919581</v>
      </c>
      <c r="L149" s="38">
        <v>412.52072968490876</v>
      </c>
      <c r="M149" s="47"/>
    </row>
    <row r="150" spans="1:13" ht="13.9" customHeight="1" x14ac:dyDescent="0.25">
      <c r="A150" s="37" t="s">
        <v>110</v>
      </c>
      <c r="B150" s="38">
        <v>355.78321216126903</v>
      </c>
      <c r="C150" s="38">
        <v>342.05438845212012</v>
      </c>
      <c r="D150" s="38">
        <v>370.23470356803688</v>
      </c>
      <c r="E150" s="38"/>
      <c r="F150" s="38">
        <v>373.36076112111084</v>
      </c>
      <c r="G150" s="38">
        <v>340.56287115930803</v>
      </c>
      <c r="H150" s="38">
        <v>405.8898847631242</v>
      </c>
      <c r="I150" s="38"/>
      <c r="J150" s="38">
        <v>337.18715995647443</v>
      </c>
      <c r="K150" s="38">
        <v>343.54091610910962</v>
      </c>
      <c r="L150" s="38">
        <v>330.06347374495095</v>
      </c>
      <c r="M150" s="47"/>
    </row>
    <row r="151" spans="1:13" ht="13.9" customHeight="1" x14ac:dyDescent="0.25">
      <c r="A151" s="37" t="s">
        <v>103</v>
      </c>
      <c r="B151" s="38">
        <v>333.65165260756538</v>
      </c>
      <c r="C151" s="38">
        <v>305.15477158881703</v>
      </c>
      <c r="D151" s="38">
        <v>361.65870694914895</v>
      </c>
      <c r="E151" s="38"/>
      <c r="F151" s="38">
        <v>348.26645388793082</v>
      </c>
      <c r="G151" s="38">
        <v>315.9651399962915</v>
      </c>
      <c r="H151" s="38">
        <v>378.789016545268</v>
      </c>
      <c r="I151" s="38"/>
      <c r="J151" s="38">
        <v>265.00634709544823</v>
      </c>
      <c r="K151" s="38">
        <v>259.62289412027224</v>
      </c>
      <c r="L151" s="38">
        <v>271.37203166226914</v>
      </c>
      <c r="M151" s="47"/>
    </row>
    <row r="152" spans="1:13" ht="13.9" customHeight="1" x14ac:dyDescent="0.25">
      <c r="A152" s="37" t="s">
        <v>112</v>
      </c>
      <c r="B152" s="38">
        <v>289.50152467483974</v>
      </c>
      <c r="C152" s="38">
        <v>273.08471345168596</v>
      </c>
      <c r="D152" s="38">
        <v>307.45179781136005</v>
      </c>
      <c r="E152" s="38"/>
      <c r="F152" s="38">
        <v>310.71858691288639</v>
      </c>
      <c r="G152" s="38">
        <v>289.13516722738967</v>
      </c>
      <c r="H152" s="38">
        <v>332.92608430054975</v>
      </c>
      <c r="I152" s="38"/>
      <c r="J152" s="38">
        <v>254.87305487305488</v>
      </c>
      <c r="K152" s="38">
        <v>248.80239520958082</v>
      </c>
      <c r="L152" s="38">
        <v>262.20614828209767</v>
      </c>
      <c r="M152" s="47"/>
    </row>
    <row r="153" spans="1:13" ht="13.9" customHeight="1" x14ac:dyDescent="0.25">
      <c r="A153" s="36" t="s">
        <v>113</v>
      </c>
      <c r="B153" s="38">
        <v>285.36053882725832</v>
      </c>
      <c r="C153" s="38">
        <v>273.63231250592582</v>
      </c>
      <c r="D153" s="38">
        <v>298.18558838776568</v>
      </c>
      <c r="E153" s="38"/>
      <c r="F153" s="38">
        <v>310.00359841669666</v>
      </c>
      <c r="G153" s="38">
        <v>287.69805946234646</v>
      </c>
      <c r="H153" s="38">
        <v>332.78777959629025</v>
      </c>
      <c r="I153" s="38"/>
      <c r="J153" s="38">
        <v>255.17849272807402</v>
      </c>
      <c r="K153" s="38">
        <v>257.60649087221094</v>
      </c>
      <c r="L153" s="38">
        <v>252.2913651712494</v>
      </c>
      <c r="M153" s="47"/>
    </row>
    <row r="154" spans="1:13" ht="13.9" customHeight="1" x14ac:dyDescent="0.25">
      <c r="A154" s="132" t="s">
        <v>114</v>
      </c>
      <c r="B154" s="126">
        <v>355.93701142057785</v>
      </c>
      <c r="C154" s="126">
        <v>333.49457326843424</v>
      </c>
      <c r="D154" s="126">
        <v>378.50420613309359</v>
      </c>
      <c r="E154" s="126"/>
      <c r="F154" s="126">
        <v>367.85880036565641</v>
      </c>
      <c r="G154" s="126">
        <v>335.4683608523199</v>
      </c>
      <c r="H154" s="126">
        <v>398.71696993996778</v>
      </c>
      <c r="I154" s="126"/>
      <c r="J154" s="270">
        <v>316.05393655961535</v>
      </c>
      <c r="K154" s="270">
        <v>327.60015839402234</v>
      </c>
      <c r="L154" s="270">
        <v>302.13737289894169</v>
      </c>
      <c r="M154" s="47"/>
    </row>
    <row r="155" spans="1:13" ht="13.9" customHeight="1" x14ac:dyDescent="0.25">
      <c r="A155" s="36" t="s">
        <v>115</v>
      </c>
      <c r="B155" s="38">
        <v>320.1670317634173</v>
      </c>
      <c r="C155" s="38">
        <v>309.53656576480046</v>
      </c>
      <c r="D155" s="38">
        <v>331.27975357042845</v>
      </c>
      <c r="E155" s="38"/>
      <c r="F155" s="38">
        <v>342.58555133079847</v>
      </c>
      <c r="G155" s="38">
        <v>317.77481425033341</v>
      </c>
      <c r="H155" s="38">
        <v>367.29273382659841</v>
      </c>
      <c r="I155" s="38"/>
      <c r="J155" s="38">
        <v>262.47553816046963</v>
      </c>
      <c r="K155" s="38">
        <v>290.03157419936855</v>
      </c>
      <c r="L155" s="38">
        <v>229.82362373062534</v>
      </c>
      <c r="M155" s="47"/>
    </row>
    <row r="156" spans="1:13" ht="13.9" customHeight="1" x14ac:dyDescent="0.25">
      <c r="A156" s="37" t="s">
        <v>116</v>
      </c>
      <c r="B156" s="38">
        <v>335.38076860357671</v>
      </c>
      <c r="C156" s="38">
        <v>316.64025356576866</v>
      </c>
      <c r="D156" s="38">
        <v>355.23958799820872</v>
      </c>
      <c r="E156" s="38"/>
      <c r="F156" s="38">
        <v>347.64046657009987</v>
      </c>
      <c r="G156" s="38">
        <v>320.60606060606062</v>
      </c>
      <c r="H156" s="38">
        <v>375.01918060457268</v>
      </c>
      <c r="I156" s="38"/>
      <c r="J156" s="38">
        <v>304.92424242424244</v>
      </c>
      <c r="K156" s="38">
        <v>307.50436300174522</v>
      </c>
      <c r="L156" s="38">
        <v>301.86335403726713</v>
      </c>
      <c r="M156" s="47"/>
    </row>
    <row r="157" spans="1:13" ht="13.9" customHeight="1" x14ac:dyDescent="0.25">
      <c r="A157" s="37" t="s">
        <v>117</v>
      </c>
      <c r="B157" s="38">
        <v>288.21969372914708</v>
      </c>
      <c r="C157" s="38">
        <v>285.52390471430948</v>
      </c>
      <c r="D157" s="38">
        <v>291.06577558916638</v>
      </c>
      <c r="E157" s="38"/>
      <c r="F157" s="38">
        <v>293.16518760703718</v>
      </c>
      <c r="G157" s="38">
        <v>292.61272785417333</v>
      </c>
      <c r="H157" s="38">
        <v>293.68932038834947</v>
      </c>
      <c r="I157" s="38"/>
      <c r="J157" s="38">
        <v>282.18761868590963</v>
      </c>
      <c r="K157" s="38">
        <v>277.81641168289292</v>
      </c>
      <c r="L157" s="38">
        <v>287.44769874476987</v>
      </c>
      <c r="M157" s="47"/>
    </row>
    <row r="158" spans="1:13" ht="13.9" customHeight="1" x14ac:dyDescent="0.25">
      <c r="A158" s="37" t="s">
        <v>118</v>
      </c>
      <c r="B158" s="38">
        <v>333.53873239436621</v>
      </c>
      <c r="C158" s="38">
        <v>323.49418206707736</v>
      </c>
      <c r="D158" s="38">
        <v>344.18056562726611</v>
      </c>
      <c r="E158" s="38"/>
      <c r="F158" s="38">
        <v>337.54857406309691</v>
      </c>
      <c r="G158" s="38">
        <v>314.28197750457753</v>
      </c>
      <c r="H158" s="38">
        <v>361.15165185086909</v>
      </c>
      <c r="I158" s="38"/>
      <c r="J158" s="38">
        <v>325.46105877670163</v>
      </c>
      <c r="K158" s="38">
        <v>340.92033646709552</v>
      </c>
      <c r="L158" s="38">
        <v>307.58226037195993</v>
      </c>
      <c r="M158" s="47"/>
    </row>
    <row r="159" spans="1:13" ht="13.9" customHeight="1" x14ac:dyDescent="0.25">
      <c r="A159" s="37" t="s">
        <v>119</v>
      </c>
      <c r="B159" s="38">
        <v>346.85712751389525</v>
      </c>
      <c r="C159" s="38">
        <v>331.97556008146637</v>
      </c>
      <c r="D159" s="38">
        <v>361.79714823782621</v>
      </c>
      <c r="E159" s="38"/>
      <c r="F159" s="38">
        <v>362.70080321285144</v>
      </c>
      <c r="G159" s="38">
        <v>338.09869375907112</v>
      </c>
      <c r="H159" s="38">
        <v>386.73093280408278</v>
      </c>
      <c r="I159" s="38"/>
      <c r="J159" s="38">
        <v>299.62586851950829</v>
      </c>
      <c r="K159" s="38">
        <v>314.67814678146783</v>
      </c>
      <c r="L159" s="38">
        <v>283.22537413446503</v>
      </c>
      <c r="M159" s="47"/>
    </row>
    <row r="160" spans="1:13" ht="13.9" customHeight="1" x14ac:dyDescent="0.25">
      <c r="A160" s="37" t="s">
        <v>120</v>
      </c>
      <c r="B160" s="38">
        <v>411.74604613223363</v>
      </c>
      <c r="C160" s="38">
        <v>390.39463229451752</v>
      </c>
      <c r="D160" s="38">
        <v>434.26443202979516</v>
      </c>
      <c r="E160" s="38"/>
      <c r="F160" s="38">
        <v>413.48955034832176</v>
      </c>
      <c r="G160" s="38">
        <v>374.96813663013</v>
      </c>
      <c r="H160" s="38">
        <v>451.53575025176235</v>
      </c>
      <c r="I160" s="38"/>
      <c r="J160" s="38">
        <v>407.36020391906965</v>
      </c>
      <c r="K160" s="38">
        <v>425.16518241884518</v>
      </c>
      <c r="L160" s="38">
        <v>385.19313304721032</v>
      </c>
      <c r="M160" s="47"/>
    </row>
    <row r="161" spans="1:13" ht="13.9" customHeight="1" x14ac:dyDescent="0.25">
      <c r="A161" s="37" t="s">
        <v>121</v>
      </c>
      <c r="B161" s="38">
        <v>341.83756731763043</v>
      </c>
      <c r="C161" s="38">
        <v>332.59934990038795</v>
      </c>
      <c r="D161" s="38">
        <v>351.79742256387073</v>
      </c>
      <c r="E161" s="38"/>
      <c r="F161" s="38">
        <v>366.94169915676849</v>
      </c>
      <c r="G161" s="38">
        <v>341.84499190793019</v>
      </c>
      <c r="H161" s="38">
        <v>392.46525237746891</v>
      </c>
      <c r="I161" s="38"/>
      <c r="J161" s="38">
        <v>304.18819689964641</v>
      </c>
      <c r="K161" s="38">
        <v>319.66800804828978</v>
      </c>
      <c r="L161" s="38">
        <v>285.96802841918293</v>
      </c>
      <c r="M161" s="47"/>
    </row>
    <row r="162" spans="1:13" ht="13.9" customHeight="1" x14ac:dyDescent="0.25">
      <c r="A162" s="37" t="s">
        <v>114</v>
      </c>
      <c r="B162" s="38">
        <v>383.15735388567754</v>
      </c>
      <c r="C162" s="38">
        <v>346.9713127303059</v>
      </c>
      <c r="D162" s="38">
        <v>417.45901475268732</v>
      </c>
      <c r="E162" s="38"/>
      <c r="F162" s="38">
        <v>386.50596845051217</v>
      </c>
      <c r="G162" s="38">
        <v>348.20834957243403</v>
      </c>
      <c r="H162" s="38">
        <v>421.81011253764461</v>
      </c>
      <c r="I162" s="38"/>
      <c r="J162" s="38">
        <v>335.3983688833124</v>
      </c>
      <c r="K162" s="38">
        <v>332.53044292787371</v>
      </c>
      <c r="L162" s="38">
        <v>339.45823072551616</v>
      </c>
      <c r="M162" s="47"/>
    </row>
    <row r="163" spans="1:13" ht="13.9" customHeight="1" x14ac:dyDescent="0.25">
      <c r="A163" s="37" t="s">
        <v>122</v>
      </c>
      <c r="B163" s="38">
        <v>356.9116750316619</v>
      </c>
      <c r="C163" s="38">
        <v>334.32433687926789</v>
      </c>
      <c r="D163" s="38">
        <v>379.94410496897353</v>
      </c>
      <c r="E163" s="38"/>
      <c r="F163" s="38">
        <v>361.81602476923524</v>
      </c>
      <c r="G163" s="38">
        <v>330.43835455665749</v>
      </c>
      <c r="H163" s="38">
        <v>392.33930814019863</v>
      </c>
      <c r="I163" s="38"/>
      <c r="J163" s="38">
        <v>335.93266493377894</v>
      </c>
      <c r="K163" s="38">
        <v>349.08604547481053</v>
      </c>
      <c r="L163" s="38">
        <v>319.51015864180351</v>
      </c>
      <c r="M163" s="47"/>
    </row>
    <row r="164" spans="1:13" ht="13.9" customHeight="1" x14ac:dyDescent="0.25">
      <c r="A164" s="36" t="s">
        <v>123</v>
      </c>
      <c r="B164" s="38">
        <v>313.13814539246948</v>
      </c>
      <c r="C164" s="38">
        <v>308.03740679893843</v>
      </c>
      <c r="D164" s="38">
        <v>318.44162669995404</v>
      </c>
      <c r="E164" s="38"/>
      <c r="F164" s="38">
        <v>321.18853908737179</v>
      </c>
      <c r="G164" s="38">
        <v>301.50391429748663</v>
      </c>
      <c r="H164" s="38">
        <v>340.14482690209303</v>
      </c>
      <c r="I164" s="38"/>
      <c r="J164" s="38">
        <v>298.98738674720198</v>
      </c>
      <c r="K164" s="38">
        <v>318.40470742072574</v>
      </c>
      <c r="L164" s="38">
        <v>275.87548638132296</v>
      </c>
      <c r="M164" s="47"/>
    </row>
    <row r="165" spans="1:13" ht="13.9" customHeight="1" x14ac:dyDescent="0.25">
      <c r="A165" s="37" t="s">
        <v>124</v>
      </c>
      <c r="B165" s="38">
        <v>282.15767634854774</v>
      </c>
      <c r="C165" s="38">
        <v>286.39053254437869</v>
      </c>
      <c r="D165" s="38">
        <v>277.39896890071515</v>
      </c>
      <c r="E165" s="38"/>
      <c r="F165" s="38">
        <v>248.12967581047383</v>
      </c>
      <c r="G165" s="38">
        <v>221.94092827004221</v>
      </c>
      <c r="H165" s="38">
        <v>273.54627354627354</v>
      </c>
      <c r="I165" s="38"/>
      <c r="J165" s="38">
        <v>290.05498215491463</v>
      </c>
      <c r="K165" s="38">
        <v>300.08968609865474</v>
      </c>
      <c r="L165" s="38">
        <v>278.3806343906511</v>
      </c>
      <c r="M165" s="47"/>
    </row>
    <row r="166" spans="1:13" ht="13.9" customHeight="1" x14ac:dyDescent="0.25">
      <c r="A166" s="36" t="s">
        <v>125</v>
      </c>
      <c r="B166" s="38">
        <v>298.38542744773338</v>
      </c>
      <c r="C166" s="38">
        <v>315.3010858835143</v>
      </c>
      <c r="D166" s="38">
        <v>279.74766151838156</v>
      </c>
      <c r="E166" s="38"/>
      <c r="F166" s="38">
        <v>261.91355744366456</v>
      </c>
      <c r="G166" s="38">
        <v>262.60346124905942</v>
      </c>
      <c r="H166" s="38">
        <v>261.24818577648767</v>
      </c>
      <c r="I166" s="38"/>
      <c r="J166" s="38">
        <v>312.58087706685836</v>
      </c>
      <c r="K166" s="38">
        <v>334.04710920770879</v>
      </c>
      <c r="L166" s="38">
        <v>287.66697732214976</v>
      </c>
      <c r="M166" s="47"/>
    </row>
    <row r="167" spans="1:13" ht="13.9" customHeight="1" x14ac:dyDescent="0.25">
      <c r="A167" s="44" t="s">
        <v>126</v>
      </c>
      <c r="B167" s="6">
        <v>319.50975102135203</v>
      </c>
      <c r="C167" s="6">
        <v>307.93721309047828</v>
      </c>
      <c r="D167" s="6">
        <v>332.07395498392282</v>
      </c>
      <c r="E167" s="6"/>
      <c r="F167" s="6">
        <v>313.11003440769611</v>
      </c>
      <c r="G167" s="6">
        <v>285.194514413658</v>
      </c>
      <c r="H167" s="6">
        <v>341.22621564482029</v>
      </c>
      <c r="I167" s="6"/>
      <c r="J167" s="6">
        <v>327.29602733874412</v>
      </c>
      <c r="K167" s="6">
        <v>333.49056603773585</v>
      </c>
      <c r="L167" s="6">
        <v>319.9251637043966</v>
      </c>
      <c r="M167" s="47"/>
    </row>
    <row r="168" spans="1:13" ht="4.9000000000000004" customHeight="1" x14ac:dyDescent="0.25">
      <c r="A168" s="92"/>
      <c r="B168" s="93"/>
      <c r="C168" s="93"/>
      <c r="D168" s="93"/>
      <c r="E168" s="93"/>
      <c r="F168" s="93"/>
      <c r="G168" s="93"/>
      <c r="H168" s="93"/>
      <c r="I168" s="93"/>
      <c r="J168" s="93"/>
      <c r="K168" s="93"/>
      <c r="L168" s="93"/>
      <c r="M168" s="47"/>
    </row>
    <row r="169" spans="1:13" ht="1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47"/>
    </row>
    <row r="170" spans="1:13" ht="15" customHeight="1" x14ac:dyDescent="0.25">
      <c r="A170" s="12"/>
      <c r="B170" s="12"/>
      <c r="C170" s="301" t="s">
        <v>389</v>
      </c>
      <c r="D170" s="301"/>
      <c r="E170" s="301"/>
      <c r="F170" s="301"/>
      <c r="G170" s="301"/>
      <c r="H170" s="301"/>
      <c r="I170" s="301"/>
      <c r="J170" s="301"/>
      <c r="K170" s="301"/>
      <c r="L170" s="301"/>
      <c r="M170" s="47"/>
    </row>
    <row r="171" spans="1:13" ht="4.9000000000000004" customHeight="1" x14ac:dyDescent="0.25">
      <c r="A171" s="85"/>
      <c r="B171" s="85"/>
      <c r="C171" s="99"/>
      <c r="D171" s="99"/>
      <c r="E171" s="99"/>
      <c r="F171" s="99"/>
      <c r="G171" s="99"/>
      <c r="H171" s="99"/>
      <c r="I171" s="99"/>
      <c r="J171" s="99"/>
      <c r="K171" s="99"/>
      <c r="L171" s="99"/>
      <c r="M171" s="47"/>
    </row>
    <row r="172" spans="1:13" ht="4.9000000000000004" customHeight="1" x14ac:dyDescent="0.25">
      <c r="A172" s="61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8"/>
      <c r="M172" s="47"/>
    </row>
    <row r="173" spans="1:13" ht="15" customHeight="1" x14ac:dyDescent="0.25">
      <c r="A173" s="84" t="s">
        <v>467</v>
      </c>
      <c r="B173" s="3"/>
      <c r="C173" s="3"/>
      <c r="D173" s="3"/>
      <c r="E173" s="3"/>
      <c r="F173" s="3"/>
      <c r="G173" s="3"/>
      <c r="H173" s="3"/>
      <c r="I173" s="3"/>
      <c r="J173" s="3"/>
      <c r="K173" s="33"/>
      <c r="L173" s="34"/>
      <c r="M173" s="47"/>
    </row>
    <row r="174" spans="1:13" s="20" customFormat="1" ht="15" customHeight="1" x14ac:dyDescent="0.25">
      <c r="A174" s="84" t="s">
        <v>468</v>
      </c>
      <c r="B174" s="3"/>
      <c r="C174" s="3"/>
      <c r="D174" s="3"/>
      <c r="E174" s="3"/>
      <c r="F174" s="3"/>
      <c r="G174" s="3"/>
      <c r="H174" s="3"/>
      <c r="I174" s="3"/>
      <c r="J174" s="3"/>
      <c r="K174" s="33"/>
      <c r="L174" s="40" t="s">
        <v>334</v>
      </c>
      <c r="M174" s="48"/>
    </row>
    <row r="175" spans="1:13" ht="4.9000000000000004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7"/>
      <c r="M175" s="47"/>
    </row>
    <row r="176" spans="1:13" ht="4.9000000000000004" customHeight="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90"/>
      <c r="M176" s="47"/>
    </row>
    <row r="177" spans="1:13" ht="15" customHeight="1" x14ac:dyDescent="0.25">
      <c r="A177" s="305" t="s">
        <v>2</v>
      </c>
      <c r="B177" s="267"/>
      <c r="C177" s="267" t="s">
        <v>3</v>
      </c>
      <c r="D177" s="267"/>
      <c r="E177" s="268"/>
      <c r="F177" s="267" t="s">
        <v>4</v>
      </c>
      <c r="G177" s="267" t="s">
        <v>574</v>
      </c>
      <c r="H177" s="267"/>
      <c r="I177" s="268"/>
      <c r="J177" s="267"/>
      <c r="K177" s="269" t="s">
        <v>5</v>
      </c>
      <c r="L177" s="267"/>
      <c r="M177" s="47"/>
    </row>
    <row r="178" spans="1:13" ht="15" customHeight="1" x14ac:dyDescent="0.25">
      <c r="A178" s="305"/>
      <c r="B178" s="262" t="s">
        <v>6</v>
      </c>
      <c r="C178" s="262" t="s">
        <v>7</v>
      </c>
      <c r="D178" s="262" t="s">
        <v>8</v>
      </c>
      <c r="E178" s="262"/>
      <c r="F178" s="262" t="s">
        <v>6</v>
      </c>
      <c r="G178" s="262" t="s">
        <v>7</v>
      </c>
      <c r="H178" s="262" t="s">
        <v>8</v>
      </c>
      <c r="I178" s="262"/>
      <c r="J178" s="262" t="s">
        <v>6</v>
      </c>
      <c r="K178" s="262" t="s">
        <v>7</v>
      </c>
      <c r="L178" s="262" t="s">
        <v>8</v>
      </c>
      <c r="M178" s="47"/>
    </row>
    <row r="179" spans="1:13" ht="4.9000000000000004" customHeight="1" x14ac:dyDescent="0.25">
      <c r="A179" s="207"/>
      <c r="B179" s="90"/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47"/>
    </row>
    <row r="180" spans="1:13" ht="4.9000000000000004" customHeight="1" x14ac:dyDescent="0.25">
      <c r="M180" s="47"/>
    </row>
    <row r="181" spans="1:13" ht="15" customHeight="1" x14ac:dyDescent="0.25">
      <c r="A181" s="132" t="s">
        <v>127</v>
      </c>
      <c r="B181" s="126">
        <v>344.43844094604219</v>
      </c>
      <c r="C181" s="126">
        <v>323.17947291060528</v>
      </c>
      <c r="D181" s="126">
        <v>366.34811393091582</v>
      </c>
      <c r="E181" s="126"/>
      <c r="F181" s="126">
        <v>352.32560886306192</v>
      </c>
      <c r="G181" s="126">
        <v>323.07870459721312</v>
      </c>
      <c r="H181" s="126">
        <v>380.37894425058084</v>
      </c>
      <c r="I181" s="126"/>
      <c r="J181" s="270">
        <v>329.8033680777761</v>
      </c>
      <c r="K181" s="270">
        <v>323.34873166383016</v>
      </c>
      <c r="L181" s="270">
        <v>337.40644570032077</v>
      </c>
      <c r="M181" s="47"/>
    </row>
    <row r="182" spans="1:13" ht="15" customHeight="1" x14ac:dyDescent="0.25">
      <c r="A182" s="36" t="s">
        <v>128</v>
      </c>
      <c r="B182" s="38">
        <v>337.02832829470384</v>
      </c>
      <c r="C182" s="38">
        <v>320.97050021376657</v>
      </c>
      <c r="D182" s="38">
        <v>354.69080648953684</v>
      </c>
      <c r="E182" s="38"/>
      <c r="F182" s="38">
        <v>356.91428571428571</v>
      </c>
      <c r="G182" s="38">
        <v>333.71877890841813</v>
      </c>
      <c r="H182" s="38">
        <v>379.57523723452323</v>
      </c>
      <c r="I182" s="38"/>
      <c r="J182" s="38">
        <v>317.93239683933274</v>
      </c>
      <c r="K182" s="38">
        <v>310.01589825119237</v>
      </c>
      <c r="L182" s="38">
        <v>327.69607843137254</v>
      </c>
      <c r="M182" s="47"/>
    </row>
    <row r="183" spans="1:13" s="20" customFormat="1" ht="15" customHeight="1" x14ac:dyDescent="0.2">
      <c r="A183" s="37" t="s">
        <v>129</v>
      </c>
      <c r="B183" s="38">
        <v>378.32789263692416</v>
      </c>
      <c r="C183" s="38">
        <v>349.9010880316518</v>
      </c>
      <c r="D183" s="38">
        <v>408.31842576028623</v>
      </c>
      <c r="E183" s="38"/>
      <c r="F183" s="38">
        <v>387.80641106222504</v>
      </c>
      <c r="G183" s="38">
        <v>347.53234856292227</v>
      </c>
      <c r="H183" s="38">
        <v>427.91970802919712</v>
      </c>
      <c r="I183" s="38"/>
      <c r="J183" s="38">
        <v>361.85321283146288</v>
      </c>
      <c r="K183" s="38">
        <v>353.71702637889689</v>
      </c>
      <c r="L183" s="38">
        <v>371.34251290877796</v>
      </c>
      <c r="M183" s="48"/>
    </row>
    <row r="184" spans="1:13" ht="15" customHeight="1" x14ac:dyDescent="0.25">
      <c r="A184" s="37" t="s">
        <v>130</v>
      </c>
      <c r="B184" s="38">
        <v>364.63994565217388</v>
      </c>
      <c r="C184" s="38">
        <v>337.9786402709039</v>
      </c>
      <c r="D184" s="38">
        <v>393.70917353024709</v>
      </c>
      <c r="E184" s="38"/>
      <c r="F184" s="38">
        <v>382.24020442930151</v>
      </c>
      <c r="G184" s="38">
        <v>350.70883315158125</v>
      </c>
      <c r="H184" s="38">
        <v>412.31537341377157</v>
      </c>
      <c r="I184" s="38"/>
      <c r="J184" s="38">
        <v>356.39465283320033</v>
      </c>
      <c r="K184" s="38">
        <v>332.55965091449264</v>
      </c>
      <c r="L184" s="38">
        <v>384.06812547159643</v>
      </c>
      <c r="M184" s="47"/>
    </row>
    <row r="185" spans="1:13" ht="15" customHeight="1" x14ac:dyDescent="0.25">
      <c r="A185" s="37" t="s">
        <v>131</v>
      </c>
      <c r="B185" s="38">
        <v>316.55319976658234</v>
      </c>
      <c r="C185" s="38">
        <v>305.93675417661098</v>
      </c>
      <c r="D185" s="38">
        <v>328.12881190534279</v>
      </c>
      <c r="E185" s="38"/>
      <c r="F185" s="38">
        <v>327.10280373831773</v>
      </c>
      <c r="G185" s="38">
        <v>311.33315803313172</v>
      </c>
      <c r="H185" s="38">
        <v>342.90985767000524</v>
      </c>
      <c r="I185" s="38"/>
      <c r="J185" s="38">
        <v>312.12723658051686</v>
      </c>
      <c r="K185" s="38">
        <v>303.80010411244149</v>
      </c>
      <c r="L185" s="38">
        <v>321.53357638480531</v>
      </c>
      <c r="M185" s="47"/>
    </row>
    <row r="186" spans="1:13" ht="15" customHeight="1" x14ac:dyDescent="0.25">
      <c r="A186" s="37" t="s">
        <v>127</v>
      </c>
      <c r="B186" s="38">
        <v>336.51752856866165</v>
      </c>
      <c r="C186" s="38">
        <v>310.11913170410133</v>
      </c>
      <c r="D186" s="38">
        <v>362.24833241539682</v>
      </c>
      <c r="E186" s="38"/>
      <c r="F186" s="38">
        <v>341.09516117189219</v>
      </c>
      <c r="G186" s="38">
        <v>310.29509441123446</v>
      </c>
      <c r="H186" s="38">
        <v>369.9450735019642</v>
      </c>
      <c r="I186" s="38"/>
      <c r="J186" s="38">
        <v>311.73284301545493</v>
      </c>
      <c r="K186" s="38">
        <v>309.27741466957156</v>
      </c>
      <c r="L186" s="38">
        <v>314.70297573295272</v>
      </c>
      <c r="M186" s="47"/>
    </row>
    <row r="187" spans="1:13" ht="15" customHeight="1" x14ac:dyDescent="0.25">
      <c r="A187" s="37" t="s">
        <v>132</v>
      </c>
      <c r="B187" s="38">
        <v>337.83519279702483</v>
      </c>
      <c r="C187" s="38">
        <v>327.18584335100428</v>
      </c>
      <c r="D187" s="38">
        <v>349.5720868992758</v>
      </c>
      <c r="E187" s="38"/>
      <c r="F187" s="38">
        <v>336.94456199746088</v>
      </c>
      <c r="G187" s="38">
        <v>312.9459734964322</v>
      </c>
      <c r="H187" s="38">
        <v>360.76910102884131</v>
      </c>
      <c r="I187" s="38"/>
      <c r="J187" s="38">
        <v>338.60160233066279</v>
      </c>
      <c r="K187" s="38">
        <v>338.35087251898227</v>
      </c>
      <c r="L187" s="38">
        <v>338.90406556323313</v>
      </c>
      <c r="M187" s="47"/>
    </row>
    <row r="188" spans="1:13" ht="15" customHeight="1" x14ac:dyDescent="0.25">
      <c r="A188" s="37" t="s">
        <v>133</v>
      </c>
      <c r="B188" s="38">
        <v>342.1608040201005</v>
      </c>
      <c r="C188" s="38">
        <v>335.95852856145945</v>
      </c>
      <c r="D188" s="38">
        <v>348.46489005978316</v>
      </c>
      <c r="E188" s="38"/>
      <c r="F188" s="38">
        <v>365.25855790240348</v>
      </c>
      <c r="G188" s="38">
        <v>354.91071428571428</v>
      </c>
      <c r="H188" s="38">
        <v>375.17831669044222</v>
      </c>
      <c r="I188" s="38"/>
      <c r="J188" s="38">
        <v>290.76175040518638</v>
      </c>
      <c r="K188" s="38">
        <v>297.49320446994864</v>
      </c>
      <c r="L188" s="38">
        <v>282.96607205316542</v>
      </c>
      <c r="M188" s="47"/>
    </row>
    <row r="189" spans="1:13" ht="15" customHeight="1" x14ac:dyDescent="0.25">
      <c r="A189" s="37" t="s">
        <v>134</v>
      </c>
      <c r="B189" s="38">
        <v>328.0593003597902</v>
      </c>
      <c r="C189" s="38">
        <v>316.24149659863946</v>
      </c>
      <c r="D189" s="38">
        <v>340.34839508356174</v>
      </c>
      <c r="E189" s="38"/>
      <c r="F189" s="38">
        <v>343.58069032690088</v>
      </c>
      <c r="G189" s="38">
        <v>318.68940974352682</v>
      </c>
      <c r="H189" s="38">
        <v>368.08407827977771</v>
      </c>
      <c r="I189" s="38"/>
      <c r="J189" s="38">
        <v>289.67178560674495</v>
      </c>
      <c r="K189" s="38">
        <v>310.71725283854892</v>
      </c>
      <c r="L189" s="38">
        <v>264.59914219729461</v>
      </c>
      <c r="M189" s="47"/>
    </row>
    <row r="190" spans="1:13" ht="15" customHeight="1" x14ac:dyDescent="0.25">
      <c r="A190" s="132" t="s">
        <v>135</v>
      </c>
      <c r="B190" s="126">
        <v>348.06474223768481</v>
      </c>
      <c r="C190" s="126">
        <v>324.07796101949026</v>
      </c>
      <c r="D190" s="126">
        <v>372.73456190980124</v>
      </c>
      <c r="E190" s="126"/>
      <c r="F190" s="126">
        <v>367.28709748850838</v>
      </c>
      <c r="G190" s="126">
        <v>335.24236469740208</v>
      </c>
      <c r="H190" s="126">
        <v>398.43093975672366</v>
      </c>
      <c r="I190" s="126"/>
      <c r="J190" s="270">
        <v>311.13884642892202</v>
      </c>
      <c r="K190" s="270">
        <v>304.2903770596522</v>
      </c>
      <c r="L190" s="270">
        <v>318.99285484906869</v>
      </c>
      <c r="M190" s="47"/>
    </row>
    <row r="191" spans="1:13" ht="15" customHeight="1" x14ac:dyDescent="0.25">
      <c r="A191" s="36" t="s">
        <v>136</v>
      </c>
      <c r="B191" s="38">
        <v>398.52459402766976</v>
      </c>
      <c r="C191" s="38">
        <v>375.37207491871595</v>
      </c>
      <c r="D191" s="38">
        <v>423.07692307692309</v>
      </c>
      <c r="E191" s="38"/>
      <c r="F191" s="38">
        <v>365.12490069732547</v>
      </c>
      <c r="G191" s="38">
        <v>329.05339590897017</v>
      </c>
      <c r="H191" s="38">
        <v>400.96788385393751</v>
      </c>
      <c r="I191" s="38"/>
      <c r="J191" s="38">
        <v>436.80137575236455</v>
      </c>
      <c r="K191" s="38">
        <v>424.98103186646438</v>
      </c>
      <c r="L191" s="38">
        <v>450.30887612441745</v>
      </c>
      <c r="M191" s="47"/>
    </row>
    <row r="192" spans="1:13" ht="15" customHeight="1" x14ac:dyDescent="0.25">
      <c r="A192" s="37" t="s">
        <v>137</v>
      </c>
      <c r="B192" s="38">
        <v>312.66571486844794</v>
      </c>
      <c r="C192" s="38">
        <v>299.58140061092888</v>
      </c>
      <c r="D192" s="38">
        <v>326.56372048308594</v>
      </c>
      <c r="E192" s="38"/>
      <c r="F192" s="38">
        <v>273.00203837773245</v>
      </c>
      <c r="G192" s="38">
        <v>252.68361581920905</v>
      </c>
      <c r="H192" s="38">
        <v>293.1299846089268</v>
      </c>
      <c r="I192" s="38"/>
      <c r="J192" s="38">
        <v>340.74848213397036</v>
      </c>
      <c r="K192" s="38">
        <v>330.9114927344782</v>
      </c>
      <c r="L192" s="38">
        <v>351.72704296545913</v>
      </c>
      <c r="M192" s="47"/>
    </row>
    <row r="193" spans="1:13" ht="15" customHeight="1" x14ac:dyDescent="0.25">
      <c r="A193" s="37" t="s">
        <v>138</v>
      </c>
      <c r="B193" s="38">
        <v>403.07316830203717</v>
      </c>
      <c r="C193" s="38">
        <v>374.93353956208614</v>
      </c>
      <c r="D193" s="38">
        <v>432.9822758797842</v>
      </c>
      <c r="E193" s="38"/>
      <c r="F193" s="38">
        <v>417.34946026791522</v>
      </c>
      <c r="G193" s="38">
        <v>377.60416666666669</v>
      </c>
      <c r="H193" s="38">
        <v>457.00181865419586</v>
      </c>
      <c r="I193" s="38"/>
      <c r="J193" s="38">
        <v>383.80055012582665</v>
      </c>
      <c r="K193" s="38">
        <v>371.57814374522849</v>
      </c>
      <c r="L193" s="38">
        <v>397.95402879515029</v>
      </c>
      <c r="M193" s="47"/>
    </row>
    <row r="194" spans="1:13" ht="15" customHeight="1" x14ac:dyDescent="0.25">
      <c r="A194" s="37" t="s">
        <v>139</v>
      </c>
      <c r="B194" s="38">
        <v>238.41189125757873</v>
      </c>
      <c r="C194" s="38">
        <v>222.62072499039323</v>
      </c>
      <c r="D194" s="38">
        <v>254.77960701009027</v>
      </c>
      <c r="E194" s="38"/>
      <c r="F194" s="38">
        <v>258.68480725623584</v>
      </c>
      <c r="G194" s="38">
        <v>235.49736315693761</v>
      </c>
      <c r="H194" s="38">
        <v>281.75895765472313</v>
      </c>
      <c r="I194" s="38"/>
      <c r="J194" s="38">
        <v>186.60176170607326</v>
      </c>
      <c r="K194" s="38">
        <v>191.94107452339688</v>
      </c>
      <c r="L194" s="38">
        <v>180.45862412761716</v>
      </c>
      <c r="M194" s="47"/>
    </row>
    <row r="195" spans="1:13" ht="15" customHeight="1" x14ac:dyDescent="0.25">
      <c r="A195" s="37" t="s">
        <v>140</v>
      </c>
      <c r="B195" s="38">
        <v>366.3926694515564</v>
      </c>
      <c r="C195" s="38">
        <v>346.27539503386009</v>
      </c>
      <c r="D195" s="38">
        <v>388.39128288313702</v>
      </c>
      <c r="E195" s="38"/>
      <c r="F195" s="38">
        <v>353.68521160247269</v>
      </c>
      <c r="G195" s="38">
        <v>309.8513011152416</v>
      </c>
      <c r="H195" s="38">
        <v>399.61051606621231</v>
      </c>
      <c r="I195" s="38"/>
      <c r="J195" s="38">
        <v>373.36324273566697</v>
      </c>
      <c r="K195" s="38">
        <v>365.62962962962962</v>
      </c>
      <c r="L195" s="38">
        <v>382.02122954444934</v>
      </c>
      <c r="M195" s="47"/>
    </row>
    <row r="196" spans="1:13" ht="15" customHeight="1" x14ac:dyDescent="0.25">
      <c r="A196" s="37" t="s">
        <v>135</v>
      </c>
      <c r="B196" s="38">
        <v>358.25331823878275</v>
      </c>
      <c r="C196" s="38">
        <v>322.8437788800664</v>
      </c>
      <c r="D196" s="38">
        <v>392.82721789972834</v>
      </c>
      <c r="E196" s="38"/>
      <c r="F196" s="38">
        <v>385.29012629413177</v>
      </c>
      <c r="G196" s="38">
        <v>347.99469448316171</v>
      </c>
      <c r="H196" s="38">
        <v>420.66877079245927</v>
      </c>
      <c r="I196" s="38"/>
      <c r="J196" s="38">
        <v>203.36060691557728</v>
      </c>
      <c r="K196" s="38">
        <v>191.82574071905375</v>
      </c>
      <c r="L196" s="38">
        <v>216.65204777005601</v>
      </c>
      <c r="M196" s="47"/>
    </row>
    <row r="197" spans="1:13" ht="15" customHeight="1" x14ac:dyDescent="0.25">
      <c r="A197" s="37" t="s">
        <v>141</v>
      </c>
      <c r="B197" s="38">
        <v>351.00548446069467</v>
      </c>
      <c r="C197" s="38">
        <v>330.1232444826598</v>
      </c>
      <c r="D197" s="38">
        <v>373.88519030272579</v>
      </c>
      <c r="E197" s="38"/>
      <c r="F197" s="38">
        <v>371.38138721585392</v>
      </c>
      <c r="G197" s="38">
        <v>337.09395059326982</v>
      </c>
      <c r="H197" s="38">
        <v>405.58897729477974</v>
      </c>
      <c r="I197" s="38"/>
      <c r="J197" s="38">
        <v>341.91479218133748</v>
      </c>
      <c r="K197" s="38">
        <v>327.21066319895971</v>
      </c>
      <c r="L197" s="38">
        <v>358.71482960349147</v>
      </c>
      <c r="M197" s="47"/>
    </row>
    <row r="198" spans="1:13" ht="15" customHeight="1" x14ac:dyDescent="0.25">
      <c r="A198" s="37" t="s">
        <v>142</v>
      </c>
      <c r="B198" s="38">
        <v>312.36216367937772</v>
      </c>
      <c r="C198" s="38">
        <v>298.26571930628768</v>
      </c>
      <c r="D198" s="38">
        <v>327.93248945147678</v>
      </c>
      <c r="E198" s="38"/>
      <c r="F198" s="38">
        <v>317.03861140630534</v>
      </c>
      <c r="G198" s="38">
        <v>294.64656245677133</v>
      </c>
      <c r="H198" s="38">
        <v>340.54603543421433</v>
      </c>
      <c r="I198" s="38"/>
      <c r="J198" s="38">
        <v>306.26385809312637</v>
      </c>
      <c r="K198" s="38">
        <v>302.73037542662115</v>
      </c>
      <c r="L198" s="38">
        <v>310.43513295729252</v>
      </c>
      <c r="M198" s="47"/>
    </row>
    <row r="199" spans="1:13" ht="15" customHeight="1" x14ac:dyDescent="0.25">
      <c r="A199" s="37" t="s">
        <v>143</v>
      </c>
      <c r="B199" s="38">
        <v>338.88632453526918</v>
      </c>
      <c r="C199" s="38">
        <v>318.73933880269681</v>
      </c>
      <c r="D199" s="38">
        <v>360.41666666666669</v>
      </c>
      <c r="E199" s="38"/>
      <c r="F199" s="38">
        <v>390.31456953642385</v>
      </c>
      <c r="G199" s="38">
        <v>360.6851775107059</v>
      </c>
      <c r="H199" s="38">
        <v>419.87046989113958</v>
      </c>
      <c r="I199" s="38"/>
      <c r="J199" s="38">
        <v>259.02517407605785</v>
      </c>
      <c r="K199" s="38">
        <v>258.87223974763407</v>
      </c>
      <c r="L199" s="38">
        <v>259.20713112831339</v>
      </c>
      <c r="M199" s="47"/>
    </row>
    <row r="200" spans="1:13" ht="15" customHeight="1" x14ac:dyDescent="0.25">
      <c r="A200" s="36" t="s">
        <v>144</v>
      </c>
      <c r="B200" s="38">
        <v>330.46021240572571</v>
      </c>
      <c r="C200" s="38">
        <v>314.81115285742533</v>
      </c>
      <c r="D200" s="38">
        <v>347.3392342966834</v>
      </c>
      <c r="E200" s="38"/>
      <c r="F200" s="38">
        <v>334.95618305744892</v>
      </c>
      <c r="G200" s="38">
        <v>305.74098798397864</v>
      </c>
      <c r="H200" s="38">
        <v>364.75037821482601</v>
      </c>
      <c r="I200" s="38"/>
      <c r="J200" s="38">
        <v>320.68403908794789</v>
      </c>
      <c r="K200" s="38">
        <v>332.93803735546987</v>
      </c>
      <c r="L200" s="38">
        <v>305.74629562703285</v>
      </c>
      <c r="M200" s="47"/>
    </row>
    <row r="201" spans="1:13" ht="15" customHeight="1" x14ac:dyDescent="0.25">
      <c r="A201" s="37" t="s">
        <v>145</v>
      </c>
      <c r="B201" s="38">
        <v>362.64793280544149</v>
      </c>
      <c r="C201" s="38">
        <v>334.31576127001136</v>
      </c>
      <c r="D201" s="38">
        <v>392.47558266633757</v>
      </c>
      <c r="E201" s="38"/>
      <c r="F201" s="38">
        <v>386.35551524147223</v>
      </c>
      <c r="G201" s="38">
        <v>343.27456472785195</v>
      </c>
      <c r="H201" s="38">
        <v>429.51469131726645</v>
      </c>
      <c r="I201" s="38"/>
      <c r="J201" s="38">
        <v>323.15230332448027</v>
      </c>
      <c r="K201" s="38">
        <v>320.31585271650505</v>
      </c>
      <c r="L201" s="38">
        <v>326.39638755276337</v>
      </c>
      <c r="M201" s="47"/>
    </row>
    <row r="202" spans="1:13" ht="15" customHeight="1" x14ac:dyDescent="0.25">
      <c r="A202" s="37" t="s">
        <v>146</v>
      </c>
      <c r="B202" s="38">
        <v>331.6540722082284</v>
      </c>
      <c r="C202" s="38">
        <v>320.94594594594594</v>
      </c>
      <c r="D202" s="38">
        <v>343.15147997678469</v>
      </c>
      <c r="E202" s="38"/>
      <c r="F202" s="38">
        <v>371.68141592920358</v>
      </c>
      <c r="G202" s="38">
        <v>345.62663185378591</v>
      </c>
      <c r="H202" s="38">
        <v>397.01682005712473</v>
      </c>
      <c r="I202" s="38"/>
      <c r="J202" s="38">
        <v>300.85427757830877</v>
      </c>
      <c r="K202" s="38">
        <v>303.50553505535055</v>
      </c>
      <c r="L202" s="38">
        <v>297.78134188719594</v>
      </c>
      <c r="M202" s="47"/>
    </row>
    <row r="203" spans="1:13" ht="15" customHeight="1" x14ac:dyDescent="0.25">
      <c r="A203" s="37" t="s">
        <v>147</v>
      </c>
      <c r="B203" s="38">
        <v>335.25301120202266</v>
      </c>
      <c r="C203" s="38">
        <v>321.65172507470794</v>
      </c>
      <c r="D203" s="38">
        <v>349.81458590852907</v>
      </c>
      <c r="E203" s="38"/>
      <c r="F203" s="38">
        <v>392.53970566807516</v>
      </c>
      <c r="G203" s="38">
        <v>359.45906645339539</v>
      </c>
      <c r="H203" s="38">
        <v>425.75558475689883</v>
      </c>
      <c r="I203" s="38"/>
      <c r="J203" s="38">
        <v>281.94698664497321</v>
      </c>
      <c r="K203" s="38">
        <v>288.51790493182108</v>
      </c>
      <c r="L203" s="38">
        <v>274.4785631517961</v>
      </c>
      <c r="M203" s="47"/>
    </row>
    <row r="204" spans="1:13" ht="15" customHeight="1" x14ac:dyDescent="0.25">
      <c r="A204" s="37" t="s">
        <v>148</v>
      </c>
      <c r="B204" s="38">
        <v>280.66450709157766</v>
      </c>
      <c r="C204" s="38">
        <v>278.59894293648665</v>
      </c>
      <c r="D204" s="38">
        <v>282.63847273349887</v>
      </c>
      <c r="E204" s="38"/>
      <c r="F204" s="38">
        <v>314.39960139511709</v>
      </c>
      <c r="G204" s="38">
        <v>317.27828746177374</v>
      </c>
      <c r="H204" s="38">
        <v>311.7400736592503</v>
      </c>
      <c r="I204" s="38"/>
      <c r="J204" s="38">
        <v>110.39046988749172</v>
      </c>
      <c r="K204" s="38">
        <v>102.14250124564026</v>
      </c>
      <c r="L204" s="38">
        <v>119.74018638802599</v>
      </c>
      <c r="M204" s="47"/>
    </row>
    <row r="205" spans="1:13" ht="15" customHeight="1" x14ac:dyDescent="0.25">
      <c r="A205" s="132" t="s">
        <v>149</v>
      </c>
      <c r="B205" s="126">
        <v>327.81074208214534</v>
      </c>
      <c r="C205" s="126">
        <v>304.4213802634788</v>
      </c>
      <c r="D205" s="126">
        <v>352.19338956374349</v>
      </c>
      <c r="E205" s="126"/>
      <c r="F205" s="126">
        <v>332.89016793464236</v>
      </c>
      <c r="G205" s="126">
        <v>294.5480745078857</v>
      </c>
      <c r="H205" s="126">
        <v>370.35099615744775</v>
      </c>
      <c r="I205" s="126"/>
      <c r="J205" s="270">
        <v>320.03480487268217</v>
      </c>
      <c r="K205" s="270">
        <v>318.37760565091048</v>
      </c>
      <c r="L205" s="270">
        <v>321.94308461993654</v>
      </c>
      <c r="M205" s="47"/>
    </row>
    <row r="206" spans="1:13" ht="15" customHeight="1" x14ac:dyDescent="0.25">
      <c r="A206" s="36" t="s">
        <v>150</v>
      </c>
      <c r="B206" s="38">
        <v>274.31118314424634</v>
      </c>
      <c r="C206" s="38">
        <v>260.79896070152648</v>
      </c>
      <c r="D206" s="38">
        <v>288.93889318613321</v>
      </c>
      <c r="E206" s="38"/>
      <c r="F206" s="38">
        <v>276.51166567422723</v>
      </c>
      <c r="G206" s="38">
        <v>254.12647374062163</v>
      </c>
      <c r="H206" s="38">
        <v>299.35469758285029</v>
      </c>
      <c r="I206" s="38"/>
      <c r="J206" s="38">
        <v>270.66319662568429</v>
      </c>
      <c r="K206" s="38">
        <v>271.06347897774111</v>
      </c>
      <c r="L206" s="38">
        <v>270.18511224891688</v>
      </c>
      <c r="M206" s="47"/>
    </row>
    <row r="207" spans="1:13" ht="15" customHeight="1" x14ac:dyDescent="0.25">
      <c r="A207" s="37" t="s">
        <v>151</v>
      </c>
      <c r="B207" s="38">
        <v>298.73378146005939</v>
      </c>
      <c r="C207" s="38">
        <v>290.67859806114836</v>
      </c>
      <c r="D207" s="38">
        <v>307.60387584168171</v>
      </c>
      <c r="E207" s="38"/>
      <c r="F207" s="38">
        <v>262.9779297482126</v>
      </c>
      <c r="G207" s="38">
        <v>236.59305993690853</v>
      </c>
      <c r="H207" s="38">
        <v>288.60294117647055</v>
      </c>
      <c r="I207" s="38"/>
      <c r="J207" s="38">
        <v>310.74449201211235</v>
      </c>
      <c r="K207" s="38">
        <v>307.421875</v>
      </c>
      <c r="L207" s="38">
        <v>314.56136414628673</v>
      </c>
      <c r="M207" s="47"/>
    </row>
    <row r="208" spans="1:13" ht="15" customHeight="1" x14ac:dyDescent="0.25">
      <c r="A208" s="37" t="s">
        <v>152</v>
      </c>
      <c r="B208" s="38">
        <v>346.35835628391459</v>
      </c>
      <c r="C208" s="38">
        <v>325.91201716738198</v>
      </c>
      <c r="D208" s="38">
        <v>367.49292962901347</v>
      </c>
      <c r="E208" s="38"/>
      <c r="F208" s="38">
        <v>337.08942699592427</v>
      </c>
      <c r="G208" s="38">
        <v>294.87429351003703</v>
      </c>
      <c r="H208" s="38">
        <v>377.98546209761162</v>
      </c>
      <c r="I208" s="38"/>
      <c r="J208" s="38">
        <v>358.57883423947402</v>
      </c>
      <c r="K208" s="38">
        <v>363.92933874433038</v>
      </c>
      <c r="L208" s="38">
        <v>352.55376344086022</v>
      </c>
      <c r="M208" s="47"/>
    </row>
    <row r="209" spans="1:13" ht="15" customHeight="1" x14ac:dyDescent="0.25">
      <c r="A209" s="37" t="s">
        <v>153</v>
      </c>
      <c r="B209" s="38">
        <v>331.69160954600108</v>
      </c>
      <c r="C209" s="38">
        <v>299.10848169252165</v>
      </c>
      <c r="D209" s="38">
        <v>364.05985510190266</v>
      </c>
      <c r="E209" s="38"/>
      <c r="F209" s="38">
        <v>339.54318275567664</v>
      </c>
      <c r="G209" s="38">
        <v>296.22529644268775</v>
      </c>
      <c r="H209" s="38">
        <v>380.40378054918625</v>
      </c>
      <c r="I209" s="38"/>
      <c r="J209" s="38">
        <v>312.63966480446925</v>
      </c>
      <c r="K209" s="38">
        <v>305.51893839528952</v>
      </c>
      <c r="L209" s="38">
        <v>320.66132066132064</v>
      </c>
      <c r="M209" s="47"/>
    </row>
    <row r="210" spans="1:13" ht="15" customHeight="1" x14ac:dyDescent="0.25">
      <c r="A210" s="37" t="s">
        <v>154</v>
      </c>
      <c r="B210" s="38">
        <v>326.63316582914575</v>
      </c>
      <c r="C210" s="38">
        <v>310.29878150559171</v>
      </c>
      <c r="D210" s="38">
        <v>344.26229508196718</v>
      </c>
      <c r="E210" s="38"/>
      <c r="F210" s="38">
        <v>299.58795925374841</v>
      </c>
      <c r="G210" s="38">
        <v>263.71022342586326</v>
      </c>
      <c r="H210" s="38">
        <v>336.50719925685092</v>
      </c>
      <c r="I210" s="38"/>
      <c r="J210" s="38">
        <v>354.18610074626866</v>
      </c>
      <c r="K210" s="38">
        <v>355.6140928547909</v>
      </c>
      <c r="L210" s="38">
        <v>352.56808854620067</v>
      </c>
    </row>
    <row r="211" spans="1:13" ht="15" customHeight="1" x14ac:dyDescent="0.25">
      <c r="A211" s="37" t="s">
        <v>155</v>
      </c>
      <c r="B211" s="38">
        <v>353.59614805898286</v>
      </c>
      <c r="C211" s="38">
        <v>316.61296558834903</v>
      </c>
      <c r="D211" s="38">
        <v>391.72025296274643</v>
      </c>
      <c r="E211" s="38"/>
      <c r="F211" s="38">
        <v>356.77521688463031</v>
      </c>
      <c r="G211" s="38">
        <v>314.95421513996155</v>
      </c>
      <c r="H211" s="38">
        <v>398.04482747531915</v>
      </c>
      <c r="I211" s="38"/>
      <c r="J211" s="38">
        <v>340.18436326391259</v>
      </c>
      <c r="K211" s="38">
        <v>322.89097187962506</v>
      </c>
      <c r="L211" s="38">
        <v>361.63377696190912</v>
      </c>
    </row>
    <row r="212" spans="1:13" ht="15" customHeight="1" x14ac:dyDescent="0.25">
      <c r="A212" s="37" t="s">
        <v>156</v>
      </c>
      <c r="B212" s="38">
        <v>337.29992776489377</v>
      </c>
      <c r="C212" s="38">
        <v>316.52019791743589</v>
      </c>
      <c r="D212" s="38">
        <v>359.34806456668235</v>
      </c>
      <c r="E212" s="38"/>
      <c r="F212" s="38">
        <v>328.96196254974882</v>
      </c>
      <c r="G212" s="38">
        <v>290.70070330815315</v>
      </c>
      <c r="H212" s="38">
        <v>367.36828343574325</v>
      </c>
      <c r="I212" s="38"/>
      <c r="J212" s="38">
        <v>348.94314868804668</v>
      </c>
      <c r="K212" s="38">
        <v>350.33259423503324</v>
      </c>
      <c r="L212" s="38">
        <v>347.34989243105809</v>
      </c>
    </row>
    <row r="213" spans="1:13" ht="15" customHeight="1" x14ac:dyDescent="0.25">
      <c r="A213" s="37" t="s">
        <v>157</v>
      </c>
      <c r="B213" s="38">
        <v>329.94472956968025</v>
      </c>
      <c r="C213" s="38">
        <v>320.2589489718203</v>
      </c>
      <c r="D213" s="38">
        <v>340.36885245901635</v>
      </c>
      <c r="E213" s="38"/>
      <c r="F213" s="38">
        <v>355.5292598967298</v>
      </c>
      <c r="G213" s="38">
        <v>328.75536480686696</v>
      </c>
      <c r="H213" s="38">
        <v>382.44176013805003</v>
      </c>
      <c r="I213" s="38"/>
      <c r="J213" s="38">
        <v>308.26039387308532</v>
      </c>
      <c r="K213" s="38">
        <v>313.48391512662562</v>
      </c>
      <c r="L213" s="38">
        <v>302.30288836846216</v>
      </c>
    </row>
    <row r="214" spans="1:13" ht="15" customHeight="1" x14ac:dyDescent="0.25">
      <c r="A214" s="37" t="s">
        <v>158</v>
      </c>
      <c r="B214" s="38">
        <v>299.71935679611647</v>
      </c>
      <c r="C214" s="38">
        <v>280.00882612533098</v>
      </c>
      <c r="D214" s="38">
        <v>320.70153460695275</v>
      </c>
      <c r="E214" s="38"/>
      <c r="F214" s="38">
        <v>313.62520458265141</v>
      </c>
      <c r="G214" s="38">
        <v>280.1143323805635</v>
      </c>
      <c r="H214" s="38">
        <v>347.27347273472736</v>
      </c>
      <c r="I214" s="38"/>
      <c r="J214" s="38">
        <v>282.2966507177033</v>
      </c>
      <c r="K214" s="38">
        <v>279.88478156505045</v>
      </c>
      <c r="L214" s="38">
        <v>285.05957836846932</v>
      </c>
    </row>
    <row r="215" spans="1:13" ht="15" customHeight="1" x14ac:dyDescent="0.25">
      <c r="A215" s="36" t="s">
        <v>159</v>
      </c>
      <c r="B215" s="38">
        <v>304.47630513297582</v>
      </c>
      <c r="C215" s="38">
        <v>299.39290659282136</v>
      </c>
      <c r="D215" s="38">
        <v>309.84805852560493</v>
      </c>
      <c r="E215" s="38"/>
      <c r="F215" s="38">
        <v>288.15585036452728</v>
      </c>
      <c r="G215" s="38">
        <v>265.38922155688618</v>
      </c>
      <c r="H215" s="38">
        <v>310.83015267175574</v>
      </c>
      <c r="I215" s="38"/>
      <c r="J215" s="38">
        <v>318.25981629151107</v>
      </c>
      <c r="K215" s="38">
        <v>326.62063674721901</v>
      </c>
      <c r="L215" s="38">
        <v>308.97080758576607</v>
      </c>
    </row>
    <row r="216" spans="1:13" ht="15" customHeight="1" x14ac:dyDescent="0.25">
      <c r="A216" s="37" t="s">
        <v>160</v>
      </c>
      <c r="B216" s="38">
        <v>315.8505838641189</v>
      </c>
      <c r="C216" s="38">
        <v>303.61338667682736</v>
      </c>
      <c r="D216" s="38">
        <v>329.23525734528027</v>
      </c>
      <c r="E216" s="38"/>
      <c r="F216" s="38">
        <v>320.11679729522052</v>
      </c>
      <c r="G216" s="38">
        <v>292.18295854367449</v>
      </c>
      <c r="H216" s="38">
        <v>348.30940250115793</v>
      </c>
      <c r="I216" s="38"/>
      <c r="J216" s="38">
        <v>312.60945709281964</v>
      </c>
      <c r="K216" s="38">
        <v>311.72638436482089</v>
      </c>
      <c r="L216" s="38">
        <v>313.63636363636368</v>
      </c>
    </row>
    <row r="217" spans="1:13" ht="15" customHeight="1" x14ac:dyDescent="0.25">
      <c r="A217" s="37" t="s">
        <v>161</v>
      </c>
      <c r="B217" s="38">
        <v>309.35955518945633</v>
      </c>
      <c r="C217" s="38">
        <v>301.80448145944871</v>
      </c>
      <c r="D217" s="38">
        <v>317.51981152281002</v>
      </c>
      <c r="E217" s="38"/>
      <c r="F217" s="38">
        <v>319.26009601807397</v>
      </c>
      <c r="G217" s="38">
        <v>289.30099857346647</v>
      </c>
      <c r="H217" s="38">
        <v>348.61615879228401</v>
      </c>
      <c r="I217" s="38"/>
      <c r="J217" s="38">
        <v>303.67849619186518</v>
      </c>
      <c r="K217" s="38">
        <v>308.46375930709621</v>
      </c>
      <c r="L217" s="38">
        <v>298.21211595209161</v>
      </c>
    </row>
    <row r="218" spans="1:13" ht="15" customHeight="1" x14ac:dyDescent="0.25">
      <c r="A218" s="44" t="s">
        <v>162</v>
      </c>
      <c r="B218" s="6">
        <v>340.96837591566907</v>
      </c>
      <c r="C218" s="6">
        <v>322.40811848601209</v>
      </c>
      <c r="D218" s="6">
        <v>361.16707708379971</v>
      </c>
      <c r="E218" s="6"/>
      <c r="F218" s="6">
        <v>362.14025131738953</v>
      </c>
      <c r="G218" s="6">
        <v>320.89798613403764</v>
      </c>
      <c r="H218" s="6">
        <v>401.9436036323084</v>
      </c>
      <c r="I218" s="6"/>
      <c r="J218" s="6">
        <v>324.28115015974441</v>
      </c>
      <c r="K218" s="6">
        <v>323.48111658456486</v>
      </c>
      <c r="L218" s="6">
        <v>325.23862998315553</v>
      </c>
    </row>
    <row r="219" spans="1:13" ht="4.9000000000000004" customHeight="1" x14ac:dyDescent="0.25">
      <c r="A219" s="92"/>
      <c r="B219" s="93"/>
      <c r="C219" s="93"/>
      <c r="D219" s="93"/>
      <c r="E219" s="93"/>
      <c r="F219" s="93"/>
      <c r="G219" s="93"/>
      <c r="H219" s="93"/>
      <c r="I219" s="93"/>
      <c r="J219" s="93"/>
      <c r="K219" s="93"/>
      <c r="L219" s="93"/>
    </row>
    <row r="220" spans="1:13" ht="27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3" ht="1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3" ht="15" customHeight="1" x14ac:dyDescent="0.25">
      <c r="A222" s="1"/>
      <c r="B222" s="1"/>
      <c r="C222" s="301" t="s">
        <v>389</v>
      </c>
      <c r="D222" s="301"/>
      <c r="E222" s="301"/>
      <c r="F222" s="301"/>
      <c r="G222" s="301"/>
      <c r="H222" s="301"/>
      <c r="I222" s="301"/>
      <c r="J222" s="301"/>
      <c r="K222" s="301"/>
      <c r="L222" s="301"/>
    </row>
    <row r="223" spans="1:13" ht="4.9000000000000004" customHeight="1" x14ac:dyDescent="0.25">
      <c r="A223" s="12"/>
      <c r="B223" s="12"/>
      <c r="C223" s="82"/>
      <c r="D223" s="82"/>
      <c r="E223" s="82"/>
      <c r="F223" s="82"/>
      <c r="G223" s="82"/>
      <c r="H223" s="82"/>
      <c r="I223" s="82"/>
      <c r="J223" s="82"/>
      <c r="K223" s="82"/>
      <c r="L223" s="82"/>
    </row>
    <row r="224" spans="1:13" ht="4.9000000000000004" customHeight="1" x14ac:dyDescent="0.25">
      <c r="A224" s="123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4"/>
    </row>
    <row r="225" spans="1:12" ht="15" customHeight="1" x14ac:dyDescent="0.25">
      <c r="A225" s="84" t="s">
        <v>467</v>
      </c>
      <c r="B225" s="3"/>
      <c r="C225" s="3"/>
      <c r="D225" s="3"/>
      <c r="E225" s="3"/>
      <c r="F225" s="3"/>
      <c r="G225" s="3"/>
      <c r="H225" s="3"/>
      <c r="I225" s="3"/>
      <c r="J225" s="3"/>
      <c r="K225" s="33"/>
      <c r="L225" s="34"/>
    </row>
    <row r="226" spans="1:12" ht="15" customHeight="1" x14ac:dyDescent="0.25">
      <c r="A226" s="84" t="s">
        <v>469</v>
      </c>
      <c r="B226" s="3"/>
      <c r="C226" s="3"/>
      <c r="D226" s="3"/>
      <c r="E226" s="3"/>
      <c r="F226" s="3"/>
      <c r="G226" s="3"/>
      <c r="H226" s="3"/>
      <c r="I226" s="3"/>
      <c r="J226" s="3"/>
      <c r="K226" s="33"/>
      <c r="L226" s="40" t="s">
        <v>334</v>
      </c>
    </row>
    <row r="227" spans="1:12" ht="4.9000000000000004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7"/>
    </row>
    <row r="228" spans="1:12" ht="4.9000000000000004" customHeight="1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90"/>
    </row>
    <row r="229" spans="1:12" ht="15" customHeight="1" x14ac:dyDescent="0.25">
      <c r="A229" s="305" t="s">
        <v>2</v>
      </c>
      <c r="B229" s="267"/>
      <c r="C229" s="267" t="s">
        <v>3</v>
      </c>
      <c r="D229" s="267"/>
      <c r="E229" s="268"/>
      <c r="F229" s="267" t="s">
        <v>4</v>
      </c>
      <c r="G229" s="267" t="s">
        <v>574</v>
      </c>
      <c r="H229" s="267"/>
      <c r="I229" s="268"/>
      <c r="J229" s="267"/>
      <c r="K229" s="269" t="s">
        <v>5</v>
      </c>
      <c r="L229" s="267"/>
    </row>
    <row r="230" spans="1:12" ht="15" customHeight="1" x14ac:dyDescent="0.25">
      <c r="A230" s="305"/>
      <c r="B230" s="262" t="s">
        <v>6</v>
      </c>
      <c r="C230" s="262" t="s">
        <v>7</v>
      </c>
      <c r="D230" s="262" t="s">
        <v>8</v>
      </c>
      <c r="E230" s="262"/>
      <c r="F230" s="262" t="s">
        <v>6</v>
      </c>
      <c r="G230" s="262" t="s">
        <v>7</v>
      </c>
      <c r="H230" s="262" t="s">
        <v>8</v>
      </c>
      <c r="I230" s="262"/>
      <c r="J230" s="262" t="s">
        <v>6</v>
      </c>
      <c r="K230" s="262" t="s">
        <v>7</v>
      </c>
      <c r="L230" s="262" t="s">
        <v>8</v>
      </c>
    </row>
    <row r="231" spans="1:12" ht="4.9000000000000004" customHeight="1" x14ac:dyDescent="0.25">
      <c r="A231" s="207"/>
      <c r="B231" s="90"/>
      <c r="C231" s="90"/>
      <c r="D231" s="90"/>
      <c r="E231" s="90"/>
      <c r="F231" s="90"/>
      <c r="G231" s="90"/>
      <c r="H231" s="90"/>
      <c r="I231" s="90"/>
      <c r="J231" s="90"/>
      <c r="K231" s="90"/>
      <c r="L231" s="90"/>
    </row>
    <row r="232" spans="1:12" ht="4.9000000000000004" customHeight="1" x14ac:dyDescent="0.25"/>
    <row r="233" spans="1:12" ht="15" customHeight="1" x14ac:dyDescent="0.25">
      <c r="A233" s="132" t="s">
        <v>163</v>
      </c>
      <c r="B233" s="126">
        <v>329.09475288305703</v>
      </c>
      <c r="C233" s="126">
        <v>297.9446321728617</v>
      </c>
      <c r="D233" s="126">
        <v>360.70287137931899</v>
      </c>
      <c r="E233" s="126"/>
      <c r="F233" s="126">
        <v>338.55167994140805</v>
      </c>
      <c r="G233" s="126">
        <v>293.9605999307492</v>
      </c>
      <c r="H233" s="126">
        <v>381.41282499310273</v>
      </c>
      <c r="I233" s="126"/>
      <c r="J233" s="270">
        <v>307.10766627038311</v>
      </c>
      <c r="K233" s="270">
        <v>306.42814179553346</v>
      </c>
      <c r="L233" s="270">
        <v>307.88988776592771</v>
      </c>
    </row>
    <row r="234" spans="1:12" ht="15" customHeight="1" x14ac:dyDescent="0.25">
      <c r="A234" s="36" t="s">
        <v>164</v>
      </c>
      <c r="B234" s="38">
        <v>330.29676064601796</v>
      </c>
      <c r="C234" s="38">
        <v>306.49179147033226</v>
      </c>
      <c r="D234" s="38">
        <v>355.51880942538241</v>
      </c>
      <c r="E234" s="38"/>
      <c r="F234" s="38">
        <v>344.13925263494093</v>
      </c>
      <c r="G234" s="38">
        <v>304.04685835995741</v>
      </c>
      <c r="H234" s="38">
        <v>384.20604512558538</v>
      </c>
      <c r="I234" s="38"/>
      <c r="J234" s="38">
        <v>311.17158196661029</v>
      </c>
      <c r="K234" s="38">
        <v>309.64990714629613</v>
      </c>
      <c r="L234" s="38">
        <v>312.91979454760963</v>
      </c>
    </row>
    <row r="235" spans="1:12" ht="15" customHeight="1" x14ac:dyDescent="0.25">
      <c r="A235" s="37" t="s">
        <v>165</v>
      </c>
      <c r="B235" s="38">
        <v>286.42422553527473</v>
      </c>
      <c r="C235" s="38">
        <v>272.22172392142789</v>
      </c>
      <c r="D235" s="38">
        <v>301.67597765363132</v>
      </c>
      <c r="E235" s="38"/>
      <c r="F235" s="38">
        <v>302.8708452674349</v>
      </c>
      <c r="G235" s="38">
        <v>279.28402211108187</v>
      </c>
      <c r="H235" s="38">
        <v>327.03978422117331</v>
      </c>
      <c r="I235" s="38"/>
      <c r="J235" s="38">
        <v>248.54249769868059</v>
      </c>
      <c r="K235" s="38">
        <v>257.11067304984516</v>
      </c>
      <c r="L235" s="38">
        <v>238.28783282777215</v>
      </c>
    </row>
    <row r="236" spans="1:12" ht="15" customHeight="1" x14ac:dyDescent="0.25">
      <c r="A236" s="37" t="s">
        <v>18</v>
      </c>
      <c r="B236" s="38">
        <v>309.45452293975609</v>
      </c>
      <c r="C236" s="38">
        <v>292.08341769588986</v>
      </c>
      <c r="D236" s="38">
        <v>327.5107332267026</v>
      </c>
      <c r="E236" s="38"/>
      <c r="F236" s="38">
        <v>311.4619844727618</v>
      </c>
      <c r="G236" s="38">
        <v>278.52326590560119</v>
      </c>
      <c r="H236" s="38">
        <v>343.19526627218931</v>
      </c>
      <c r="I236" s="38"/>
      <c r="J236" s="38">
        <v>306.03592547138237</v>
      </c>
      <c r="K236" s="38">
        <v>312.98888431453275</v>
      </c>
      <c r="L236" s="38">
        <v>297.80755176613889</v>
      </c>
    </row>
    <row r="237" spans="1:12" ht="15" customHeight="1" x14ac:dyDescent="0.25">
      <c r="A237" s="37" t="s">
        <v>166</v>
      </c>
      <c r="B237" s="38">
        <v>310.87812324254844</v>
      </c>
      <c r="C237" s="38">
        <v>304.66598473522697</v>
      </c>
      <c r="D237" s="38">
        <v>317.35740664751745</v>
      </c>
      <c r="E237" s="38"/>
      <c r="F237" s="38">
        <v>294.35987022710259</v>
      </c>
      <c r="G237" s="38">
        <v>271.2876427829699</v>
      </c>
      <c r="H237" s="38">
        <v>315.71359923113891</v>
      </c>
      <c r="I237" s="38"/>
      <c r="J237" s="38">
        <v>318.72037914691941</v>
      </c>
      <c r="K237" s="38">
        <v>319.18256746076548</v>
      </c>
      <c r="L237" s="38">
        <v>318.21014583073662</v>
      </c>
    </row>
    <row r="238" spans="1:12" ht="15" customHeight="1" x14ac:dyDescent="0.25">
      <c r="A238" s="37" t="s">
        <v>577</v>
      </c>
      <c r="B238" s="38">
        <v>297.66278296770582</v>
      </c>
      <c r="C238" s="38">
        <v>286.23827814111212</v>
      </c>
      <c r="D238" s="38">
        <v>309.34437250114991</v>
      </c>
      <c r="E238" s="38"/>
      <c r="F238" s="38">
        <v>291.67341649117122</v>
      </c>
      <c r="G238" s="38">
        <v>264.74027058627024</v>
      </c>
      <c r="H238" s="38">
        <v>317.03097971379145</v>
      </c>
      <c r="I238" s="38"/>
      <c r="J238" s="38">
        <v>302.21743147520789</v>
      </c>
      <c r="K238" s="38">
        <v>301.44756277695717</v>
      </c>
      <c r="L238" s="38">
        <v>303.05564490189772</v>
      </c>
    </row>
    <row r="239" spans="1:12" ht="15" customHeight="1" x14ac:dyDescent="0.25">
      <c r="A239" s="37" t="s">
        <v>163</v>
      </c>
      <c r="B239" s="38">
        <v>344.20269915930481</v>
      </c>
      <c r="C239" s="38">
        <v>298.58333278954893</v>
      </c>
      <c r="D239" s="38">
        <v>389.11373214102167</v>
      </c>
      <c r="E239" s="38"/>
      <c r="F239" s="38">
        <v>350.55923171517247</v>
      </c>
      <c r="G239" s="38">
        <v>300.54812573944554</v>
      </c>
      <c r="H239" s="38">
        <v>398.37206305571067</v>
      </c>
      <c r="I239" s="38"/>
      <c r="J239" s="38">
        <v>295.52397768995769</v>
      </c>
      <c r="K239" s="38">
        <v>285.26470737526017</v>
      </c>
      <c r="L239" s="38">
        <v>308.17373889097507</v>
      </c>
    </row>
    <row r="240" spans="1:12" ht="15" customHeight="1" x14ac:dyDescent="0.25">
      <c r="A240" s="37" t="s">
        <v>168</v>
      </c>
      <c r="B240" s="38">
        <v>349.10802439915062</v>
      </c>
      <c r="C240" s="38">
        <v>320.70550910117498</v>
      </c>
      <c r="D240" s="38">
        <v>377.85760940561727</v>
      </c>
      <c r="E240" s="38"/>
      <c r="F240" s="38">
        <v>354.36131910851941</v>
      </c>
      <c r="G240" s="38">
        <v>306.16880167166352</v>
      </c>
      <c r="H240" s="38">
        <v>399.97420353411582</v>
      </c>
      <c r="I240" s="38"/>
      <c r="J240" s="38">
        <v>340.81077309517167</v>
      </c>
      <c r="K240" s="38">
        <v>341.78799657421439</v>
      </c>
      <c r="L240" s="38">
        <v>339.71078976640712</v>
      </c>
    </row>
    <row r="241" spans="1:12" ht="15" customHeight="1" x14ac:dyDescent="0.25">
      <c r="A241" s="37" t="s">
        <v>169</v>
      </c>
      <c r="B241" s="38">
        <v>278.21292383798823</v>
      </c>
      <c r="C241" s="38">
        <v>279.81016412893018</v>
      </c>
      <c r="D241" s="38">
        <v>276.47438656909168</v>
      </c>
      <c r="E241" s="38"/>
      <c r="F241" s="38">
        <v>234.53067645516518</v>
      </c>
      <c r="G241" s="38">
        <v>217.08090957165521</v>
      </c>
      <c r="H241" s="38">
        <v>251.69006760270412</v>
      </c>
      <c r="I241" s="38"/>
      <c r="J241" s="38">
        <v>306.50365087451183</v>
      </c>
      <c r="K241" s="38">
        <v>317.27732154137709</v>
      </c>
      <c r="L241" s="38">
        <v>293.97723099522585</v>
      </c>
    </row>
    <row r="242" spans="1:12" ht="15" customHeight="1" x14ac:dyDescent="0.25">
      <c r="A242" s="37" t="s">
        <v>170</v>
      </c>
      <c r="B242" s="38">
        <v>276.93170139213305</v>
      </c>
      <c r="C242" s="38">
        <v>265.8070253445976</v>
      </c>
      <c r="D242" s="38">
        <v>289.24318472591284</v>
      </c>
      <c r="E242" s="38"/>
      <c r="F242" s="38">
        <v>247.11473183978273</v>
      </c>
      <c r="G242" s="38">
        <v>203.90967307044153</v>
      </c>
      <c r="H242" s="38">
        <v>290.94017094017096</v>
      </c>
      <c r="I242" s="38"/>
      <c r="J242" s="38">
        <v>288.25576898285419</v>
      </c>
      <c r="K242" s="38">
        <v>287.99226866392848</v>
      </c>
      <c r="L242" s="38">
        <v>288.55721393034827</v>
      </c>
    </row>
    <row r="243" spans="1:12" ht="15" customHeight="1" x14ac:dyDescent="0.25">
      <c r="A243" s="132" t="s">
        <v>171</v>
      </c>
      <c r="B243" s="126">
        <v>311.83006577974396</v>
      </c>
      <c r="C243" s="126">
        <v>294.11197717531695</v>
      </c>
      <c r="D243" s="126">
        <v>329.57141110689309</v>
      </c>
      <c r="E243" s="126"/>
      <c r="F243" s="126">
        <v>324.86795865102039</v>
      </c>
      <c r="G243" s="126">
        <v>293.19003294629437</v>
      </c>
      <c r="H243" s="126">
        <v>354.32883476950235</v>
      </c>
      <c r="I243" s="126"/>
      <c r="J243" s="270">
        <v>290.02938093847183</v>
      </c>
      <c r="K243" s="270">
        <v>295.51041531892866</v>
      </c>
      <c r="L243" s="270">
        <v>283.81894814000367</v>
      </c>
    </row>
    <row r="244" spans="1:12" ht="15" customHeight="1" x14ac:dyDescent="0.25">
      <c r="A244" s="36" t="s">
        <v>172</v>
      </c>
      <c r="B244" s="38">
        <v>255.61125243154271</v>
      </c>
      <c r="C244" s="38">
        <v>259.91741631027872</v>
      </c>
      <c r="D244" s="38">
        <v>251.17691723614277</v>
      </c>
      <c r="E244" s="38"/>
      <c r="F244" s="38">
        <v>184.61538461538461</v>
      </c>
      <c r="G244" s="38">
        <v>156.4748201438849</v>
      </c>
      <c r="H244" s="38">
        <v>210.09771986970685</v>
      </c>
      <c r="I244" s="38"/>
      <c r="J244" s="38">
        <v>275.50043099319987</v>
      </c>
      <c r="K244" s="38">
        <v>286.58875904284918</v>
      </c>
      <c r="L244" s="38">
        <v>263.66336633663366</v>
      </c>
    </row>
    <row r="245" spans="1:12" ht="15" customHeight="1" x14ac:dyDescent="0.25">
      <c r="A245" s="37" t="s">
        <v>173</v>
      </c>
      <c r="B245" s="38">
        <v>278.92641582124048</v>
      </c>
      <c r="C245" s="38">
        <v>274.43704141013745</v>
      </c>
      <c r="D245" s="38">
        <v>283.55354659248957</v>
      </c>
      <c r="E245" s="38"/>
      <c r="F245" s="38">
        <v>279.39455410782557</v>
      </c>
      <c r="G245" s="38">
        <v>253.74818636143803</v>
      </c>
      <c r="H245" s="38">
        <v>303.44723314182039</v>
      </c>
      <c r="I245" s="38"/>
      <c r="J245" s="38">
        <v>278.3573596358118</v>
      </c>
      <c r="K245" s="38">
        <v>297.13477184294305</v>
      </c>
      <c r="L245" s="38">
        <v>256.64621676891613</v>
      </c>
    </row>
    <row r="246" spans="1:12" ht="15" customHeight="1" x14ac:dyDescent="0.25">
      <c r="A246" s="37" t="s">
        <v>174</v>
      </c>
      <c r="B246" s="38">
        <v>233.39689909626068</v>
      </c>
      <c r="C246" s="38">
        <v>238.76043673731533</v>
      </c>
      <c r="D246" s="38">
        <v>227.67015258014743</v>
      </c>
      <c r="E246" s="38"/>
      <c r="F246" s="38">
        <v>206.24408703878902</v>
      </c>
      <c r="G246" s="38">
        <v>205.85365853658536</v>
      </c>
      <c r="H246" s="38">
        <v>206.61157024793388</v>
      </c>
      <c r="I246" s="38"/>
      <c r="J246" s="38">
        <v>239.16758821755303</v>
      </c>
      <c r="K246" s="38">
        <v>245.2431289640592</v>
      </c>
      <c r="L246" s="38">
        <v>232.50421585160203</v>
      </c>
    </row>
    <row r="247" spans="1:12" ht="15" customHeight="1" x14ac:dyDescent="0.25">
      <c r="A247" s="37" t="s">
        <v>175</v>
      </c>
      <c r="B247" s="38">
        <v>337.79496940300038</v>
      </c>
      <c r="C247" s="38">
        <v>319.1574885440952</v>
      </c>
      <c r="D247" s="38">
        <v>357.12796564232997</v>
      </c>
      <c r="E247" s="38"/>
      <c r="F247" s="38">
        <v>337.10827268676667</v>
      </c>
      <c r="G247" s="38">
        <v>301.96048974686397</v>
      </c>
      <c r="H247" s="38">
        <v>371.46633379836993</v>
      </c>
      <c r="I247" s="38"/>
      <c r="J247" s="38">
        <v>338.63833280131331</v>
      </c>
      <c r="K247" s="38">
        <v>338.95373973194984</v>
      </c>
      <c r="L247" s="38">
        <v>338.28637591663454</v>
      </c>
    </row>
    <row r="248" spans="1:12" ht="15" customHeight="1" x14ac:dyDescent="0.25">
      <c r="A248" s="37" t="s">
        <v>176</v>
      </c>
      <c r="B248" s="38">
        <v>292.49078109285955</v>
      </c>
      <c r="C248" s="38">
        <v>296.36324968098683</v>
      </c>
      <c r="D248" s="38">
        <v>288.20343772074409</v>
      </c>
      <c r="E248" s="38"/>
      <c r="F248" s="38">
        <v>273.42047930283223</v>
      </c>
      <c r="G248" s="38">
        <v>281.73719376391983</v>
      </c>
      <c r="H248" s="38">
        <v>265.45842217484005</v>
      </c>
      <c r="I248" s="38"/>
      <c r="J248" s="38">
        <v>294.67065122649734</v>
      </c>
      <c r="K248" s="38">
        <v>297.90735951093342</v>
      </c>
      <c r="L248" s="38">
        <v>291.02699841185813</v>
      </c>
    </row>
    <row r="249" spans="1:12" ht="15" customHeight="1" x14ac:dyDescent="0.25">
      <c r="A249" s="37" t="s">
        <v>177</v>
      </c>
      <c r="B249" s="38">
        <v>281.49100257069409</v>
      </c>
      <c r="C249" s="38">
        <v>282.48923214020493</v>
      </c>
      <c r="D249" s="38">
        <v>280.45587555829354</v>
      </c>
      <c r="E249" s="38"/>
      <c r="F249" s="38">
        <v>274.9710120920987</v>
      </c>
      <c r="G249" s="38">
        <v>263.40482573726541</v>
      </c>
      <c r="H249" s="38">
        <v>286.27579430068783</v>
      </c>
      <c r="I249" s="38"/>
      <c r="J249" s="38">
        <v>286.96619835860344</v>
      </c>
      <c r="K249" s="38">
        <v>297.67938116831158</v>
      </c>
      <c r="L249" s="38">
        <v>275.2906976744186</v>
      </c>
    </row>
    <row r="250" spans="1:12" ht="15" customHeight="1" x14ac:dyDescent="0.25">
      <c r="A250" s="37" t="s">
        <v>178</v>
      </c>
      <c r="B250" s="38">
        <v>291.3773513445272</v>
      </c>
      <c r="C250" s="38">
        <v>291.51336767230805</v>
      </c>
      <c r="D250" s="38">
        <v>291.23309053069715</v>
      </c>
      <c r="E250" s="38"/>
      <c r="F250" s="38">
        <v>250.80616266571121</v>
      </c>
      <c r="G250" s="38">
        <v>224.16413373860183</v>
      </c>
      <c r="H250" s="38">
        <v>274.57627118644069</v>
      </c>
      <c r="I250" s="38"/>
      <c r="J250" s="38">
        <v>300.05363573672514</v>
      </c>
      <c r="K250" s="38">
        <v>304.47499268792046</v>
      </c>
      <c r="L250" s="38">
        <v>295.18751005955255</v>
      </c>
    </row>
    <row r="251" spans="1:12" ht="15" customHeight="1" x14ac:dyDescent="0.25">
      <c r="A251" s="37" t="s">
        <v>179</v>
      </c>
      <c r="B251" s="38">
        <v>239.41482627655085</v>
      </c>
      <c r="C251" s="38">
        <v>222.77639235245221</v>
      </c>
      <c r="D251" s="38">
        <v>256.57142857142856</v>
      </c>
      <c r="E251" s="38"/>
      <c r="F251" s="38">
        <v>256.93197686016356</v>
      </c>
      <c r="G251" s="38">
        <v>233.2396627860297</v>
      </c>
      <c r="H251" s="38">
        <v>280.33306899286282</v>
      </c>
      <c r="I251" s="38"/>
      <c r="J251" s="38">
        <v>197.51908396946567</v>
      </c>
      <c r="K251" s="38">
        <v>199.46332737030411</v>
      </c>
      <c r="L251" s="38">
        <v>195.29652351738241</v>
      </c>
    </row>
    <row r="252" spans="1:12" ht="15" customHeight="1" x14ac:dyDescent="0.25">
      <c r="A252" s="37" t="s">
        <v>171</v>
      </c>
      <c r="B252" s="38">
        <v>339.95710273967558</v>
      </c>
      <c r="C252" s="38">
        <v>306.25959769503277</v>
      </c>
      <c r="D252" s="38">
        <v>371.66318560270093</v>
      </c>
      <c r="E252" s="38"/>
      <c r="F252" s="38">
        <v>344.91357281268574</v>
      </c>
      <c r="G252" s="38">
        <v>311.41002454463245</v>
      </c>
      <c r="H252" s="38">
        <v>375.60463293049122</v>
      </c>
      <c r="I252" s="38"/>
      <c r="J252" s="38">
        <v>235.42819928362096</v>
      </c>
      <c r="K252" s="38">
        <v>223.26307572209211</v>
      </c>
      <c r="L252" s="38">
        <v>255.76337538060028</v>
      </c>
    </row>
    <row r="253" spans="1:12" ht="15" customHeight="1" x14ac:dyDescent="0.25">
      <c r="A253" s="37" t="s">
        <v>180</v>
      </c>
      <c r="B253" s="38">
        <v>284.47688564476886</v>
      </c>
      <c r="C253" s="38">
        <v>285.89861751152074</v>
      </c>
      <c r="D253" s="38">
        <v>282.88659793814435</v>
      </c>
      <c r="E253" s="38"/>
      <c r="F253" s="38">
        <v>132.94460641399417</v>
      </c>
      <c r="G253" s="231">
        <v>68.155111633372499</v>
      </c>
      <c r="H253" s="38">
        <v>196.75925925925927</v>
      </c>
      <c r="I253" s="38"/>
      <c r="J253" s="38">
        <v>314.8364485981308</v>
      </c>
      <c r="K253" s="38">
        <v>326.41014429383472</v>
      </c>
      <c r="L253" s="38">
        <v>301.55544405418965</v>
      </c>
    </row>
    <row r="254" spans="1:12" ht="15" customHeight="1" x14ac:dyDescent="0.25">
      <c r="A254" s="132" t="s">
        <v>181</v>
      </c>
      <c r="B254" s="126">
        <v>322.9846023231583</v>
      </c>
      <c r="C254" s="126">
        <v>300.98266115263499</v>
      </c>
      <c r="D254" s="126">
        <v>345.75366131375398</v>
      </c>
      <c r="E254" s="126"/>
      <c r="F254" s="126">
        <v>339.59044368600684</v>
      </c>
      <c r="G254" s="126">
        <v>314.26635694928376</v>
      </c>
      <c r="H254" s="126">
        <v>364.57835927800591</v>
      </c>
      <c r="I254" s="126"/>
      <c r="J254" s="270">
        <v>255.38160469667321</v>
      </c>
      <c r="K254" s="270">
        <v>252.76655541893555</v>
      </c>
      <c r="L254" s="270">
        <v>258.67020101612547</v>
      </c>
    </row>
    <row r="255" spans="1:12" ht="15" customHeight="1" x14ac:dyDescent="0.25">
      <c r="A255" s="36" t="s">
        <v>181</v>
      </c>
      <c r="B255" s="38">
        <v>322.9846023231583</v>
      </c>
      <c r="C255" s="38">
        <v>300.98266115263499</v>
      </c>
      <c r="D255" s="38">
        <v>345.75366131375398</v>
      </c>
      <c r="E255" s="38"/>
      <c r="F255" s="38">
        <v>339.59044368600684</v>
      </c>
      <c r="G255" s="38">
        <v>314.26635694928376</v>
      </c>
      <c r="H255" s="38">
        <v>364.57835927800591</v>
      </c>
      <c r="I255" s="38"/>
      <c r="J255" s="38">
        <v>255.38160469667321</v>
      </c>
      <c r="K255" s="38">
        <v>252.76655541893555</v>
      </c>
      <c r="L255" s="38">
        <v>258.67020101612547</v>
      </c>
    </row>
    <row r="256" spans="1:12" ht="4.9000000000000004" customHeight="1" x14ac:dyDescent="0.25">
      <c r="A256" s="119"/>
      <c r="B256" s="108"/>
      <c r="C256" s="108"/>
      <c r="D256" s="108"/>
      <c r="E256" s="108"/>
      <c r="F256" s="108"/>
      <c r="G256" s="108"/>
      <c r="H256" s="108"/>
      <c r="I256" s="108"/>
      <c r="J256" s="108"/>
      <c r="K256" s="108"/>
      <c r="L256" s="108"/>
    </row>
    <row r="257" spans="2:12" ht="4.9000000000000004" customHeight="1" x14ac:dyDescent="0.25"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</row>
    <row r="258" spans="2:12" ht="15" customHeight="1" x14ac:dyDescent="0.25"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</row>
    <row r="259" spans="2:12" ht="15" customHeight="1" x14ac:dyDescent="0.25"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</row>
    <row r="260" spans="2:12" ht="15" customHeight="1" x14ac:dyDescent="0.25"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</row>
    <row r="261" spans="2:12" ht="15" customHeight="1" x14ac:dyDescent="0.25"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</row>
    <row r="262" spans="2:12" ht="15" customHeight="1" x14ac:dyDescent="0.25"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</row>
    <row r="263" spans="2:12" ht="15" customHeight="1" x14ac:dyDescent="0.25"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</row>
    <row r="264" spans="2:12" ht="15" customHeight="1" x14ac:dyDescent="0.25"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</row>
    <row r="265" spans="2:12" ht="15" customHeight="1" x14ac:dyDescent="0.25"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</row>
    <row r="266" spans="2:12" ht="15" customHeight="1" x14ac:dyDescent="0.25"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</row>
    <row r="267" spans="2:12" ht="15" customHeight="1" x14ac:dyDescent="0.25"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</row>
    <row r="268" spans="2:12" ht="15" customHeight="1" x14ac:dyDescent="0.25"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</row>
    <row r="269" spans="2:12" ht="15" customHeight="1" x14ac:dyDescent="0.25"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</row>
    <row r="270" spans="2:12" ht="15" customHeight="1" x14ac:dyDescent="0.25"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</row>
    <row r="271" spans="2:12" ht="15" customHeight="1" x14ac:dyDescent="0.25"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</row>
    <row r="272" spans="2:12" ht="15" customHeight="1" x14ac:dyDescent="0.25"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</row>
    <row r="273" spans="2:12" ht="15" customHeight="1" x14ac:dyDescent="0.25"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</row>
    <row r="274" spans="2:12" ht="15" customHeight="1" x14ac:dyDescent="0.25"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</row>
    <row r="275" spans="2:12" ht="15" customHeight="1" x14ac:dyDescent="0.25"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</row>
  </sheetData>
  <mergeCells count="10">
    <mergeCell ref="C170:L170"/>
    <mergeCell ref="A177:A178"/>
    <mergeCell ref="C222:L222"/>
    <mergeCell ref="A229:A230"/>
    <mergeCell ref="C2:L2"/>
    <mergeCell ref="A9:A10"/>
    <mergeCell ref="C58:L58"/>
    <mergeCell ref="A65:A66"/>
    <mergeCell ref="C114:L114"/>
    <mergeCell ref="A121:A122"/>
  </mergeCell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rowBreaks count="4" manualBreakCount="4">
    <brk id="56" max="11" man="1"/>
    <brk id="112" max="11" man="1"/>
    <brk id="168" max="11" man="1"/>
    <brk id="220" max="11" man="1"/>
  </rowBreak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78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5" customHeight="1" x14ac:dyDescent="0.25"/>
  <cols>
    <col min="1" max="1" width="18.5" style="13" customWidth="1"/>
    <col min="2" max="4" width="7.625" style="13" customWidth="1"/>
    <col min="5" max="5" width="0.875" style="13" customWidth="1"/>
    <col min="6" max="8" width="7.625" style="13" customWidth="1"/>
    <col min="9" max="9" width="0.875" style="13" customWidth="1"/>
    <col min="10" max="12" width="7.625" style="13" customWidth="1"/>
    <col min="13" max="16384" width="9.875" style="13"/>
  </cols>
  <sheetData>
    <row r="1" spans="1:13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15" customHeight="1" x14ac:dyDescent="0.25">
      <c r="A2" s="12"/>
      <c r="B2" s="12"/>
      <c r="C2" s="301" t="s">
        <v>389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3" ht="4.9000000000000004" customHeight="1" x14ac:dyDescent="0.25">
      <c r="A3" s="85"/>
      <c r="B3" s="85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3" ht="4.9000000000000004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8"/>
    </row>
    <row r="5" spans="1:13" ht="15" customHeight="1" x14ac:dyDescent="0.25">
      <c r="A5" s="84" t="s">
        <v>470</v>
      </c>
      <c r="B5" s="3"/>
      <c r="C5" s="3"/>
      <c r="D5" s="3"/>
      <c r="E5" s="3"/>
      <c r="F5" s="3"/>
      <c r="G5" s="3"/>
      <c r="H5" s="3"/>
      <c r="I5" s="3"/>
      <c r="J5" s="3"/>
      <c r="K5" s="33"/>
      <c r="L5" s="34"/>
    </row>
    <row r="6" spans="1:13" ht="15" customHeight="1" x14ac:dyDescent="0.25">
      <c r="A6" s="84" t="s">
        <v>471</v>
      </c>
      <c r="B6" s="3"/>
      <c r="C6" s="3"/>
      <c r="D6" s="3"/>
      <c r="E6" s="3"/>
      <c r="F6" s="3"/>
      <c r="G6" s="3"/>
      <c r="H6" s="3"/>
      <c r="I6" s="3"/>
      <c r="J6" s="3"/>
      <c r="K6" s="33"/>
      <c r="L6" s="40" t="s">
        <v>334</v>
      </c>
    </row>
    <row r="7" spans="1:13" ht="4.9000000000000004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13" ht="4.9000000000000004" customHeight="1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90"/>
    </row>
    <row r="9" spans="1:13" ht="15" customHeight="1" x14ac:dyDescent="0.25">
      <c r="A9" s="305" t="s">
        <v>2</v>
      </c>
      <c r="B9" s="267"/>
      <c r="C9" s="267" t="s">
        <v>3</v>
      </c>
      <c r="D9" s="267"/>
      <c r="E9" s="268"/>
      <c r="F9" s="267" t="s">
        <v>4</v>
      </c>
      <c r="G9" s="267" t="s">
        <v>574</v>
      </c>
      <c r="H9" s="267"/>
      <c r="I9" s="268"/>
      <c r="J9" s="267"/>
      <c r="K9" s="269" t="s">
        <v>5</v>
      </c>
      <c r="L9" s="267"/>
    </row>
    <row r="10" spans="1:13" ht="15" customHeight="1" x14ac:dyDescent="0.25">
      <c r="A10" s="305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</row>
    <row r="11" spans="1:13" ht="4.9000000000000004" customHeight="1" x14ac:dyDescent="0.25">
      <c r="A11" s="96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</row>
    <row r="12" spans="1:13" ht="4.9000000000000004" customHeight="1" x14ac:dyDescent="0.25"/>
    <row r="13" spans="1:13" s="20" customFormat="1" ht="15" customHeight="1" x14ac:dyDescent="0.2">
      <c r="A13" s="132" t="s">
        <v>9</v>
      </c>
      <c r="B13" s="126">
        <v>383.35339372189321</v>
      </c>
      <c r="C13" s="126">
        <v>352.60816847177398</v>
      </c>
      <c r="D13" s="126">
        <v>414.19240722060852</v>
      </c>
      <c r="E13" s="126"/>
      <c r="F13" s="126">
        <v>396.30006216256561</v>
      </c>
      <c r="G13" s="126">
        <v>355.40300549689226</v>
      </c>
      <c r="H13" s="126">
        <v>435.40942626078453</v>
      </c>
      <c r="I13" s="126"/>
      <c r="J13" s="270">
        <v>344.74153880596828</v>
      </c>
      <c r="K13" s="270">
        <v>345.01146708313985</v>
      </c>
      <c r="L13" s="270">
        <v>344.42928332514992</v>
      </c>
      <c r="M13" s="48"/>
    </row>
    <row r="14" spans="1:13" ht="4.9000000000000004" customHeight="1" x14ac:dyDescent="0.25">
      <c r="A14" s="37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47"/>
    </row>
    <row r="15" spans="1:13" s="20" customFormat="1" ht="13.9" customHeight="1" x14ac:dyDescent="0.2">
      <c r="A15" s="132" t="s">
        <v>10</v>
      </c>
      <c r="B15" s="126">
        <v>396.94781603125028</v>
      </c>
      <c r="C15" s="126">
        <v>380.6080575108582</v>
      </c>
      <c r="D15" s="126">
        <v>413.72797519440888</v>
      </c>
      <c r="E15" s="126"/>
      <c r="F15" s="126">
        <v>417.86805190762465</v>
      </c>
      <c r="G15" s="126">
        <v>389.30461222555681</v>
      </c>
      <c r="H15" s="126">
        <v>445.60882070949185</v>
      </c>
      <c r="I15" s="126"/>
      <c r="J15" s="270">
        <v>362.22582806584165</v>
      </c>
      <c r="K15" s="270">
        <v>367.18523823309818</v>
      </c>
      <c r="L15" s="270">
        <v>356.63759357187007</v>
      </c>
      <c r="M15" s="48"/>
    </row>
    <row r="16" spans="1:13" ht="13.9" customHeight="1" x14ac:dyDescent="0.25">
      <c r="A16" s="36" t="s">
        <v>11</v>
      </c>
      <c r="B16" s="38">
        <v>381.83749336165698</v>
      </c>
      <c r="C16" s="38">
        <v>382.76086754165505</v>
      </c>
      <c r="D16" s="38">
        <v>380.84252758274823</v>
      </c>
      <c r="E16" s="38"/>
      <c r="F16" s="38">
        <v>381.80663597396415</v>
      </c>
      <c r="G16" s="38">
        <v>369.12225705329155</v>
      </c>
      <c r="H16" s="38">
        <v>394.8214860083628</v>
      </c>
      <c r="I16" s="38"/>
      <c r="J16" s="38">
        <v>381.88539741219961</v>
      </c>
      <c r="K16" s="38">
        <v>402.70456108182447</v>
      </c>
      <c r="L16" s="38">
        <v>357.67590618336885</v>
      </c>
      <c r="M16" s="47"/>
    </row>
    <row r="17" spans="1:13" ht="13.9" customHeight="1" x14ac:dyDescent="0.25">
      <c r="A17" s="37" t="s">
        <v>12</v>
      </c>
      <c r="B17" s="38">
        <v>370.23606370875996</v>
      </c>
      <c r="C17" s="38">
        <v>378.13121272365805</v>
      </c>
      <c r="D17" s="38">
        <v>361.09832796441174</v>
      </c>
      <c r="E17" s="38"/>
      <c r="F17" s="38">
        <v>357.31536799288165</v>
      </c>
      <c r="G17" s="38">
        <v>347.8682170542636</v>
      </c>
      <c r="H17" s="38">
        <v>367.74538646696982</v>
      </c>
      <c r="I17" s="38"/>
      <c r="J17" s="38">
        <v>386.63869614329514</v>
      </c>
      <c r="K17" s="38">
        <v>414.69124963418204</v>
      </c>
      <c r="L17" s="38">
        <v>352.15827338129498</v>
      </c>
      <c r="M17" s="47"/>
    </row>
    <row r="18" spans="1:13" ht="13.9" customHeight="1" x14ac:dyDescent="0.25">
      <c r="A18" s="37" t="s">
        <v>13</v>
      </c>
      <c r="B18" s="38">
        <v>395.13560997035245</v>
      </c>
      <c r="C18" s="38">
        <v>393.4791843670348</v>
      </c>
      <c r="D18" s="38">
        <v>396.90838827006138</v>
      </c>
      <c r="E18" s="38"/>
      <c r="F18" s="38">
        <v>384.96681320575817</v>
      </c>
      <c r="G18" s="38">
        <v>377.59122837073841</v>
      </c>
      <c r="H18" s="38">
        <v>392.43580846634279</v>
      </c>
      <c r="I18" s="38"/>
      <c r="J18" s="38">
        <v>412.97444427642523</v>
      </c>
      <c r="K18" s="38">
        <v>419.39089131042192</v>
      </c>
      <c r="L18" s="38">
        <v>405.40540540540542</v>
      </c>
      <c r="M18" s="47"/>
    </row>
    <row r="19" spans="1:13" ht="13.9" customHeight="1" x14ac:dyDescent="0.25">
      <c r="A19" s="37" t="s">
        <v>14</v>
      </c>
      <c r="B19" s="38">
        <v>379.09983241560928</v>
      </c>
      <c r="C19" s="38">
        <v>376.17294215465017</v>
      </c>
      <c r="D19" s="38">
        <v>382.07262637230065</v>
      </c>
      <c r="E19" s="38"/>
      <c r="F19" s="38">
        <v>376.41747165056699</v>
      </c>
      <c r="G19" s="38">
        <v>360.64874093043107</v>
      </c>
      <c r="H19" s="38">
        <v>391.69078131459281</v>
      </c>
      <c r="I19" s="38"/>
      <c r="J19" s="38">
        <v>382.65590200445433</v>
      </c>
      <c r="K19" s="38">
        <v>395.66032681489423</v>
      </c>
      <c r="L19" s="38">
        <v>368.58881483627937</v>
      </c>
      <c r="M19" s="47"/>
    </row>
    <row r="20" spans="1:13" ht="13.9" customHeight="1" x14ac:dyDescent="0.25">
      <c r="A20" s="37" t="s">
        <v>15</v>
      </c>
      <c r="B20" s="38">
        <v>388.63868986693961</v>
      </c>
      <c r="C20" s="38">
        <v>378.42705623374025</v>
      </c>
      <c r="D20" s="38">
        <v>399.32956212025977</v>
      </c>
      <c r="E20" s="38"/>
      <c r="F20" s="38">
        <v>380.10716677829873</v>
      </c>
      <c r="G20" s="38">
        <v>349.4356659142212</v>
      </c>
      <c r="H20" s="38">
        <v>410.11484098939934</v>
      </c>
      <c r="I20" s="38"/>
      <c r="J20" s="38">
        <v>395.86089586089582</v>
      </c>
      <c r="K20" s="38">
        <v>401.50970524802301</v>
      </c>
      <c r="L20" s="38">
        <v>389.59744918294143</v>
      </c>
      <c r="M20" s="47"/>
    </row>
    <row r="21" spans="1:13" ht="13.9" customHeight="1" x14ac:dyDescent="0.25">
      <c r="A21" s="37" t="s">
        <v>16</v>
      </c>
      <c r="B21" s="38">
        <v>365.06271379703537</v>
      </c>
      <c r="C21" s="38">
        <v>348.6435670158474</v>
      </c>
      <c r="D21" s="38">
        <v>382.11230940870212</v>
      </c>
      <c r="E21" s="38"/>
      <c r="F21" s="38">
        <v>347.41871432117148</v>
      </c>
      <c r="G21" s="38">
        <v>322.30180291429986</v>
      </c>
      <c r="H21" s="38">
        <v>372.78623098029436</v>
      </c>
      <c r="I21" s="38"/>
      <c r="J21" s="38">
        <v>414.01273885350321</v>
      </c>
      <c r="K21" s="38">
        <v>418.10485183979165</v>
      </c>
      <c r="L21" s="38">
        <v>409.42293644996346</v>
      </c>
      <c r="M21" s="47"/>
    </row>
    <row r="22" spans="1:13" ht="13.9" customHeight="1" x14ac:dyDescent="0.25">
      <c r="A22" s="37" t="s">
        <v>17</v>
      </c>
      <c r="B22" s="38">
        <v>395.83374469345443</v>
      </c>
      <c r="C22" s="38">
        <v>386.72562908464761</v>
      </c>
      <c r="D22" s="38">
        <v>405.10919815080501</v>
      </c>
      <c r="E22" s="38"/>
      <c r="F22" s="38">
        <v>404.3484965304549</v>
      </c>
      <c r="G22" s="38">
        <v>379.98129092609918</v>
      </c>
      <c r="H22" s="38">
        <v>428.18791946308727</v>
      </c>
      <c r="I22" s="38"/>
      <c r="J22" s="38">
        <v>380.68057080131723</v>
      </c>
      <c r="K22" s="38">
        <v>398.0878335784829</v>
      </c>
      <c r="L22" s="38">
        <v>361.64100206848997</v>
      </c>
      <c r="M22" s="47"/>
    </row>
    <row r="23" spans="1:13" ht="13.9" customHeight="1" x14ac:dyDescent="0.25">
      <c r="A23" s="37" t="s">
        <v>10</v>
      </c>
      <c r="B23" s="38">
        <v>432.85201003321811</v>
      </c>
      <c r="C23" s="38">
        <v>400.71966626465525</v>
      </c>
      <c r="D23" s="38">
        <v>463.70401306048063</v>
      </c>
      <c r="E23" s="38"/>
      <c r="F23" s="38">
        <v>472.96833643760414</v>
      </c>
      <c r="G23" s="38">
        <v>436.52942378422563</v>
      </c>
      <c r="H23" s="38">
        <v>506.57150932730354</v>
      </c>
      <c r="I23" s="38"/>
      <c r="J23" s="38">
        <v>281.62963647281629</v>
      </c>
      <c r="K23" s="38">
        <v>278.02572853767396</v>
      </c>
      <c r="L23" s="38">
        <v>285.65838387791035</v>
      </c>
      <c r="M23" s="47"/>
    </row>
    <row r="24" spans="1:13" ht="13.9" customHeight="1" x14ac:dyDescent="0.25">
      <c r="A24" s="37" t="s">
        <v>18</v>
      </c>
      <c r="B24" s="38">
        <v>365.93970493906352</v>
      </c>
      <c r="C24" s="38">
        <v>351.22496696147198</v>
      </c>
      <c r="D24" s="38">
        <v>382.25679179348435</v>
      </c>
      <c r="E24" s="38"/>
      <c r="F24" s="38">
        <v>382.0086260012323</v>
      </c>
      <c r="G24" s="38">
        <v>349.4667760459393</v>
      </c>
      <c r="H24" s="38">
        <v>414.64417935006168</v>
      </c>
      <c r="I24" s="38"/>
      <c r="J24" s="38">
        <v>360.28614784305222</v>
      </c>
      <c r="K24" s="38">
        <v>351.80429787809163</v>
      </c>
      <c r="L24" s="38">
        <v>370.03105590062114</v>
      </c>
      <c r="M24" s="47"/>
    </row>
    <row r="25" spans="1:13" ht="13.9" customHeight="1" x14ac:dyDescent="0.25">
      <c r="A25" s="38" t="s">
        <v>19</v>
      </c>
      <c r="B25" s="38">
        <v>384.00064578624477</v>
      </c>
      <c r="C25" s="38">
        <v>362.04734284370591</v>
      </c>
      <c r="D25" s="38">
        <v>407.3057081045099</v>
      </c>
      <c r="E25" s="38"/>
      <c r="F25" s="38">
        <v>417.89379741186974</v>
      </c>
      <c r="G25" s="38">
        <v>379.72700827925712</v>
      </c>
      <c r="H25" s="38">
        <v>455.83982202447163</v>
      </c>
      <c r="I25" s="38"/>
      <c r="J25" s="38">
        <v>364.78623830002533</v>
      </c>
      <c r="K25" s="38">
        <v>352.51538183134272</v>
      </c>
      <c r="L25" s="38">
        <v>378.30652665160176</v>
      </c>
      <c r="M25" s="47"/>
    </row>
    <row r="26" spans="1:13" ht="13.9" customHeight="1" x14ac:dyDescent="0.25">
      <c r="A26" s="38" t="s">
        <v>20</v>
      </c>
      <c r="B26" s="38">
        <v>355.41851904966774</v>
      </c>
      <c r="C26" s="38">
        <v>347.87390029325513</v>
      </c>
      <c r="D26" s="38">
        <v>363.64544818626962</v>
      </c>
      <c r="E26" s="38"/>
      <c r="F26" s="38">
        <v>354.32857401048255</v>
      </c>
      <c r="G26" s="38">
        <v>329.43469785575047</v>
      </c>
      <c r="H26" s="38">
        <v>380.23234372118753</v>
      </c>
      <c r="I26" s="38"/>
      <c r="J26" s="38">
        <v>356.64264690957071</v>
      </c>
      <c r="K26" s="38">
        <v>367.62193964699185</v>
      </c>
      <c r="L26" s="38">
        <v>344.02268760907504</v>
      </c>
      <c r="M26" s="47"/>
    </row>
    <row r="27" spans="1:13" ht="13.9" customHeight="1" x14ac:dyDescent="0.25">
      <c r="A27" s="132" t="s">
        <v>21</v>
      </c>
      <c r="B27" s="126">
        <v>335.17279598322784</v>
      </c>
      <c r="C27" s="126">
        <v>314.41667938095776</v>
      </c>
      <c r="D27" s="126">
        <v>356.20148526496189</v>
      </c>
      <c r="E27" s="126"/>
      <c r="F27" s="126">
        <v>335.22383319936091</v>
      </c>
      <c r="G27" s="126">
        <v>300.20499045734078</v>
      </c>
      <c r="H27" s="126">
        <v>369.05516804058334</v>
      </c>
      <c r="I27" s="126"/>
      <c r="J27" s="270">
        <v>335.06785021936537</v>
      </c>
      <c r="K27" s="270">
        <v>341.62799690641918</v>
      </c>
      <c r="L27" s="270">
        <v>327.73817239144523</v>
      </c>
      <c r="M27" s="47"/>
    </row>
    <row r="28" spans="1:13" s="20" customFormat="1" ht="13.9" customHeight="1" x14ac:dyDescent="0.2">
      <c r="A28" s="36" t="s">
        <v>22</v>
      </c>
      <c r="B28" s="38">
        <v>333.80270671986233</v>
      </c>
      <c r="C28" s="38">
        <v>328.12733522642355</v>
      </c>
      <c r="D28" s="38">
        <v>340.03611293499671</v>
      </c>
      <c r="E28" s="38"/>
      <c r="F28" s="38">
        <v>312.78992710404242</v>
      </c>
      <c r="G28" s="38">
        <v>292.93048507022309</v>
      </c>
      <c r="H28" s="38">
        <v>333.49741570268276</v>
      </c>
      <c r="I28" s="38"/>
      <c r="J28" s="38">
        <v>372.69989963198395</v>
      </c>
      <c r="K28" s="38">
        <v>388.87757180688533</v>
      </c>
      <c r="L28" s="38">
        <v>353.12962050271068</v>
      </c>
      <c r="M28" s="48"/>
    </row>
    <row r="29" spans="1:13" ht="13.9" customHeight="1" x14ac:dyDescent="0.25">
      <c r="A29" s="37" t="s">
        <v>23</v>
      </c>
      <c r="B29" s="38">
        <v>318.62745098039215</v>
      </c>
      <c r="C29" s="38">
        <v>297.57889213702123</v>
      </c>
      <c r="D29" s="38">
        <v>339.93474466955001</v>
      </c>
      <c r="E29" s="38"/>
      <c r="F29" s="38">
        <v>319.73826625996259</v>
      </c>
      <c r="G29" s="38">
        <v>291.40920869045243</v>
      </c>
      <c r="H29" s="38">
        <v>347.35717061795566</v>
      </c>
      <c r="I29" s="38"/>
      <c r="J29" s="38">
        <v>314.98224087826929</v>
      </c>
      <c r="K29" s="38">
        <v>316.29876020562443</v>
      </c>
      <c r="L29" s="38">
        <v>313.47419466574303</v>
      </c>
      <c r="M29" s="47"/>
    </row>
    <row r="30" spans="1:13" ht="13.9" customHeight="1" x14ac:dyDescent="0.25">
      <c r="A30" s="37" t="s">
        <v>24</v>
      </c>
      <c r="B30" s="38">
        <v>395.87338203255155</v>
      </c>
      <c r="C30" s="38">
        <v>375.2794214332676</v>
      </c>
      <c r="D30" s="38">
        <v>415.44806899137609</v>
      </c>
      <c r="E30" s="38"/>
      <c r="F30" s="38">
        <v>391.53987094718394</v>
      </c>
      <c r="G30" s="38">
        <v>355.44075987335447</v>
      </c>
      <c r="H30" s="38">
        <v>424.60317460317458</v>
      </c>
      <c r="I30" s="38"/>
      <c r="J30" s="38">
        <v>413.69145103177203</v>
      </c>
      <c r="K30" s="38">
        <v>449.501246882793</v>
      </c>
      <c r="L30" s="38">
        <v>374.05106970324363</v>
      </c>
      <c r="M30" s="47"/>
    </row>
    <row r="31" spans="1:13" ht="13.9" customHeight="1" x14ac:dyDescent="0.25">
      <c r="A31" s="37" t="s">
        <v>25</v>
      </c>
      <c r="B31" s="38">
        <v>330.23218186230883</v>
      </c>
      <c r="C31" s="38">
        <v>308.09589151666802</v>
      </c>
      <c r="D31" s="38">
        <v>352.4689856482608</v>
      </c>
      <c r="E31" s="38"/>
      <c r="F31" s="38">
        <v>330.37300177619892</v>
      </c>
      <c r="G31" s="38">
        <v>290.86841001258568</v>
      </c>
      <c r="H31" s="38">
        <v>368.1047148390544</v>
      </c>
      <c r="I31" s="38"/>
      <c r="J31" s="38">
        <v>330.02776675922252</v>
      </c>
      <c r="K31" s="38">
        <v>331.61512027491409</v>
      </c>
      <c r="L31" s="38">
        <v>328.31200990507637</v>
      </c>
      <c r="M31" s="47"/>
    </row>
    <row r="32" spans="1:13" ht="13.9" customHeight="1" x14ac:dyDescent="0.25">
      <c r="A32" s="37" t="s">
        <v>26</v>
      </c>
      <c r="B32" s="38">
        <v>362.48222276180235</v>
      </c>
      <c r="C32" s="38">
        <v>336.28505165507062</v>
      </c>
      <c r="D32" s="38">
        <v>388.01369863013696</v>
      </c>
      <c r="E32" s="38"/>
      <c r="F32" s="38">
        <v>372.07044792677851</v>
      </c>
      <c r="G32" s="38">
        <v>335.2595680181887</v>
      </c>
      <c r="H32" s="38">
        <v>407.14995034756703</v>
      </c>
      <c r="I32" s="38"/>
      <c r="J32" s="38">
        <v>333.65758754863811</v>
      </c>
      <c r="K32" s="38">
        <v>339.2322352300572</v>
      </c>
      <c r="L32" s="38">
        <v>327.84558614816916</v>
      </c>
      <c r="M32" s="47"/>
    </row>
    <row r="33" spans="1:13" ht="13.9" customHeight="1" x14ac:dyDescent="0.25">
      <c r="A33" s="37" t="s">
        <v>27</v>
      </c>
      <c r="B33" s="38">
        <v>336.68810610857469</v>
      </c>
      <c r="C33" s="38">
        <v>304.90320005322337</v>
      </c>
      <c r="D33" s="38">
        <v>368.58974358974359</v>
      </c>
      <c r="E33" s="38"/>
      <c r="F33" s="38">
        <v>359.00293849427499</v>
      </c>
      <c r="G33" s="38">
        <v>308.37642192347465</v>
      </c>
      <c r="H33" s="38">
        <v>407.62812872467225</v>
      </c>
      <c r="I33" s="38"/>
      <c r="J33" s="38">
        <v>293.79686434901157</v>
      </c>
      <c r="K33" s="38">
        <v>298.63831374743518</v>
      </c>
      <c r="L33" s="38">
        <v>288.5085574572127</v>
      </c>
      <c r="M33" s="47"/>
    </row>
    <row r="34" spans="1:13" ht="13.9" customHeight="1" x14ac:dyDescent="0.25">
      <c r="A34" s="37" t="s">
        <v>28</v>
      </c>
      <c r="B34" s="38">
        <v>322.36262121657359</v>
      </c>
      <c r="C34" s="38">
        <v>290.84454718071493</v>
      </c>
      <c r="D34" s="38">
        <v>354.97096002733173</v>
      </c>
      <c r="E34" s="38"/>
      <c r="F34" s="38">
        <v>340.06713457430578</v>
      </c>
      <c r="G34" s="38">
        <v>297.37393662926894</v>
      </c>
      <c r="H34" s="38">
        <v>381.91926516799612</v>
      </c>
      <c r="I34" s="38"/>
      <c r="J34" s="38">
        <v>283.35126412049487</v>
      </c>
      <c r="K34" s="38">
        <v>277.61119440279856</v>
      </c>
      <c r="L34" s="38">
        <v>290.04076878276067</v>
      </c>
      <c r="M34" s="47"/>
    </row>
    <row r="35" spans="1:13" ht="13.9" customHeight="1" x14ac:dyDescent="0.25">
      <c r="A35" s="37" t="s">
        <v>29</v>
      </c>
      <c r="B35" s="38">
        <v>275.73087705246297</v>
      </c>
      <c r="C35" s="38">
        <v>252.42252710352102</v>
      </c>
      <c r="D35" s="38">
        <v>301.16193865801318</v>
      </c>
      <c r="E35" s="38"/>
      <c r="F35" s="38">
        <v>252.04545454545456</v>
      </c>
      <c r="G35" s="38">
        <v>208.71922295007906</v>
      </c>
      <c r="H35" s="38">
        <v>295.90670020580842</v>
      </c>
      <c r="I35" s="38"/>
      <c r="J35" s="38">
        <v>294.38081603435933</v>
      </c>
      <c r="K35" s="38">
        <v>284.68979319546366</v>
      </c>
      <c r="L35" s="38">
        <v>305.59845559845559</v>
      </c>
      <c r="M35" s="47"/>
    </row>
    <row r="36" spans="1:13" ht="13.9" customHeight="1" x14ac:dyDescent="0.25">
      <c r="A36" s="37" t="s">
        <v>21</v>
      </c>
      <c r="B36" s="38">
        <v>345.90605365513119</v>
      </c>
      <c r="C36" s="38">
        <v>328.06862823699191</v>
      </c>
      <c r="D36" s="38">
        <v>363.57140021437931</v>
      </c>
      <c r="E36" s="38"/>
      <c r="F36" s="38">
        <v>339.23859781379571</v>
      </c>
      <c r="G36" s="38">
        <v>307.00083343255147</v>
      </c>
      <c r="H36" s="38">
        <v>369.84907580125486</v>
      </c>
      <c r="I36" s="38"/>
      <c r="J36" s="38">
        <v>360.60334909881118</v>
      </c>
      <c r="K36" s="38">
        <v>371.50220913107512</v>
      </c>
      <c r="L36" s="38">
        <v>348.75966924513205</v>
      </c>
      <c r="M36" s="47"/>
    </row>
    <row r="37" spans="1:13" ht="13.9" customHeight="1" x14ac:dyDescent="0.25">
      <c r="A37" s="38" t="s">
        <v>30</v>
      </c>
      <c r="B37" s="38">
        <v>314.72721538946701</v>
      </c>
      <c r="C37" s="38">
        <v>291.64096236890805</v>
      </c>
      <c r="D37" s="38">
        <v>338.87096774193549</v>
      </c>
      <c r="E37" s="38"/>
      <c r="F37" s="38">
        <v>266.64178175936291</v>
      </c>
      <c r="G37" s="38">
        <v>226.04790419161677</v>
      </c>
      <c r="H37" s="38">
        <v>307.02407545296603</v>
      </c>
      <c r="I37" s="38"/>
      <c r="J37" s="38">
        <v>397.89111254572845</v>
      </c>
      <c r="K37" s="38">
        <v>397.81906300484656</v>
      </c>
      <c r="L37" s="38">
        <v>397.97328420082914</v>
      </c>
      <c r="M37" s="47"/>
    </row>
    <row r="38" spans="1:13" ht="13.9" customHeight="1" x14ac:dyDescent="0.25">
      <c r="A38" s="38" t="s">
        <v>31</v>
      </c>
      <c r="B38" s="38">
        <v>335.88463937808916</v>
      </c>
      <c r="C38" s="38">
        <v>325.33884456406804</v>
      </c>
      <c r="D38" s="38">
        <v>346.3970870065159</v>
      </c>
      <c r="E38" s="38"/>
      <c r="F38" s="38">
        <v>329.93365330321848</v>
      </c>
      <c r="G38" s="38">
        <v>303.62318840579712</v>
      </c>
      <c r="H38" s="38">
        <v>354.91194276279583</v>
      </c>
      <c r="I38" s="38"/>
      <c r="J38" s="38">
        <v>348.52345975116174</v>
      </c>
      <c r="K38" s="38">
        <v>368.11304596060518</v>
      </c>
      <c r="L38" s="38">
        <v>326.86237373737373</v>
      </c>
      <c r="M38" s="47"/>
    </row>
    <row r="39" spans="1:13" ht="13.9" customHeight="1" x14ac:dyDescent="0.25">
      <c r="A39" s="132" t="s">
        <v>32</v>
      </c>
      <c r="B39" s="126">
        <v>420.10135764484272</v>
      </c>
      <c r="C39" s="126">
        <v>363.06550847291049</v>
      </c>
      <c r="D39" s="126">
        <v>473.78743330799097</v>
      </c>
      <c r="E39" s="126"/>
      <c r="F39" s="126">
        <v>420.10135764484272</v>
      </c>
      <c r="G39" s="126">
        <v>363.06550847291049</v>
      </c>
      <c r="H39" s="126">
        <v>473.78743330799097</v>
      </c>
      <c r="I39" s="126"/>
      <c r="J39" s="270" t="s">
        <v>185</v>
      </c>
      <c r="K39" s="270" t="s">
        <v>185</v>
      </c>
      <c r="L39" s="270" t="s">
        <v>185</v>
      </c>
      <c r="M39" s="47"/>
    </row>
    <row r="40" spans="1:13" ht="13.9" customHeight="1" x14ac:dyDescent="0.25">
      <c r="A40" s="36" t="s">
        <v>33</v>
      </c>
      <c r="B40" s="38">
        <v>470.35186451375375</v>
      </c>
      <c r="C40" s="38">
        <v>391.9984190070486</v>
      </c>
      <c r="D40" s="38">
        <v>542.40368306275741</v>
      </c>
      <c r="E40" s="38"/>
      <c r="F40" s="38">
        <v>470.35186451375375</v>
      </c>
      <c r="G40" s="38">
        <v>391.9984190070486</v>
      </c>
      <c r="H40" s="38">
        <v>542.40368306275741</v>
      </c>
      <c r="I40" s="38"/>
      <c r="J40" s="73" t="s">
        <v>185</v>
      </c>
      <c r="K40" s="73" t="s">
        <v>185</v>
      </c>
      <c r="L40" s="73" t="s">
        <v>185</v>
      </c>
      <c r="M40" s="47"/>
    </row>
    <row r="41" spans="1:13" ht="13.9" customHeight="1" x14ac:dyDescent="0.25">
      <c r="A41" s="37" t="s">
        <v>34</v>
      </c>
      <c r="B41" s="38">
        <v>567.6168331610977</v>
      </c>
      <c r="C41" s="38">
        <v>463.27802704086241</v>
      </c>
      <c r="D41" s="38">
        <v>662.64432438362178</v>
      </c>
      <c r="E41" s="38"/>
      <c r="F41" s="38">
        <v>567.6168331610977</v>
      </c>
      <c r="G41" s="38">
        <v>463.27802704086241</v>
      </c>
      <c r="H41" s="38">
        <v>662.64432438362178</v>
      </c>
      <c r="I41" s="38"/>
      <c r="J41" s="73" t="s">
        <v>185</v>
      </c>
      <c r="K41" s="73" t="s">
        <v>185</v>
      </c>
      <c r="L41" s="73" t="s">
        <v>185</v>
      </c>
      <c r="M41" s="47"/>
    </row>
    <row r="42" spans="1:13" ht="13.9" customHeight="1" x14ac:dyDescent="0.25">
      <c r="A42" s="37" t="s">
        <v>35</v>
      </c>
      <c r="B42" s="38">
        <v>417.53618776120226</v>
      </c>
      <c r="C42" s="38">
        <v>337.24356956882497</v>
      </c>
      <c r="D42" s="38">
        <v>492.75012730830048</v>
      </c>
      <c r="E42" s="38"/>
      <c r="F42" s="38">
        <v>417.53618776120226</v>
      </c>
      <c r="G42" s="38">
        <v>337.24356956882497</v>
      </c>
      <c r="H42" s="38">
        <v>492.75012730830048</v>
      </c>
      <c r="I42" s="38"/>
      <c r="J42" s="73" t="s">
        <v>185</v>
      </c>
      <c r="K42" s="73" t="s">
        <v>185</v>
      </c>
      <c r="L42" s="73" t="s">
        <v>185</v>
      </c>
      <c r="M42" s="47"/>
    </row>
    <row r="43" spans="1:13" ht="13.9" customHeight="1" x14ac:dyDescent="0.25">
      <c r="A43" s="37" t="s">
        <v>36</v>
      </c>
      <c r="B43" s="38">
        <v>387.01339566663665</v>
      </c>
      <c r="C43" s="38">
        <v>317.10305395471255</v>
      </c>
      <c r="D43" s="38">
        <v>455.62235582275662</v>
      </c>
      <c r="E43" s="38"/>
      <c r="F43" s="38">
        <v>387.01339566663665</v>
      </c>
      <c r="G43" s="38">
        <v>317.10305395471255</v>
      </c>
      <c r="H43" s="38">
        <v>455.62235582275662</v>
      </c>
      <c r="I43" s="38"/>
      <c r="J43" s="73" t="s">
        <v>185</v>
      </c>
      <c r="K43" s="73" t="s">
        <v>185</v>
      </c>
      <c r="L43" s="73" t="s">
        <v>185</v>
      </c>
      <c r="M43" s="47"/>
    </row>
    <row r="44" spans="1:13" ht="13.9" customHeight="1" x14ac:dyDescent="0.25">
      <c r="A44" s="37" t="s">
        <v>37</v>
      </c>
      <c r="B44" s="38">
        <v>390.01377697991899</v>
      </c>
      <c r="C44" s="38">
        <v>354.03406158610011</v>
      </c>
      <c r="D44" s="38">
        <v>423.94743246531999</v>
      </c>
      <c r="E44" s="38"/>
      <c r="F44" s="38">
        <v>390.01377697991899</v>
      </c>
      <c r="G44" s="38">
        <v>354.03406158610011</v>
      </c>
      <c r="H44" s="38">
        <v>423.94743246531999</v>
      </c>
      <c r="I44" s="38"/>
      <c r="J44" s="73" t="s">
        <v>185</v>
      </c>
      <c r="K44" s="73" t="s">
        <v>185</v>
      </c>
      <c r="L44" s="73" t="s">
        <v>185</v>
      </c>
      <c r="M44" s="47"/>
    </row>
    <row r="45" spans="1:13" ht="13.9" customHeight="1" x14ac:dyDescent="0.25">
      <c r="A45" s="37" t="s">
        <v>38</v>
      </c>
      <c r="B45" s="38">
        <v>466.55894490905519</v>
      </c>
      <c r="C45" s="38">
        <v>410.95766561942003</v>
      </c>
      <c r="D45" s="38">
        <v>518.51069671179062</v>
      </c>
      <c r="E45" s="38"/>
      <c r="F45" s="38">
        <v>466.55894490905519</v>
      </c>
      <c r="G45" s="38">
        <v>410.95766561942003</v>
      </c>
      <c r="H45" s="38">
        <v>518.51069671179062</v>
      </c>
      <c r="I45" s="38"/>
      <c r="J45" s="73" t="s">
        <v>185</v>
      </c>
      <c r="K45" s="73" t="s">
        <v>185</v>
      </c>
      <c r="L45" s="73" t="s">
        <v>185</v>
      </c>
      <c r="M45" s="47"/>
    </row>
    <row r="46" spans="1:13" ht="13.9" customHeight="1" x14ac:dyDescent="0.25">
      <c r="A46" s="37" t="s">
        <v>39</v>
      </c>
      <c r="B46" s="38">
        <v>383.37839760922162</v>
      </c>
      <c r="C46" s="38">
        <v>347.6015842746076</v>
      </c>
      <c r="D46" s="38">
        <v>417.07890009672514</v>
      </c>
      <c r="E46" s="38"/>
      <c r="F46" s="38">
        <v>383.37839760922162</v>
      </c>
      <c r="G46" s="38">
        <v>347.6015842746076</v>
      </c>
      <c r="H46" s="38">
        <v>417.07890009672514</v>
      </c>
      <c r="I46" s="38"/>
      <c r="J46" s="73" t="s">
        <v>185</v>
      </c>
      <c r="K46" s="73" t="s">
        <v>185</v>
      </c>
      <c r="L46" s="73" t="s">
        <v>185</v>
      </c>
      <c r="M46" s="47"/>
    </row>
    <row r="47" spans="1:13" ht="13.9" customHeight="1" x14ac:dyDescent="0.25">
      <c r="A47" s="37" t="s">
        <v>40</v>
      </c>
      <c r="B47" s="38">
        <v>346.02846111908497</v>
      </c>
      <c r="C47" s="38">
        <v>303.23391612387155</v>
      </c>
      <c r="D47" s="38">
        <v>386.62677247300638</v>
      </c>
      <c r="E47" s="38"/>
      <c r="F47" s="38">
        <v>346.02846111908497</v>
      </c>
      <c r="G47" s="38">
        <v>303.23391612387155</v>
      </c>
      <c r="H47" s="38">
        <v>386.62677247300638</v>
      </c>
      <c r="I47" s="38"/>
      <c r="J47" s="73" t="s">
        <v>185</v>
      </c>
      <c r="K47" s="73" t="s">
        <v>185</v>
      </c>
      <c r="L47" s="73" t="s">
        <v>185</v>
      </c>
      <c r="M47" s="47"/>
    </row>
    <row r="48" spans="1:13" ht="13.9" customHeight="1" x14ac:dyDescent="0.25">
      <c r="A48" s="37" t="s">
        <v>41</v>
      </c>
      <c r="B48" s="38">
        <v>478.58487378734492</v>
      </c>
      <c r="C48" s="38">
        <v>409.15296371008827</v>
      </c>
      <c r="D48" s="38">
        <v>541.08734729814</v>
      </c>
      <c r="E48" s="38"/>
      <c r="F48" s="38">
        <v>478.58487378734492</v>
      </c>
      <c r="G48" s="38">
        <v>409.15296371008827</v>
      </c>
      <c r="H48" s="38">
        <v>541.08734729814</v>
      </c>
      <c r="I48" s="38"/>
      <c r="J48" s="73" t="s">
        <v>185</v>
      </c>
      <c r="K48" s="73" t="s">
        <v>185</v>
      </c>
      <c r="L48" s="73" t="s">
        <v>185</v>
      </c>
      <c r="M48" s="47"/>
    </row>
    <row r="49" spans="1:13" ht="13.9" customHeight="1" x14ac:dyDescent="0.25">
      <c r="A49" s="38" t="s">
        <v>42</v>
      </c>
      <c r="B49" s="38">
        <v>437.60307037270246</v>
      </c>
      <c r="C49" s="38">
        <v>372.25589648566313</v>
      </c>
      <c r="D49" s="38">
        <v>497.28923438799802</v>
      </c>
      <c r="E49" s="38"/>
      <c r="F49" s="38">
        <v>437.60307037270246</v>
      </c>
      <c r="G49" s="38">
        <v>372.25589648566313</v>
      </c>
      <c r="H49" s="38">
        <v>497.28923438799802</v>
      </c>
      <c r="I49" s="38"/>
      <c r="J49" s="73" t="s">
        <v>185</v>
      </c>
      <c r="K49" s="73" t="s">
        <v>185</v>
      </c>
      <c r="L49" s="73" t="s">
        <v>185</v>
      </c>
      <c r="M49" s="47"/>
    </row>
    <row r="50" spans="1:13" ht="13.9" customHeight="1" x14ac:dyDescent="0.25">
      <c r="A50" s="38" t="s">
        <v>43</v>
      </c>
      <c r="B50" s="38">
        <v>400.71570790507457</v>
      </c>
      <c r="C50" s="38">
        <v>346.21001295015571</v>
      </c>
      <c r="D50" s="38">
        <v>452.71957727595361</v>
      </c>
      <c r="E50" s="38"/>
      <c r="F50" s="38">
        <v>400.71570790507457</v>
      </c>
      <c r="G50" s="38">
        <v>346.21001295015571</v>
      </c>
      <c r="H50" s="38">
        <v>452.71957727595361</v>
      </c>
      <c r="I50" s="38"/>
      <c r="J50" s="73" t="s">
        <v>185</v>
      </c>
      <c r="K50" s="73" t="s">
        <v>185</v>
      </c>
      <c r="L50" s="73" t="s">
        <v>185</v>
      </c>
      <c r="M50" s="47"/>
    </row>
    <row r="51" spans="1:13" ht="13.9" customHeight="1" x14ac:dyDescent="0.25">
      <c r="A51" s="37" t="s">
        <v>44</v>
      </c>
      <c r="B51" s="38">
        <v>383.85788290489688</v>
      </c>
      <c r="C51" s="38">
        <v>338.23824829248696</v>
      </c>
      <c r="D51" s="38">
        <v>427.08928231486772</v>
      </c>
      <c r="E51" s="38"/>
      <c r="F51" s="38">
        <v>383.85788290489688</v>
      </c>
      <c r="G51" s="38">
        <v>338.23824829248696</v>
      </c>
      <c r="H51" s="38">
        <v>427.08928231486772</v>
      </c>
      <c r="I51" s="38"/>
      <c r="J51" s="73" t="s">
        <v>185</v>
      </c>
      <c r="K51" s="73" t="s">
        <v>185</v>
      </c>
      <c r="L51" s="73" t="s">
        <v>185</v>
      </c>
      <c r="M51" s="47"/>
    </row>
    <row r="52" spans="1:13" ht="13.9" customHeight="1" x14ac:dyDescent="0.25">
      <c r="A52" s="36" t="s">
        <v>45</v>
      </c>
      <c r="B52" s="38">
        <v>387.25354192584103</v>
      </c>
      <c r="C52" s="38">
        <v>356.40326975476836</v>
      </c>
      <c r="D52" s="38">
        <v>417.21503801845353</v>
      </c>
      <c r="E52" s="38"/>
      <c r="F52" s="38">
        <v>387.25354192584103</v>
      </c>
      <c r="G52" s="38">
        <v>356.40326975476836</v>
      </c>
      <c r="H52" s="38">
        <v>417.21503801845353</v>
      </c>
      <c r="I52" s="38"/>
      <c r="J52" s="73" t="s">
        <v>185</v>
      </c>
      <c r="K52" s="73" t="s">
        <v>185</v>
      </c>
      <c r="L52" s="73" t="s">
        <v>185</v>
      </c>
      <c r="M52" s="47"/>
    </row>
    <row r="53" spans="1:13" ht="13.9" customHeight="1" x14ac:dyDescent="0.25">
      <c r="A53" s="37" t="s">
        <v>46</v>
      </c>
      <c r="B53" s="38">
        <v>370.96279416275911</v>
      </c>
      <c r="C53" s="38">
        <v>327.48330254369762</v>
      </c>
      <c r="D53" s="38">
        <v>413.31164899046695</v>
      </c>
      <c r="E53" s="38"/>
      <c r="F53" s="38">
        <v>370.96279416275911</v>
      </c>
      <c r="G53" s="38">
        <v>327.48330254369762</v>
      </c>
      <c r="H53" s="38">
        <v>413.31164899046695</v>
      </c>
      <c r="I53" s="38"/>
      <c r="J53" s="73" t="s">
        <v>185</v>
      </c>
      <c r="K53" s="73" t="s">
        <v>185</v>
      </c>
      <c r="L53" s="73" t="s">
        <v>185</v>
      </c>
      <c r="M53" s="47"/>
    </row>
    <row r="54" spans="1:13" ht="13.9" customHeight="1" x14ac:dyDescent="0.25">
      <c r="A54" s="37" t="s">
        <v>47</v>
      </c>
      <c r="B54" s="38">
        <v>392.4195246522255</v>
      </c>
      <c r="C54" s="38">
        <v>354.65356536112768</v>
      </c>
      <c r="D54" s="38">
        <v>428.3964657510279</v>
      </c>
      <c r="E54" s="38"/>
      <c r="F54" s="38">
        <v>392.4195246522255</v>
      </c>
      <c r="G54" s="38">
        <v>354.65356536112768</v>
      </c>
      <c r="H54" s="38">
        <v>428.3964657510279</v>
      </c>
      <c r="I54" s="38"/>
      <c r="J54" s="73" t="s">
        <v>185</v>
      </c>
      <c r="K54" s="73" t="s">
        <v>185</v>
      </c>
      <c r="L54" s="73" t="s">
        <v>185</v>
      </c>
      <c r="M54" s="47"/>
    </row>
    <row r="55" spans="1:13" s="20" customFormat="1" ht="4.9000000000000004" customHeight="1" x14ac:dyDescent="0.2">
      <c r="A55" s="93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48"/>
    </row>
    <row r="56" spans="1:13" s="20" customFormat="1" ht="4.9000000000000004" customHeight="1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48"/>
    </row>
    <row r="57" spans="1:13" ht="1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7"/>
    </row>
    <row r="58" spans="1:13" ht="1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47"/>
    </row>
    <row r="59" spans="1:13" ht="15" customHeight="1" x14ac:dyDescent="0.25">
      <c r="A59" s="1"/>
      <c r="B59" s="1"/>
      <c r="C59" s="301" t="s">
        <v>389</v>
      </c>
      <c r="D59" s="301"/>
      <c r="E59" s="301"/>
      <c r="F59" s="301"/>
      <c r="G59" s="301"/>
      <c r="H59" s="301"/>
      <c r="I59" s="301"/>
      <c r="J59" s="301"/>
      <c r="K59" s="301"/>
      <c r="L59" s="301"/>
      <c r="M59" s="47"/>
    </row>
    <row r="60" spans="1:13" ht="5.0999999999999996" customHeight="1" x14ac:dyDescent="0.25">
      <c r="A60" s="85"/>
      <c r="B60" s="85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47"/>
    </row>
    <row r="61" spans="1:13" ht="5.0999999999999996" customHeight="1" x14ac:dyDescent="0.25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8"/>
      <c r="M61" s="47"/>
    </row>
    <row r="62" spans="1:13" ht="15" customHeight="1" x14ac:dyDescent="0.25">
      <c r="A62" s="84" t="s">
        <v>470</v>
      </c>
      <c r="B62" s="3"/>
      <c r="C62" s="3"/>
      <c r="D62" s="3"/>
      <c r="E62" s="3"/>
      <c r="F62" s="3"/>
      <c r="G62" s="3"/>
      <c r="H62" s="3"/>
      <c r="I62" s="3"/>
      <c r="J62" s="3"/>
      <c r="K62" s="33"/>
      <c r="L62" s="34"/>
      <c r="M62" s="47"/>
    </row>
    <row r="63" spans="1:13" ht="15" customHeight="1" x14ac:dyDescent="0.25">
      <c r="A63" s="84" t="s">
        <v>472</v>
      </c>
      <c r="B63" s="3"/>
      <c r="C63" s="3"/>
      <c r="D63" s="3"/>
      <c r="E63" s="3"/>
      <c r="F63" s="3"/>
      <c r="G63" s="3"/>
      <c r="H63" s="3"/>
      <c r="I63" s="3"/>
      <c r="J63" s="3"/>
      <c r="K63" s="33"/>
      <c r="L63" s="40" t="s">
        <v>334</v>
      </c>
      <c r="M63" s="47"/>
    </row>
    <row r="64" spans="1:13" ht="5.0999999999999996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7"/>
      <c r="M64" s="47"/>
    </row>
    <row r="65" spans="1:13" ht="5.0999999999999996" customHeight="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90"/>
      <c r="M65" s="47"/>
    </row>
    <row r="66" spans="1:13" ht="15" customHeight="1" x14ac:dyDescent="0.25">
      <c r="A66" s="305" t="s">
        <v>2</v>
      </c>
      <c r="B66" s="267"/>
      <c r="C66" s="267" t="s">
        <v>3</v>
      </c>
      <c r="D66" s="267"/>
      <c r="E66" s="268"/>
      <c r="F66" s="267" t="s">
        <v>4</v>
      </c>
      <c r="G66" s="267" t="s">
        <v>574</v>
      </c>
      <c r="H66" s="267"/>
      <c r="I66" s="268"/>
      <c r="J66" s="267"/>
      <c r="K66" s="269" t="s">
        <v>5</v>
      </c>
      <c r="L66" s="267"/>
      <c r="M66" s="47"/>
    </row>
    <row r="67" spans="1:13" ht="15" customHeight="1" x14ac:dyDescent="0.25">
      <c r="A67" s="305"/>
      <c r="B67" s="262" t="s">
        <v>6</v>
      </c>
      <c r="C67" s="262" t="s">
        <v>7</v>
      </c>
      <c r="D67" s="262" t="s">
        <v>8</v>
      </c>
      <c r="E67" s="262"/>
      <c r="F67" s="262" t="s">
        <v>6</v>
      </c>
      <c r="G67" s="262" t="s">
        <v>7</v>
      </c>
      <c r="H67" s="262" t="s">
        <v>8</v>
      </c>
      <c r="I67" s="262"/>
      <c r="J67" s="262" t="s">
        <v>6</v>
      </c>
      <c r="K67" s="262" t="s">
        <v>7</v>
      </c>
      <c r="L67" s="262" t="s">
        <v>8</v>
      </c>
      <c r="M67" s="47"/>
    </row>
    <row r="68" spans="1:13" ht="5.0999999999999996" customHeight="1" x14ac:dyDescent="0.25">
      <c r="A68" s="96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47"/>
    </row>
    <row r="69" spans="1:13" ht="5.0999999999999996" customHeight="1" x14ac:dyDescent="0.25">
      <c r="M69" s="47"/>
    </row>
    <row r="70" spans="1:13" ht="13.9" customHeight="1" x14ac:dyDescent="0.25">
      <c r="A70" s="132" t="s">
        <v>48</v>
      </c>
      <c r="B70" s="126">
        <v>375.48114022725065</v>
      </c>
      <c r="C70" s="126">
        <v>351.51658509070398</v>
      </c>
      <c r="D70" s="126">
        <v>400.21597258087235</v>
      </c>
      <c r="E70" s="126"/>
      <c r="F70" s="126">
        <v>384.91997911061458</v>
      </c>
      <c r="G70" s="126">
        <v>349.17615539182856</v>
      </c>
      <c r="H70" s="126">
        <v>419.74341907782258</v>
      </c>
      <c r="I70" s="126"/>
      <c r="J70" s="270">
        <v>353.56155971753145</v>
      </c>
      <c r="K70" s="270">
        <v>356.47045480322106</v>
      </c>
      <c r="L70" s="270">
        <v>350.1272094268881</v>
      </c>
      <c r="M70" s="47"/>
    </row>
    <row r="71" spans="1:13" ht="13.9" customHeight="1" x14ac:dyDescent="0.25">
      <c r="A71" s="36" t="s">
        <v>49</v>
      </c>
      <c r="B71" s="38">
        <v>365.12295593558855</v>
      </c>
      <c r="C71" s="38">
        <v>348.37610996229171</v>
      </c>
      <c r="D71" s="38">
        <v>382.77143955903085</v>
      </c>
      <c r="E71" s="38"/>
      <c r="F71" s="38">
        <v>372.40645504522081</v>
      </c>
      <c r="G71" s="38">
        <v>348.70719776380156</v>
      </c>
      <c r="H71" s="38">
        <v>396.83111271155923</v>
      </c>
      <c r="I71" s="38"/>
      <c r="J71" s="38">
        <v>347.80775716694774</v>
      </c>
      <c r="K71" s="38">
        <v>347.61714056868243</v>
      </c>
      <c r="L71" s="38">
        <v>348.01958166444149</v>
      </c>
      <c r="M71" s="47"/>
    </row>
    <row r="72" spans="1:13" s="20" customFormat="1" ht="13.9" customHeight="1" x14ac:dyDescent="0.2">
      <c r="A72" s="37" t="s">
        <v>50</v>
      </c>
      <c r="B72" s="38">
        <v>345.85601804654794</v>
      </c>
      <c r="C72" s="38">
        <v>322.53258845437614</v>
      </c>
      <c r="D72" s="38">
        <v>371.54708724587476</v>
      </c>
      <c r="E72" s="38"/>
      <c r="F72" s="38">
        <v>357.69706124691021</v>
      </c>
      <c r="G72" s="38">
        <v>319.31668856767408</v>
      </c>
      <c r="H72" s="38">
        <v>395.52798418433434</v>
      </c>
      <c r="I72" s="38"/>
      <c r="J72" s="38">
        <v>325.53755522827686</v>
      </c>
      <c r="K72" s="38">
        <v>327.32330517205855</v>
      </c>
      <c r="L72" s="38">
        <v>323.15311597193562</v>
      </c>
      <c r="M72" s="48"/>
    </row>
    <row r="73" spans="1:13" ht="13.9" customHeight="1" x14ac:dyDescent="0.25">
      <c r="A73" s="37" t="s">
        <v>51</v>
      </c>
      <c r="B73" s="38">
        <v>414.31289331186889</v>
      </c>
      <c r="C73" s="38">
        <v>386.34691775783438</v>
      </c>
      <c r="D73" s="38">
        <v>441.98573300334834</v>
      </c>
      <c r="E73" s="38"/>
      <c r="F73" s="38">
        <v>396.82539682539681</v>
      </c>
      <c r="G73" s="38">
        <v>356.08247422680409</v>
      </c>
      <c r="H73" s="38">
        <v>435.54075235109718</v>
      </c>
      <c r="I73" s="38"/>
      <c r="J73" s="38">
        <v>461.20689655172413</v>
      </c>
      <c r="K73" s="38">
        <v>461.73600410888548</v>
      </c>
      <c r="L73" s="38">
        <v>460.62322946175635</v>
      </c>
      <c r="M73" s="47"/>
    </row>
    <row r="74" spans="1:13" ht="13.9" customHeight="1" x14ac:dyDescent="0.25">
      <c r="A74" s="37" t="s">
        <v>52</v>
      </c>
      <c r="B74" s="38">
        <v>400.88260368085855</v>
      </c>
      <c r="C74" s="38">
        <v>398.25522418340438</v>
      </c>
      <c r="D74" s="38">
        <v>403.45135376376078</v>
      </c>
      <c r="E74" s="38"/>
      <c r="F74" s="38">
        <v>408.1617427633542</v>
      </c>
      <c r="G74" s="38">
        <v>398.71086556169428</v>
      </c>
      <c r="H74" s="38">
        <v>417.10220673635308</v>
      </c>
      <c r="I74" s="38"/>
      <c r="J74" s="38">
        <v>385.9568609453878</v>
      </c>
      <c r="K74" s="38">
        <v>397.36684619988034</v>
      </c>
      <c r="L74" s="38">
        <v>374.02190923317687</v>
      </c>
      <c r="M74" s="47"/>
    </row>
    <row r="75" spans="1:13" ht="13.9" customHeight="1" x14ac:dyDescent="0.25">
      <c r="A75" s="37" t="s">
        <v>53</v>
      </c>
      <c r="B75" s="38">
        <v>435.35638188191626</v>
      </c>
      <c r="C75" s="38">
        <v>395.20793169925639</v>
      </c>
      <c r="D75" s="38">
        <v>475.36709208178951</v>
      </c>
      <c r="E75" s="38"/>
      <c r="F75" s="38">
        <v>437.12235649546824</v>
      </c>
      <c r="G75" s="38">
        <v>386.47342995169083</v>
      </c>
      <c r="H75" s="38">
        <v>485.5085840871331</v>
      </c>
      <c r="I75" s="38"/>
      <c r="J75" s="38">
        <v>430.62926459438972</v>
      </c>
      <c r="K75" s="38">
        <v>416.86631528509821</v>
      </c>
      <c r="L75" s="38">
        <v>445.98930481283423</v>
      </c>
      <c r="M75" s="47"/>
    </row>
    <row r="76" spans="1:13" ht="13.9" customHeight="1" x14ac:dyDescent="0.25">
      <c r="A76" s="37" t="s">
        <v>54</v>
      </c>
      <c r="B76" s="38">
        <v>397.24158836010912</v>
      </c>
      <c r="C76" s="38">
        <v>376.77304964539007</v>
      </c>
      <c r="D76" s="38">
        <v>418.79278158058491</v>
      </c>
      <c r="E76" s="38"/>
      <c r="F76" s="38">
        <v>397.15394566623547</v>
      </c>
      <c r="G76" s="38">
        <v>354.09061627657292</v>
      </c>
      <c r="H76" s="38">
        <v>440.57155228404417</v>
      </c>
      <c r="I76" s="38"/>
      <c r="J76" s="38">
        <v>397.44897959183675</v>
      </c>
      <c r="K76" s="38">
        <v>426.81193747039322</v>
      </c>
      <c r="L76" s="38">
        <v>363.18407960199005</v>
      </c>
      <c r="M76" s="47"/>
    </row>
    <row r="77" spans="1:13" ht="13.9" customHeight="1" x14ac:dyDescent="0.25">
      <c r="A77" s="37" t="s">
        <v>55</v>
      </c>
      <c r="B77" s="38">
        <v>377.20855524558289</v>
      </c>
      <c r="C77" s="38">
        <v>361.716621253406</v>
      </c>
      <c r="D77" s="38">
        <v>392.47943595769686</v>
      </c>
      <c r="E77" s="38"/>
      <c r="F77" s="38">
        <v>386.91796008869176</v>
      </c>
      <c r="G77" s="38">
        <v>369.24829157175401</v>
      </c>
      <c r="H77" s="38">
        <v>403.67170626349889</v>
      </c>
      <c r="I77" s="38"/>
      <c r="J77" s="38">
        <v>346.03061587753649</v>
      </c>
      <c r="K77" s="38">
        <v>339.40620782726046</v>
      </c>
      <c r="L77" s="38">
        <v>353.42878673700073</v>
      </c>
      <c r="M77" s="47"/>
    </row>
    <row r="78" spans="1:13" ht="13.9" customHeight="1" x14ac:dyDescent="0.25">
      <c r="A78" s="37" t="s">
        <v>56</v>
      </c>
      <c r="B78" s="38">
        <v>404.55603591619553</v>
      </c>
      <c r="C78" s="38">
        <v>366.11717531744267</v>
      </c>
      <c r="D78" s="38">
        <v>442.63018534863198</v>
      </c>
      <c r="E78" s="38"/>
      <c r="F78" s="38">
        <v>418.18447275249116</v>
      </c>
      <c r="G78" s="38">
        <v>368.64184583114837</v>
      </c>
      <c r="H78" s="38">
        <v>465.2619589977221</v>
      </c>
      <c r="I78" s="38"/>
      <c r="J78" s="38">
        <v>361.57476689305861</v>
      </c>
      <c r="K78" s="38">
        <v>358.80182331235079</v>
      </c>
      <c r="L78" s="38">
        <v>364.70588235294116</v>
      </c>
      <c r="M78" s="47"/>
    </row>
    <row r="79" spans="1:13" ht="13.9" customHeight="1" x14ac:dyDescent="0.25">
      <c r="A79" s="37" t="s">
        <v>57</v>
      </c>
      <c r="B79" s="38">
        <v>341.27853112103088</v>
      </c>
      <c r="C79" s="38">
        <v>326.38318831062224</v>
      </c>
      <c r="D79" s="38">
        <v>356.96990660671048</v>
      </c>
      <c r="E79" s="38"/>
      <c r="F79" s="38">
        <v>377.56588531320358</v>
      </c>
      <c r="G79" s="38">
        <v>354.14998665599148</v>
      </c>
      <c r="H79" s="38">
        <v>400.63091482649844</v>
      </c>
      <c r="I79" s="38"/>
      <c r="J79" s="38">
        <v>277.88061082832024</v>
      </c>
      <c r="K79" s="38">
        <v>281.99658703071674</v>
      </c>
      <c r="L79" s="38">
        <v>273.0030333670374</v>
      </c>
      <c r="M79" s="47"/>
    </row>
    <row r="80" spans="1:13" ht="13.9" customHeight="1" x14ac:dyDescent="0.25">
      <c r="A80" s="38" t="s">
        <v>58</v>
      </c>
      <c r="B80" s="38">
        <v>312.23575440146402</v>
      </c>
      <c r="C80" s="38">
        <v>295.17549299268262</v>
      </c>
      <c r="D80" s="38">
        <v>329.90750256937309</v>
      </c>
      <c r="E80" s="38"/>
      <c r="F80" s="38">
        <v>315.0895970161356</v>
      </c>
      <c r="G80" s="38">
        <v>294.96753246753246</v>
      </c>
      <c r="H80" s="38">
        <v>335.16928559857445</v>
      </c>
      <c r="I80" s="38"/>
      <c r="J80" s="38">
        <v>302.21969265793967</v>
      </c>
      <c r="K80" s="38">
        <v>295.84866001050972</v>
      </c>
      <c r="L80" s="38">
        <v>309.74549968963379</v>
      </c>
      <c r="M80" s="47"/>
    </row>
    <row r="81" spans="1:13" ht="13.9" customHeight="1" x14ac:dyDescent="0.25">
      <c r="A81" s="38" t="s">
        <v>59</v>
      </c>
      <c r="B81" s="38">
        <v>356.70115008957987</v>
      </c>
      <c r="C81" s="38">
        <v>331.86689227298365</v>
      </c>
      <c r="D81" s="38">
        <v>382.79213083669117</v>
      </c>
      <c r="E81" s="38"/>
      <c r="F81" s="38">
        <v>369.48853615520284</v>
      </c>
      <c r="G81" s="38">
        <v>318.86893117552904</v>
      </c>
      <c r="H81" s="38">
        <v>419.27584397411226</v>
      </c>
      <c r="I81" s="38"/>
      <c r="J81" s="38">
        <v>332.38302867684052</v>
      </c>
      <c r="K81" s="38">
        <v>354.41085749537319</v>
      </c>
      <c r="L81" s="38">
        <v>306.13744946710767</v>
      </c>
      <c r="M81" s="47"/>
    </row>
    <row r="82" spans="1:13" ht="13.9" customHeight="1" x14ac:dyDescent="0.25">
      <c r="A82" s="132" t="s">
        <v>60</v>
      </c>
      <c r="B82" s="126">
        <v>380.34901290774957</v>
      </c>
      <c r="C82" s="126">
        <v>354.31964217907813</v>
      </c>
      <c r="D82" s="126">
        <v>406.44762540483077</v>
      </c>
      <c r="E82" s="126"/>
      <c r="F82" s="126">
        <v>397.04265013354603</v>
      </c>
      <c r="G82" s="126">
        <v>366.81139455363956</v>
      </c>
      <c r="H82" s="126">
        <v>426.23895277012258</v>
      </c>
      <c r="I82" s="126"/>
      <c r="J82" s="270">
        <v>305.74160095063195</v>
      </c>
      <c r="K82" s="270">
        <v>303.76564872196923</v>
      </c>
      <c r="L82" s="270">
        <v>308.08513150515097</v>
      </c>
      <c r="M82" s="47"/>
    </row>
    <row r="83" spans="1:13" ht="13.9" customHeight="1" x14ac:dyDescent="0.25">
      <c r="A83" s="36" t="s">
        <v>60</v>
      </c>
      <c r="B83" s="38">
        <v>401.5551610220914</v>
      </c>
      <c r="C83" s="38">
        <v>371.5304481577291</v>
      </c>
      <c r="D83" s="38">
        <v>429.51068677443857</v>
      </c>
      <c r="E83" s="38"/>
      <c r="F83" s="38">
        <v>411.83655340883854</v>
      </c>
      <c r="G83" s="38">
        <v>378.82346867659584</v>
      </c>
      <c r="H83" s="38">
        <v>442.06272304020041</v>
      </c>
      <c r="I83" s="38"/>
      <c r="J83" s="38">
        <v>296.59949622166249</v>
      </c>
      <c r="K83" s="38">
        <v>303.74280230326298</v>
      </c>
      <c r="L83" s="38">
        <v>288.70625662778366</v>
      </c>
      <c r="M83" s="47"/>
    </row>
    <row r="84" spans="1:13" ht="13.9" customHeight="1" x14ac:dyDescent="0.25">
      <c r="A84" s="37" t="s">
        <v>61</v>
      </c>
      <c r="B84" s="38">
        <v>344.86694568160965</v>
      </c>
      <c r="C84" s="38">
        <v>319.07068532472192</v>
      </c>
      <c r="D84" s="38">
        <v>370.56064328791598</v>
      </c>
      <c r="E84" s="38"/>
      <c r="F84" s="38">
        <v>363.98100776620413</v>
      </c>
      <c r="G84" s="38">
        <v>336.54734843753903</v>
      </c>
      <c r="H84" s="38">
        <v>390.46149394801563</v>
      </c>
      <c r="I84" s="38"/>
      <c r="J84" s="38">
        <v>146.53087205601528</v>
      </c>
      <c r="K84" s="38">
        <v>165.60649265189733</v>
      </c>
      <c r="L84" s="38">
        <v>120.14563106796116</v>
      </c>
      <c r="M84" s="47"/>
    </row>
    <row r="85" spans="1:13" ht="13.9" customHeight="1" x14ac:dyDescent="0.25">
      <c r="A85" s="37" t="s">
        <v>62</v>
      </c>
      <c r="B85" s="38">
        <v>377.21155300166339</v>
      </c>
      <c r="C85" s="38">
        <v>350.74079507114561</v>
      </c>
      <c r="D85" s="38">
        <v>405.36745202059603</v>
      </c>
      <c r="E85" s="38"/>
      <c r="F85" s="38">
        <v>384.51086956521743</v>
      </c>
      <c r="G85" s="38">
        <v>353.76317724932585</v>
      </c>
      <c r="H85" s="38">
        <v>415.73313417973611</v>
      </c>
      <c r="I85" s="38"/>
      <c r="J85" s="38">
        <v>365.69200779727095</v>
      </c>
      <c r="K85" s="38">
        <v>346.23813002191378</v>
      </c>
      <c r="L85" s="38">
        <v>387.95986622073582</v>
      </c>
      <c r="M85" s="47"/>
    </row>
    <row r="86" spans="1:13" ht="13.9" customHeight="1" x14ac:dyDescent="0.25">
      <c r="A86" s="37" t="s">
        <v>63</v>
      </c>
      <c r="B86" s="38">
        <v>400.33907146583203</v>
      </c>
      <c r="C86" s="38">
        <v>373.98843930635837</v>
      </c>
      <c r="D86" s="38">
        <v>426.3076126359399</v>
      </c>
      <c r="E86" s="38"/>
      <c r="F86" s="38">
        <v>426.52597402597405</v>
      </c>
      <c r="G86" s="38">
        <v>393.60566012548395</v>
      </c>
      <c r="H86" s="38">
        <v>457.70641041851059</v>
      </c>
      <c r="I86" s="38"/>
      <c r="J86" s="38">
        <v>293.36870026525196</v>
      </c>
      <c r="K86" s="38">
        <v>301.38339920948613</v>
      </c>
      <c r="L86" s="38">
        <v>284.07789232531502</v>
      </c>
      <c r="M86" s="47"/>
    </row>
    <row r="87" spans="1:13" ht="13.9" customHeight="1" x14ac:dyDescent="0.25">
      <c r="A87" s="37" t="s">
        <v>64</v>
      </c>
      <c r="B87" s="38">
        <v>353.67435564829958</v>
      </c>
      <c r="C87" s="38">
        <v>326.4190922270547</v>
      </c>
      <c r="D87" s="38">
        <v>381.56093108169785</v>
      </c>
      <c r="E87" s="38"/>
      <c r="F87" s="38">
        <v>355.83205894619766</v>
      </c>
      <c r="G87" s="38">
        <v>321.92259326533463</v>
      </c>
      <c r="H87" s="38">
        <v>389.40379028911332</v>
      </c>
      <c r="I87" s="38"/>
      <c r="J87" s="38">
        <v>344.39461883408075</v>
      </c>
      <c r="K87" s="38">
        <v>344.1988950276243</v>
      </c>
      <c r="L87" s="38">
        <v>344.62540716612375</v>
      </c>
      <c r="M87" s="47"/>
    </row>
    <row r="88" spans="1:13" ht="13.9" customHeight="1" x14ac:dyDescent="0.25">
      <c r="A88" s="37" t="s">
        <v>65</v>
      </c>
      <c r="B88" s="38">
        <v>360.87972673338527</v>
      </c>
      <c r="C88" s="38">
        <v>328.36599791255946</v>
      </c>
      <c r="D88" s="38">
        <v>395.64732142857144</v>
      </c>
      <c r="E88" s="38"/>
      <c r="F88" s="38">
        <v>400.23752969121142</v>
      </c>
      <c r="G88" s="38">
        <v>369.45572705117792</v>
      </c>
      <c r="H88" s="38">
        <v>431.53287082920383</v>
      </c>
      <c r="I88" s="38"/>
      <c r="J88" s="38">
        <v>253.57302367128182</v>
      </c>
      <c r="K88" s="38">
        <v>225.89141004862236</v>
      </c>
      <c r="L88" s="38">
        <v>287.56218905472633</v>
      </c>
      <c r="M88" s="47"/>
    </row>
    <row r="89" spans="1:13" ht="13.9" customHeight="1" x14ac:dyDescent="0.25">
      <c r="A89" s="37" t="s">
        <v>66</v>
      </c>
      <c r="B89" s="38">
        <v>414.53956126642356</v>
      </c>
      <c r="C89" s="38">
        <v>383.66614314561366</v>
      </c>
      <c r="D89" s="38">
        <v>447.44708836541912</v>
      </c>
      <c r="E89" s="38"/>
      <c r="F89" s="38">
        <v>439.67491688215739</v>
      </c>
      <c r="G89" s="38">
        <v>406.34174985320027</v>
      </c>
      <c r="H89" s="38">
        <v>473.44935296742523</v>
      </c>
      <c r="I89" s="38"/>
      <c r="J89" s="38">
        <v>323.62373062533408</v>
      </c>
      <c r="K89" s="38">
        <v>310.18078020932444</v>
      </c>
      <c r="L89" s="38">
        <v>340.85365853658539</v>
      </c>
      <c r="M89" s="47"/>
    </row>
    <row r="90" spans="1:13" ht="13.9" customHeight="1" x14ac:dyDescent="0.25">
      <c r="A90" s="37" t="s">
        <v>67</v>
      </c>
      <c r="B90" s="38">
        <v>365.97222222222217</v>
      </c>
      <c r="C90" s="38">
        <v>348.55708908406524</v>
      </c>
      <c r="D90" s="38">
        <v>383.60864040660738</v>
      </c>
      <c r="E90" s="38"/>
      <c r="F90" s="38">
        <v>410.57998725302741</v>
      </c>
      <c r="G90" s="38">
        <v>388.14930827460194</v>
      </c>
      <c r="H90" s="38">
        <v>431.9880418535127</v>
      </c>
      <c r="I90" s="38"/>
      <c r="J90" s="38">
        <v>322.20137585991245</v>
      </c>
      <c r="K90" s="38">
        <v>311.91108963517758</v>
      </c>
      <c r="L90" s="38">
        <v>333.24688796680493</v>
      </c>
      <c r="M90" s="47"/>
    </row>
    <row r="91" spans="1:13" ht="13.9" customHeight="1" x14ac:dyDescent="0.25">
      <c r="A91" s="37" t="s">
        <v>68</v>
      </c>
      <c r="B91" s="38">
        <v>464.35578809679527</v>
      </c>
      <c r="C91" s="38">
        <v>436.31542767357359</v>
      </c>
      <c r="D91" s="38">
        <v>493.81060449762742</v>
      </c>
      <c r="E91" s="38"/>
      <c r="F91" s="38">
        <v>470.94430992736073</v>
      </c>
      <c r="G91" s="38">
        <v>424.61167648634176</v>
      </c>
      <c r="H91" s="38">
        <v>517.70270270270271</v>
      </c>
      <c r="I91" s="38"/>
      <c r="J91" s="38">
        <v>444.79936114993012</v>
      </c>
      <c r="K91" s="38">
        <v>468.50828729281767</v>
      </c>
      <c r="L91" s="38">
        <v>416.73931996512641</v>
      </c>
      <c r="M91" s="47"/>
    </row>
    <row r="92" spans="1:13" ht="13.9" customHeight="1" x14ac:dyDescent="0.25">
      <c r="A92" s="38" t="s">
        <v>69</v>
      </c>
      <c r="B92" s="38">
        <v>290.40608315806503</v>
      </c>
      <c r="C92" s="38">
        <v>281.15015974440894</v>
      </c>
      <c r="D92" s="38">
        <v>299.90167158308748</v>
      </c>
      <c r="E92" s="38"/>
      <c r="F92" s="38">
        <v>296.34766527970413</v>
      </c>
      <c r="G92" s="38">
        <v>288.30083565459609</v>
      </c>
      <c r="H92" s="38">
        <v>304.32780847145483</v>
      </c>
      <c r="I92" s="38"/>
      <c r="J92" s="38">
        <v>276.54986522911054</v>
      </c>
      <c r="K92" s="38">
        <v>265.36885245901635</v>
      </c>
      <c r="L92" s="38">
        <v>288.96473265073945</v>
      </c>
      <c r="M92" s="47"/>
    </row>
    <row r="93" spans="1:13" ht="13.9" customHeight="1" x14ac:dyDescent="0.25">
      <c r="A93" s="38" t="s">
        <v>70</v>
      </c>
      <c r="B93" s="38">
        <v>379.73414312725606</v>
      </c>
      <c r="C93" s="38">
        <v>363.9041522687362</v>
      </c>
      <c r="D93" s="38">
        <v>395.93114241001564</v>
      </c>
      <c r="E93" s="38"/>
      <c r="F93" s="38">
        <v>396.73454412034488</v>
      </c>
      <c r="G93" s="38">
        <v>374.11886918453661</v>
      </c>
      <c r="H93" s="38">
        <v>418.85614748149226</v>
      </c>
      <c r="I93" s="38"/>
      <c r="J93" s="38">
        <v>319.17396418768789</v>
      </c>
      <c r="K93" s="38">
        <v>330.93869731800766</v>
      </c>
      <c r="L93" s="38">
        <v>305.03597122302159</v>
      </c>
      <c r="M93" s="47"/>
    </row>
    <row r="94" spans="1:13" ht="13.9" customHeight="1" x14ac:dyDescent="0.25">
      <c r="A94" s="37" t="s">
        <v>71</v>
      </c>
      <c r="B94" s="38">
        <v>377.91697371653157</v>
      </c>
      <c r="C94" s="38">
        <v>349.30777422790203</v>
      </c>
      <c r="D94" s="38">
        <v>408.7833524830844</v>
      </c>
      <c r="E94" s="38"/>
      <c r="F94" s="38">
        <v>382.23057307743932</v>
      </c>
      <c r="G94" s="38">
        <v>353.60567450413765</v>
      </c>
      <c r="H94" s="38">
        <v>412.12786390451367</v>
      </c>
      <c r="I94" s="38"/>
      <c r="J94" s="38">
        <v>331.40376266280754</v>
      </c>
      <c r="K94" s="38">
        <v>310.26252983293557</v>
      </c>
      <c r="L94" s="38">
        <v>363.97058823529409</v>
      </c>
      <c r="M94" s="47"/>
    </row>
    <row r="95" spans="1:13" ht="13.9" customHeight="1" x14ac:dyDescent="0.25">
      <c r="A95" s="36" t="s">
        <v>72</v>
      </c>
      <c r="B95" s="38">
        <v>399.82399530654152</v>
      </c>
      <c r="C95" s="38">
        <v>387.94971824880798</v>
      </c>
      <c r="D95" s="38">
        <v>412.06254653760237</v>
      </c>
      <c r="E95" s="38"/>
      <c r="F95" s="38">
        <v>407.89473684210526</v>
      </c>
      <c r="G95" s="38">
        <v>385.86268051684823</v>
      </c>
      <c r="H95" s="38">
        <v>429.45697991569551</v>
      </c>
      <c r="I95" s="38"/>
      <c r="J95" s="38">
        <v>388.43705799151348</v>
      </c>
      <c r="K95" s="38">
        <v>390.71956960322797</v>
      </c>
      <c r="L95" s="38">
        <v>385.90604026845637</v>
      </c>
      <c r="M95" s="47"/>
    </row>
    <row r="96" spans="1:13" ht="13.9" customHeight="1" x14ac:dyDescent="0.25">
      <c r="A96" s="132" t="s">
        <v>73</v>
      </c>
      <c r="B96" s="126">
        <v>450.78160412172474</v>
      </c>
      <c r="C96" s="126">
        <v>416.57410514673558</v>
      </c>
      <c r="D96" s="126">
        <v>485.27687482722132</v>
      </c>
      <c r="E96" s="126"/>
      <c r="F96" s="126">
        <v>445.46447812927778</v>
      </c>
      <c r="G96" s="126">
        <v>399.9231163505894</v>
      </c>
      <c r="H96" s="126">
        <v>489.22599551801414</v>
      </c>
      <c r="I96" s="126"/>
      <c r="J96" s="270">
        <v>467.24474817486316</v>
      </c>
      <c r="K96" s="270">
        <v>463.40848065452059</v>
      </c>
      <c r="L96" s="270">
        <v>471.73793743931782</v>
      </c>
      <c r="M96" s="47"/>
    </row>
    <row r="97" spans="1:13" s="20" customFormat="1" ht="13.9" customHeight="1" x14ac:dyDescent="0.2">
      <c r="A97" s="36" t="s">
        <v>74</v>
      </c>
      <c r="B97" s="38">
        <v>431.93916349809888</v>
      </c>
      <c r="C97" s="38">
        <v>406.2923786276105</v>
      </c>
      <c r="D97" s="38">
        <v>458.60950500634607</v>
      </c>
      <c r="E97" s="38"/>
      <c r="F97" s="38">
        <v>421.30211860307634</v>
      </c>
      <c r="G97" s="38">
        <v>385.54216867469881</v>
      </c>
      <c r="H97" s="38">
        <v>456.75207089192833</v>
      </c>
      <c r="I97" s="38"/>
      <c r="J97" s="38">
        <v>458.57558139534882</v>
      </c>
      <c r="K97" s="38">
        <v>454.2190305206463</v>
      </c>
      <c r="L97" s="38">
        <v>463.68421052631584</v>
      </c>
      <c r="M97" s="48"/>
    </row>
    <row r="98" spans="1:13" ht="13.9" customHeight="1" x14ac:dyDescent="0.25">
      <c r="A98" s="37" t="s">
        <v>75</v>
      </c>
      <c r="B98" s="38">
        <v>474.56300547873724</v>
      </c>
      <c r="C98" s="38">
        <v>452.89424545917501</v>
      </c>
      <c r="D98" s="38">
        <v>497.32524964336659</v>
      </c>
      <c r="E98" s="38"/>
      <c r="F98" s="38">
        <v>444.80022274815542</v>
      </c>
      <c r="G98" s="38">
        <v>395.76955190648482</v>
      </c>
      <c r="H98" s="38">
        <v>493.87186629526462</v>
      </c>
      <c r="I98" s="38"/>
      <c r="J98" s="38">
        <v>524.0963855421686</v>
      </c>
      <c r="K98" s="38">
        <v>542.21061792863361</v>
      </c>
      <c r="L98" s="38">
        <v>503.4687809712587</v>
      </c>
      <c r="M98" s="47"/>
    </row>
    <row r="99" spans="1:13" ht="13.9" customHeight="1" x14ac:dyDescent="0.25">
      <c r="A99" s="37" t="s">
        <v>76</v>
      </c>
      <c r="B99" s="38">
        <v>456.33227582686067</v>
      </c>
      <c r="C99" s="38">
        <v>418.86238532110093</v>
      </c>
      <c r="D99" s="38">
        <v>493.33236700971156</v>
      </c>
      <c r="E99" s="38"/>
      <c r="F99" s="38">
        <v>461.16928446771379</v>
      </c>
      <c r="G99" s="38">
        <v>420.19805513426712</v>
      </c>
      <c r="H99" s="38">
        <v>500.38425412005807</v>
      </c>
      <c r="I99" s="38"/>
      <c r="J99" s="38">
        <v>431.71219187208527</v>
      </c>
      <c r="K99" s="38">
        <v>412.66556291390725</v>
      </c>
      <c r="L99" s="38">
        <v>453.76137997125062</v>
      </c>
      <c r="M99" s="47"/>
    </row>
    <row r="100" spans="1:13" ht="13.9" customHeight="1" x14ac:dyDescent="0.25">
      <c r="A100" s="37" t="s">
        <v>77</v>
      </c>
      <c r="B100" s="38">
        <v>472.23645993507603</v>
      </c>
      <c r="C100" s="38">
        <v>446.98660714285717</v>
      </c>
      <c r="D100" s="38">
        <v>498.54634259797655</v>
      </c>
      <c r="E100" s="38"/>
      <c r="F100" s="38">
        <v>468.05965387989471</v>
      </c>
      <c r="G100" s="38">
        <v>426.34673446686793</v>
      </c>
      <c r="H100" s="38">
        <v>510.08645533141208</v>
      </c>
      <c r="I100" s="38"/>
      <c r="J100" s="38">
        <v>482.66932270916334</v>
      </c>
      <c r="K100" s="38">
        <v>495.68803899512557</v>
      </c>
      <c r="L100" s="38">
        <v>467.91330216744581</v>
      </c>
      <c r="M100" s="47"/>
    </row>
    <row r="101" spans="1:13" ht="13.9" customHeight="1" x14ac:dyDescent="0.25">
      <c r="A101" s="37" t="s">
        <v>78</v>
      </c>
      <c r="B101" s="38">
        <v>448.96341463414637</v>
      </c>
      <c r="C101" s="38">
        <v>418.99273665886307</v>
      </c>
      <c r="D101" s="38">
        <v>479.89591722941577</v>
      </c>
      <c r="E101" s="38"/>
      <c r="F101" s="38">
        <v>428.21572864793762</v>
      </c>
      <c r="G101" s="38">
        <v>379.33649289099526</v>
      </c>
      <c r="H101" s="38">
        <v>476.24813710879283</v>
      </c>
      <c r="I101" s="38"/>
      <c r="J101" s="38">
        <v>487.31978461003996</v>
      </c>
      <c r="K101" s="38">
        <v>487.47749222458668</v>
      </c>
      <c r="L101" s="38">
        <v>487.14153561517116</v>
      </c>
      <c r="M101" s="47"/>
    </row>
    <row r="102" spans="1:13" ht="13.9" customHeight="1" x14ac:dyDescent="0.25">
      <c r="A102" s="37" t="s">
        <v>79</v>
      </c>
      <c r="B102" s="38">
        <v>375.48296452406043</v>
      </c>
      <c r="C102" s="38">
        <v>338.28640945429265</v>
      </c>
      <c r="D102" s="38">
        <v>413.47177848775289</v>
      </c>
      <c r="E102" s="38"/>
      <c r="F102" s="38">
        <v>383.11093001935421</v>
      </c>
      <c r="G102" s="38">
        <v>340.27565084226649</v>
      </c>
      <c r="H102" s="38">
        <v>425.75464986279093</v>
      </c>
      <c r="I102" s="38"/>
      <c r="J102" s="38">
        <v>327.81667727562063</v>
      </c>
      <c r="K102" s="38">
        <v>326.9118505545826</v>
      </c>
      <c r="L102" s="38">
        <v>328.9013296011197</v>
      </c>
      <c r="M102" s="47"/>
    </row>
    <row r="103" spans="1:13" ht="13.9" customHeight="1" x14ac:dyDescent="0.25">
      <c r="A103" s="37" t="s">
        <v>80</v>
      </c>
      <c r="B103" s="38">
        <v>463.97525911066532</v>
      </c>
      <c r="C103" s="38">
        <v>431.50741692218446</v>
      </c>
      <c r="D103" s="38">
        <v>497.00699772363203</v>
      </c>
      <c r="E103" s="38"/>
      <c r="F103" s="38">
        <v>424.32278840689526</v>
      </c>
      <c r="G103" s="38">
        <v>364.35006435006432</v>
      </c>
      <c r="H103" s="38">
        <v>482.0875170447502</v>
      </c>
      <c r="I103" s="38"/>
      <c r="J103" s="38">
        <v>541.58942034359166</v>
      </c>
      <c r="K103" s="38">
        <v>552.94391435885507</v>
      </c>
      <c r="L103" s="38">
        <v>528.72957301001577</v>
      </c>
      <c r="M103" s="47"/>
    </row>
    <row r="104" spans="1:13" ht="13.9" customHeight="1" x14ac:dyDescent="0.25">
      <c r="A104" s="37" t="s">
        <v>81</v>
      </c>
      <c r="B104" s="38">
        <v>475.0477689108688</v>
      </c>
      <c r="C104" s="38">
        <v>437.37430167597762</v>
      </c>
      <c r="D104" s="38">
        <v>513.17277250113068</v>
      </c>
      <c r="E104" s="38"/>
      <c r="F104" s="38">
        <v>454.15331525757949</v>
      </c>
      <c r="G104" s="38">
        <v>401.15888478333892</v>
      </c>
      <c r="H104" s="38">
        <v>504.90590316873084</v>
      </c>
      <c r="I104" s="38"/>
      <c r="J104" s="38">
        <v>520.27387515561088</v>
      </c>
      <c r="K104" s="38">
        <v>509.34579439252337</v>
      </c>
      <c r="L104" s="38">
        <v>532.73696231442716</v>
      </c>
      <c r="M104" s="47"/>
    </row>
    <row r="105" spans="1:13" ht="13.9" customHeight="1" x14ac:dyDescent="0.25">
      <c r="A105" s="37" t="s">
        <v>82</v>
      </c>
      <c r="B105" s="38">
        <v>457.54385428763521</v>
      </c>
      <c r="C105" s="38">
        <v>410.80285182889025</v>
      </c>
      <c r="D105" s="38">
        <v>502.98336547733845</v>
      </c>
      <c r="E105" s="38"/>
      <c r="F105" s="38">
        <v>465.82451348583129</v>
      </c>
      <c r="G105" s="38">
        <v>416.3595648264066</v>
      </c>
      <c r="H105" s="38">
        <v>512.2338577596903</v>
      </c>
      <c r="I105" s="38"/>
      <c r="J105" s="38">
        <v>386.87354312354313</v>
      </c>
      <c r="K105" s="38">
        <v>370.43678749839887</v>
      </c>
      <c r="L105" s="38">
        <v>408.5458537409221</v>
      </c>
      <c r="M105" s="47"/>
    </row>
    <row r="106" spans="1:13" ht="13.9" customHeight="1" x14ac:dyDescent="0.25">
      <c r="A106" s="38" t="s">
        <v>83</v>
      </c>
      <c r="B106" s="38">
        <v>474.7904931996153</v>
      </c>
      <c r="C106" s="38">
        <v>452.03607543044552</v>
      </c>
      <c r="D106" s="38">
        <v>497.79005524861878</v>
      </c>
      <c r="E106" s="38"/>
      <c r="F106" s="38">
        <v>448.45944721341186</v>
      </c>
      <c r="G106" s="38">
        <v>410.97164109716408</v>
      </c>
      <c r="H106" s="38">
        <v>484.09191338930623</v>
      </c>
      <c r="I106" s="38"/>
      <c r="J106" s="38">
        <v>515.35776614310646</v>
      </c>
      <c r="K106" s="38">
        <v>510.61007957559679</v>
      </c>
      <c r="L106" s="38">
        <v>520.63375092114961</v>
      </c>
      <c r="M106" s="47"/>
    </row>
    <row r="107" spans="1:13" ht="13.9" customHeight="1" x14ac:dyDescent="0.25">
      <c r="A107" s="38" t="s">
        <v>84</v>
      </c>
      <c r="B107" s="38">
        <v>452.552506515407</v>
      </c>
      <c r="C107" s="38">
        <v>430.3710490151168</v>
      </c>
      <c r="D107" s="38">
        <v>474.91149761428352</v>
      </c>
      <c r="E107" s="38"/>
      <c r="F107" s="38">
        <v>443.8964924918269</v>
      </c>
      <c r="G107" s="38">
        <v>410.74877854789224</v>
      </c>
      <c r="H107" s="38">
        <v>475.4488427428077</v>
      </c>
      <c r="I107" s="38"/>
      <c r="J107" s="38">
        <v>471.97016780609073</v>
      </c>
      <c r="K107" s="38">
        <v>470.56085641144983</v>
      </c>
      <c r="L107" s="38">
        <v>473.58591248665954</v>
      </c>
      <c r="M107" s="47"/>
    </row>
    <row r="108" spans="1:13" ht="13.9" customHeight="1" x14ac:dyDescent="0.25">
      <c r="A108" s="37" t="s">
        <v>85</v>
      </c>
      <c r="B108" s="38">
        <v>451.63236337828249</v>
      </c>
      <c r="C108" s="38">
        <v>416.47966339410942</v>
      </c>
      <c r="D108" s="38">
        <v>487.64367816091954</v>
      </c>
      <c r="E108" s="38"/>
      <c r="F108" s="38">
        <v>429.72452221007137</v>
      </c>
      <c r="G108" s="38">
        <v>383.99661303979678</v>
      </c>
      <c r="H108" s="38">
        <v>474.01332649923114</v>
      </c>
      <c r="I108" s="38"/>
      <c r="J108" s="38">
        <v>498.49615684527129</v>
      </c>
      <c r="K108" s="38">
        <v>480.25768911055695</v>
      </c>
      <c r="L108" s="38">
        <v>519.56782713085238</v>
      </c>
      <c r="M108" s="47"/>
    </row>
    <row r="109" spans="1:13" ht="13.9" customHeight="1" x14ac:dyDescent="0.25">
      <c r="A109" s="36" t="s">
        <v>86</v>
      </c>
      <c r="B109" s="38">
        <v>415.99056736194939</v>
      </c>
      <c r="C109" s="38">
        <v>405.68756456962643</v>
      </c>
      <c r="D109" s="38">
        <v>426.98781195589083</v>
      </c>
      <c r="E109" s="38"/>
      <c r="F109" s="38">
        <v>409.82446206115515</v>
      </c>
      <c r="G109" s="38">
        <v>384.19257012888551</v>
      </c>
      <c r="H109" s="38">
        <v>435.24436090225566</v>
      </c>
      <c r="I109" s="38"/>
      <c r="J109" s="38">
        <v>425.04678078868943</v>
      </c>
      <c r="K109" s="38">
        <v>434.62176297997195</v>
      </c>
      <c r="L109" s="38">
        <v>413.65705614567526</v>
      </c>
      <c r="M109" s="47"/>
    </row>
    <row r="110" spans="1:13" ht="5.0999999999999996" customHeight="1" x14ac:dyDescent="0.25">
      <c r="A110" s="93"/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47"/>
    </row>
    <row r="111" spans="1:13" ht="15" customHeight="1" x14ac:dyDescent="0.25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47"/>
    </row>
    <row r="112" spans="1:13" ht="15" customHeight="1" x14ac:dyDescent="0.25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47"/>
    </row>
    <row r="113" spans="1:13" ht="15" customHeight="1" x14ac:dyDescent="0.25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47"/>
    </row>
    <row r="114" spans="1:13" ht="1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47"/>
    </row>
    <row r="115" spans="1:13" ht="15" customHeight="1" x14ac:dyDescent="0.25">
      <c r="A115" s="1"/>
      <c r="B115" s="1"/>
      <c r="C115" s="301" t="s">
        <v>389</v>
      </c>
      <c r="D115" s="301"/>
      <c r="E115" s="301"/>
      <c r="F115" s="301"/>
      <c r="G115" s="301"/>
      <c r="H115" s="301"/>
      <c r="I115" s="301"/>
      <c r="J115" s="301"/>
      <c r="K115" s="301"/>
      <c r="L115" s="301"/>
      <c r="M115" s="47"/>
    </row>
    <row r="116" spans="1:13" ht="5.0999999999999996" customHeight="1" x14ac:dyDescent="0.25">
      <c r="A116" s="85"/>
      <c r="B116" s="85"/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47"/>
    </row>
    <row r="117" spans="1:13" ht="5.0999999999999996" customHeight="1" x14ac:dyDescent="0.25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8"/>
      <c r="M117" s="47"/>
    </row>
    <row r="118" spans="1:13" ht="15" customHeight="1" x14ac:dyDescent="0.25">
      <c r="A118" s="84" t="s">
        <v>470</v>
      </c>
      <c r="B118" s="3"/>
      <c r="C118" s="3"/>
      <c r="D118" s="3"/>
      <c r="E118" s="3"/>
      <c r="F118" s="3"/>
      <c r="G118" s="3"/>
      <c r="H118" s="3"/>
      <c r="I118" s="3"/>
      <c r="J118" s="3"/>
      <c r="K118" s="33"/>
      <c r="L118" s="34"/>
      <c r="M118" s="47"/>
    </row>
    <row r="119" spans="1:13" ht="15" customHeight="1" x14ac:dyDescent="0.25">
      <c r="A119" s="84" t="s">
        <v>472</v>
      </c>
      <c r="B119" s="3"/>
      <c r="C119" s="3"/>
      <c r="D119" s="3"/>
      <c r="E119" s="3"/>
      <c r="F119" s="3"/>
      <c r="G119" s="3"/>
      <c r="H119" s="3"/>
      <c r="I119" s="3"/>
      <c r="J119" s="3"/>
      <c r="K119" s="33"/>
      <c r="L119" s="40" t="s">
        <v>334</v>
      </c>
      <c r="M119" s="47"/>
    </row>
    <row r="120" spans="1:13" ht="5.0999999999999996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7"/>
      <c r="M120" s="47"/>
    </row>
    <row r="121" spans="1:13" ht="5.0999999999999996" customHeight="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90"/>
      <c r="M121" s="47"/>
    </row>
    <row r="122" spans="1:13" ht="15" customHeight="1" x14ac:dyDescent="0.25">
      <c r="A122" s="305" t="s">
        <v>2</v>
      </c>
      <c r="B122" s="267"/>
      <c r="C122" s="267" t="s">
        <v>3</v>
      </c>
      <c r="D122" s="267"/>
      <c r="E122" s="268"/>
      <c r="F122" s="267" t="s">
        <v>4</v>
      </c>
      <c r="G122" s="267" t="s">
        <v>574</v>
      </c>
      <c r="H122" s="267"/>
      <c r="I122" s="268"/>
      <c r="J122" s="267"/>
      <c r="K122" s="269" t="s">
        <v>5</v>
      </c>
      <c r="L122" s="267"/>
      <c r="M122" s="47"/>
    </row>
    <row r="123" spans="1:13" ht="15" customHeight="1" x14ac:dyDescent="0.25">
      <c r="A123" s="305"/>
      <c r="B123" s="262" t="s">
        <v>6</v>
      </c>
      <c r="C123" s="262" t="s">
        <v>7</v>
      </c>
      <c r="D123" s="262" t="s">
        <v>8</v>
      </c>
      <c r="E123" s="262"/>
      <c r="F123" s="262" t="s">
        <v>6</v>
      </c>
      <c r="G123" s="262" t="s">
        <v>7</v>
      </c>
      <c r="H123" s="262" t="s">
        <v>8</v>
      </c>
      <c r="I123" s="262"/>
      <c r="J123" s="262" t="s">
        <v>6</v>
      </c>
      <c r="K123" s="262" t="s">
        <v>7</v>
      </c>
      <c r="L123" s="262" t="s">
        <v>8</v>
      </c>
      <c r="M123" s="47"/>
    </row>
    <row r="124" spans="1:13" ht="5.0999999999999996" customHeight="1" x14ac:dyDescent="0.25">
      <c r="A124" s="96"/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47"/>
    </row>
    <row r="125" spans="1:13" ht="5.0999999999999996" customHeight="1" x14ac:dyDescent="0.25">
      <c r="M125" s="47"/>
    </row>
    <row r="126" spans="1:13" ht="13.9" customHeight="1" x14ac:dyDescent="0.25">
      <c r="A126" s="132" t="s">
        <v>87</v>
      </c>
      <c r="B126" s="126">
        <v>386.84387201639549</v>
      </c>
      <c r="C126" s="126">
        <v>368.39424647429706</v>
      </c>
      <c r="D126" s="126">
        <v>405.51516982741765</v>
      </c>
      <c r="E126" s="126"/>
      <c r="F126" s="126">
        <v>386.54065842766641</v>
      </c>
      <c r="G126" s="126">
        <v>363.37312505547175</v>
      </c>
      <c r="H126" s="126">
        <v>409.03948715186124</v>
      </c>
      <c r="I126" s="126"/>
      <c r="J126" s="270">
        <v>388.12049800934346</v>
      </c>
      <c r="K126" s="270">
        <v>387.45682756296856</v>
      </c>
      <c r="L126" s="270">
        <v>388.91989244584244</v>
      </c>
      <c r="M126" s="47"/>
    </row>
    <row r="127" spans="1:13" ht="13.9" customHeight="1" x14ac:dyDescent="0.25">
      <c r="A127" s="36" t="s">
        <v>88</v>
      </c>
      <c r="B127" s="38">
        <v>396.08494075897198</v>
      </c>
      <c r="C127" s="38">
        <v>384.14426675740049</v>
      </c>
      <c r="D127" s="38">
        <v>408.25051999075572</v>
      </c>
      <c r="E127" s="38"/>
      <c r="F127" s="38">
        <v>394.97435231478471</v>
      </c>
      <c r="G127" s="38">
        <v>378.11399504369376</v>
      </c>
      <c r="H127" s="38">
        <v>411.68864753038531</v>
      </c>
      <c r="I127" s="38"/>
      <c r="J127" s="38">
        <v>404.3478260869565</v>
      </c>
      <c r="K127" s="38">
        <v>424.34782608695656</v>
      </c>
      <c r="L127" s="38">
        <v>379.3478260869565</v>
      </c>
      <c r="M127" s="47"/>
    </row>
    <row r="128" spans="1:13" ht="13.9" customHeight="1" x14ac:dyDescent="0.25">
      <c r="A128" s="37" t="s">
        <v>89</v>
      </c>
      <c r="B128" s="38">
        <v>388.37343397808883</v>
      </c>
      <c r="C128" s="38">
        <v>380.4592987492311</v>
      </c>
      <c r="D128" s="38">
        <v>396.65343773463479</v>
      </c>
      <c r="E128" s="38"/>
      <c r="F128" s="38">
        <v>382.97367797012095</v>
      </c>
      <c r="G128" s="38">
        <v>374.56168313675488</v>
      </c>
      <c r="H128" s="38">
        <v>391.24980398306411</v>
      </c>
      <c r="I128" s="38"/>
      <c r="J128" s="38">
        <v>399.00404606286958</v>
      </c>
      <c r="K128" s="38">
        <v>391.09195402298855</v>
      </c>
      <c r="L128" s="38">
        <v>408.35030549898164</v>
      </c>
      <c r="M128" s="47"/>
    </row>
    <row r="129" spans="1:13" ht="13.9" customHeight="1" x14ac:dyDescent="0.25">
      <c r="A129" s="37" t="s">
        <v>90</v>
      </c>
      <c r="B129" s="38">
        <v>371.59859345415202</v>
      </c>
      <c r="C129" s="38">
        <v>352.58326216908625</v>
      </c>
      <c r="D129" s="38">
        <v>391.13743555994296</v>
      </c>
      <c r="E129" s="38"/>
      <c r="F129" s="38">
        <v>360.36400404448938</v>
      </c>
      <c r="G129" s="38">
        <v>334.91396829697874</v>
      </c>
      <c r="H129" s="38">
        <v>385.56479742420174</v>
      </c>
      <c r="I129" s="38"/>
      <c r="J129" s="38">
        <v>417.26027397260276</v>
      </c>
      <c r="K129" s="38">
        <v>418.21841972823353</v>
      </c>
      <c r="L129" s="38">
        <v>416.11545399879736</v>
      </c>
      <c r="M129" s="47"/>
    </row>
    <row r="130" spans="1:13" s="20" customFormat="1" ht="13.9" customHeight="1" x14ac:dyDescent="0.2">
      <c r="A130" s="37" t="s">
        <v>91</v>
      </c>
      <c r="B130" s="38">
        <v>408.20023052856908</v>
      </c>
      <c r="C130" s="38">
        <v>397.02590342181003</v>
      </c>
      <c r="D130" s="38">
        <v>420.06109979633402</v>
      </c>
      <c r="E130" s="38"/>
      <c r="F130" s="38">
        <v>405.6396484375</v>
      </c>
      <c r="G130" s="38">
        <v>384.57807953443256</v>
      </c>
      <c r="H130" s="38">
        <v>426.99115044247787</v>
      </c>
      <c r="I130" s="38"/>
      <c r="J130" s="38">
        <v>413.50531107738999</v>
      </c>
      <c r="K130" s="38">
        <v>421.12676056338029</v>
      </c>
      <c r="L130" s="38">
        <v>404.60526315789474</v>
      </c>
      <c r="M130" s="48"/>
    </row>
    <row r="131" spans="1:13" ht="13.9" customHeight="1" x14ac:dyDescent="0.25">
      <c r="A131" s="37" t="s">
        <v>92</v>
      </c>
      <c r="B131" s="38">
        <v>421.18091523977819</v>
      </c>
      <c r="C131" s="38">
        <v>391.16982030227297</v>
      </c>
      <c r="D131" s="38">
        <v>452.6723276723277</v>
      </c>
      <c r="E131" s="38"/>
      <c r="F131" s="38">
        <v>406.40957915125904</v>
      </c>
      <c r="G131" s="38">
        <v>363.97253037506607</v>
      </c>
      <c r="H131" s="38">
        <v>448.846627927452</v>
      </c>
      <c r="I131" s="38"/>
      <c r="J131" s="38">
        <v>454.38353453394024</v>
      </c>
      <c r="K131" s="38">
        <v>447.87077826725402</v>
      </c>
      <c r="L131" s="38">
        <v>462.00085873765568</v>
      </c>
      <c r="M131" s="47"/>
    </row>
    <row r="132" spans="1:13" ht="13.9" customHeight="1" x14ac:dyDescent="0.25">
      <c r="A132" s="37" t="s">
        <v>93</v>
      </c>
      <c r="B132" s="38">
        <v>396.96417277428475</v>
      </c>
      <c r="C132" s="38">
        <v>383.06916426512964</v>
      </c>
      <c r="D132" s="38">
        <v>411.80090776213558</v>
      </c>
      <c r="E132" s="38"/>
      <c r="F132" s="38">
        <v>417.06189234052641</v>
      </c>
      <c r="G132" s="38">
        <v>393.47568208778171</v>
      </c>
      <c r="H132" s="38">
        <v>440.62574069684757</v>
      </c>
      <c r="I132" s="38"/>
      <c r="J132" s="38">
        <v>363.10058935171315</v>
      </c>
      <c r="K132" s="38">
        <v>366.97247706422019</v>
      </c>
      <c r="L132" s="38">
        <v>358.47401885551415</v>
      </c>
      <c r="M132" s="47"/>
    </row>
    <row r="133" spans="1:13" ht="13.9" customHeight="1" x14ac:dyDescent="0.25">
      <c r="A133" s="37" t="s">
        <v>87</v>
      </c>
      <c r="B133" s="38">
        <v>385.04514442129346</v>
      </c>
      <c r="C133" s="38">
        <v>359.98004614329363</v>
      </c>
      <c r="D133" s="38">
        <v>409.26160210454441</v>
      </c>
      <c r="E133" s="38"/>
      <c r="F133" s="38">
        <v>388.10543657331135</v>
      </c>
      <c r="G133" s="38">
        <v>362.04752537927601</v>
      </c>
      <c r="H133" s="38">
        <v>412.72078768074158</v>
      </c>
      <c r="I133" s="38"/>
      <c r="J133" s="38">
        <v>344.41528142315542</v>
      </c>
      <c r="K133" s="38">
        <v>336.42452344152503</v>
      </c>
      <c r="L133" s="38">
        <v>354.83870967741939</v>
      </c>
      <c r="M133" s="47"/>
    </row>
    <row r="134" spans="1:13" ht="13.9" customHeight="1" x14ac:dyDescent="0.25">
      <c r="A134" s="37" t="s">
        <v>94</v>
      </c>
      <c r="B134" s="38">
        <v>340.93304487712879</v>
      </c>
      <c r="C134" s="38">
        <v>338.49962329135724</v>
      </c>
      <c r="D134" s="38">
        <v>343.52106227106225</v>
      </c>
      <c r="E134" s="38"/>
      <c r="F134" s="38">
        <v>328.12003810733563</v>
      </c>
      <c r="G134" s="38">
        <v>322.57556675062972</v>
      </c>
      <c r="H134" s="38">
        <v>333.76040999359384</v>
      </c>
      <c r="I134" s="38"/>
      <c r="J134" s="38">
        <v>370.649972380777</v>
      </c>
      <c r="K134" s="38">
        <v>372.9159578087785</v>
      </c>
      <c r="L134" s="38">
        <v>367.97752808988764</v>
      </c>
      <c r="M134" s="47"/>
    </row>
    <row r="135" spans="1:13" ht="13.9" customHeight="1" x14ac:dyDescent="0.25">
      <c r="A135" s="132" t="s">
        <v>95</v>
      </c>
      <c r="B135" s="126">
        <v>400.83544875697322</v>
      </c>
      <c r="C135" s="126">
        <v>379.76734808773517</v>
      </c>
      <c r="D135" s="126">
        <v>422.18042794598261</v>
      </c>
      <c r="E135" s="126"/>
      <c r="F135" s="126">
        <v>402.38270748417312</v>
      </c>
      <c r="G135" s="126">
        <v>369.83468789738487</v>
      </c>
      <c r="H135" s="126">
        <v>433.67601875378745</v>
      </c>
      <c r="I135" s="126"/>
      <c r="J135" s="270">
        <v>397.11271371004551</v>
      </c>
      <c r="K135" s="270">
        <v>401.67292591328095</v>
      </c>
      <c r="L135" s="270">
        <v>391.87105816398036</v>
      </c>
      <c r="M135" s="47"/>
    </row>
    <row r="136" spans="1:13" ht="13.9" customHeight="1" x14ac:dyDescent="0.25">
      <c r="A136" s="36" t="s">
        <v>96</v>
      </c>
      <c r="B136" s="38">
        <v>448.21393587148174</v>
      </c>
      <c r="C136" s="38">
        <v>429.07438228139807</v>
      </c>
      <c r="D136" s="38">
        <v>468.14182884564116</v>
      </c>
      <c r="E136" s="38"/>
      <c r="F136" s="38">
        <v>433.8557383432298</v>
      </c>
      <c r="G136" s="38">
        <v>403.62389813907936</v>
      </c>
      <c r="H136" s="38">
        <v>463.71904024767804</v>
      </c>
      <c r="I136" s="38"/>
      <c r="J136" s="38">
        <v>477.48015873015873</v>
      </c>
      <c r="K136" s="38">
        <v>477.08795269770883</v>
      </c>
      <c r="L136" s="38">
        <v>477.93487574978576</v>
      </c>
      <c r="M136" s="47"/>
    </row>
    <row r="137" spans="1:13" s="20" customFormat="1" ht="13.9" customHeight="1" x14ac:dyDescent="0.2">
      <c r="A137" s="37" t="s">
        <v>97</v>
      </c>
      <c r="B137" s="38">
        <v>383.85310405129701</v>
      </c>
      <c r="C137" s="38">
        <v>368.98482512375233</v>
      </c>
      <c r="D137" s="38">
        <v>399.52112194287668</v>
      </c>
      <c r="E137" s="38"/>
      <c r="F137" s="38">
        <v>421.72739541160593</v>
      </c>
      <c r="G137" s="38">
        <v>392.60159308761985</v>
      </c>
      <c r="H137" s="38">
        <v>450.82962363415618</v>
      </c>
      <c r="I137" s="38"/>
      <c r="J137" s="38">
        <v>322.82265956290098</v>
      </c>
      <c r="K137" s="38">
        <v>333.4011391375102</v>
      </c>
      <c r="L137" s="38">
        <v>310.67507591684182</v>
      </c>
      <c r="M137" s="48"/>
    </row>
    <row r="138" spans="1:13" ht="13.9" customHeight="1" x14ac:dyDescent="0.25">
      <c r="A138" s="37" t="s">
        <v>98</v>
      </c>
      <c r="B138" s="38">
        <v>402.93673072770457</v>
      </c>
      <c r="C138" s="38">
        <v>383.39093098753796</v>
      </c>
      <c r="D138" s="38">
        <v>423.73259052924789</v>
      </c>
      <c r="E138" s="38"/>
      <c r="F138" s="38">
        <v>398.44403546929897</v>
      </c>
      <c r="G138" s="38">
        <v>357.00066357000662</v>
      </c>
      <c r="H138" s="38">
        <v>440.60074249071886</v>
      </c>
      <c r="I138" s="38"/>
      <c r="J138" s="38">
        <v>411.11111111111109</v>
      </c>
      <c r="K138" s="38">
        <v>428.57142857142856</v>
      </c>
      <c r="L138" s="38">
        <v>390.94785175467365</v>
      </c>
      <c r="M138" s="47"/>
    </row>
    <row r="139" spans="1:13" ht="13.9" customHeight="1" x14ac:dyDescent="0.25">
      <c r="A139" s="37" t="s">
        <v>99</v>
      </c>
      <c r="B139" s="38">
        <v>450.04267425320057</v>
      </c>
      <c r="C139" s="38">
        <v>424.94462429715452</v>
      </c>
      <c r="D139" s="38">
        <v>475.23228638203273</v>
      </c>
      <c r="E139" s="38"/>
      <c r="F139" s="38">
        <v>441.09551955962638</v>
      </c>
      <c r="G139" s="38">
        <v>398.08532391486193</v>
      </c>
      <c r="H139" s="38">
        <v>481.67309715889161</v>
      </c>
      <c r="I139" s="38"/>
      <c r="J139" s="38">
        <v>465.31146531146533</v>
      </c>
      <c r="K139" s="38">
        <v>467.14369158878503</v>
      </c>
      <c r="L139" s="38">
        <v>463.26763316501058</v>
      </c>
      <c r="M139" s="47"/>
    </row>
    <row r="140" spans="1:13" ht="13.9" customHeight="1" x14ac:dyDescent="0.25">
      <c r="A140" s="37" t="s">
        <v>100</v>
      </c>
      <c r="B140" s="38">
        <v>462.72537161589327</v>
      </c>
      <c r="C140" s="38">
        <v>439.72419928825622</v>
      </c>
      <c r="D140" s="38">
        <v>486.49580507987588</v>
      </c>
      <c r="E140" s="38"/>
      <c r="F140" s="38">
        <v>481.85231539424279</v>
      </c>
      <c r="G140" s="38">
        <v>445.94594594594594</v>
      </c>
      <c r="H140" s="38">
        <v>517.21078779276081</v>
      </c>
      <c r="I140" s="38"/>
      <c r="J140" s="38">
        <v>429.84478254187798</v>
      </c>
      <c r="K140" s="38">
        <v>429.69203951191173</v>
      </c>
      <c r="L140" s="38">
        <v>430.01631321370309</v>
      </c>
      <c r="M140" s="47"/>
    </row>
    <row r="141" spans="1:13" ht="13.9" customHeight="1" x14ac:dyDescent="0.25">
      <c r="A141" s="37" t="s">
        <v>101</v>
      </c>
      <c r="B141" s="38">
        <v>358.54104427698758</v>
      </c>
      <c r="C141" s="38">
        <v>341.71926393457198</v>
      </c>
      <c r="D141" s="38">
        <v>375.46967257112186</v>
      </c>
      <c r="E141" s="38"/>
      <c r="F141" s="38">
        <v>345.65130506963447</v>
      </c>
      <c r="G141" s="38">
        <v>320.71913502640183</v>
      </c>
      <c r="H141" s="38">
        <v>369.51681809976532</v>
      </c>
      <c r="I141" s="38"/>
      <c r="J141" s="38">
        <v>392.55293258700414</v>
      </c>
      <c r="K141" s="38">
        <v>392.41274658573593</v>
      </c>
      <c r="L141" s="38">
        <v>392.71396200104584</v>
      </c>
      <c r="M141" s="47"/>
    </row>
    <row r="142" spans="1:13" ht="13.9" customHeight="1" x14ac:dyDescent="0.25">
      <c r="A142" s="37" t="s">
        <v>95</v>
      </c>
      <c r="B142" s="38">
        <v>390.2252816020025</v>
      </c>
      <c r="C142" s="38">
        <v>366.44619689646402</v>
      </c>
      <c r="D142" s="38">
        <v>413.25449618132541</v>
      </c>
      <c r="E142" s="38"/>
      <c r="F142" s="38">
        <v>396.1985634282932</v>
      </c>
      <c r="G142" s="38">
        <v>364.05573635817876</v>
      </c>
      <c r="H142" s="38">
        <v>426.06347062795408</v>
      </c>
      <c r="I142" s="38"/>
      <c r="J142" s="38">
        <v>362.55990978291516</v>
      </c>
      <c r="K142" s="38">
        <v>376.32162903015268</v>
      </c>
      <c r="L142" s="38">
        <v>346.4072314999234</v>
      </c>
      <c r="M142" s="47"/>
    </row>
    <row r="143" spans="1:13" ht="13.9" customHeight="1" x14ac:dyDescent="0.25">
      <c r="A143" s="37" t="s">
        <v>102</v>
      </c>
      <c r="B143" s="38">
        <v>289.25381734370495</v>
      </c>
      <c r="C143" s="38">
        <v>266.60649819494586</v>
      </c>
      <c r="D143" s="38">
        <v>315.00102606197419</v>
      </c>
      <c r="E143" s="38"/>
      <c r="F143" s="38">
        <v>334.10880458124552</v>
      </c>
      <c r="G143" s="38">
        <v>301.98358413132695</v>
      </c>
      <c r="H143" s="38">
        <v>369.36936936936939</v>
      </c>
      <c r="I143" s="38"/>
      <c r="J143" s="38">
        <v>237.30569948186528</v>
      </c>
      <c r="K143" s="38">
        <v>227.06422018348624</v>
      </c>
      <c r="L143" s="38">
        <v>249.4341330918968</v>
      </c>
      <c r="M143" s="47"/>
    </row>
    <row r="144" spans="1:13" ht="13.9" customHeight="1" x14ac:dyDescent="0.25">
      <c r="A144" s="132" t="s">
        <v>103</v>
      </c>
      <c r="B144" s="126">
        <v>352.40396017316709</v>
      </c>
      <c r="C144" s="126">
        <v>330.49804229904777</v>
      </c>
      <c r="D144" s="126">
        <v>374.85349654902984</v>
      </c>
      <c r="E144" s="126"/>
      <c r="F144" s="126">
        <v>371.34885936410188</v>
      </c>
      <c r="G144" s="126">
        <v>340.86642017116463</v>
      </c>
      <c r="H144" s="126">
        <v>400.90693830138946</v>
      </c>
      <c r="I144" s="126"/>
      <c r="J144" s="270">
        <v>306.27657811895955</v>
      </c>
      <c r="K144" s="270">
        <v>307.47391037446289</v>
      </c>
      <c r="L144" s="270">
        <v>304.8721948877955</v>
      </c>
      <c r="M144" s="47"/>
    </row>
    <row r="145" spans="1:13" ht="13.9" customHeight="1" x14ac:dyDescent="0.25">
      <c r="A145" s="36" t="s">
        <v>104</v>
      </c>
      <c r="B145" s="38">
        <v>373.72169466764058</v>
      </c>
      <c r="C145" s="38">
        <v>355.3303964757709</v>
      </c>
      <c r="D145" s="38">
        <v>393.50009475080537</v>
      </c>
      <c r="E145" s="38"/>
      <c r="F145" s="38">
        <v>390.57728660753236</v>
      </c>
      <c r="G145" s="38">
        <v>365.41223786268313</v>
      </c>
      <c r="H145" s="38">
        <v>416.37220259128389</v>
      </c>
      <c r="I145" s="38"/>
      <c r="J145" s="38">
        <v>345.27607361963192</v>
      </c>
      <c r="K145" s="38">
        <v>339.334548769371</v>
      </c>
      <c r="L145" s="38">
        <v>352.20627325890484</v>
      </c>
      <c r="M145" s="47"/>
    </row>
    <row r="146" spans="1:13" ht="13.9" customHeight="1" x14ac:dyDescent="0.25">
      <c r="A146" s="37" t="s">
        <v>105</v>
      </c>
      <c r="B146" s="38">
        <v>348.01207851031705</v>
      </c>
      <c r="C146" s="38">
        <v>321.66547606898666</v>
      </c>
      <c r="D146" s="38">
        <v>373.64710555059082</v>
      </c>
      <c r="E146" s="38"/>
      <c r="F146" s="38">
        <v>354.08507025280051</v>
      </c>
      <c r="G146" s="38">
        <v>326.93390383965772</v>
      </c>
      <c r="H146" s="38">
        <v>379.80692303589524</v>
      </c>
      <c r="I146" s="38"/>
      <c r="J146" s="38">
        <v>279.3434499845153</v>
      </c>
      <c r="K146" s="38">
        <v>270.6971677559913</v>
      </c>
      <c r="L146" s="38">
        <v>290.73941134242642</v>
      </c>
      <c r="M146" s="47"/>
    </row>
    <row r="147" spans="1:13" ht="13.9" customHeight="1" x14ac:dyDescent="0.25">
      <c r="A147" s="37" t="s">
        <v>106</v>
      </c>
      <c r="B147" s="38">
        <v>287.966537966538</v>
      </c>
      <c r="C147" s="38">
        <v>276.46326276463265</v>
      </c>
      <c r="D147" s="38">
        <v>300.26631158455393</v>
      </c>
      <c r="E147" s="38"/>
      <c r="F147" s="38">
        <v>311.58733168974015</v>
      </c>
      <c r="G147" s="38">
        <v>287.01249526694431</v>
      </c>
      <c r="H147" s="38">
        <v>336.24620060790272</v>
      </c>
      <c r="I147" s="38"/>
      <c r="J147" s="38">
        <v>257.22043939767957</v>
      </c>
      <c r="K147" s="38">
        <v>263.66559485530541</v>
      </c>
      <c r="L147" s="38">
        <v>249.73319103521879</v>
      </c>
      <c r="M147" s="47"/>
    </row>
    <row r="148" spans="1:13" ht="13.9" customHeight="1" x14ac:dyDescent="0.25">
      <c r="A148" s="37" t="s">
        <v>107</v>
      </c>
      <c r="B148" s="38">
        <v>316.73807061604373</v>
      </c>
      <c r="C148" s="38">
        <v>307.00256191289498</v>
      </c>
      <c r="D148" s="38">
        <v>327.24201474201476</v>
      </c>
      <c r="E148" s="38"/>
      <c r="F148" s="38">
        <v>356.89301652394164</v>
      </c>
      <c r="G148" s="38">
        <v>337.5780874579529</v>
      </c>
      <c r="H148" s="38">
        <v>376.3623153305885</v>
      </c>
      <c r="I148" s="38"/>
      <c r="J148" s="38">
        <v>253.28759291023439</v>
      </c>
      <c r="K148" s="38">
        <v>262.56983240223462</v>
      </c>
      <c r="L148" s="38">
        <v>242.13176668065464</v>
      </c>
      <c r="M148" s="47"/>
    </row>
    <row r="149" spans="1:13" s="20" customFormat="1" ht="13.9" customHeight="1" x14ac:dyDescent="0.2">
      <c r="A149" s="37" t="s">
        <v>108</v>
      </c>
      <c r="B149" s="38">
        <v>318.73399792994502</v>
      </c>
      <c r="C149" s="38">
        <v>297.29729729729729</v>
      </c>
      <c r="D149" s="38">
        <v>341.77215189873419</v>
      </c>
      <c r="E149" s="38"/>
      <c r="F149" s="38">
        <v>345.99285349668196</v>
      </c>
      <c r="G149" s="38">
        <v>307.08661417322838</v>
      </c>
      <c r="H149" s="38">
        <v>385.79099545642299</v>
      </c>
      <c r="I149" s="38"/>
      <c r="J149" s="38">
        <v>287.54963793506187</v>
      </c>
      <c r="K149" s="38">
        <v>286.65496049165932</v>
      </c>
      <c r="L149" s="38">
        <v>288.56714927608584</v>
      </c>
      <c r="M149" s="48"/>
    </row>
    <row r="150" spans="1:13" ht="13.9" customHeight="1" x14ac:dyDescent="0.25">
      <c r="A150" s="37" t="s">
        <v>109</v>
      </c>
      <c r="B150" s="38">
        <v>443.02704776520233</v>
      </c>
      <c r="C150" s="38">
        <v>431.8056322473771</v>
      </c>
      <c r="D150" s="38">
        <v>455.23733226517123</v>
      </c>
      <c r="E150" s="38"/>
      <c r="F150" s="38">
        <v>430.91983745844107</v>
      </c>
      <c r="G150" s="38">
        <v>389.29351784413689</v>
      </c>
      <c r="H150" s="38">
        <v>473.76311844077964</v>
      </c>
      <c r="I150" s="38"/>
      <c r="J150" s="38">
        <v>456.10534716679967</v>
      </c>
      <c r="K150" s="38">
        <v>475.25120952735392</v>
      </c>
      <c r="L150" s="38">
        <v>433.97849462365588</v>
      </c>
      <c r="M150" s="47"/>
    </row>
    <row r="151" spans="1:13" ht="13.9" customHeight="1" x14ac:dyDescent="0.25">
      <c r="A151" s="37" t="s">
        <v>110</v>
      </c>
      <c r="B151" s="38">
        <v>384.40898178223415</v>
      </c>
      <c r="C151" s="38">
        <v>372.39187508636172</v>
      </c>
      <c r="D151" s="38">
        <v>396.96750902527077</v>
      </c>
      <c r="E151" s="38"/>
      <c r="F151" s="38">
        <v>402.2284122562674</v>
      </c>
      <c r="G151" s="38">
        <v>369.5163104611924</v>
      </c>
      <c r="H151" s="38">
        <v>434.32671081677705</v>
      </c>
      <c r="I151" s="38"/>
      <c r="J151" s="38">
        <v>366.0842165568605</v>
      </c>
      <c r="K151" s="38">
        <v>375.16979081771257</v>
      </c>
      <c r="L151" s="38">
        <v>355.95274159345655</v>
      </c>
      <c r="M151" s="47"/>
    </row>
    <row r="152" spans="1:13" ht="13.9" customHeight="1" x14ac:dyDescent="0.25">
      <c r="A152" s="37" t="s">
        <v>103</v>
      </c>
      <c r="B152" s="38">
        <v>370.74092858130848</v>
      </c>
      <c r="C152" s="38">
        <v>340.9472701819879</v>
      </c>
      <c r="D152" s="38">
        <v>399.83141971933662</v>
      </c>
      <c r="E152" s="38"/>
      <c r="F152" s="38">
        <v>390.39043304123049</v>
      </c>
      <c r="G152" s="38">
        <v>355.95262585593798</v>
      </c>
      <c r="H152" s="38">
        <v>422.59908746083232</v>
      </c>
      <c r="I152" s="38"/>
      <c r="J152" s="38">
        <v>286.10754266837949</v>
      </c>
      <c r="K152" s="38">
        <v>283.14276010415489</v>
      </c>
      <c r="L152" s="38">
        <v>289.59276018099553</v>
      </c>
      <c r="M152" s="47"/>
    </row>
    <row r="153" spans="1:13" ht="13.9" customHeight="1" x14ac:dyDescent="0.25">
      <c r="A153" s="37" t="s">
        <v>112</v>
      </c>
      <c r="B153" s="38">
        <v>312.56175482511031</v>
      </c>
      <c r="C153" s="38">
        <v>295.47738693467335</v>
      </c>
      <c r="D153" s="38">
        <v>331.39454369200945</v>
      </c>
      <c r="E153" s="38"/>
      <c r="F153" s="38">
        <v>338.77995642701524</v>
      </c>
      <c r="G153" s="38">
        <v>314.03546250801111</v>
      </c>
      <c r="H153" s="38">
        <v>364.52545010002223</v>
      </c>
      <c r="I153" s="38"/>
      <c r="J153" s="38">
        <v>272.45459090151644</v>
      </c>
      <c r="K153" s="38">
        <v>268.98444647758464</v>
      </c>
      <c r="L153" s="38">
        <v>276.63482733284349</v>
      </c>
      <c r="M153" s="47"/>
    </row>
    <row r="154" spans="1:13" ht="13.9" customHeight="1" x14ac:dyDescent="0.25">
      <c r="A154" s="36" t="s">
        <v>113</v>
      </c>
      <c r="B154" s="38">
        <v>302.13007375315902</v>
      </c>
      <c r="C154" s="38">
        <v>291.93835210432724</v>
      </c>
      <c r="D154" s="38">
        <v>313.26211287363765</v>
      </c>
      <c r="E154" s="38"/>
      <c r="F154" s="38">
        <v>320.43255549231645</v>
      </c>
      <c r="G154" s="38">
        <v>299.04261310305992</v>
      </c>
      <c r="H154" s="38">
        <v>342.2818791946309</v>
      </c>
      <c r="I154" s="38"/>
      <c r="J154" s="38">
        <v>280.32101277269129</v>
      </c>
      <c r="K154" s="38">
        <v>284.04588112617307</v>
      </c>
      <c r="L154" s="38">
        <v>275.91312931885489</v>
      </c>
      <c r="M154" s="47"/>
    </row>
    <row r="155" spans="1:13" ht="13.9" customHeight="1" x14ac:dyDescent="0.25">
      <c r="A155" s="132" t="s">
        <v>114</v>
      </c>
      <c r="B155" s="126">
        <v>394.10233601757471</v>
      </c>
      <c r="C155" s="126">
        <v>370.13984470051065</v>
      </c>
      <c r="D155" s="126">
        <v>418.0300955025611</v>
      </c>
      <c r="E155" s="126"/>
      <c r="F155" s="126">
        <v>410.61684350050479</v>
      </c>
      <c r="G155" s="126">
        <v>375.54270099090814</v>
      </c>
      <c r="H155" s="126">
        <v>443.65460253310715</v>
      </c>
      <c r="I155" s="126"/>
      <c r="J155" s="270">
        <v>342.41263994571801</v>
      </c>
      <c r="K155" s="270">
        <v>355.09732468225047</v>
      </c>
      <c r="L155" s="270">
        <v>327.20102323598383</v>
      </c>
      <c r="M155" s="47"/>
    </row>
    <row r="156" spans="1:13" ht="13.9" customHeight="1" x14ac:dyDescent="0.25">
      <c r="A156" s="36" t="s">
        <v>115</v>
      </c>
      <c r="B156" s="38">
        <v>346.21531309022231</v>
      </c>
      <c r="C156" s="38">
        <v>333.71282197239219</v>
      </c>
      <c r="D156" s="38">
        <v>359.25211455705596</v>
      </c>
      <c r="E156" s="38"/>
      <c r="F156" s="38">
        <v>369.47626841243863</v>
      </c>
      <c r="G156" s="38">
        <v>341.90495782760752</v>
      </c>
      <c r="H156" s="38">
        <v>396.74465920651068</v>
      </c>
      <c r="I156" s="38"/>
      <c r="J156" s="38">
        <v>289.22305764411027</v>
      </c>
      <c r="K156" s="38">
        <v>315.32779316712833</v>
      </c>
      <c r="L156" s="38">
        <v>258.2236842105263</v>
      </c>
      <c r="M156" s="47"/>
    </row>
    <row r="157" spans="1:13" ht="13.9" customHeight="1" x14ac:dyDescent="0.25">
      <c r="A157" s="37" t="s">
        <v>116</v>
      </c>
      <c r="B157" s="38">
        <v>364.1250939360657</v>
      </c>
      <c r="C157" s="38">
        <v>347.7671000565291</v>
      </c>
      <c r="D157" s="38">
        <v>381.23964986988409</v>
      </c>
      <c r="E157" s="38"/>
      <c r="F157" s="38">
        <v>381.28963188668371</v>
      </c>
      <c r="G157" s="38">
        <v>353.62843508310021</v>
      </c>
      <c r="H157" s="38">
        <v>409.00098911968348</v>
      </c>
      <c r="I157" s="38"/>
      <c r="J157" s="38">
        <v>323.70054305663302</v>
      </c>
      <c r="K157" s="38">
        <v>334.89884393063585</v>
      </c>
      <c r="L157" s="38">
        <v>310.72026800670017</v>
      </c>
      <c r="M157" s="47"/>
    </row>
    <row r="158" spans="1:13" ht="13.9" customHeight="1" x14ac:dyDescent="0.25">
      <c r="A158" s="37" t="s">
        <v>117</v>
      </c>
      <c r="B158" s="38">
        <v>316.39329568880527</v>
      </c>
      <c r="C158" s="38">
        <v>316.56441717791409</v>
      </c>
      <c r="D158" s="38">
        <v>316.21423330887751</v>
      </c>
      <c r="E158" s="38"/>
      <c r="F158" s="38">
        <v>322.63429236653917</v>
      </c>
      <c r="G158" s="38">
        <v>325.88518391199722</v>
      </c>
      <c r="H158" s="38">
        <v>319.58762886597935</v>
      </c>
      <c r="I158" s="38"/>
      <c r="J158" s="38">
        <v>309.09797822706065</v>
      </c>
      <c r="K158" s="38">
        <v>306.86695278969955</v>
      </c>
      <c r="L158" s="38">
        <v>311.75468483816013</v>
      </c>
      <c r="M158" s="47"/>
    </row>
    <row r="159" spans="1:13" ht="13.9" customHeight="1" x14ac:dyDescent="0.25">
      <c r="A159" s="37" t="s">
        <v>118</v>
      </c>
      <c r="B159" s="38">
        <v>361.49166395764644</v>
      </c>
      <c r="C159" s="38">
        <v>349.493487698987</v>
      </c>
      <c r="D159" s="38">
        <v>374.15290636632625</v>
      </c>
      <c r="E159" s="38"/>
      <c r="F159" s="38">
        <v>362.24561403508773</v>
      </c>
      <c r="G159" s="38">
        <v>333.89051399916423</v>
      </c>
      <c r="H159" s="38">
        <v>391.03380002828453</v>
      </c>
      <c r="I159" s="38"/>
      <c r="J159" s="38">
        <v>360.01647672662364</v>
      </c>
      <c r="K159" s="38">
        <v>378.38534949703376</v>
      </c>
      <c r="L159" s="38">
        <v>339.10745742806813</v>
      </c>
      <c r="M159" s="47"/>
    </row>
    <row r="160" spans="1:13" ht="13.9" customHeight="1" x14ac:dyDescent="0.25">
      <c r="A160" s="37" t="s">
        <v>119</v>
      </c>
      <c r="B160" s="38">
        <v>377.85852294027745</v>
      </c>
      <c r="C160" s="38">
        <v>362.52239754927461</v>
      </c>
      <c r="D160" s="38">
        <v>393.12845303867402</v>
      </c>
      <c r="E160" s="38"/>
      <c r="F160" s="38">
        <v>394.49042234914714</v>
      </c>
      <c r="G160" s="38">
        <v>367.36144007579344</v>
      </c>
      <c r="H160" s="38">
        <v>420.77882334939943</v>
      </c>
      <c r="I160" s="38"/>
      <c r="J160" s="38">
        <v>329.97762863534672</v>
      </c>
      <c r="K160" s="38">
        <v>349.29881337648328</v>
      </c>
      <c r="L160" s="38">
        <v>309.17537746806039</v>
      </c>
      <c r="M160" s="47"/>
    </row>
    <row r="161" spans="1:13" ht="13.9" customHeight="1" x14ac:dyDescent="0.25">
      <c r="A161" s="37" t="s">
        <v>120</v>
      </c>
      <c r="B161" s="38">
        <v>444.54580372575379</v>
      </c>
      <c r="C161" s="38">
        <v>419.06005221932111</v>
      </c>
      <c r="D161" s="38">
        <v>471.59540775930327</v>
      </c>
      <c r="E161" s="38"/>
      <c r="F161" s="38">
        <v>448.40703756538278</v>
      </c>
      <c r="G161" s="38">
        <v>405.24303659202621</v>
      </c>
      <c r="H161" s="38">
        <v>491.14505880762471</v>
      </c>
      <c r="I161" s="38"/>
      <c r="J161" s="38">
        <v>435.23825118716223</v>
      </c>
      <c r="K161" s="38">
        <v>448.82352941176475</v>
      </c>
      <c r="L161" s="38">
        <v>418.17510158847432</v>
      </c>
      <c r="M161" s="47"/>
    </row>
    <row r="162" spans="1:13" ht="13.9" customHeight="1" x14ac:dyDescent="0.25">
      <c r="A162" s="37" t="s">
        <v>121</v>
      </c>
      <c r="B162" s="38">
        <v>368.64043853137667</v>
      </c>
      <c r="C162" s="38">
        <v>354.12320193257932</v>
      </c>
      <c r="D162" s="38">
        <v>384.36830835117775</v>
      </c>
      <c r="E162" s="38"/>
      <c r="F162" s="38">
        <v>395.52166779268413</v>
      </c>
      <c r="G162" s="38">
        <v>363.37543053960962</v>
      </c>
      <c r="H162" s="38">
        <v>428.23758519961052</v>
      </c>
      <c r="I162" s="38"/>
      <c r="J162" s="38">
        <v>329.69798657718121</v>
      </c>
      <c r="K162" s="38">
        <v>341.66451945374905</v>
      </c>
      <c r="L162" s="38">
        <v>315.49984714154692</v>
      </c>
      <c r="M162" s="47"/>
    </row>
    <row r="163" spans="1:13" ht="13.9" customHeight="1" x14ac:dyDescent="0.25">
      <c r="A163" s="37" t="s">
        <v>114</v>
      </c>
      <c r="B163" s="38">
        <v>433.63094220002506</v>
      </c>
      <c r="C163" s="38">
        <v>394.72939511850018</v>
      </c>
      <c r="D163" s="38">
        <v>470.05122091226207</v>
      </c>
      <c r="E163" s="38"/>
      <c r="F163" s="38">
        <v>439.12424350302598</v>
      </c>
      <c r="G163" s="38">
        <v>397.7480847112235</v>
      </c>
      <c r="H163" s="38">
        <v>476.69461751065722</v>
      </c>
      <c r="I163" s="38"/>
      <c r="J163" s="38">
        <v>361.89483808913116</v>
      </c>
      <c r="K163" s="38">
        <v>362.56184716877402</v>
      </c>
      <c r="L163" s="38">
        <v>360.96153846153845</v>
      </c>
      <c r="M163" s="47"/>
    </row>
    <row r="164" spans="1:13" ht="13.9" customHeight="1" x14ac:dyDescent="0.25">
      <c r="A164" s="37" t="s">
        <v>122</v>
      </c>
      <c r="B164" s="38">
        <v>397.02781920090501</v>
      </c>
      <c r="C164" s="38">
        <v>375.42854218901908</v>
      </c>
      <c r="D164" s="38">
        <v>418.84140354503643</v>
      </c>
      <c r="E164" s="38"/>
      <c r="F164" s="38">
        <v>405.94601558977001</v>
      </c>
      <c r="G164" s="38">
        <v>374.83556958695078</v>
      </c>
      <c r="H164" s="38">
        <v>435.80356015654587</v>
      </c>
      <c r="I164" s="38"/>
      <c r="J164" s="38">
        <v>361.74821610601424</v>
      </c>
      <c r="K164" s="38">
        <v>377.50633786586775</v>
      </c>
      <c r="L164" s="38">
        <v>342.2627529210601</v>
      </c>
      <c r="M164" s="47"/>
    </row>
    <row r="165" spans="1:13" ht="13.9" customHeight="1" x14ac:dyDescent="0.25">
      <c r="A165" s="36" t="s">
        <v>123</v>
      </c>
      <c r="B165" s="38">
        <v>344.89151332051631</v>
      </c>
      <c r="C165" s="38">
        <v>341.98576753642834</v>
      </c>
      <c r="D165" s="38">
        <v>347.87448688513183</v>
      </c>
      <c r="E165" s="38"/>
      <c r="F165" s="38">
        <v>357.24517906336092</v>
      </c>
      <c r="G165" s="38">
        <v>340.29274934755477</v>
      </c>
      <c r="H165" s="38">
        <v>373.24622469744031</v>
      </c>
      <c r="I165" s="38"/>
      <c r="J165" s="38">
        <v>324.46711605028241</v>
      </c>
      <c r="K165" s="38">
        <v>344.49680242342646</v>
      </c>
      <c r="L165" s="38">
        <v>300.83399523431291</v>
      </c>
      <c r="M165" s="47"/>
    </row>
    <row r="166" spans="1:13" ht="13.9" customHeight="1" x14ac:dyDescent="0.25">
      <c r="A166" s="37" t="s">
        <v>124</v>
      </c>
      <c r="B166" s="38">
        <v>297.72542648253454</v>
      </c>
      <c r="C166" s="38">
        <v>299.64620827564994</v>
      </c>
      <c r="D166" s="38">
        <v>295.57583060767774</v>
      </c>
      <c r="E166" s="38"/>
      <c r="F166" s="38">
        <v>235.74660633484163</v>
      </c>
      <c r="G166" s="38">
        <v>189.86175115207374</v>
      </c>
      <c r="H166" s="38">
        <v>280</v>
      </c>
      <c r="I166" s="38"/>
      <c r="J166" s="38">
        <v>311.28712871287127</v>
      </c>
      <c r="K166" s="38">
        <v>321.63958641063516</v>
      </c>
      <c r="L166" s="38">
        <v>299.31682322801021</v>
      </c>
      <c r="M166" s="47"/>
    </row>
    <row r="167" spans="1:13" ht="13.9" customHeight="1" x14ac:dyDescent="0.25">
      <c r="A167" s="36" t="s">
        <v>125</v>
      </c>
      <c r="B167" s="38">
        <v>320.97172954960769</v>
      </c>
      <c r="C167" s="38">
        <v>334.42354865085855</v>
      </c>
      <c r="D167" s="38">
        <v>306.05304919519381</v>
      </c>
      <c r="E167" s="38"/>
      <c r="F167" s="38">
        <v>281.11332007952291</v>
      </c>
      <c r="G167" s="38">
        <v>274.87765089722677</v>
      </c>
      <c r="H167" s="38">
        <v>287.04422032583398</v>
      </c>
      <c r="I167" s="38"/>
      <c r="J167" s="38">
        <v>335.73954036535065</v>
      </c>
      <c r="K167" s="38">
        <v>354.33715220949261</v>
      </c>
      <c r="L167" s="38">
        <v>313.90134529147986</v>
      </c>
      <c r="M167" s="47"/>
    </row>
    <row r="168" spans="1:13" ht="13.9" customHeight="1" x14ac:dyDescent="0.25">
      <c r="A168" s="44" t="s">
        <v>126</v>
      </c>
      <c r="B168" s="6">
        <v>351.18090762952886</v>
      </c>
      <c r="C168" s="6">
        <v>338.46031871878216</v>
      </c>
      <c r="D168" s="6">
        <v>364.95535714285717</v>
      </c>
      <c r="E168" s="6"/>
      <c r="F168" s="6">
        <v>347.29667636697809</v>
      </c>
      <c r="G168" s="6">
        <v>316.41104294478527</v>
      </c>
      <c r="H168" s="6">
        <v>378.09727745487913</v>
      </c>
      <c r="I168" s="6"/>
      <c r="J168" s="6">
        <v>355.70829242167281</v>
      </c>
      <c r="K168" s="6">
        <v>362.05481700311833</v>
      </c>
      <c r="L168" s="6">
        <v>348.14090019569471</v>
      </c>
      <c r="M168" s="47"/>
    </row>
    <row r="169" spans="1:13" ht="4.9000000000000004" customHeight="1" x14ac:dyDescent="0.25">
      <c r="A169" s="92"/>
      <c r="B169" s="93"/>
      <c r="C169" s="93"/>
      <c r="D169" s="93"/>
      <c r="E169" s="93"/>
      <c r="F169" s="93"/>
      <c r="G169" s="93"/>
      <c r="H169" s="93"/>
      <c r="I169" s="93"/>
      <c r="J169" s="93"/>
      <c r="K169" s="93"/>
      <c r="L169" s="93"/>
      <c r="M169" s="47"/>
    </row>
    <row r="170" spans="1:13" ht="4.9000000000000004" customHeight="1" x14ac:dyDescent="0.25">
      <c r="A170" s="44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47"/>
    </row>
    <row r="171" spans="1:13" ht="1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47"/>
    </row>
    <row r="172" spans="1:13" ht="15" customHeight="1" x14ac:dyDescent="0.25">
      <c r="A172" s="12"/>
      <c r="B172" s="12"/>
      <c r="C172" s="301" t="s">
        <v>389</v>
      </c>
      <c r="D172" s="301"/>
      <c r="E172" s="301"/>
      <c r="F172" s="301"/>
      <c r="G172" s="301"/>
      <c r="H172" s="301"/>
      <c r="I172" s="301"/>
      <c r="J172" s="301"/>
      <c r="K172" s="301"/>
      <c r="L172" s="301"/>
      <c r="M172" s="47"/>
    </row>
    <row r="173" spans="1:13" ht="4.9000000000000004" customHeight="1" x14ac:dyDescent="0.25">
      <c r="A173" s="85"/>
      <c r="B173" s="85"/>
      <c r="C173" s="99"/>
      <c r="D173" s="99"/>
      <c r="E173" s="99"/>
      <c r="F173" s="99"/>
      <c r="G173" s="99"/>
      <c r="H173" s="99"/>
      <c r="I173" s="99"/>
      <c r="J173" s="99"/>
      <c r="K173" s="99"/>
      <c r="L173" s="99"/>
      <c r="M173" s="47"/>
    </row>
    <row r="174" spans="1:13" ht="4.9000000000000004" customHeight="1" x14ac:dyDescent="0.25">
      <c r="A174" s="61"/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8"/>
      <c r="M174" s="47"/>
    </row>
    <row r="175" spans="1:13" ht="15" customHeight="1" x14ac:dyDescent="0.25">
      <c r="A175" s="84" t="s">
        <v>470</v>
      </c>
      <c r="B175" s="3"/>
      <c r="C175" s="3"/>
      <c r="D175" s="3"/>
      <c r="E175" s="3"/>
      <c r="F175" s="3"/>
      <c r="G175" s="3"/>
      <c r="H175" s="3"/>
      <c r="I175" s="3"/>
      <c r="J175" s="3"/>
      <c r="K175" s="33"/>
      <c r="L175" s="34"/>
      <c r="M175" s="47"/>
    </row>
    <row r="176" spans="1:13" s="20" customFormat="1" ht="15" customHeight="1" x14ac:dyDescent="0.25">
      <c r="A176" s="84" t="s">
        <v>472</v>
      </c>
      <c r="B176" s="3"/>
      <c r="C176" s="3"/>
      <c r="D176" s="3"/>
      <c r="E176" s="3"/>
      <c r="F176" s="3"/>
      <c r="G176" s="3"/>
      <c r="H176" s="3"/>
      <c r="I176" s="3"/>
      <c r="J176" s="3"/>
      <c r="K176" s="33"/>
      <c r="L176" s="40" t="s">
        <v>334</v>
      </c>
      <c r="M176" s="48"/>
    </row>
    <row r="177" spans="1:13" ht="4.9000000000000004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7"/>
      <c r="M177" s="47"/>
    </row>
    <row r="178" spans="1:13" ht="4.9000000000000004" customHeight="1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90"/>
      <c r="M178" s="47"/>
    </row>
    <row r="179" spans="1:13" ht="15" customHeight="1" x14ac:dyDescent="0.25">
      <c r="A179" s="305" t="s">
        <v>2</v>
      </c>
      <c r="B179" s="267"/>
      <c r="C179" s="267" t="s">
        <v>3</v>
      </c>
      <c r="D179" s="267"/>
      <c r="E179" s="268"/>
      <c r="F179" s="267" t="s">
        <v>4</v>
      </c>
      <c r="G179" s="267" t="s">
        <v>574</v>
      </c>
      <c r="H179" s="267"/>
      <c r="I179" s="268"/>
      <c r="J179" s="267"/>
      <c r="K179" s="269" t="s">
        <v>5</v>
      </c>
      <c r="L179" s="267"/>
      <c r="M179" s="47"/>
    </row>
    <row r="180" spans="1:13" ht="15" customHeight="1" x14ac:dyDescent="0.25">
      <c r="A180" s="305"/>
      <c r="B180" s="262" t="s">
        <v>6</v>
      </c>
      <c r="C180" s="262" t="s">
        <v>7</v>
      </c>
      <c r="D180" s="262" t="s">
        <v>8</v>
      </c>
      <c r="E180" s="262"/>
      <c r="F180" s="262" t="s">
        <v>6</v>
      </c>
      <c r="G180" s="262" t="s">
        <v>7</v>
      </c>
      <c r="H180" s="262" t="s">
        <v>8</v>
      </c>
      <c r="I180" s="262"/>
      <c r="J180" s="262" t="s">
        <v>6</v>
      </c>
      <c r="K180" s="262" t="s">
        <v>7</v>
      </c>
      <c r="L180" s="262" t="s">
        <v>8</v>
      </c>
      <c r="M180" s="47"/>
    </row>
    <row r="181" spans="1:13" ht="4.9000000000000004" customHeight="1" x14ac:dyDescent="0.25">
      <c r="A181" s="96"/>
      <c r="B181" s="90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47"/>
    </row>
    <row r="182" spans="1:13" ht="4.9000000000000004" customHeight="1" x14ac:dyDescent="0.25">
      <c r="M182" s="47"/>
    </row>
    <row r="183" spans="1:13" ht="15" customHeight="1" x14ac:dyDescent="0.25">
      <c r="A183" s="132" t="s">
        <v>127</v>
      </c>
      <c r="B183" s="126">
        <v>375.34650006366786</v>
      </c>
      <c r="C183" s="126">
        <v>352.53972959387522</v>
      </c>
      <c r="D183" s="126">
        <v>398.76772797363384</v>
      </c>
      <c r="E183" s="126"/>
      <c r="F183" s="126">
        <v>390.63763576247067</v>
      </c>
      <c r="G183" s="126">
        <v>359.18825615680845</v>
      </c>
      <c r="H183" s="126">
        <v>420.58614866552756</v>
      </c>
      <c r="I183" s="126"/>
      <c r="J183" s="270">
        <v>348.40710917140819</v>
      </c>
      <c r="K183" s="270">
        <v>341.9571426185426</v>
      </c>
      <c r="L183" s="270">
        <v>355.97538509779332</v>
      </c>
      <c r="M183" s="47"/>
    </row>
    <row r="184" spans="1:13" ht="15" customHeight="1" x14ac:dyDescent="0.25">
      <c r="A184" s="36" t="s">
        <v>128</v>
      </c>
      <c r="B184" s="38">
        <v>366.14337730555724</v>
      </c>
      <c r="C184" s="38">
        <v>348.12364548876468</v>
      </c>
      <c r="D184" s="38">
        <v>385.92536939644378</v>
      </c>
      <c r="E184" s="38"/>
      <c r="F184" s="38">
        <v>397.05147426286857</v>
      </c>
      <c r="G184" s="38">
        <v>368.51430017717036</v>
      </c>
      <c r="H184" s="38">
        <v>424.87046632124355</v>
      </c>
      <c r="I184" s="38"/>
      <c r="J184" s="38">
        <v>337.86718482112241</v>
      </c>
      <c r="K184" s="38">
        <v>331.39534883720927</v>
      </c>
      <c r="L184" s="38">
        <v>345.79201627256543</v>
      </c>
      <c r="M184" s="47"/>
    </row>
    <row r="185" spans="1:13" s="20" customFormat="1" ht="15" customHeight="1" x14ac:dyDescent="0.2">
      <c r="A185" s="37" t="s">
        <v>129</v>
      </c>
      <c r="B185" s="38">
        <v>418.02585240128275</v>
      </c>
      <c r="C185" s="38">
        <v>389.15003467673574</v>
      </c>
      <c r="D185" s="38">
        <v>448.15663570940376</v>
      </c>
      <c r="E185" s="38"/>
      <c r="F185" s="38">
        <v>436.91945540145053</v>
      </c>
      <c r="G185" s="38">
        <v>394.5119208277103</v>
      </c>
      <c r="H185" s="38">
        <v>478.48818897637796</v>
      </c>
      <c r="I185" s="38"/>
      <c r="J185" s="38">
        <v>387.3962147387964</v>
      </c>
      <c r="K185" s="38">
        <v>381.12190897719614</v>
      </c>
      <c r="L185" s="38">
        <v>394.64325405645701</v>
      </c>
      <c r="M185" s="48"/>
    </row>
    <row r="186" spans="1:13" ht="15" customHeight="1" x14ac:dyDescent="0.25">
      <c r="A186" s="37" t="s">
        <v>130</v>
      </c>
      <c r="B186" s="38">
        <v>387.2161719695352</v>
      </c>
      <c r="C186" s="38">
        <v>357.746863066012</v>
      </c>
      <c r="D186" s="38">
        <v>419.38365341670385</v>
      </c>
      <c r="E186" s="38"/>
      <c r="F186" s="38">
        <v>423.92444910807973</v>
      </c>
      <c r="G186" s="38">
        <v>384.79923518164441</v>
      </c>
      <c r="H186" s="38">
        <v>461.18825404051898</v>
      </c>
      <c r="I186" s="38"/>
      <c r="J186" s="38">
        <v>371.08754674453155</v>
      </c>
      <c r="K186" s="38">
        <v>346.94656488549617</v>
      </c>
      <c r="L186" s="38">
        <v>399.07089923681008</v>
      </c>
      <c r="M186" s="47"/>
    </row>
    <row r="187" spans="1:13" ht="15" customHeight="1" x14ac:dyDescent="0.25">
      <c r="A187" s="37" t="s">
        <v>131</v>
      </c>
      <c r="B187" s="38">
        <v>334.19261288113751</v>
      </c>
      <c r="C187" s="38">
        <v>321.2551075476062</v>
      </c>
      <c r="D187" s="38">
        <v>348.34682860998652</v>
      </c>
      <c r="E187" s="38"/>
      <c r="F187" s="38">
        <v>355.61160151324083</v>
      </c>
      <c r="G187" s="38">
        <v>335.00837520938023</v>
      </c>
      <c r="H187" s="38">
        <v>376.37130801687761</v>
      </c>
      <c r="I187" s="38"/>
      <c r="J187" s="38">
        <v>325.55115884680612</v>
      </c>
      <c r="K187" s="38">
        <v>316.00809457876238</v>
      </c>
      <c r="L187" s="38">
        <v>336.3450186724491</v>
      </c>
      <c r="M187" s="47"/>
    </row>
    <row r="188" spans="1:13" ht="15" customHeight="1" x14ac:dyDescent="0.25">
      <c r="A188" s="37" t="s">
        <v>127</v>
      </c>
      <c r="B188" s="38">
        <v>371.11532505817178</v>
      </c>
      <c r="C188" s="38">
        <v>343.11812401170812</v>
      </c>
      <c r="D188" s="38">
        <v>398.25823181173246</v>
      </c>
      <c r="E188" s="38"/>
      <c r="F188" s="38">
        <v>378.82961436328327</v>
      </c>
      <c r="G188" s="38">
        <v>346.4782358265449</v>
      </c>
      <c r="H188" s="38">
        <v>408.89279706377124</v>
      </c>
      <c r="I188" s="38"/>
      <c r="J188" s="38">
        <v>331.87156610716266</v>
      </c>
      <c r="K188" s="38">
        <v>328.04135130145841</v>
      </c>
      <c r="L188" s="38">
        <v>336.47973348139919</v>
      </c>
      <c r="M188" s="47"/>
    </row>
    <row r="189" spans="1:13" ht="15" customHeight="1" x14ac:dyDescent="0.25">
      <c r="A189" s="37" t="s">
        <v>132</v>
      </c>
      <c r="B189" s="38">
        <v>358.8675082730727</v>
      </c>
      <c r="C189" s="38">
        <v>344.55153116741798</v>
      </c>
      <c r="D189" s="38">
        <v>374.73085866850403</v>
      </c>
      <c r="E189" s="38"/>
      <c r="F189" s="38">
        <v>364.39163837770235</v>
      </c>
      <c r="G189" s="38">
        <v>332.38231098430816</v>
      </c>
      <c r="H189" s="38">
        <v>396.52703186537775</v>
      </c>
      <c r="I189" s="38"/>
      <c r="J189" s="38">
        <v>354.21215086953248</v>
      </c>
      <c r="K189" s="38">
        <v>353.95425737117665</v>
      </c>
      <c r="L189" s="38">
        <v>354.52282157676348</v>
      </c>
      <c r="M189" s="47"/>
    </row>
    <row r="190" spans="1:13" ht="15" customHeight="1" x14ac:dyDescent="0.25">
      <c r="A190" s="37" t="s">
        <v>133</v>
      </c>
      <c r="B190" s="38">
        <v>375.88652482269504</v>
      </c>
      <c r="C190" s="38">
        <v>373.38007223284467</v>
      </c>
      <c r="D190" s="38">
        <v>378.41310632830067</v>
      </c>
      <c r="E190" s="38"/>
      <c r="F190" s="38">
        <v>404.35531881560394</v>
      </c>
      <c r="G190" s="38">
        <v>397.45653573728271</v>
      </c>
      <c r="H190" s="38">
        <v>410.89411046689042</v>
      </c>
      <c r="I190" s="38"/>
      <c r="J190" s="38">
        <v>315.18289627526309</v>
      </c>
      <c r="K190" s="38">
        <v>326.67083073079323</v>
      </c>
      <c r="L190" s="38">
        <v>301.97486535008977</v>
      </c>
      <c r="M190" s="47"/>
    </row>
    <row r="191" spans="1:13" ht="15" customHeight="1" x14ac:dyDescent="0.25">
      <c r="A191" s="37" t="s">
        <v>134</v>
      </c>
      <c r="B191" s="38">
        <v>355.93920749345699</v>
      </c>
      <c r="C191" s="38">
        <v>342.13847818247382</v>
      </c>
      <c r="D191" s="38">
        <v>370.2629362777206</v>
      </c>
      <c r="E191" s="38"/>
      <c r="F191" s="38">
        <v>375.55410691003908</v>
      </c>
      <c r="G191" s="38">
        <v>349.09761559741798</v>
      </c>
      <c r="H191" s="38">
        <v>401.47115756871852</v>
      </c>
      <c r="I191" s="38"/>
      <c r="J191" s="38">
        <v>309.20950458145671</v>
      </c>
      <c r="K191" s="38">
        <v>327.04941445301347</v>
      </c>
      <c r="L191" s="38">
        <v>287.95098706603136</v>
      </c>
      <c r="M191" s="47"/>
    </row>
    <row r="192" spans="1:13" ht="15" customHeight="1" x14ac:dyDescent="0.25">
      <c r="A192" s="132" t="s">
        <v>135</v>
      </c>
      <c r="B192" s="126">
        <v>375.89386956750189</v>
      </c>
      <c r="C192" s="126">
        <v>350.54396947075958</v>
      </c>
      <c r="D192" s="126">
        <v>401.89383405261947</v>
      </c>
      <c r="E192" s="126"/>
      <c r="F192" s="126">
        <v>404.56471317536239</v>
      </c>
      <c r="G192" s="126">
        <v>370.76381055231519</v>
      </c>
      <c r="H192" s="126">
        <v>437.21276090346703</v>
      </c>
      <c r="I192" s="126"/>
      <c r="J192" s="270">
        <v>323.74049157142309</v>
      </c>
      <c r="K192" s="270">
        <v>316.67875466731135</v>
      </c>
      <c r="L192" s="270">
        <v>331.8204636962513</v>
      </c>
      <c r="M192" s="47"/>
    </row>
    <row r="193" spans="1:13" ht="15" customHeight="1" x14ac:dyDescent="0.25">
      <c r="A193" s="36" t="s">
        <v>136</v>
      </c>
      <c r="B193" s="38">
        <v>431.23643156459838</v>
      </c>
      <c r="C193" s="38">
        <v>407.40375609996551</v>
      </c>
      <c r="D193" s="38">
        <v>456.25291043617739</v>
      </c>
      <c r="E193" s="38"/>
      <c r="F193" s="38">
        <v>402.14097174699384</v>
      </c>
      <c r="G193" s="38">
        <v>363.75346809353942</v>
      </c>
      <c r="H193" s="38">
        <v>439.51379509936328</v>
      </c>
      <c r="I193" s="38"/>
      <c r="J193" s="38">
        <v>462.30945917728127</v>
      </c>
      <c r="K193" s="38">
        <v>450.61304561059347</v>
      </c>
      <c r="L193" s="38">
        <v>475.61656065171297</v>
      </c>
      <c r="M193" s="47"/>
    </row>
    <row r="194" spans="1:13" ht="15" customHeight="1" x14ac:dyDescent="0.25">
      <c r="A194" s="37" t="s">
        <v>137</v>
      </c>
      <c r="B194" s="38">
        <v>331.49819494584835</v>
      </c>
      <c r="C194" s="38">
        <v>318.00339797293339</v>
      </c>
      <c r="D194" s="38">
        <v>345.74237833158122</v>
      </c>
      <c r="E194" s="38"/>
      <c r="F194" s="38">
        <v>292.39034442154843</v>
      </c>
      <c r="G194" s="38">
        <v>270.39454167902699</v>
      </c>
      <c r="H194" s="38">
        <v>314.0520011685656</v>
      </c>
      <c r="I194" s="38"/>
      <c r="J194" s="38">
        <v>358.5385711377977</v>
      </c>
      <c r="K194" s="38">
        <v>349.08492301733315</v>
      </c>
      <c r="L194" s="38">
        <v>369.00804289544237</v>
      </c>
      <c r="M194" s="47"/>
    </row>
    <row r="195" spans="1:13" ht="15" customHeight="1" x14ac:dyDescent="0.25">
      <c r="A195" s="37" t="s">
        <v>138</v>
      </c>
      <c r="B195" s="38">
        <v>431.81937378717157</v>
      </c>
      <c r="C195" s="38">
        <v>399.97964997964999</v>
      </c>
      <c r="D195" s="38">
        <v>465.68892737309233</v>
      </c>
      <c r="E195" s="38"/>
      <c r="F195" s="38">
        <v>454.7317436661699</v>
      </c>
      <c r="G195" s="38">
        <v>413.50921508092432</v>
      </c>
      <c r="H195" s="38">
        <v>495.59491792636555</v>
      </c>
      <c r="I195" s="38"/>
      <c r="J195" s="38">
        <v>402.29264193974313</v>
      </c>
      <c r="K195" s="38">
        <v>383.8519014163042</v>
      </c>
      <c r="L195" s="38">
        <v>423.78167641325535</v>
      </c>
      <c r="M195" s="47"/>
    </row>
    <row r="196" spans="1:13" ht="15" customHeight="1" x14ac:dyDescent="0.25">
      <c r="A196" s="37" t="s">
        <v>139</v>
      </c>
      <c r="B196" s="38">
        <v>256.72751859364433</v>
      </c>
      <c r="C196" s="38">
        <v>240.90606262491673</v>
      </c>
      <c r="D196" s="38">
        <v>273.02676733013044</v>
      </c>
      <c r="E196" s="38"/>
      <c r="F196" s="38">
        <v>278.60179499291451</v>
      </c>
      <c r="G196" s="38">
        <v>254.70442881581451</v>
      </c>
      <c r="H196" s="38">
        <v>302.21637866265968</v>
      </c>
      <c r="I196" s="38"/>
      <c r="J196" s="38">
        <v>201.66468489892986</v>
      </c>
      <c r="K196" s="38">
        <v>208.55614973262033</v>
      </c>
      <c r="L196" s="38">
        <v>193.77868434472208</v>
      </c>
      <c r="M196" s="47"/>
    </row>
    <row r="197" spans="1:13" ht="15" customHeight="1" x14ac:dyDescent="0.25">
      <c r="A197" s="37" t="s">
        <v>140</v>
      </c>
      <c r="B197" s="38">
        <v>384.08964751595892</v>
      </c>
      <c r="C197" s="38">
        <v>364.50279925353243</v>
      </c>
      <c r="D197" s="38">
        <v>405.35455861070915</v>
      </c>
      <c r="E197" s="38"/>
      <c r="F197" s="38">
        <v>375.71100688554037</v>
      </c>
      <c r="G197" s="38">
        <v>332.61339092872572</v>
      </c>
      <c r="H197" s="38">
        <v>420.25162337662334</v>
      </c>
      <c r="I197" s="38"/>
      <c r="J197" s="38">
        <v>388.55501781630591</v>
      </c>
      <c r="K197" s="38">
        <v>380.88992029058619</v>
      </c>
      <c r="L197" s="38">
        <v>397.09851551956814</v>
      </c>
      <c r="M197" s="47"/>
    </row>
    <row r="198" spans="1:13" ht="15" customHeight="1" x14ac:dyDescent="0.25">
      <c r="A198" s="37" t="s">
        <v>135</v>
      </c>
      <c r="B198" s="38">
        <v>398.14777327935224</v>
      </c>
      <c r="C198" s="38">
        <v>361.59531589852492</v>
      </c>
      <c r="D198" s="38">
        <v>433.3986141901363</v>
      </c>
      <c r="E198" s="38"/>
      <c r="F198" s="38">
        <v>435.40672735039135</v>
      </c>
      <c r="G198" s="38">
        <v>397.53720367923825</v>
      </c>
      <c r="H198" s="38">
        <v>470.74421688008096</v>
      </c>
      <c r="I198" s="38"/>
      <c r="J198" s="38">
        <v>200.80935538348788</v>
      </c>
      <c r="K198" s="38">
        <v>189.68703427719822</v>
      </c>
      <c r="L198" s="38">
        <v>213.58159912376777</v>
      </c>
      <c r="M198" s="47"/>
    </row>
    <row r="199" spans="1:13" ht="15" customHeight="1" x14ac:dyDescent="0.25">
      <c r="A199" s="37" t="s">
        <v>141</v>
      </c>
      <c r="B199" s="38">
        <v>369.41212967271599</v>
      </c>
      <c r="C199" s="38">
        <v>348.32859174964437</v>
      </c>
      <c r="D199" s="38">
        <v>392.5665560111957</v>
      </c>
      <c r="E199" s="38"/>
      <c r="F199" s="38">
        <v>396.23032311516153</v>
      </c>
      <c r="G199" s="38">
        <v>357.26072607260727</v>
      </c>
      <c r="H199" s="38">
        <v>435.52412645590681</v>
      </c>
      <c r="I199" s="38"/>
      <c r="J199" s="38">
        <v>357.9432215775721</v>
      </c>
      <c r="K199" s="38">
        <v>344.7272122421823</v>
      </c>
      <c r="L199" s="38">
        <v>372.99857887257224</v>
      </c>
      <c r="M199" s="47"/>
    </row>
    <row r="200" spans="1:13" ht="15" customHeight="1" x14ac:dyDescent="0.25">
      <c r="A200" s="37" t="s">
        <v>142</v>
      </c>
      <c r="B200" s="38">
        <v>330.1566255075827</v>
      </c>
      <c r="C200" s="38">
        <v>313.46108351076413</v>
      </c>
      <c r="D200" s="38">
        <v>348.64227713262903</v>
      </c>
      <c r="E200" s="38"/>
      <c r="F200" s="38">
        <v>333.99852180339985</v>
      </c>
      <c r="G200" s="38">
        <v>310.00144320969838</v>
      </c>
      <c r="H200" s="38">
        <v>359.18800181790641</v>
      </c>
      <c r="I200" s="38"/>
      <c r="J200" s="38">
        <v>325.25462089777443</v>
      </c>
      <c r="K200" s="38">
        <v>317.62865090403335</v>
      </c>
      <c r="L200" s="38">
        <v>334.29513602638087</v>
      </c>
      <c r="M200" s="47"/>
    </row>
    <row r="201" spans="1:13" ht="15" customHeight="1" x14ac:dyDescent="0.25">
      <c r="A201" s="37" t="s">
        <v>143</v>
      </c>
      <c r="B201" s="38">
        <v>363.73328594909157</v>
      </c>
      <c r="C201" s="38">
        <v>343.46137246439361</v>
      </c>
      <c r="D201" s="38">
        <v>385.22789676002196</v>
      </c>
      <c r="E201" s="38"/>
      <c r="F201" s="38">
        <v>430.28575714392861</v>
      </c>
      <c r="G201" s="38">
        <v>399.24642049736246</v>
      </c>
      <c r="H201" s="38">
        <v>461.03314422215584</v>
      </c>
      <c r="I201" s="38"/>
      <c r="J201" s="38">
        <v>267.05164523861407</v>
      </c>
      <c r="K201" s="38">
        <v>268.68686868686871</v>
      </c>
      <c r="L201" s="38">
        <v>265.13718070009463</v>
      </c>
      <c r="M201" s="47"/>
    </row>
    <row r="202" spans="1:13" ht="15" customHeight="1" x14ac:dyDescent="0.25">
      <c r="A202" s="36" t="s">
        <v>144</v>
      </c>
      <c r="B202" s="38">
        <v>347.34937193953584</v>
      </c>
      <c r="C202" s="38">
        <v>328.85085574572128</v>
      </c>
      <c r="D202" s="38">
        <v>367.58805171645122</v>
      </c>
      <c r="E202" s="38"/>
      <c r="F202" s="38">
        <v>351.71549428168572</v>
      </c>
      <c r="G202" s="38">
        <v>317.08442257419648</v>
      </c>
      <c r="H202" s="38">
        <v>387.67363883123102</v>
      </c>
      <c r="I202" s="38"/>
      <c r="J202" s="38">
        <v>338.0936565924942</v>
      </c>
      <c r="K202" s="38">
        <v>351.94687594325387</v>
      </c>
      <c r="L202" s="38">
        <v>321.15171650055368</v>
      </c>
      <c r="M202" s="47"/>
    </row>
    <row r="203" spans="1:13" ht="15" customHeight="1" x14ac:dyDescent="0.25">
      <c r="A203" s="37" t="s">
        <v>145</v>
      </c>
      <c r="B203" s="38">
        <v>385.61772572833081</v>
      </c>
      <c r="C203" s="38">
        <v>354.99841988833879</v>
      </c>
      <c r="D203" s="38">
        <v>418.09108851897372</v>
      </c>
      <c r="E203" s="38"/>
      <c r="F203" s="38">
        <v>413.49059648505119</v>
      </c>
      <c r="G203" s="38">
        <v>366.23088595774482</v>
      </c>
      <c r="H203" s="38">
        <v>461.26615139536256</v>
      </c>
      <c r="I203" s="38"/>
      <c r="J203" s="38">
        <v>340.91016047814014</v>
      </c>
      <c r="K203" s="38">
        <v>338.0343763772587</v>
      </c>
      <c r="L203" s="38">
        <v>344.20436187399031</v>
      </c>
      <c r="M203" s="47"/>
    </row>
    <row r="204" spans="1:13" ht="15" customHeight="1" x14ac:dyDescent="0.25">
      <c r="A204" s="37" t="s">
        <v>146</v>
      </c>
      <c r="B204" s="38">
        <v>346.02649006622516</v>
      </c>
      <c r="C204" s="38">
        <v>335.04867872044508</v>
      </c>
      <c r="D204" s="38">
        <v>357.80364070426742</v>
      </c>
      <c r="E204" s="38"/>
      <c r="F204" s="38">
        <v>390.05672339005673</v>
      </c>
      <c r="G204" s="38">
        <v>360.2965958881025</v>
      </c>
      <c r="H204" s="38">
        <v>419.2269573835481</v>
      </c>
      <c r="I204" s="38"/>
      <c r="J204" s="38">
        <v>312.6107875411497</v>
      </c>
      <c r="K204" s="38">
        <v>317.30996921619703</v>
      </c>
      <c r="L204" s="38">
        <v>307.21088435374151</v>
      </c>
      <c r="M204" s="47"/>
    </row>
    <row r="205" spans="1:13" ht="15" customHeight="1" x14ac:dyDescent="0.25">
      <c r="A205" s="37" t="s">
        <v>147</v>
      </c>
      <c r="B205" s="38">
        <v>352.14848715992878</v>
      </c>
      <c r="C205" s="38">
        <v>336.11091660247882</v>
      </c>
      <c r="D205" s="38">
        <v>369.43396226415092</v>
      </c>
      <c r="E205" s="38"/>
      <c r="F205" s="38">
        <v>413.33841463414632</v>
      </c>
      <c r="G205" s="38">
        <v>373.27886215766381</v>
      </c>
      <c r="H205" s="38">
        <v>454.00092151743206</v>
      </c>
      <c r="I205" s="38"/>
      <c r="J205" s="38">
        <v>296.44021927694126</v>
      </c>
      <c r="K205" s="38">
        <v>304.09280500521373</v>
      </c>
      <c r="L205" s="38">
        <v>287.72814957708857</v>
      </c>
      <c r="M205" s="47"/>
    </row>
    <row r="206" spans="1:13" ht="15" customHeight="1" x14ac:dyDescent="0.25">
      <c r="A206" s="37" t="s">
        <v>148</v>
      </c>
      <c r="B206" s="38">
        <v>305.16994880782175</v>
      </c>
      <c r="C206" s="38">
        <v>301.93463561232159</v>
      </c>
      <c r="D206" s="38">
        <v>308.29179882193017</v>
      </c>
      <c r="E206" s="38"/>
      <c r="F206" s="38">
        <v>349.58193979933111</v>
      </c>
      <c r="G206" s="38">
        <v>352.62519494021831</v>
      </c>
      <c r="H206" s="38">
        <v>346.74422362255615</v>
      </c>
      <c r="I206" s="38"/>
      <c r="J206" s="231">
        <v>92.305637189420253</v>
      </c>
      <c r="K206" s="231">
        <v>81.596786341953305</v>
      </c>
      <c r="L206" s="231">
        <v>104.48187268055952</v>
      </c>
      <c r="M206" s="47"/>
    </row>
    <row r="207" spans="1:13" ht="15" customHeight="1" x14ac:dyDescent="0.25">
      <c r="A207" s="132" t="s">
        <v>149</v>
      </c>
      <c r="B207" s="126">
        <v>350.47429784913362</v>
      </c>
      <c r="C207" s="126">
        <v>325.55454269219081</v>
      </c>
      <c r="D207" s="126">
        <v>376.39878782259052</v>
      </c>
      <c r="E207" s="126"/>
      <c r="F207" s="126">
        <v>359.09450348214534</v>
      </c>
      <c r="G207" s="126">
        <v>318.6589598631362</v>
      </c>
      <c r="H207" s="126">
        <v>398.35531037877081</v>
      </c>
      <c r="I207" s="126"/>
      <c r="J207" s="270">
        <v>337.77764155377105</v>
      </c>
      <c r="K207" s="270">
        <v>334.90160899356783</v>
      </c>
      <c r="L207" s="270">
        <v>341.09046938551171</v>
      </c>
      <c r="M207" s="47"/>
    </row>
    <row r="208" spans="1:13" ht="15" customHeight="1" x14ac:dyDescent="0.25">
      <c r="A208" s="36" t="s">
        <v>150</v>
      </c>
      <c r="B208" s="38">
        <v>288.37966007823047</v>
      </c>
      <c r="C208" s="38">
        <v>273.0543710021322</v>
      </c>
      <c r="D208" s="38">
        <v>304.94921115193432</v>
      </c>
      <c r="E208" s="38"/>
      <c r="F208" s="38">
        <v>290.90502543462463</v>
      </c>
      <c r="G208" s="38">
        <v>266.56326168845555</v>
      </c>
      <c r="H208" s="38">
        <v>315.69446011508518</v>
      </c>
      <c r="I208" s="38"/>
      <c r="J208" s="38">
        <v>284.27272727272731</v>
      </c>
      <c r="K208" s="38">
        <v>282.84854563691073</v>
      </c>
      <c r="L208" s="38">
        <v>285.97050617776006</v>
      </c>
      <c r="M208" s="47"/>
    </row>
    <row r="209" spans="1:13" ht="15" customHeight="1" x14ac:dyDescent="0.25">
      <c r="A209" s="37" t="s">
        <v>151</v>
      </c>
      <c r="B209" s="38">
        <v>313.7192196993924</v>
      </c>
      <c r="C209" s="38">
        <v>300.78716318498334</v>
      </c>
      <c r="D209" s="38">
        <v>328.19383259911893</v>
      </c>
      <c r="E209" s="38"/>
      <c r="F209" s="38">
        <v>277.59845061329889</v>
      </c>
      <c r="G209" s="38">
        <v>241.6237113402062</v>
      </c>
      <c r="H209" s="38">
        <v>313.71280724450196</v>
      </c>
      <c r="I209" s="38"/>
      <c r="J209" s="38">
        <v>325.61105207226353</v>
      </c>
      <c r="K209" s="38">
        <v>318.95528294420262</v>
      </c>
      <c r="L209" s="38">
        <v>333.33333333333331</v>
      </c>
      <c r="M209" s="47"/>
    </row>
    <row r="210" spans="1:13" ht="15" customHeight="1" x14ac:dyDescent="0.25">
      <c r="A210" s="37" t="s">
        <v>152</v>
      </c>
      <c r="B210" s="38">
        <v>368.50902291849627</v>
      </c>
      <c r="C210" s="38">
        <v>347.51773049645391</v>
      </c>
      <c r="D210" s="38">
        <v>390.12189512419502</v>
      </c>
      <c r="E210" s="38"/>
      <c r="F210" s="38">
        <v>358.19539765845781</v>
      </c>
      <c r="G210" s="38">
        <v>314.16795466254513</v>
      </c>
      <c r="H210" s="38">
        <v>400.45495005439619</v>
      </c>
      <c r="I210" s="38"/>
      <c r="J210" s="38">
        <v>381.70897112962604</v>
      </c>
      <c r="K210" s="38">
        <v>386.97878566203366</v>
      </c>
      <c r="L210" s="38">
        <v>375.77255871446232</v>
      </c>
      <c r="M210" s="47"/>
    </row>
    <row r="211" spans="1:13" ht="15" customHeight="1" x14ac:dyDescent="0.25">
      <c r="A211" s="37" t="s">
        <v>153</v>
      </c>
      <c r="B211" s="38">
        <v>357.8881960960768</v>
      </c>
      <c r="C211" s="38">
        <v>323.42883416190119</v>
      </c>
      <c r="D211" s="38">
        <v>391.94773840800968</v>
      </c>
      <c r="E211" s="38"/>
      <c r="F211" s="38">
        <v>369.69659784642761</v>
      </c>
      <c r="G211" s="38">
        <v>323.68621477532366</v>
      </c>
      <c r="H211" s="38">
        <v>412.74271124042514</v>
      </c>
      <c r="I211" s="38"/>
      <c r="J211" s="38">
        <v>330.53858178200937</v>
      </c>
      <c r="K211" s="38">
        <v>322.88401253918499</v>
      </c>
      <c r="L211" s="38">
        <v>339.13130906897243</v>
      </c>
      <c r="M211" s="47"/>
    </row>
    <row r="212" spans="1:13" ht="15" customHeight="1" x14ac:dyDescent="0.25">
      <c r="A212" s="37" t="s">
        <v>154</v>
      </c>
      <c r="B212" s="38">
        <v>349.09822044833896</v>
      </c>
      <c r="C212" s="38">
        <v>329.33233308327084</v>
      </c>
      <c r="D212" s="38">
        <v>370.51394272852315</v>
      </c>
      <c r="E212" s="38"/>
      <c r="F212" s="38">
        <v>317.58340847610464</v>
      </c>
      <c r="G212" s="38">
        <v>278.23821927539666</v>
      </c>
      <c r="H212" s="38">
        <v>358.16338991329832</v>
      </c>
      <c r="I212" s="38"/>
      <c r="J212" s="38">
        <v>380.51294343240653</v>
      </c>
      <c r="K212" s="38">
        <v>377.91286727456941</v>
      </c>
      <c r="L212" s="38">
        <v>383.47213324791801</v>
      </c>
    </row>
    <row r="213" spans="1:13" ht="15" customHeight="1" x14ac:dyDescent="0.25">
      <c r="A213" s="37" t="s">
        <v>155</v>
      </c>
      <c r="B213" s="38">
        <v>382.56537289338547</v>
      </c>
      <c r="C213" s="38">
        <v>344.19563126803132</v>
      </c>
      <c r="D213" s="38">
        <v>421.94461677288365</v>
      </c>
      <c r="E213" s="38"/>
      <c r="F213" s="38">
        <v>388.25941887946612</v>
      </c>
      <c r="G213" s="38">
        <v>345.8361162864274</v>
      </c>
      <c r="H213" s="38">
        <v>429.73502422930198</v>
      </c>
      <c r="I213" s="38"/>
      <c r="J213" s="38">
        <v>359.67302452316073</v>
      </c>
      <c r="K213" s="38">
        <v>338.32410669350782</v>
      </c>
      <c r="L213" s="38">
        <v>386.33150039277297</v>
      </c>
    </row>
    <row r="214" spans="1:13" ht="15" customHeight="1" x14ac:dyDescent="0.25">
      <c r="A214" s="37" t="s">
        <v>156</v>
      </c>
      <c r="B214" s="38">
        <v>368.83116883116884</v>
      </c>
      <c r="C214" s="38">
        <v>349.8174313383077</v>
      </c>
      <c r="D214" s="38">
        <v>388.72280352100978</v>
      </c>
      <c r="E214" s="38"/>
      <c r="F214" s="38">
        <v>366.05229318474068</v>
      </c>
      <c r="G214" s="38">
        <v>327.56632064590542</v>
      </c>
      <c r="H214" s="38">
        <v>403.85160011328236</v>
      </c>
      <c r="I214" s="38"/>
      <c r="J214" s="38">
        <v>372.48637474158988</v>
      </c>
      <c r="K214" s="38">
        <v>377.07523843164961</v>
      </c>
      <c r="L214" s="38">
        <v>367.26907630522089</v>
      </c>
    </row>
    <row r="215" spans="1:13" ht="15" customHeight="1" x14ac:dyDescent="0.25">
      <c r="A215" s="37" t="s">
        <v>157</v>
      </c>
      <c r="B215" s="38">
        <v>348.69061651206891</v>
      </c>
      <c r="C215" s="38">
        <v>336.03079048652916</v>
      </c>
      <c r="D215" s="38">
        <v>362.36673773987206</v>
      </c>
      <c r="E215" s="38"/>
      <c r="F215" s="38">
        <v>381.06077851126793</v>
      </c>
      <c r="G215" s="38">
        <v>349.20634920634916</v>
      </c>
      <c r="H215" s="38">
        <v>413.16270566727604</v>
      </c>
      <c r="I215" s="38"/>
      <c r="J215" s="38">
        <v>322.17768248345294</v>
      </c>
      <c r="K215" s="38">
        <v>325.87803599510744</v>
      </c>
      <c r="L215" s="38">
        <v>317.9456434852118</v>
      </c>
    </row>
    <row r="216" spans="1:13" ht="15" customHeight="1" x14ac:dyDescent="0.25">
      <c r="A216" s="37" t="s">
        <v>158</v>
      </c>
      <c r="B216" s="38">
        <v>317.34244853056737</v>
      </c>
      <c r="C216" s="38">
        <v>296.20041117794864</v>
      </c>
      <c r="D216" s="38">
        <v>339.88148388667912</v>
      </c>
      <c r="E216" s="38"/>
      <c r="F216" s="38">
        <v>333.61927228536706</v>
      </c>
      <c r="G216" s="38">
        <v>298.19062544522012</v>
      </c>
      <c r="H216" s="38">
        <v>369.29698708751795</v>
      </c>
      <c r="I216" s="38"/>
      <c r="J216" s="38">
        <v>297.47884497949929</v>
      </c>
      <c r="K216" s="38">
        <v>293.91560353287537</v>
      </c>
      <c r="L216" s="38">
        <v>301.55169190502897</v>
      </c>
    </row>
    <row r="217" spans="1:13" ht="15" customHeight="1" x14ac:dyDescent="0.25">
      <c r="A217" s="36" t="s">
        <v>159</v>
      </c>
      <c r="B217" s="38">
        <v>322.79515356438429</v>
      </c>
      <c r="C217" s="38">
        <v>319.40626717976909</v>
      </c>
      <c r="D217" s="38">
        <v>326.35838150289015</v>
      </c>
      <c r="E217" s="38"/>
      <c r="F217" s="38">
        <v>306.93806627777087</v>
      </c>
      <c r="G217" s="38">
        <v>286.57164291072769</v>
      </c>
      <c r="H217" s="38">
        <v>327.00837851158207</v>
      </c>
      <c r="I217" s="38"/>
      <c r="J217" s="38">
        <v>335.98265895953756</v>
      </c>
      <c r="K217" s="38">
        <v>345.17268445839875</v>
      </c>
      <c r="L217" s="38">
        <v>325.78397212543553</v>
      </c>
    </row>
    <row r="218" spans="1:13" ht="15" customHeight="1" x14ac:dyDescent="0.25">
      <c r="A218" s="37" t="s">
        <v>160</v>
      </c>
      <c r="B218" s="38">
        <v>332.43104334418365</v>
      </c>
      <c r="C218" s="38">
        <v>317.41150297716422</v>
      </c>
      <c r="D218" s="38">
        <v>348.94259818731115</v>
      </c>
      <c r="E218" s="38"/>
      <c r="F218" s="38">
        <v>342.66184157619625</v>
      </c>
      <c r="G218" s="38">
        <v>312.15999999999997</v>
      </c>
      <c r="H218" s="38">
        <v>373.48423605497175</v>
      </c>
      <c r="I218" s="38"/>
      <c r="J218" s="38">
        <v>324.83582089552237</v>
      </c>
      <c r="K218" s="38">
        <v>321.0450570131739</v>
      </c>
      <c r="L218" s="38">
        <v>329.27303356226514</v>
      </c>
    </row>
    <row r="219" spans="1:13" ht="15" customHeight="1" x14ac:dyDescent="0.25">
      <c r="A219" s="37" t="s">
        <v>161</v>
      </c>
      <c r="B219" s="38">
        <v>323.14433533945731</v>
      </c>
      <c r="C219" s="38">
        <v>315.68747450020402</v>
      </c>
      <c r="D219" s="38">
        <v>331.14467060625958</v>
      </c>
      <c r="E219" s="38"/>
      <c r="F219" s="38">
        <v>334.21672555948174</v>
      </c>
      <c r="G219" s="38">
        <v>302.86738351254485</v>
      </c>
      <c r="H219" s="38">
        <v>364.69221835075496</v>
      </c>
      <c r="I219" s="38"/>
      <c r="J219" s="38">
        <v>316.95473251028807</v>
      </c>
      <c r="K219" s="38">
        <v>322.3358116480793</v>
      </c>
      <c r="L219" s="38">
        <v>310.85353003161219</v>
      </c>
    </row>
    <row r="220" spans="1:13" ht="15" customHeight="1" x14ac:dyDescent="0.25">
      <c r="A220" s="44" t="s">
        <v>162</v>
      </c>
      <c r="B220" s="6">
        <v>360.95516131446965</v>
      </c>
      <c r="C220" s="6">
        <v>340.84385763490246</v>
      </c>
      <c r="D220" s="6">
        <v>382.882178062901</v>
      </c>
      <c r="E220" s="6"/>
      <c r="F220" s="6">
        <v>387.37171682031658</v>
      </c>
      <c r="G220" s="6">
        <v>342.26877330019528</v>
      </c>
      <c r="H220" s="6">
        <v>430.69053708439895</v>
      </c>
      <c r="I220" s="6"/>
      <c r="J220" s="6">
        <v>340.99868593955324</v>
      </c>
      <c r="K220" s="6">
        <v>339.87715283632423</v>
      </c>
      <c r="L220" s="6">
        <v>342.34494723145878</v>
      </c>
    </row>
    <row r="221" spans="1:13" ht="4.5" customHeight="1" x14ac:dyDescent="0.25">
      <c r="A221" s="92"/>
      <c r="B221" s="93"/>
      <c r="C221" s="93"/>
      <c r="D221" s="93"/>
      <c r="E221" s="93"/>
      <c r="F221" s="93"/>
      <c r="G221" s="93"/>
      <c r="H221" s="93"/>
      <c r="I221" s="93"/>
      <c r="J221" s="93"/>
      <c r="K221" s="93"/>
      <c r="L221" s="93"/>
    </row>
    <row r="222" spans="1:13" ht="15" customHeight="1" x14ac:dyDescent="0.25">
      <c r="A222" s="44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</row>
    <row r="223" spans="1:13" ht="12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3" ht="1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ht="15" customHeight="1" x14ac:dyDescent="0.25">
      <c r="A225" s="1"/>
      <c r="B225" s="1"/>
      <c r="C225" s="301" t="s">
        <v>389</v>
      </c>
      <c r="D225" s="301"/>
      <c r="E225" s="301"/>
      <c r="F225" s="301"/>
      <c r="G225" s="301"/>
      <c r="H225" s="301"/>
      <c r="I225" s="301"/>
      <c r="J225" s="301"/>
      <c r="K225" s="301"/>
      <c r="L225" s="301"/>
    </row>
    <row r="226" spans="1:12" ht="4.9000000000000004" customHeight="1" x14ac:dyDescent="0.25">
      <c r="A226" s="12"/>
      <c r="B226" s="12"/>
      <c r="C226" s="82"/>
      <c r="D226" s="82"/>
      <c r="E226" s="82"/>
      <c r="F226" s="82"/>
      <c r="G226" s="82"/>
      <c r="H226" s="82"/>
      <c r="I226" s="82"/>
      <c r="J226" s="82"/>
      <c r="K226" s="82"/>
      <c r="L226" s="82"/>
    </row>
    <row r="227" spans="1:12" ht="4.9000000000000004" customHeight="1" x14ac:dyDescent="0.25">
      <c r="A227" s="123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4"/>
    </row>
    <row r="228" spans="1:12" ht="15" customHeight="1" x14ac:dyDescent="0.25">
      <c r="A228" s="84" t="s">
        <v>470</v>
      </c>
      <c r="B228" s="3"/>
      <c r="C228" s="3"/>
      <c r="D228" s="3"/>
      <c r="E228" s="3"/>
      <c r="F228" s="3"/>
      <c r="G228" s="3"/>
      <c r="H228" s="3"/>
      <c r="I228" s="3"/>
      <c r="J228" s="3"/>
      <c r="K228" s="33"/>
      <c r="L228" s="34"/>
    </row>
    <row r="229" spans="1:12" ht="15" customHeight="1" x14ac:dyDescent="0.25">
      <c r="A229" s="84" t="s">
        <v>473</v>
      </c>
      <c r="B229" s="3"/>
      <c r="C229" s="3"/>
      <c r="D229" s="3"/>
      <c r="E229" s="3"/>
      <c r="F229" s="3"/>
      <c r="G229" s="3"/>
      <c r="H229" s="3"/>
      <c r="I229" s="3"/>
      <c r="J229" s="3"/>
      <c r="K229" s="33"/>
      <c r="L229" s="40" t="s">
        <v>334</v>
      </c>
    </row>
    <row r="230" spans="1:12" ht="4.9000000000000004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7"/>
    </row>
    <row r="231" spans="1:12" ht="4.9000000000000004" customHeight="1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90"/>
    </row>
    <row r="232" spans="1:12" ht="15" customHeight="1" x14ac:dyDescent="0.25">
      <c r="A232" s="305" t="s">
        <v>2</v>
      </c>
      <c r="B232" s="267"/>
      <c r="C232" s="267" t="s">
        <v>3</v>
      </c>
      <c r="D232" s="267"/>
      <c r="E232" s="268"/>
      <c r="F232" s="267" t="s">
        <v>4</v>
      </c>
      <c r="G232" s="267" t="s">
        <v>574</v>
      </c>
      <c r="H232" s="267"/>
      <c r="I232" s="268"/>
      <c r="J232" s="267"/>
      <c r="K232" s="269" t="s">
        <v>5</v>
      </c>
      <c r="L232" s="267"/>
    </row>
    <row r="233" spans="1:12" ht="15" customHeight="1" x14ac:dyDescent="0.25">
      <c r="A233" s="305"/>
      <c r="B233" s="262" t="s">
        <v>6</v>
      </c>
      <c r="C233" s="262" t="s">
        <v>7</v>
      </c>
      <c r="D233" s="262" t="s">
        <v>8</v>
      </c>
      <c r="E233" s="262"/>
      <c r="F233" s="262" t="s">
        <v>6</v>
      </c>
      <c r="G233" s="262" t="s">
        <v>7</v>
      </c>
      <c r="H233" s="262" t="s">
        <v>8</v>
      </c>
      <c r="I233" s="262"/>
      <c r="J233" s="262" t="s">
        <v>6</v>
      </c>
      <c r="K233" s="262" t="s">
        <v>7</v>
      </c>
      <c r="L233" s="262" t="s">
        <v>8</v>
      </c>
    </row>
    <row r="234" spans="1:12" ht="4.9000000000000004" customHeight="1" x14ac:dyDescent="0.25">
      <c r="A234" s="96"/>
      <c r="B234" s="90"/>
      <c r="C234" s="90"/>
      <c r="D234" s="90"/>
      <c r="E234" s="90"/>
      <c r="F234" s="90"/>
      <c r="G234" s="90"/>
      <c r="H234" s="90"/>
      <c r="I234" s="90"/>
      <c r="J234" s="90"/>
      <c r="K234" s="90"/>
      <c r="L234" s="90"/>
    </row>
    <row r="235" spans="1:12" ht="4.9000000000000004" customHeight="1" x14ac:dyDescent="0.25"/>
    <row r="236" spans="1:12" ht="15" customHeight="1" x14ac:dyDescent="0.25">
      <c r="A236" s="132" t="s">
        <v>163</v>
      </c>
      <c r="B236" s="126">
        <v>349.24785321053298</v>
      </c>
      <c r="C236" s="126">
        <v>316.6985575033662</v>
      </c>
      <c r="D236" s="126">
        <v>382.26145823803859</v>
      </c>
      <c r="E236" s="126"/>
      <c r="F236" s="126">
        <v>360.7426309173124</v>
      </c>
      <c r="G236" s="126">
        <v>313.53187493412287</v>
      </c>
      <c r="H236" s="126">
        <v>406.0159703014877</v>
      </c>
      <c r="I236" s="126"/>
      <c r="J236" s="270">
        <v>323.46969904168816</v>
      </c>
      <c r="K236" s="270">
        <v>323.19686959257513</v>
      </c>
      <c r="L236" s="270">
        <v>323.78356368900853</v>
      </c>
    </row>
    <row r="237" spans="1:12" ht="15" customHeight="1" x14ac:dyDescent="0.25">
      <c r="A237" s="36" t="s">
        <v>164</v>
      </c>
      <c r="B237" s="38">
        <v>349.81182624226574</v>
      </c>
      <c r="C237" s="38">
        <v>325.02248271157009</v>
      </c>
      <c r="D237" s="38">
        <v>376.05462722825911</v>
      </c>
      <c r="E237" s="38"/>
      <c r="F237" s="38">
        <v>364.73969086546509</v>
      </c>
      <c r="G237" s="38">
        <v>320.69677851599579</v>
      </c>
      <c r="H237" s="38">
        <v>408.7334783336122</v>
      </c>
      <c r="I237" s="38"/>
      <c r="J237" s="38">
        <v>329.89652348693517</v>
      </c>
      <c r="K237" s="38">
        <v>330.42689732142856</v>
      </c>
      <c r="L237" s="38">
        <v>329.28970470869911</v>
      </c>
    </row>
    <row r="238" spans="1:12" ht="15" customHeight="1" x14ac:dyDescent="0.25">
      <c r="A238" s="37" t="s">
        <v>165</v>
      </c>
      <c r="B238" s="38">
        <v>304.93316665063946</v>
      </c>
      <c r="C238" s="38">
        <v>294.07925407925404</v>
      </c>
      <c r="D238" s="38">
        <v>316.48962573215528</v>
      </c>
      <c r="E238" s="38"/>
      <c r="F238" s="38">
        <v>324.55039732329573</v>
      </c>
      <c r="G238" s="38">
        <v>303.63812422188408</v>
      </c>
      <c r="H238" s="38">
        <v>345.7917661936209</v>
      </c>
      <c r="I238" s="38"/>
      <c r="J238" s="38">
        <v>261.31432114073158</v>
      </c>
      <c r="K238" s="38">
        <v>274.31350114416477</v>
      </c>
      <c r="L238" s="38">
        <v>245.94046008119079</v>
      </c>
    </row>
    <row r="239" spans="1:12" ht="15" customHeight="1" x14ac:dyDescent="0.25">
      <c r="A239" s="37" t="s">
        <v>18</v>
      </c>
      <c r="B239" s="38">
        <v>328.0845510365632</v>
      </c>
      <c r="C239" s="38">
        <v>309.6776901124727</v>
      </c>
      <c r="D239" s="38">
        <v>347.22646532536118</v>
      </c>
      <c r="E239" s="38"/>
      <c r="F239" s="38">
        <v>328.86229192461138</v>
      </c>
      <c r="G239" s="38">
        <v>294.9438202247191</v>
      </c>
      <c r="H239" s="38">
        <v>361.41817201401994</v>
      </c>
      <c r="I239" s="38"/>
      <c r="J239" s="38">
        <v>326.80441551089723</v>
      </c>
      <c r="K239" s="38">
        <v>331.5602836879433</v>
      </c>
      <c r="L239" s="38">
        <v>321.1588461062276</v>
      </c>
    </row>
    <row r="240" spans="1:12" ht="15" customHeight="1" x14ac:dyDescent="0.25">
      <c r="A240" s="37" t="s">
        <v>166</v>
      </c>
      <c r="B240" s="38">
        <v>326.65133092343086</v>
      </c>
      <c r="C240" s="38">
        <v>319.80389004983124</v>
      </c>
      <c r="D240" s="38">
        <v>333.80944379095951</v>
      </c>
      <c r="E240" s="38"/>
      <c r="F240" s="38">
        <v>315.08626280970293</v>
      </c>
      <c r="G240" s="38">
        <v>288.51841892981986</v>
      </c>
      <c r="H240" s="38">
        <v>339.8496240601504</v>
      </c>
      <c r="I240" s="38"/>
      <c r="J240" s="38">
        <v>332.01082055906221</v>
      </c>
      <c r="K240" s="38">
        <v>333.14226756849706</v>
      </c>
      <c r="L240" s="38">
        <v>330.76339737108191</v>
      </c>
    </row>
    <row r="241" spans="1:12" ht="15" customHeight="1" x14ac:dyDescent="0.25">
      <c r="A241" s="37" t="s">
        <v>577</v>
      </c>
      <c r="B241" s="38">
        <v>307.69367764915404</v>
      </c>
      <c r="C241" s="38">
        <v>295.62249278626223</v>
      </c>
      <c r="D241" s="38">
        <v>320.06346458964373</v>
      </c>
      <c r="E241" s="38"/>
      <c r="F241" s="38">
        <v>300.06667222268521</v>
      </c>
      <c r="G241" s="38">
        <v>270.21003000428635</v>
      </c>
      <c r="H241" s="38">
        <v>328.30617043703887</v>
      </c>
      <c r="I241" s="38"/>
      <c r="J241" s="38">
        <v>313.3864145309779</v>
      </c>
      <c r="K241" s="38">
        <v>313.31701784754966</v>
      </c>
      <c r="L241" s="38">
        <v>313.46191311124102</v>
      </c>
    </row>
    <row r="242" spans="1:12" ht="15" customHeight="1" x14ac:dyDescent="0.25">
      <c r="A242" s="37" t="s">
        <v>163</v>
      </c>
      <c r="B242" s="38">
        <v>368.171368222306</v>
      </c>
      <c r="C242" s="38">
        <v>320.25593072881344</v>
      </c>
      <c r="D242" s="38">
        <v>415.27272727272731</v>
      </c>
      <c r="E242" s="38"/>
      <c r="F242" s="38">
        <v>375.71371253973643</v>
      </c>
      <c r="G242" s="38">
        <v>322.93997201381922</v>
      </c>
      <c r="H242" s="38">
        <v>426.01173926475133</v>
      </c>
      <c r="I242" s="38"/>
      <c r="J242" s="38">
        <v>312.73923275397658</v>
      </c>
      <c r="K242" s="38">
        <v>302.83280303807862</v>
      </c>
      <c r="L242" s="38">
        <v>324.96990432744093</v>
      </c>
    </row>
    <row r="243" spans="1:12" ht="15" customHeight="1" x14ac:dyDescent="0.25">
      <c r="A243" s="37" t="s">
        <v>168</v>
      </c>
      <c r="B243" s="38">
        <v>369.12600596544542</v>
      </c>
      <c r="C243" s="38">
        <v>338.9417693169093</v>
      </c>
      <c r="D243" s="38">
        <v>399.62099785043557</v>
      </c>
      <c r="E243" s="38"/>
      <c r="F243" s="38">
        <v>375.81737369976497</v>
      </c>
      <c r="G243" s="38">
        <v>325.21730778466116</v>
      </c>
      <c r="H243" s="38">
        <v>423.38600451467266</v>
      </c>
      <c r="I243" s="38"/>
      <c r="J243" s="38">
        <v>358.89406824894138</v>
      </c>
      <c r="K243" s="38">
        <v>358.12579714036383</v>
      </c>
      <c r="L243" s="38">
        <v>359.76071482659398</v>
      </c>
    </row>
    <row r="244" spans="1:12" ht="15" customHeight="1" x14ac:dyDescent="0.25">
      <c r="A244" s="37" t="s">
        <v>169</v>
      </c>
      <c r="B244" s="38">
        <v>292.61393399685699</v>
      </c>
      <c r="C244" s="38">
        <v>292.23057644110276</v>
      </c>
      <c r="D244" s="38">
        <v>293.03346132748214</v>
      </c>
      <c r="E244" s="38"/>
      <c r="F244" s="38">
        <v>245.09673115410274</v>
      </c>
      <c r="G244" s="38">
        <v>220.50186865990389</v>
      </c>
      <c r="H244" s="38">
        <v>269.67191251000264</v>
      </c>
      <c r="I244" s="38"/>
      <c r="J244" s="38">
        <v>323.32902112979735</v>
      </c>
      <c r="K244" s="38">
        <v>335.36683255739285</v>
      </c>
      <c r="L244" s="38">
        <v>309.35519940365265</v>
      </c>
    </row>
    <row r="245" spans="1:12" ht="15" customHeight="1" x14ac:dyDescent="0.25">
      <c r="A245" s="37" t="s">
        <v>170</v>
      </c>
      <c r="B245" s="38">
        <v>295.00899706411593</v>
      </c>
      <c r="C245" s="38">
        <v>283.55251306070977</v>
      </c>
      <c r="D245" s="38">
        <v>307.70766773162939</v>
      </c>
      <c r="E245" s="38"/>
      <c r="F245" s="38">
        <v>264.61860708675164</v>
      </c>
      <c r="G245" s="38">
        <v>217.39130434782609</v>
      </c>
      <c r="H245" s="38">
        <v>312.96361709643236</v>
      </c>
      <c r="I245" s="38"/>
      <c r="J245" s="38">
        <v>306.32269803106118</v>
      </c>
      <c r="K245" s="38">
        <v>306.92345197464647</v>
      </c>
      <c r="L245" s="38">
        <v>305.63674321503129</v>
      </c>
    </row>
    <row r="246" spans="1:12" ht="15" customHeight="1" x14ac:dyDescent="0.25">
      <c r="A246" s="132" t="s">
        <v>171</v>
      </c>
      <c r="B246" s="126">
        <v>333.65579664057947</v>
      </c>
      <c r="C246" s="126">
        <v>314.20547624619707</v>
      </c>
      <c r="D246" s="126">
        <v>353.15409519596216</v>
      </c>
      <c r="E246" s="126"/>
      <c r="F246" s="126">
        <v>350.01247274975327</v>
      </c>
      <c r="G246" s="126">
        <v>315.69690751868677</v>
      </c>
      <c r="H246" s="126">
        <v>381.8166619646197</v>
      </c>
      <c r="I246" s="126"/>
      <c r="J246" s="270">
        <v>307.27654364177016</v>
      </c>
      <c r="K246" s="270">
        <v>312.03168134612855</v>
      </c>
      <c r="L246" s="270">
        <v>301.86597861042554</v>
      </c>
    </row>
    <row r="247" spans="1:12" ht="15" customHeight="1" x14ac:dyDescent="0.25">
      <c r="A247" s="36" t="s">
        <v>172</v>
      </c>
      <c r="B247" s="38">
        <v>268.63038392206494</v>
      </c>
      <c r="C247" s="38">
        <v>270.68121942039897</v>
      </c>
      <c r="D247" s="38">
        <v>266.49984360337817</v>
      </c>
      <c r="E247" s="38"/>
      <c r="F247" s="38">
        <v>179.74322396576321</v>
      </c>
      <c r="G247" s="38">
        <v>143.82022471910113</v>
      </c>
      <c r="H247" s="38">
        <v>212.38938053097345</v>
      </c>
      <c r="I247" s="38"/>
      <c r="J247" s="38">
        <v>292.98802834107011</v>
      </c>
      <c r="K247" s="38">
        <v>302.59067357512953</v>
      </c>
      <c r="L247" s="38">
        <v>282.63959390862942</v>
      </c>
    </row>
    <row r="248" spans="1:12" ht="15" customHeight="1" x14ac:dyDescent="0.25">
      <c r="A248" s="37" t="s">
        <v>173</v>
      </c>
      <c r="B248" s="38">
        <v>295.99363929502186</v>
      </c>
      <c r="C248" s="38">
        <v>286.90445196563394</v>
      </c>
      <c r="D248" s="38">
        <v>305.41561712846351</v>
      </c>
      <c r="E248" s="38"/>
      <c r="F248" s="38">
        <v>296.72117809779513</v>
      </c>
      <c r="G248" s="38">
        <v>264.20168067226888</v>
      </c>
      <c r="H248" s="38">
        <v>327.23545182147927</v>
      </c>
      <c r="I248" s="38"/>
      <c r="J248" s="38">
        <v>295.12949362195593</v>
      </c>
      <c r="K248" s="38">
        <v>311.14301094563075</v>
      </c>
      <c r="L248" s="38">
        <v>276.43979057591622</v>
      </c>
    </row>
    <row r="249" spans="1:12" ht="15" customHeight="1" x14ac:dyDescent="0.25">
      <c r="A249" s="37" t="s">
        <v>174</v>
      </c>
      <c r="B249" s="38">
        <v>243.25239021913868</v>
      </c>
      <c r="C249" s="38">
        <v>247.34867025615927</v>
      </c>
      <c r="D249" s="38">
        <v>238.84007029876977</v>
      </c>
      <c r="E249" s="38"/>
      <c r="F249" s="38">
        <v>219.8233562315996</v>
      </c>
      <c r="G249" s="38">
        <v>221.55085599194359</v>
      </c>
      <c r="H249" s="38">
        <v>218.18181818181816</v>
      </c>
      <c r="I249" s="38"/>
      <c r="J249" s="38">
        <v>248.13413761374093</v>
      </c>
      <c r="K249" s="38">
        <v>252.3364485981308</v>
      </c>
      <c r="L249" s="38">
        <v>243.48762109795479</v>
      </c>
    </row>
    <row r="250" spans="1:12" ht="15" customHeight="1" x14ac:dyDescent="0.25">
      <c r="A250" s="37" t="s">
        <v>175</v>
      </c>
      <c r="B250" s="38">
        <v>358.26445402970484</v>
      </c>
      <c r="C250" s="38">
        <v>339.40355859994986</v>
      </c>
      <c r="D250" s="38">
        <v>377.79507806755765</v>
      </c>
      <c r="E250" s="38"/>
      <c r="F250" s="38">
        <v>359.75896071372671</v>
      </c>
      <c r="G250" s="38">
        <v>322.73412100547142</v>
      </c>
      <c r="H250" s="38">
        <v>395.82850521436848</v>
      </c>
      <c r="I250" s="38"/>
      <c r="J250" s="38">
        <v>356.48858511182408</v>
      </c>
      <c r="K250" s="38">
        <v>357.95604977495367</v>
      </c>
      <c r="L250" s="38">
        <v>354.85455974842768</v>
      </c>
    </row>
    <row r="251" spans="1:12" ht="15" customHeight="1" x14ac:dyDescent="0.25">
      <c r="A251" s="37" t="s">
        <v>176</v>
      </c>
      <c r="B251" s="38">
        <v>309.52245755493726</v>
      </c>
      <c r="C251" s="38">
        <v>311.5778136779752</v>
      </c>
      <c r="D251" s="38">
        <v>307.2303627191929</v>
      </c>
      <c r="E251" s="38"/>
      <c r="F251" s="38">
        <v>289.37117417918756</v>
      </c>
      <c r="G251" s="38">
        <v>294.78458049886621</v>
      </c>
      <c r="H251" s="38">
        <v>284.15300546448088</v>
      </c>
      <c r="I251" s="38"/>
      <c r="J251" s="38">
        <v>311.81231819906412</v>
      </c>
      <c r="K251" s="38">
        <v>313.34047364036655</v>
      </c>
      <c r="L251" s="38">
        <v>310.07961138847656</v>
      </c>
    </row>
    <row r="252" spans="1:12" ht="15" customHeight="1" x14ac:dyDescent="0.25">
      <c r="A252" s="37" t="s">
        <v>177</v>
      </c>
      <c r="B252" s="38">
        <v>299.77559390234467</v>
      </c>
      <c r="C252" s="38">
        <v>300.03041362530416</v>
      </c>
      <c r="D252" s="38">
        <v>299.51158027414527</v>
      </c>
      <c r="E252" s="38"/>
      <c r="F252" s="38">
        <v>288.88130968622102</v>
      </c>
      <c r="G252" s="38">
        <v>275.99309153713295</v>
      </c>
      <c r="H252" s="38">
        <v>301.44829909060292</v>
      </c>
      <c r="I252" s="38"/>
      <c r="J252" s="38">
        <v>308.82561269301601</v>
      </c>
      <c r="K252" s="38">
        <v>318.9350719913067</v>
      </c>
      <c r="L252" s="38">
        <v>297.80935464772057</v>
      </c>
    </row>
    <row r="253" spans="1:12" ht="15" customHeight="1" x14ac:dyDescent="0.25">
      <c r="A253" s="37" t="s">
        <v>178</v>
      </c>
      <c r="B253" s="38">
        <v>305.77072037180483</v>
      </c>
      <c r="C253" s="38">
        <v>306.01230074055479</v>
      </c>
      <c r="D253" s="38">
        <v>305.51495016611295</v>
      </c>
      <c r="E253" s="38"/>
      <c r="F253" s="38">
        <v>255.27903469079939</v>
      </c>
      <c r="G253" s="38">
        <v>223.02158273381295</v>
      </c>
      <c r="H253" s="38">
        <v>284.08279800142753</v>
      </c>
      <c r="I253" s="38"/>
      <c r="J253" s="38">
        <v>316.19937694704049</v>
      </c>
      <c r="K253" s="38">
        <v>321.4711137581894</v>
      </c>
      <c r="L253" s="38">
        <v>310.41802743305033</v>
      </c>
    </row>
    <row r="254" spans="1:12" ht="15" customHeight="1" x14ac:dyDescent="0.25">
      <c r="A254" s="37" t="s">
        <v>179</v>
      </c>
      <c r="B254" s="38">
        <v>266.48880984141101</v>
      </c>
      <c r="C254" s="38">
        <v>249.34152765583843</v>
      </c>
      <c r="D254" s="38">
        <v>284.08408408408411</v>
      </c>
      <c r="E254" s="38"/>
      <c r="F254" s="38">
        <v>283.95061728395058</v>
      </c>
      <c r="G254" s="38">
        <v>257.19192786603696</v>
      </c>
      <c r="H254" s="38">
        <v>310.25749261291685</v>
      </c>
      <c r="I254" s="38"/>
      <c r="J254" s="38">
        <v>226.45192776964373</v>
      </c>
      <c r="K254" s="38">
        <v>232.53676470588235</v>
      </c>
      <c r="L254" s="38">
        <v>219.56295525494278</v>
      </c>
    </row>
    <row r="255" spans="1:12" ht="15" customHeight="1" x14ac:dyDescent="0.25">
      <c r="A255" s="37" t="s">
        <v>171</v>
      </c>
      <c r="B255" s="38">
        <v>368.94792194133913</v>
      </c>
      <c r="C255" s="38">
        <v>333.29576557720173</v>
      </c>
      <c r="D255" s="38">
        <v>402.36963248056753</v>
      </c>
      <c r="E255" s="38"/>
      <c r="F255" s="38">
        <v>374.89468561098704</v>
      </c>
      <c r="G255" s="38">
        <v>339.40641619488764</v>
      </c>
      <c r="H255" s="38">
        <v>407.23543298469428</v>
      </c>
      <c r="I255" s="38"/>
      <c r="J255" s="38">
        <v>250</v>
      </c>
      <c r="K255" s="38">
        <v>240.0523560209424</v>
      </c>
      <c r="L255" s="38">
        <v>266.57940663176265</v>
      </c>
    </row>
    <row r="256" spans="1:12" ht="15" customHeight="1" x14ac:dyDescent="0.25">
      <c r="A256" s="37" t="s">
        <v>180</v>
      </c>
      <c r="B256" s="38">
        <v>301.2987012987013</v>
      </c>
      <c r="C256" s="38">
        <v>298.81601202781434</v>
      </c>
      <c r="D256" s="38">
        <v>304.11601620814673</v>
      </c>
      <c r="E256" s="38"/>
      <c r="F256" s="38">
        <v>114.8936170212766</v>
      </c>
      <c r="G256" s="38">
        <v>42.270531400966185</v>
      </c>
      <c r="H256" s="38">
        <v>188.49449204406366</v>
      </c>
      <c r="I256" s="38"/>
      <c r="J256" s="38">
        <v>337.95576808129107</v>
      </c>
      <c r="K256" s="38">
        <v>346.09392388159358</v>
      </c>
      <c r="L256" s="38">
        <v>328.51239669421489</v>
      </c>
    </row>
    <row r="257" spans="1:12" ht="15" customHeight="1" x14ac:dyDescent="0.25">
      <c r="A257" s="132" t="s">
        <v>181</v>
      </c>
      <c r="B257" s="126">
        <v>351.54335605296211</v>
      </c>
      <c r="C257" s="126">
        <v>326.34645733015009</v>
      </c>
      <c r="D257" s="126">
        <v>377.65199161425579</v>
      </c>
      <c r="E257" s="126"/>
      <c r="F257" s="126">
        <v>371.51019348136606</v>
      </c>
      <c r="G257" s="126">
        <v>341.59218023103864</v>
      </c>
      <c r="H257" s="126">
        <v>401.05295757200372</v>
      </c>
      <c r="I257" s="126"/>
      <c r="J257" s="270">
        <v>275.1043945118314</v>
      </c>
      <c r="K257" s="270">
        <v>274.09530634181294</v>
      </c>
      <c r="L257" s="270">
        <v>276.36282394995533</v>
      </c>
    </row>
    <row r="258" spans="1:12" ht="15" customHeight="1" x14ac:dyDescent="0.25">
      <c r="A258" s="36" t="s">
        <v>181</v>
      </c>
      <c r="B258" s="38">
        <v>351.54335605296211</v>
      </c>
      <c r="C258" s="38">
        <v>326.34645733015009</v>
      </c>
      <c r="D258" s="38">
        <v>377.65199161425579</v>
      </c>
      <c r="E258" s="38"/>
      <c r="F258" s="38">
        <v>371.51019348136606</v>
      </c>
      <c r="G258" s="38">
        <v>341.59218023103864</v>
      </c>
      <c r="H258" s="38">
        <v>401.05295757200372</v>
      </c>
      <c r="I258" s="38"/>
      <c r="J258" s="38">
        <v>275.1043945118314</v>
      </c>
      <c r="K258" s="38">
        <v>274.09530634181294</v>
      </c>
      <c r="L258" s="38">
        <v>276.36282394995533</v>
      </c>
    </row>
    <row r="259" spans="1:12" ht="4.9000000000000004" customHeight="1" x14ac:dyDescent="0.25">
      <c r="A259" s="119"/>
      <c r="B259" s="108"/>
      <c r="C259" s="108"/>
      <c r="D259" s="108"/>
      <c r="E259" s="108"/>
      <c r="F259" s="108"/>
      <c r="G259" s="108"/>
      <c r="H259" s="108"/>
      <c r="I259" s="108"/>
      <c r="J259" s="108"/>
      <c r="K259" s="108"/>
      <c r="L259" s="108"/>
    </row>
    <row r="260" spans="1:12" ht="4.9000000000000004" customHeight="1" x14ac:dyDescent="0.25"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</row>
    <row r="261" spans="1:12" ht="15" customHeight="1" x14ac:dyDescent="0.25"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</row>
    <row r="262" spans="1:12" ht="15" customHeight="1" x14ac:dyDescent="0.25"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</row>
    <row r="263" spans="1:12" ht="15" customHeight="1" x14ac:dyDescent="0.25"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</row>
    <row r="264" spans="1:12" ht="15" customHeight="1" x14ac:dyDescent="0.25"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</row>
    <row r="265" spans="1:12" ht="15" customHeight="1" x14ac:dyDescent="0.25"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</row>
    <row r="266" spans="1:12" ht="15" customHeight="1" x14ac:dyDescent="0.25"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</row>
    <row r="267" spans="1:12" ht="15" customHeight="1" x14ac:dyDescent="0.25"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</row>
    <row r="268" spans="1:12" ht="15" customHeight="1" x14ac:dyDescent="0.25"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</row>
    <row r="269" spans="1:12" ht="15" customHeight="1" x14ac:dyDescent="0.25"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</row>
    <row r="270" spans="1:12" ht="15" customHeight="1" x14ac:dyDescent="0.25"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</row>
    <row r="271" spans="1:12" ht="15" customHeight="1" x14ac:dyDescent="0.25"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</row>
    <row r="272" spans="1:12" ht="15" customHeight="1" x14ac:dyDescent="0.25"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</row>
    <row r="273" spans="2:12" ht="15" customHeight="1" x14ac:dyDescent="0.25"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</row>
    <row r="274" spans="2:12" ht="15" customHeight="1" x14ac:dyDescent="0.25"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</row>
    <row r="275" spans="2:12" ht="15" customHeight="1" x14ac:dyDescent="0.25"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</row>
    <row r="276" spans="2:12" ht="15" customHeight="1" x14ac:dyDescent="0.25"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</row>
    <row r="277" spans="2:12" ht="15" customHeight="1" x14ac:dyDescent="0.25"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</row>
    <row r="278" spans="2:12" ht="15" customHeight="1" x14ac:dyDescent="0.25"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</row>
  </sheetData>
  <mergeCells count="10">
    <mergeCell ref="C2:L2"/>
    <mergeCell ref="C59:L59"/>
    <mergeCell ref="C115:L115"/>
    <mergeCell ref="C172:L172"/>
    <mergeCell ref="C225:L225"/>
    <mergeCell ref="A9:A10"/>
    <mergeCell ref="A66:A67"/>
    <mergeCell ref="A122:A123"/>
    <mergeCell ref="A232:A233"/>
    <mergeCell ref="A179:A180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6" orientation="portrait" r:id="rId1"/>
  <rowBreaks count="4" manualBreakCount="4">
    <brk id="57" max="11" man="1"/>
    <brk id="113" max="11" man="1"/>
    <brk id="170" max="11" man="1"/>
    <brk id="223" max="11" man="1"/>
  </rowBreaks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S275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5" customHeight="1" x14ac:dyDescent="0.25"/>
  <cols>
    <col min="1" max="1" width="21.125" style="13" customWidth="1"/>
    <col min="2" max="4" width="7.125" style="13" customWidth="1"/>
    <col min="5" max="5" width="0.875" style="13" customWidth="1"/>
    <col min="6" max="8" width="7.125" style="13" customWidth="1"/>
    <col min="9" max="9" width="0.875" style="13" customWidth="1"/>
    <col min="10" max="12" width="7.125" style="13" customWidth="1"/>
    <col min="13" max="16384" width="9.875" style="13"/>
  </cols>
  <sheetData>
    <row r="1" spans="1:13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15" customHeight="1" x14ac:dyDescent="0.25">
      <c r="A2" s="12"/>
      <c r="B2" s="12"/>
      <c r="C2" s="301" t="s">
        <v>389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3" ht="4.9000000000000004" customHeight="1" x14ac:dyDescent="0.25">
      <c r="A3" s="85"/>
      <c r="B3" s="85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3" ht="4.9000000000000004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8"/>
    </row>
    <row r="5" spans="1:13" ht="15" customHeight="1" x14ac:dyDescent="0.25">
      <c r="A5" s="84" t="s">
        <v>474</v>
      </c>
      <c r="B5" s="3"/>
      <c r="C5" s="3"/>
      <c r="D5" s="3"/>
      <c r="E5" s="3"/>
      <c r="F5" s="3"/>
      <c r="G5" s="3"/>
      <c r="H5" s="3"/>
      <c r="I5" s="3"/>
      <c r="J5" s="3"/>
      <c r="K5" s="33"/>
      <c r="L5" s="34"/>
    </row>
    <row r="6" spans="1:13" ht="15" customHeight="1" x14ac:dyDescent="0.25">
      <c r="A6" s="84" t="s">
        <v>420</v>
      </c>
      <c r="B6" s="3"/>
      <c r="C6" s="3"/>
      <c r="D6" s="3"/>
      <c r="E6" s="3"/>
      <c r="F6" s="3"/>
      <c r="G6" s="3"/>
      <c r="H6" s="3"/>
      <c r="I6" s="3"/>
      <c r="J6" s="3"/>
      <c r="K6" s="33"/>
      <c r="L6" s="40" t="s">
        <v>334</v>
      </c>
    </row>
    <row r="7" spans="1:13" ht="4.9000000000000004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"/>
    </row>
    <row r="8" spans="1:13" ht="4.9000000000000004" customHeight="1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90"/>
    </row>
    <row r="9" spans="1:13" ht="15" customHeight="1" x14ac:dyDescent="0.25">
      <c r="A9" s="305" t="s">
        <v>2</v>
      </c>
      <c r="B9" s="267"/>
      <c r="C9" s="267" t="s">
        <v>3</v>
      </c>
      <c r="D9" s="267"/>
      <c r="E9" s="268"/>
      <c r="F9" s="267" t="s">
        <v>4</v>
      </c>
      <c r="G9" s="267" t="s">
        <v>574</v>
      </c>
      <c r="H9" s="267"/>
      <c r="I9" s="268"/>
      <c r="J9" s="267"/>
      <c r="K9" s="269" t="s">
        <v>5</v>
      </c>
      <c r="L9" s="267"/>
    </row>
    <row r="10" spans="1:13" ht="15" customHeight="1" x14ac:dyDescent="0.25">
      <c r="A10" s="305"/>
      <c r="B10" s="262" t="s">
        <v>6</v>
      </c>
      <c r="C10" s="262" t="s">
        <v>7</v>
      </c>
      <c r="D10" s="262" t="s">
        <v>8</v>
      </c>
      <c r="E10" s="262"/>
      <c r="F10" s="262" t="s">
        <v>6</v>
      </c>
      <c r="G10" s="262" t="s">
        <v>7</v>
      </c>
      <c r="H10" s="262" t="s">
        <v>8</v>
      </c>
      <c r="I10" s="262"/>
      <c r="J10" s="262" t="s">
        <v>6</v>
      </c>
      <c r="K10" s="262" t="s">
        <v>7</v>
      </c>
      <c r="L10" s="262" t="s">
        <v>8</v>
      </c>
    </row>
    <row r="11" spans="1:13" ht="4.9000000000000004" customHeight="1" x14ac:dyDescent="0.25">
      <c r="A11" s="207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</row>
    <row r="12" spans="1:13" ht="4.9000000000000004" customHeight="1" x14ac:dyDescent="0.25"/>
    <row r="13" spans="1:13" s="20" customFormat="1" ht="15" customHeight="1" x14ac:dyDescent="0.2">
      <c r="A13" s="132" t="s">
        <v>9</v>
      </c>
      <c r="B13" s="126">
        <v>410.06467931962231</v>
      </c>
      <c r="C13" s="126">
        <v>377.09131576193772</v>
      </c>
      <c r="D13" s="126">
        <v>443.27027140400185</v>
      </c>
      <c r="E13" s="126"/>
      <c r="F13" s="126">
        <v>425.75199621881978</v>
      </c>
      <c r="G13" s="126">
        <v>381.62835204869839</v>
      </c>
      <c r="H13" s="126">
        <v>468.09204543593955</v>
      </c>
      <c r="I13" s="126"/>
      <c r="J13" s="270">
        <v>365.31893925242673</v>
      </c>
      <c r="K13" s="270">
        <v>365.27224499406549</v>
      </c>
      <c r="L13" s="270">
        <v>365.37291793389051</v>
      </c>
      <c r="M13" s="48"/>
    </row>
    <row r="14" spans="1:13" ht="4.9000000000000004" customHeight="1" x14ac:dyDescent="0.25">
      <c r="A14" s="37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47"/>
    </row>
    <row r="15" spans="1:13" s="20" customFormat="1" ht="13.9" customHeight="1" x14ac:dyDescent="0.2">
      <c r="A15" s="132" t="s">
        <v>10</v>
      </c>
      <c r="B15" s="126">
        <v>422.53241936721486</v>
      </c>
      <c r="C15" s="126">
        <v>403.70459071772507</v>
      </c>
      <c r="D15" s="126">
        <v>441.91735665896641</v>
      </c>
      <c r="E15" s="126"/>
      <c r="F15" s="126">
        <v>450.54535284795378</v>
      </c>
      <c r="G15" s="126">
        <v>418.7558421644103</v>
      </c>
      <c r="H15" s="126">
        <v>481.47088573968307</v>
      </c>
      <c r="I15" s="126"/>
      <c r="J15" s="270">
        <v>377.34146545241873</v>
      </c>
      <c r="K15" s="270">
        <v>381.12047907966274</v>
      </c>
      <c r="L15" s="270">
        <v>373.07726504845732</v>
      </c>
      <c r="M15" s="48"/>
    </row>
    <row r="16" spans="1:13" ht="13.9" customHeight="1" x14ac:dyDescent="0.25">
      <c r="A16" s="36" t="s">
        <v>11</v>
      </c>
      <c r="B16" s="38">
        <v>414.1047901133694</v>
      </c>
      <c r="C16" s="38">
        <v>414.36301032956226</v>
      </c>
      <c r="D16" s="38">
        <v>413.82605925453964</v>
      </c>
      <c r="E16" s="38"/>
      <c r="F16" s="38">
        <v>413.42395921835174</v>
      </c>
      <c r="G16" s="38">
        <v>399.1949010399195</v>
      </c>
      <c r="H16" s="38">
        <v>428.03030303030306</v>
      </c>
      <c r="I16" s="38"/>
      <c r="J16" s="38">
        <v>415.13056835637479</v>
      </c>
      <c r="K16" s="38">
        <v>435.87913395193914</v>
      </c>
      <c r="L16" s="38">
        <v>390.96702687725133</v>
      </c>
      <c r="M16" s="47"/>
    </row>
    <row r="17" spans="1:13" ht="13.9" customHeight="1" x14ac:dyDescent="0.25">
      <c r="A17" s="37" t="s">
        <v>12</v>
      </c>
      <c r="B17" s="38">
        <v>388.21964378094748</v>
      </c>
      <c r="C17" s="38">
        <v>397.4111814927017</v>
      </c>
      <c r="D17" s="38">
        <v>377.57218057106394</v>
      </c>
      <c r="E17" s="38"/>
      <c r="F17" s="38">
        <v>369.48431685273789</v>
      </c>
      <c r="G17" s="38">
        <v>358.67643344278861</v>
      </c>
      <c r="H17" s="38">
        <v>381.4866760168303</v>
      </c>
      <c r="I17" s="38"/>
      <c r="J17" s="38">
        <v>411.68636590644246</v>
      </c>
      <c r="K17" s="38">
        <v>443.83893430214954</v>
      </c>
      <c r="L17" s="38">
        <v>372.41124260355031</v>
      </c>
      <c r="M17" s="47"/>
    </row>
    <row r="18" spans="1:13" ht="13.9" customHeight="1" x14ac:dyDescent="0.25">
      <c r="A18" s="37" t="s">
        <v>13</v>
      </c>
      <c r="B18" s="38">
        <v>419.76370727231017</v>
      </c>
      <c r="C18" s="38">
        <v>415.42895145200617</v>
      </c>
      <c r="D18" s="38">
        <v>424.41169479439026</v>
      </c>
      <c r="E18" s="38"/>
      <c r="F18" s="38">
        <v>410.74995460323225</v>
      </c>
      <c r="G18" s="38">
        <v>400.83167600795514</v>
      </c>
      <c r="H18" s="38">
        <v>420.75506109793906</v>
      </c>
      <c r="I18" s="38"/>
      <c r="J18" s="38">
        <v>435.22267206477733</v>
      </c>
      <c r="K18" s="38">
        <v>438.55628759667718</v>
      </c>
      <c r="L18" s="38">
        <v>431.25213237802797</v>
      </c>
      <c r="M18" s="47"/>
    </row>
    <row r="19" spans="1:13" ht="13.9" customHeight="1" x14ac:dyDescent="0.25">
      <c r="A19" s="37" t="s">
        <v>14</v>
      </c>
      <c r="B19" s="38">
        <v>404.44666500124902</v>
      </c>
      <c r="C19" s="38">
        <v>397.22977986643582</v>
      </c>
      <c r="D19" s="38">
        <v>411.80923542770631</v>
      </c>
      <c r="E19" s="38"/>
      <c r="F19" s="38">
        <v>406.77966101694921</v>
      </c>
      <c r="G19" s="38">
        <v>388.56105310939625</v>
      </c>
      <c r="H19" s="38">
        <v>424.37527400263042</v>
      </c>
      <c r="I19" s="38"/>
      <c r="J19" s="38">
        <v>401.47643384440659</v>
      </c>
      <c r="K19" s="38">
        <v>407.60869565217388</v>
      </c>
      <c r="L19" s="38">
        <v>394.7681331747919</v>
      </c>
      <c r="M19" s="47"/>
    </row>
    <row r="20" spans="1:13" ht="13.9" customHeight="1" x14ac:dyDescent="0.25">
      <c r="A20" s="37" t="s">
        <v>15</v>
      </c>
      <c r="B20" s="38">
        <v>415.3385388811638</v>
      </c>
      <c r="C20" s="38">
        <v>403.69558409019731</v>
      </c>
      <c r="D20" s="38">
        <v>427.56881236977739</v>
      </c>
      <c r="E20" s="38"/>
      <c r="F20" s="38">
        <v>405.28060620412032</v>
      </c>
      <c r="G20" s="38">
        <v>370.69789674952199</v>
      </c>
      <c r="H20" s="38">
        <v>439.23040825903331</v>
      </c>
      <c r="I20" s="38"/>
      <c r="J20" s="38">
        <v>423.62465860319935</v>
      </c>
      <c r="K20" s="38">
        <v>429.28637627432806</v>
      </c>
      <c r="L20" s="38">
        <v>417.33580399423516</v>
      </c>
      <c r="M20" s="47"/>
    </row>
    <row r="21" spans="1:13" ht="13.9" customHeight="1" x14ac:dyDescent="0.25">
      <c r="A21" s="37" t="s">
        <v>16</v>
      </c>
      <c r="B21" s="38">
        <v>393.86176897051718</v>
      </c>
      <c r="C21" s="38">
        <v>373.3320715434844</v>
      </c>
      <c r="D21" s="38">
        <v>415.29190951299023</v>
      </c>
      <c r="E21" s="38"/>
      <c r="F21" s="38">
        <v>376.00846448882425</v>
      </c>
      <c r="G21" s="38">
        <v>346.19422572178479</v>
      </c>
      <c r="H21" s="38">
        <v>406.29165555851773</v>
      </c>
      <c r="I21" s="38"/>
      <c r="J21" s="38">
        <v>442.34913793103448</v>
      </c>
      <c r="K21" s="38">
        <v>443.50186630471666</v>
      </c>
      <c r="L21" s="38">
        <v>441.05303319343761</v>
      </c>
      <c r="M21" s="47"/>
    </row>
    <row r="22" spans="1:13" ht="13.9" customHeight="1" x14ac:dyDescent="0.25">
      <c r="A22" s="37" t="s">
        <v>17</v>
      </c>
      <c r="B22" s="38">
        <v>419.3641439845054</v>
      </c>
      <c r="C22" s="38">
        <v>406.01350801529821</v>
      </c>
      <c r="D22" s="38">
        <v>433.06199123356294</v>
      </c>
      <c r="E22" s="38"/>
      <c r="F22" s="38">
        <v>429.88572535347663</v>
      </c>
      <c r="G22" s="38">
        <v>399.3242804236242</v>
      </c>
      <c r="H22" s="38">
        <v>460.0628729069096</v>
      </c>
      <c r="I22" s="38"/>
      <c r="J22" s="38">
        <v>400.79749359156938</v>
      </c>
      <c r="K22" s="38">
        <v>417.21998476107541</v>
      </c>
      <c r="L22" s="38">
        <v>382.76768642447416</v>
      </c>
      <c r="M22" s="47"/>
    </row>
    <row r="23" spans="1:13" ht="13.9" customHeight="1" x14ac:dyDescent="0.25">
      <c r="A23" s="37" t="s">
        <v>10</v>
      </c>
      <c r="B23" s="38">
        <v>461.75804399764189</v>
      </c>
      <c r="C23" s="38">
        <v>427.45122904909857</v>
      </c>
      <c r="D23" s="38">
        <v>494.63280268967475</v>
      </c>
      <c r="E23" s="38"/>
      <c r="F23" s="38">
        <v>517.40853255844661</v>
      </c>
      <c r="G23" s="38">
        <v>479.32745314222711</v>
      </c>
      <c r="H23" s="38">
        <v>552.44737509510526</v>
      </c>
      <c r="I23" s="38"/>
      <c r="J23" s="38">
        <v>260.9048004957811</v>
      </c>
      <c r="K23" s="38">
        <v>256.8657663373516</v>
      </c>
      <c r="L23" s="38">
        <v>265.38616251005629</v>
      </c>
      <c r="M23" s="47"/>
    </row>
    <row r="24" spans="1:13" ht="13.9" customHeight="1" x14ac:dyDescent="0.25">
      <c r="A24" s="37" t="s">
        <v>18</v>
      </c>
      <c r="B24" s="38">
        <v>388.09057869723227</v>
      </c>
      <c r="C24" s="38">
        <v>370.79843070724206</v>
      </c>
      <c r="D24" s="38">
        <v>407.38112136266858</v>
      </c>
      <c r="E24" s="38"/>
      <c r="F24" s="38">
        <v>394.52354874041623</v>
      </c>
      <c r="G24" s="38">
        <v>356.21198957428322</v>
      </c>
      <c r="H24" s="38">
        <v>433.49536014140523</v>
      </c>
      <c r="I24" s="38"/>
      <c r="J24" s="38">
        <v>385.8858858858859</v>
      </c>
      <c r="K24" s="38">
        <v>375.50848646373964</v>
      </c>
      <c r="L24" s="38">
        <v>397.8355677596511</v>
      </c>
      <c r="M24" s="47"/>
    </row>
    <row r="25" spans="1:13" ht="13.9" customHeight="1" x14ac:dyDescent="0.25">
      <c r="A25" s="38" t="s">
        <v>19</v>
      </c>
      <c r="B25" s="38">
        <v>405.95192674551703</v>
      </c>
      <c r="C25" s="38">
        <v>384.02634829147797</v>
      </c>
      <c r="D25" s="38">
        <v>429.22055225445649</v>
      </c>
      <c r="E25" s="38"/>
      <c r="F25" s="38">
        <v>448.08099835177774</v>
      </c>
      <c r="G25" s="38">
        <v>413.22901849217641</v>
      </c>
      <c r="H25" s="38">
        <v>482.46024321796074</v>
      </c>
      <c r="I25" s="38"/>
      <c r="J25" s="38">
        <v>382.24577674726726</v>
      </c>
      <c r="K25" s="38">
        <v>368.48744796265925</v>
      </c>
      <c r="L25" s="38">
        <v>397.4609375</v>
      </c>
      <c r="M25" s="47"/>
    </row>
    <row r="26" spans="1:13" ht="13.9" customHeight="1" x14ac:dyDescent="0.25">
      <c r="A26" s="38" t="s">
        <v>20</v>
      </c>
      <c r="B26" s="38">
        <v>375.99960264242787</v>
      </c>
      <c r="C26" s="38">
        <v>363.21292775665398</v>
      </c>
      <c r="D26" s="38">
        <v>389.99271819411211</v>
      </c>
      <c r="E26" s="38"/>
      <c r="F26" s="38">
        <v>378.27536922343972</v>
      </c>
      <c r="G26" s="38">
        <v>345.8955223880597</v>
      </c>
      <c r="H26" s="38">
        <v>412.07400194741967</v>
      </c>
      <c r="I26" s="38"/>
      <c r="J26" s="38">
        <v>373.52147748495543</v>
      </c>
      <c r="K26" s="38">
        <v>381.20155038759691</v>
      </c>
      <c r="L26" s="38">
        <v>364.67172845020099</v>
      </c>
      <c r="M26" s="47"/>
    </row>
    <row r="27" spans="1:13" ht="13.9" customHeight="1" x14ac:dyDescent="0.25">
      <c r="A27" s="132" t="s">
        <v>21</v>
      </c>
      <c r="B27" s="126">
        <v>359.89844855877232</v>
      </c>
      <c r="C27" s="126">
        <v>337.58366753769405</v>
      </c>
      <c r="D27" s="126">
        <v>382.57091745463839</v>
      </c>
      <c r="E27" s="126"/>
      <c r="F27" s="126">
        <v>359.64004690426543</v>
      </c>
      <c r="G27" s="126">
        <v>321.09419610631676</v>
      </c>
      <c r="H27" s="126">
        <v>397.0434491699076</v>
      </c>
      <c r="I27" s="126"/>
      <c r="J27" s="270">
        <v>360.40827008636484</v>
      </c>
      <c r="K27" s="270">
        <v>368.00572462183703</v>
      </c>
      <c r="L27" s="270">
        <v>351.95506015569708</v>
      </c>
      <c r="M27" s="47"/>
    </row>
    <row r="28" spans="1:13" s="20" customFormat="1" ht="13.9" customHeight="1" x14ac:dyDescent="0.2">
      <c r="A28" s="36" t="s">
        <v>22</v>
      </c>
      <c r="B28" s="38">
        <v>355.17927477971335</v>
      </c>
      <c r="C28" s="38">
        <v>348.23019130973586</v>
      </c>
      <c r="D28" s="38">
        <v>362.83714578354386</v>
      </c>
      <c r="E28" s="38"/>
      <c r="F28" s="38">
        <v>331.11041207927025</v>
      </c>
      <c r="G28" s="38">
        <v>309.47989671707859</v>
      </c>
      <c r="H28" s="38">
        <v>353.77480030919867</v>
      </c>
      <c r="I28" s="38"/>
      <c r="J28" s="38">
        <v>398.99221255153464</v>
      </c>
      <c r="K28" s="38">
        <v>414.19003767266639</v>
      </c>
      <c r="L28" s="38">
        <v>380.62721294891247</v>
      </c>
      <c r="M28" s="48"/>
    </row>
    <row r="29" spans="1:13" ht="13.9" customHeight="1" x14ac:dyDescent="0.25">
      <c r="A29" s="37" t="s">
        <v>23</v>
      </c>
      <c r="B29" s="38">
        <v>341.536876312765</v>
      </c>
      <c r="C29" s="38">
        <v>318.93295561850806</v>
      </c>
      <c r="D29" s="38">
        <v>364.47105788423158</v>
      </c>
      <c r="E29" s="38"/>
      <c r="F29" s="38">
        <v>339.84476741157471</v>
      </c>
      <c r="G29" s="38">
        <v>309.38818565400845</v>
      </c>
      <c r="H29" s="38">
        <v>369.55850571163938</v>
      </c>
      <c r="I29" s="38"/>
      <c r="J29" s="38">
        <v>346.91848906560637</v>
      </c>
      <c r="K29" s="38">
        <v>346.96406443618338</v>
      </c>
      <c r="L29" s="38">
        <v>346.86609686609688</v>
      </c>
      <c r="M29" s="47"/>
    </row>
    <row r="30" spans="1:13" ht="13.9" customHeight="1" x14ac:dyDescent="0.25">
      <c r="A30" s="37" t="s">
        <v>24</v>
      </c>
      <c r="B30" s="38">
        <v>428.79725085910655</v>
      </c>
      <c r="C30" s="38">
        <v>409.56546275395033</v>
      </c>
      <c r="D30" s="38">
        <v>447.06512999195922</v>
      </c>
      <c r="E30" s="38"/>
      <c r="F30" s="38">
        <v>425.36543422184008</v>
      </c>
      <c r="G30" s="38">
        <v>390.38876889848814</v>
      </c>
      <c r="H30" s="38">
        <v>457.35923608824498</v>
      </c>
      <c r="I30" s="38"/>
      <c r="J30" s="38">
        <v>442.46575342465752</v>
      </c>
      <c r="K30" s="38">
        <v>479.11227154046998</v>
      </c>
      <c r="L30" s="38">
        <v>402.01729106628244</v>
      </c>
      <c r="M30" s="47"/>
    </row>
    <row r="31" spans="1:13" ht="13.9" customHeight="1" x14ac:dyDescent="0.25">
      <c r="A31" s="37" t="s">
        <v>25</v>
      </c>
      <c r="B31" s="38">
        <v>358.05256208203775</v>
      </c>
      <c r="C31" s="38">
        <v>335.68874510471653</v>
      </c>
      <c r="D31" s="38">
        <v>380.44497485295369</v>
      </c>
      <c r="E31" s="38"/>
      <c r="F31" s="38">
        <v>357.06438145462539</v>
      </c>
      <c r="G31" s="38">
        <v>313.69020842705055</v>
      </c>
      <c r="H31" s="38">
        <v>398.48224513172971</v>
      </c>
      <c r="I31" s="38"/>
      <c r="J31" s="38">
        <v>359.42589576547232</v>
      </c>
      <c r="K31" s="38">
        <v>364.58538506992318</v>
      </c>
      <c r="L31" s="38">
        <v>353.90773119865179</v>
      </c>
      <c r="M31" s="47"/>
    </row>
    <row r="32" spans="1:13" ht="13.9" customHeight="1" x14ac:dyDescent="0.25">
      <c r="A32" s="37" t="s">
        <v>26</v>
      </c>
      <c r="B32" s="38">
        <v>394.09251346832616</v>
      </c>
      <c r="C32" s="38">
        <v>369.92175744808907</v>
      </c>
      <c r="D32" s="38">
        <v>417.67598913601995</v>
      </c>
      <c r="E32" s="38"/>
      <c r="F32" s="38">
        <v>403.56945906652629</v>
      </c>
      <c r="G32" s="38">
        <v>367.97291752154285</v>
      </c>
      <c r="H32" s="38">
        <v>437.59192077654671</v>
      </c>
      <c r="I32" s="38"/>
      <c r="J32" s="38">
        <v>366.96326061997701</v>
      </c>
      <c r="K32" s="38">
        <v>375.2821670428894</v>
      </c>
      <c r="L32" s="38">
        <v>358.35280373831773</v>
      </c>
      <c r="M32" s="47"/>
    </row>
    <row r="33" spans="1:13" ht="13.9" customHeight="1" x14ac:dyDescent="0.25">
      <c r="A33" s="37" t="s">
        <v>27</v>
      </c>
      <c r="B33" s="38">
        <v>362.86045449755892</v>
      </c>
      <c r="C33" s="38">
        <v>328.84021342319573</v>
      </c>
      <c r="D33" s="38">
        <v>396.92134673508116</v>
      </c>
      <c r="E33" s="38"/>
      <c r="F33" s="38">
        <v>384.35559429131717</v>
      </c>
      <c r="G33" s="38">
        <v>326.89961175818081</v>
      </c>
      <c r="H33" s="38">
        <v>439.79449855506795</v>
      </c>
      <c r="I33" s="38"/>
      <c r="J33" s="38">
        <v>323.84060120636804</v>
      </c>
      <c r="K33" s="38">
        <v>332.18588640275385</v>
      </c>
      <c r="L33" s="38">
        <v>314.90581490581491</v>
      </c>
      <c r="M33" s="47"/>
    </row>
    <row r="34" spans="1:13" ht="13.9" customHeight="1" x14ac:dyDescent="0.25">
      <c r="A34" s="37" t="s">
        <v>28</v>
      </c>
      <c r="B34" s="38">
        <v>342.73069263111307</v>
      </c>
      <c r="C34" s="38">
        <v>306.60907127429806</v>
      </c>
      <c r="D34" s="38">
        <v>380.67150635208714</v>
      </c>
      <c r="E34" s="38"/>
      <c r="F34" s="38">
        <v>363.74392007361638</v>
      </c>
      <c r="G34" s="38">
        <v>313.43086859101095</v>
      </c>
      <c r="H34" s="38">
        <v>413.79310344827587</v>
      </c>
      <c r="I34" s="38"/>
      <c r="J34" s="38">
        <v>299.41742311339925</v>
      </c>
      <c r="K34" s="38">
        <v>293.63089267803412</v>
      </c>
      <c r="L34" s="38">
        <v>306.21868552903038</v>
      </c>
      <c r="M34" s="47"/>
    </row>
    <row r="35" spans="1:13" ht="13.9" customHeight="1" x14ac:dyDescent="0.25">
      <c r="A35" s="37" t="s">
        <v>29</v>
      </c>
      <c r="B35" s="38">
        <v>294.23187949404297</v>
      </c>
      <c r="C35" s="38">
        <v>270.17790732736955</v>
      </c>
      <c r="D35" s="38">
        <v>320.51845342706503</v>
      </c>
      <c r="E35" s="38"/>
      <c r="F35" s="38">
        <v>259.36847278535447</v>
      </c>
      <c r="G35" s="38">
        <v>208.59640602234094</v>
      </c>
      <c r="H35" s="38">
        <v>311.3653320069634</v>
      </c>
      <c r="I35" s="38"/>
      <c r="J35" s="38">
        <v>320.23089609675645</v>
      </c>
      <c r="K35" s="38">
        <v>313.66832447264619</v>
      </c>
      <c r="L35" s="38">
        <v>327.75919732441474</v>
      </c>
      <c r="M35" s="47"/>
    </row>
    <row r="36" spans="1:13" ht="13.9" customHeight="1" x14ac:dyDescent="0.25">
      <c r="A36" s="37" t="s">
        <v>21</v>
      </c>
      <c r="B36" s="38">
        <v>371.59208497877643</v>
      </c>
      <c r="C36" s="38">
        <v>350.49144212845277</v>
      </c>
      <c r="D36" s="38">
        <v>392.56389742726009</v>
      </c>
      <c r="E36" s="38"/>
      <c r="F36" s="38">
        <v>368.09739735387291</v>
      </c>
      <c r="G36" s="38">
        <v>332.27142402038868</v>
      </c>
      <c r="H36" s="38">
        <v>402.16930255105132</v>
      </c>
      <c r="I36" s="38"/>
      <c r="J36" s="38">
        <v>379.01682612999008</v>
      </c>
      <c r="K36" s="38">
        <v>386.64812239221141</v>
      </c>
      <c r="L36" s="38">
        <v>370.68727573833837</v>
      </c>
      <c r="M36" s="47"/>
    </row>
    <row r="37" spans="1:13" ht="13.9" customHeight="1" x14ac:dyDescent="0.25">
      <c r="A37" s="38" t="s">
        <v>30</v>
      </c>
      <c r="B37" s="38">
        <v>335.28152782351009</v>
      </c>
      <c r="C37" s="38">
        <v>310.95008051529794</v>
      </c>
      <c r="D37" s="38">
        <v>360.72751768272144</v>
      </c>
      <c r="E37" s="38"/>
      <c r="F37" s="38">
        <v>281.56102671555789</v>
      </c>
      <c r="G37" s="38">
        <v>237.68343815513626</v>
      </c>
      <c r="H37" s="38">
        <v>325.3926701570681</v>
      </c>
      <c r="I37" s="38"/>
      <c r="J37" s="38">
        <v>426.19680851063828</v>
      </c>
      <c r="K37" s="38">
        <v>427.73600668337508</v>
      </c>
      <c r="L37" s="38">
        <v>424.45703493862135</v>
      </c>
      <c r="M37" s="47"/>
    </row>
    <row r="38" spans="1:13" ht="13.9" customHeight="1" x14ac:dyDescent="0.25">
      <c r="A38" s="38" t="s">
        <v>31</v>
      </c>
      <c r="B38" s="38">
        <v>359.90094005862733</v>
      </c>
      <c r="C38" s="38">
        <v>347.49229759078742</v>
      </c>
      <c r="D38" s="38">
        <v>372.32589895311793</v>
      </c>
      <c r="E38" s="38"/>
      <c r="F38" s="38">
        <v>354.07112247199456</v>
      </c>
      <c r="G38" s="38">
        <v>323</v>
      </c>
      <c r="H38" s="38">
        <v>383.76709307454786</v>
      </c>
      <c r="I38" s="38"/>
      <c r="J38" s="38">
        <v>371.85813415574404</v>
      </c>
      <c r="K38" s="38">
        <v>394.32269451389914</v>
      </c>
      <c r="L38" s="38">
        <v>347.10743801652893</v>
      </c>
      <c r="M38" s="47"/>
    </row>
    <row r="39" spans="1:13" ht="13.9" customHeight="1" x14ac:dyDescent="0.25">
      <c r="A39" s="132" t="s">
        <v>32</v>
      </c>
      <c r="B39" s="126">
        <v>456.84281829963169</v>
      </c>
      <c r="C39" s="126">
        <v>396.02298971543502</v>
      </c>
      <c r="D39" s="126">
        <v>514.53078352173475</v>
      </c>
      <c r="E39" s="126"/>
      <c r="F39" s="126">
        <v>456.84281829963169</v>
      </c>
      <c r="G39" s="126">
        <v>396.02298971543502</v>
      </c>
      <c r="H39" s="126">
        <v>514.53078352173475</v>
      </c>
      <c r="I39" s="126"/>
      <c r="J39" s="270" t="s">
        <v>185</v>
      </c>
      <c r="K39" s="270" t="s">
        <v>185</v>
      </c>
      <c r="L39" s="270" t="s">
        <v>185</v>
      </c>
      <c r="M39" s="47"/>
    </row>
    <row r="40" spans="1:13" ht="13.9" customHeight="1" x14ac:dyDescent="0.25">
      <c r="A40" s="36" t="s">
        <v>33</v>
      </c>
      <c r="B40" s="38">
        <v>518.99981012057344</v>
      </c>
      <c r="C40" s="38">
        <v>433.55853089301064</v>
      </c>
      <c r="D40" s="38">
        <v>598.84294864436743</v>
      </c>
      <c r="E40" s="38"/>
      <c r="F40" s="38">
        <v>518.99981012057344</v>
      </c>
      <c r="G40" s="38">
        <v>433.55853089301064</v>
      </c>
      <c r="H40" s="38">
        <v>598.84294864436743</v>
      </c>
      <c r="I40" s="38"/>
      <c r="J40" s="73" t="s">
        <v>185</v>
      </c>
      <c r="K40" s="73" t="s">
        <v>185</v>
      </c>
      <c r="L40" s="73" t="s">
        <v>185</v>
      </c>
      <c r="M40" s="47"/>
    </row>
    <row r="41" spans="1:13" ht="13.9" customHeight="1" x14ac:dyDescent="0.25">
      <c r="A41" s="37" t="s">
        <v>34</v>
      </c>
      <c r="B41" s="38">
        <v>646.6590587794451</v>
      </c>
      <c r="C41" s="38">
        <v>526.56371750371886</v>
      </c>
      <c r="D41" s="38">
        <v>757.9158053614201</v>
      </c>
      <c r="E41" s="38"/>
      <c r="F41" s="38">
        <v>646.6590587794451</v>
      </c>
      <c r="G41" s="38">
        <v>526.56371750371886</v>
      </c>
      <c r="H41" s="38">
        <v>757.9158053614201</v>
      </c>
      <c r="I41" s="38"/>
      <c r="J41" s="73" t="s">
        <v>185</v>
      </c>
      <c r="K41" s="73" t="s">
        <v>185</v>
      </c>
      <c r="L41" s="73" t="s">
        <v>185</v>
      </c>
      <c r="M41" s="47"/>
    </row>
    <row r="42" spans="1:13" ht="13.9" customHeight="1" x14ac:dyDescent="0.25">
      <c r="A42" s="37" t="s">
        <v>35</v>
      </c>
      <c r="B42" s="38">
        <v>455.01671727861111</v>
      </c>
      <c r="C42" s="38">
        <v>372.05626679310888</v>
      </c>
      <c r="D42" s="38">
        <v>533.20225221199394</v>
      </c>
      <c r="E42" s="38"/>
      <c r="F42" s="38">
        <v>455.01671727861111</v>
      </c>
      <c r="G42" s="38">
        <v>372.05626679310888</v>
      </c>
      <c r="H42" s="38">
        <v>533.20225221199394</v>
      </c>
      <c r="I42" s="38"/>
      <c r="J42" s="73" t="s">
        <v>185</v>
      </c>
      <c r="K42" s="73" t="s">
        <v>185</v>
      </c>
      <c r="L42" s="73" t="s">
        <v>185</v>
      </c>
      <c r="M42" s="47"/>
    </row>
    <row r="43" spans="1:13" ht="13.9" customHeight="1" x14ac:dyDescent="0.25">
      <c r="A43" s="37" t="s">
        <v>36</v>
      </c>
      <c r="B43" s="38">
        <v>420.85959038991729</v>
      </c>
      <c r="C43" s="38">
        <v>347.86917740336969</v>
      </c>
      <c r="D43" s="38">
        <v>492.90745450988067</v>
      </c>
      <c r="E43" s="38"/>
      <c r="F43" s="38">
        <v>420.85959038991729</v>
      </c>
      <c r="G43" s="38">
        <v>347.86917740336969</v>
      </c>
      <c r="H43" s="38">
        <v>492.90745450988067</v>
      </c>
      <c r="I43" s="38"/>
      <c r="J43" s="73" t="s">
        <v>185</v>
      </c>
      <c r="K43" s="73" t="s">
        <v>185</v>
      </c>
      <c r="L43" s="73" t="s">
        <v>185</v>
      </c>
      <c r="M43" s="47"/>
    </row>
    <row r="44" spans="1:13" ht="13.9" customHeight="1" x14ac:dyDescent="0.25">
      <c r="A44" s="37" t="s">
        <v>37</v>
      </c>
      <c r="B44" s="38">
        <v>420.99051250624177</v>
      </c>
      <c r="C44" s="38">
        <v>382.5884543761639</v>
      </c>
      <c r="D44" s="38">
        <v>457.52502435999651</v>
      </c>
      <c r="E44" s="38"/>
      <c r="F44" s="38">
        <v>420.99051250624177</v>
      </c>
      <c r="G44" s="38">
        <v>382.5884543761639</v>
      </c>
      <c r="H44" s="38">
        <v>457.52502435999651</v>
      </c>
      <c r="I44" s="38"/>
      <c r="J44" s="73" t="s">
        <v>185</v>
      </c>
      <c r="K44" s="73" t="s">
        <v>185</v>
      </c>
      <c r="L44" s="73" t="s">
        <v>185</v>
      </c>
      <c r="M44" s="47"/>
    </row>
    <row r="45" spans="1:13" ht="13.9" customHeight="1" x14ac:dyDescent="0.25">
      <c r="A45" s="37" t="s">
        <v>38</v>
      </c>
      <c r="B45" s="38">
        <v>505.75250996781472</v>
      </c>
      <c r="C45" s="38">
        <v>444.08415841584161</v>
      </c>
      <c r="D45" s="38">
        <v>563.87048614351033</v>
      </c>
      <c r="E45" s="38"/>
      <c r="F45" s="38">
        <v>505.75250996781472</v>
      </c>
      <c r="G45" s="38">
        <v>444.08415841584161</v>
      </c>
      <c r="H45" s="38">
        <v>563.87048614351033</v>
      </c>
      <c r="I45" s="38"/>
      <c r="J45" s="73" t="s">
        <v>185</v>
      </c>
      <c r="K45" s="73" t="s">
        <v>185</v>
      </c>
      <c r="L45" s="73" t="s">
        <v>185</v>
      </c>
      <c r="M45" s="47"/>
    </row>
    <row r="46" spans="1:13" ht="13.9" customHeight="1" x14ac:dyDescent="0.25">
      <c r="A46" s="37" t="s">
        <v>39</v>
      </c>
      <c r="B46" s="38">
        <v>415.5228956637921</v>
      </c>
      <c r="C46" s="38">
        <v>376.90747386487749</v>
      </c>
      <c r="D46" s="38">
        <v>452.11271770306632</v>
      </c>
      <c r="E46" s="38"/>
      <c r="F46" s="38">
        <v>415.5228956637921</v>
      </c>
      <c r="G46" s="38">
        <v>376.90747386487749</v>
      </c>
      <c r="H46" s="38">
        <v>452.11271770306632</v>
      </c>
      <c r="I46" s="38"/>
      <c r="J46" s="73" t="s">
        <v>185</v>
      </c>
      <c r="K46" s="73" t="s">
        <v>185</v>
      </c>
      <c r="L46" s="73" t="s">
        <v>185</v>
      </c>
      <c r="M46" s="47"/>
    </row>
    <row r="47" spans="1:13" ht="13.9" customHeight="1" x14ac:dyDescent="0.25">
      <c r="A47" s="37" t="s">
        <v>40</v>
      </c>
      <c r="B47" s="38">
        <v>369.3586839202477</v>
      </c>
      <c r="C47" s="38">
        <v>322.77621495780386</v>
      </c>
      <c r="D47" s="38">
        <v>413.95240858966918</v>
      </c>
      <c r="E47" s="38"/>
      <c r="F47" s="38">
        <v>369.3586839202477</v>
      </c>
      <c r="G47" s="38">
        <v>322.77621495780386</v>
      </c>
      <c r="H47" s="38">
        <v>413.95240858966918</v>
      </c>
      <c r="I47" s="38"/>
      <c r="J47" s="73" t="s">
        <v>185</v>
      </c>
      <c r="K47" s="73" t="s">
        <v>185</v>
      </c>
      <c r="L47" s="73" t="s">
        <v>185</v>
      </c>
      <c r="M47" s="47"/>
    </row>
    <row r="48" spans="1:13" ht="13.9" customHeight="1" x14ac:dyDescent="0.25">
      <c r="A48" s="37" t="s">
        <v>41</v>
      </c>
      <c r="B48" s="38">
        <v>524.12747564673248</v>
      </c>
      <c r="C48" s="38">
        <v>450.05209985049612</v>
      </c>
      <c r="D48" s="38">
        <v>591.05607859189524</v>
      </c>
      <c r="E48" s="38"/>
      <c r="F48" s="38">
        <v>524.12747564673248</v>
      </c>
      <c r="G48" s="38">
        <v>450.05209985049612</v>
      </c>
      <c r="H48" s="38">
        <v>591.05607859189524</v>
      </c>
      <c r="I48" s="38"/>
      <c r="J48" s="73" t="s">
        <v>185</v>
      </c>
      <c r="K48" s="73" t="s">
        <v>185</v>
      </c>
      <c r="L48" s="73" t="s">
        <v>185</v>
      </c>
      <c r="M48" s="47"/>
    </row>
    <row r="49" spans="1:13" ht="13.9" customHeight="1" x14ac:dyDescent="0.25">
      <c r="A49" s="38" t="s">
        <v>42</v>
      </c>
      <c r="B49" s="38">
        <v>478.12958899137067</v>
      </c>
      <c r="C49" s="38">
        <v>407.96310953577205</v>
      </c>
      <c r="D49" s="38">
        <v>542.76023836693287</v>
      </c>
      <c r="E49" s="38"/>
      <c r="F49" s="38">
        <v>478.12958899137067</v>
      </c>
      <c r="G49" s="38">
        <v>407.96310953577205</v>
      </c>
      <c r="H49" s="38">
        <v>542.76023836693287</v>
      </c>
      <c r="I49" s="38"/>
      <c r="J49" s="73" t="s">
        <v>185</v>
      </c>
      <c r="K49" s="73" t="s">
        <v>185</v>
      </c>
      <c r="L49" s="73" t="s">
        <v>185</v>
      </c>
      <c r="M49" s="47"/>
    </row>
    <row r="50" spans="1:13" ht="13.9" customHeight="1" x14ac:dyDescent="0.25">
      <c r="A50" s="38" t="s">
        <v>43</v>
      </c>
      <c r="B50" s="38">
        <v>436.69740835862711</v>
      </c>
      <c r="C50" s="38">
        <v>379.10483342273079</v>
      </c>
      <c r="D50" s="38">
        <v>491.964541035173</v>
      </c>
      <c r="E50" s="38"/>
      <c r="F50" s="38">
        <v>436.69740835862711</v>
      </c>
      <c r="G50" s="38">
        <v>379.10483342273079</v>
      </c>
      <c r="H50" s="38">
        <v>491.964541035173</v>
      </c>
      <c r="I50" s="38"/>
      <c r="J50" s="73" t="s">
        <v>185</v>
      </c>
      <c r="K50" s="73" t="s">
        <v>185</v>
      </c>
      <c r="L50" s="73" t="s">
        <v>185</v>
      </c>
      <c r="M50" s="47"/>
    </row>
    <row r="51" spans="1:13" ht="13.9" customHeight="1" x14ac:dyDescent="0.25">
      <c r="A51" s="37" t="s">
        <v>44</v>
      </c>
      <c r="B51" s="38">
        <v>414.79300732094936</v>
      </c>
      <c r="C51" s="38">
        <v>367.03619607319354</v>
      </c>
      <c r="D51" s="38">
        <v>460.24764180925985</v>
      </c>
      <c r="E51" s="38"/>
      <c r="F51" s="38">
        <v>414.79300732094936</v>
      </c>
      <c r="G51" s="38">
        <v>367.03619607319354</v>
      </c>
      <c r="H51" s="38">
        <v>460.24764180925985</v>
      </c>
      <c r="I51" s="38"/>
      <c r="J51" s="73" t="s">
        <v>185</v>
      </c>
      <c r="K51" s="73" t="s">
        <v>185</v>
      </c>
      <c r="L51" s="73" t="s">
        <v>185</v>
      </c>
      <c r="M51" s="47"/>
    </row>
    <row r="52" spans="1:13" ht="13.9" customHeight="1" x14ac:dyDescent="0.25">
      <c r="A52" s="36" t="s">
        <v>45</v>
      </c>
      <c r="B52" s="38">
        <v>420.14751515268688</v>
      </c>
      <c r="C52" s="38">
        <v>388.98471187769502</v>
      </c>
      <c r="D52" s="38">
        <v>450.47399240849177</v>
      </c>
      <c r="E52" s="38"/>
      <c r="F52" s="38">
        <v>420.14751515268688</v>
      </c>
      <c r="G52" s="38">
        <v>388.98471187769502</v>
      </c>
      <c r="H52" s="38">
        <v>450.47399240849177</v>
      </c>
      <c r="I52" s="38"/>
      <c r="J52" s="73" t="s">
        <v>185</v>
      </c>
      <c r="K52" s="73" t="s">
        <v>185</v>
      </c>
      <c r="L52" s="73" t="s">
        <v>185</v>
      </c>
      <c r="M52" s="47"/>
    </row>
    <row r="53" spans="1:13" ht="13.9" customHeight="1" x14ac:dyDescent="0.25">
      <c r="A53" s="37" t="s">
        <v>46</v>
      </c>
      <c r="B53" s="38">
        <v>401.24555998379452</v>
      </c>
      <c r="C53" s="38">
        <v>355.51493688238986</v>
      </c>
      <c r="D53" s="38">
        <v>446.04222620113399</v>
      </c>
      <c r="E53" s="38"/>
      <c r="F53" s="38">
        <v>401.24555998379452</v>
      </c>
      <c r="G53" s="38">
        <v>355.51493688238986</v>
      </c>
      <c r="H53" s="38">
        <v>446.04222620113399</v>
      </c>
      <c r="I53" s="38"/>
      <c r="J53" s="73" t="s">
        <v>185</v>
      </c>
      <c r="K53" s="73" t="s">
        <v>185</v>
      </c>
      <c r="L53" s="73" t="s">
        <v>185</v>
      </c>
      <c r="M53" s="47"/>
    </row>
    <row r="54" spans="1:13" ht="13.9" customHeight="1" x14ac:dyDescent="0.25">
      <c r="A54" s="37" t="s">
        <v>47</v>
      </c>
      <c r="B54" s="38">
        <v>427.07677403729718</v>
      </c>
      <c r="C54" s="38">
        <v>384.09710180827346</v>
      </c>
      <c r="D54" s="38">
        <v>468.18289504856671</v>
      </c>
      <c r="E54" s="38"/>
      <c r="F54" s="38">
        <v>427.07677403729718</v>
      </c>
      <c r="G54" s="38">
        <v>384.09710180827346</v>
      </c>
      <c r="H54" s="38">
        <v>468.18289504856671</v>
      </c>
      <c r="I54" s="38"/>
      <c r="J54" s="73" t="s">
        <v>185</v>
      </c>
      <c r="K54" s="73" t="s">
        <v>185</v>
      </c>
      <c r="L54" s="73" t="s">
        <v>185</v>
      </c>
      <c r="M54" s="47"/>
    </row>
    <row r="55" spans="1:13" s="20" customFormat="1" ht="4.9000000000000004" customHeight="1" x14ac:dyDescent="0.2">
      <c r="A55" s="93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48"/>
    </row>
    <row r="56" spans="1:13" ht="1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47"/>
    </row>
    <row r="57" spans="1:13" ht="1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7"/>
    </row>
    <row r="58" spans="1:13" ht="15" customHeight="1" x14ac:dyDescent="0.25">
      <c r="A58" s="1"/>
      <c r="B58" s="1"/>
      <c r="C58" s="301" t="s">
        <v>389</v>
      </c>
      <c r="D58" s="301"/>
      <c r="E58" s="301"/>
      <c r="F58" s="301"/>
      <c r="G58" s="301"/>
      <c r="H58" s="301"/>
      <c r="I58" s="301"/>
      <c r="J58" s="301"/>
      <c r="K58" s="301"/>
      <c r="L58" s="301"/>
      <c r="M58" s="47"/>
    </row>
    <row r="59" spans="1:13" ht="5.0999999999999996" customHeight="1" x14ac:dyDescent="0.25">
      <c r="A59" s="85"/>
      <c r="B59" s="85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47"/>
    </row>
    <row r="60" spans="1:13" ht="5.0999999999999996" customHeight="1" x14ac:dyDescent="0.25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8"/>
      <c r="M60" s="47"/>
    </row>
    <row r="61" spans="1:13" ht="15" customHeight="1" x14ac:dyDescent="0.25">
      <c r="A61" s="84" t="s">
        <v>474</v>
      </c>
      <c r="B61" s="3"/>
      <c r="C61" s="3"/>
      <c r="D61" s="3"/>
      <c r="E61" s="3"/>
      <c r="F61" s="3"/>
      <c r="G61" s="3"/>
      <c r="H61" s="3"/>
      <c r="I61" s="3"/>
      <c r="J61" s="3"/>
      <c r="K61" s="33"/>
      <c r="L61" s="34"/>
      <c r="M61" s="47"/>
    </row>
    <row r="62" spans="1:13" ht="15" customHeight="1" x14ac:dyDescent="0.25">
      <c r="A62" s="84" t="s">
        <v>421</v>
      </c>
      <c r="B62" s="3"/>
      <c r="C62" s="3"/>
      <c r="D62" s="3"/>
      <c r="E62" s="3"/>
      <c r="F62" s="3"/>
      <c r="G62" s="3"/>
      <c r="H62" s="3"/>
      <c r="I62" s="3"/>
      <c r="J62" s="3"/>
      <c r="K62" s="33"/>
      <c r="L62" s="40" t="s">
        <v>334</v>
      </c>
      <c r="M62" s="47"/>
    </row>
    <row r="63" spans="1:13" ht="5.0999999999999996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7"/>
      <c r="M63" s="47"/>
    </row>
    <row r="64" spans="1:13" ht="5.0999999999999996" customHeight="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90"/>
      <c r="M64" s="47"/>
    </row>
    <row r="65" spans="1:13" ht="15" customHeight="1" x14ac:dyDescent="0.25">
      <c r="A65" s="305" t="s">
        <v>2</v>
      </c>
      <c r="B65" s="267"/>
      <c r="C65" s="267" t="s">
        <v>3</v>
      </c>
      <c r="D65" s="267"/>
      <c r="E65" s="268"/>
      <c r="F65" s="267" t="s">
        <v>4</v>
      </c>
      <c r="G65" s="267" t="s">
        <v>574</v>
      </c>
      <c r="H65" s="267"/>
      <c r="I65" s="268"/>
      <c r="J65" s="267"/>
      <c r="K65" s="269" t="s">
        <v>5</v>
      </c>
      <c r="L65" s="267"/>
      <c r="M65" s="47"/>
    </row>
    <row r="66" spans="1:13" ht="15" customHeight="1" x14ac:dyDescent="0.25">
      <c r="A66" s="305"/>
      <c r="B66" s="262" t="s">
        <v>6</v>
      </c>
      <c r="C66" s="262" t="s">
        <v>7</v>
      </c>
      <c r="D66" s="262" t="s">
        <v>8</v>
      </c>
      <c r="E66" s="262"/>
      <c r="F66" s="262" t="s">
        <v>6</v>
      </c>
      <c r="G66" s="262" t="s">
        <v>7</v>
      </c>
      <c r="H66" s="262" t="s">
        <v>8</v>
      </c>
      <c r="I66" s="262"/>
      <c r="J66" s="262" t="s">
        <v>6</v>
      </c>
      <c r="K66" s="262" t="s">
        <v>7</v>
      </c>
      <c r="L66" s="262" t="s">
        <v>8</v>
      </c>
      <c r="M66" s="47"/>
    </row>
    <row r="67" spans="1:13" ht="5.0999999999999996" customHeight="1" x14ac:dyDescent="0.25">
      <c r="A67" s="207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47"/>
    </row>
    <row r="68" spans="1:13" ht="5.0999999999999996" customHeight="1" x14ac:dyDescent="0.25">
      <c r="M68" s="47"/>
    </row>
    <row r="69" spans="1:13" ht="13.9" customHeight="1" x14ac:dyDescent="0.25">
      <c r="A69" s="132" t="s">
        <v>48</v>
      </c>
      <c r="B69" s="126">
        <v>402.31511631892585</v>
      </c>
      <c r="C69" s="126">
        <v>375.42530900982297</v>
      </c>
      <c r="D69" s="126">
        <v>430.24126331340273</v>
      </c>
      <c r="E69" s="126"/>
      <c r="F69" s="126">
        <v>412.01003204285644</v>
      </c>
      <c r="G69" s="126">
        <v>371.37319646830809</v>
      </c>
      <c r="H69" s="126">
        <v>451.82434523307171</v>
      </c>
      <c r="I69" s="126"/>
      <c r="J69" s="270">
        <v>380.81734253395086</v>
      </c>
      <c r="K69" s="270">
        <v>383.63334981242912</v>
      </c>
      <c r="L69" s="270">
        <v>377.48822498023173</v>
      </c>
      <c r="M69" s="47"/>
    </row>
    <row r="70" spans="1:13" ht="13.9" customHeight="1" x14ac:dyDescent="0.25">
      <c r="A70" s="36" t="s">
        <v>49</v>
      </c>
      <c r="B70" s="38">
        <v>387.01573449689278</v>
      </c>
      <c r="C70" s="38">
        <v>366.00638977635788</v>
      </c>
      <c r="D70" s="38">
        <v>409.53294069305576</v>
      </c>
      <c r="E70" s="38"/>
      <c r="F70" s="38">
        <v>393.90766301761067</v>
      </c>
      <c r="G70" s="38">
        <v>359.74145891043395</v>
      </c>
      <c r="H70" s="38">
        <v>430.25540275049116</v>
      </c>
      <c r="I70" s="38"/>
      <c r="J70" s="38">
        <v>371.34819303181126</v>
      </c>
      <c r="K70" s="38">
        <v>380.08298755186718</v>
      </c>
      <c r="L70" s="38">
        <v>361.82722749886932</v>
      </c>
      <c r="M70" s="47"/>
    </row>
    <row r="71" spans="1:13" s="20" customFormat="1" ht="13.9" customHeight="1" x14ac:dyDescent="0.2">
      <c r="A71" s="37" t="s">
        <v>50</v>
      </c>
      <c r="B71" s="38">
        <v>371.78199744385614</v>
      </c>
      <c r="C71" s="38">
        <v>345.241188187408</v>
      </c>
      <c r="D71" s="38">
        <v>401.36087250265416</v>
      </c>
      <c r="E71" s="38"/>
      <c r="F71" s="38">
        <v>382.5949599588568</v>
      </c>
      <c r="G71" s="38">
        <v>338.75717861876012</v>
      </c>
      <c r="H71" s="38">
        <v>426.24633431085044</v>
      </c>
      <c r="I71" s="38"/>
      <c r="J71" s="38">
        <v>354.04363022779319</v>
      </c>
      <c r="K71" s="38">
        <v>354.49957947855341</v>
      </c>
      <c r="L71" s="38">
        <v>353.43123411465689</v>
      </c>
      <c r="M71" s="48"/>
    </row>
    <row r="72" spans="1:13" ht="13.9" customHeight="1" x14ac:dyDescent="0.25">
      <c r="A72" s="37" t="s">
        <v>51</v>
      </c>
      <c r="B72" s="38">
        <v>441.35995009357453</v>
      </c>
      <c r="C72" s="38">
        <v>409.58947038545909</v>
      </c>
      <c r="D72" s="38">
        <v>472.83452343992548</v>
      </c>
      <c r="E72" s="38"/>
      <c r="F72" s="38">
        <v>421.01284958427817</v>
      </c>
      <c r="G72" s="38">
        <v>375.99645704162975</v>
      </c>
      <c r="H72" s="38">
        <v>463.85669125395151</v>
      </c>
      <c r="I72" s="38"/>
      <c r="J72" s="38">
        <v>494.24642155486947</v>
      </c>
      <c r="K72" s="38">
        <v>490.88960342979635</v>
      </c>
      <c r="L72" s="38">
        <v>497.93753682969947</v>
      </c>
      <c r="M72" s="47"/>
    </row>
    <row r="73" spans="1:13" ht="13.9" customHeight="1" x14ac:dyDescent="0.25">
      <c r="A73" s="37" t="s">
        <v>52</v>
      </c>
      <c r="B73" s="38">
        <v>433.95723350930513</v>
      </c>
      <c r="C73" s="38">
        <v>424.17747293966352</v>
      </c>
      <c r="D73" s="38">
        <v>443.64253873912116</v>
      </c>
      <c r="E73" s="38"/>
      <c r="F73" s="38">
        <v>445.08716959910015</v>
      </c>
      <c r="G73" s="38">
        <v>426.03550295857991</v>
      </c>
      <c r="H73" s="38">
        <v>463.30347320446327</v>
      </c>
      <c r="I73" s="38"/>
      <c r="J73" s="38">
        <v>411.98858230256894</v>
      </c>
      <c r="K73" s="38">
        <v>420.69602710194027</v>
      </c>
      <c r="L73" s="38">
        <v>402.74599542334096</v>
      </c>
      <c r="M73" s="47"/>
    </row>
    <row r="74" spans="1:13" ht="13.9" customHeight="1" x14ac:dyDescent="0.25">
      <c r="A74" s="37" t="s">
        <v>53</v>
      </c>
      <c r="B74" s="38">
        <v>463.36794050511742</v>
      </c>
      <c r="C74" s="38">
        <v>423.2426809332739</v>
      </c>
      <c r="D74" s="38">
        <v>502.77291301809692</v>
      </c>
      <c r="E74" s="38"/>
      <c r="F74" s="38">
        <v>464.36262947390009</v>
      </c>
      <c r="G74" s="38">
        <v>413.71258756102736</v>
      </c>
      <c r="H74" s="38">
        <v>511.70634920634916</v>
      </c>
      <c r="I74" s="38"/>
      <c r="J74" s="38">
        <v>460.83550913838121</v>
      </c>
      <c r="K74" s="38">
        <v>445.49058473736375</v>
      </c>
      <c r="L74" s="38">
        <v>477.92494481236201</v>
      </c>
      <c r="M74" s="47"/>
    </row>
    <row r="75" spans="1:13" ht="13.9" customHeight="1" x14ac:dyDescent="0.25">
      <c r="A75" s="37" t="s">
        <v>54</v>
      </c>
      <c r="B75" s="38">
        <v>425.21641551779413</v>
      </c>
      <c r="C75" s="38">
        <v>406.19621342512909</v>
      </c>
      <c r="D75" s="38">
        <v>445.19309778142974</v>
      </c>
      <c r="E75" s="38"/>
      <c r="F75" s="38">
        <v>423.48877374784109</v>
      </c>
      <c r="G75" s="38">
        <v>381.34619802435105</v>
      </c>
      <c r="H75" s="38">
        <v>465.83564173591873</v>
      </c>
      <c r="I75" s="38"/>
      <c r="J75" s="38">
        <v>429.17436032709048</v>
      </c>
      <c r="K75" s="38">
        <v>459.27379784102061</v>
      </c>
      <c r="L75" s="38">
        <v>394.18140330861377</v>
      </c>
      <c r="M75" s="47"/>
    </row>
    <row r="76" spans="1:13" ht="13.9" customHeight="1" x14ac:dyDescent="0.25">
      <c r="A76" s="37" t="s">
        <v>55</v>
      </c>
      <c r="B76" s="38">
        <v>410.88618983355826</v>
      </c>
      <c r="C76" s="38">
        <v>393.69793553060481</v>
      </c>
      <c r="D76" s="38">
        <v>427.8562488825317</v>
      </c>
      <c r="E76" s="38"/>
      <c r="F76" s="38">
        <v>423.39866156787764</v>
      </c>
      <c r="G76" s="38">
        <v>402.69938650306744</v>
      </c>
      <c r="H76" s="38">
        <v>443.04682040531094</v>
      </c>
      <c r="I76" s="38"/>
      <c r="J76" s="38">
        <v>372.77029486712775</v>
      </c>
      <c r="K76" s="38">
        <v>368.34830684174153</v>
      </c>
      <c r="L76" s="38">
        <v>377.69230769230774</v>
      </c>
      <c r="M76" s="47"/>
    </row>
    <row r="77" spans="1:13" ht="13.9" customHeight="1" x14ac:dyDescent="0.25">
      <c r="A77" s="37" t="s">
        <v>56</v>
      </c>
      <c r="B77" s="38">
        <v>433.51932094734968</v>
      </c>
      <c r="C77" s="38">
        <v>393.75335280443466</v>
      </c>
      <c r="D77" s="38">
        <v>472.95619790743035</v>
      </c>
      <c r="E77" s="38"/>
      <c r="F77" s="38">
        <v>449.40122134982948</v>
      </c>
      <c r="G77" s="38">
        <v>396.88874409512948</v>
      </c>
      <c r="H77" s="38">
        <v>499.22720247295211</v>
      </c>
      <c r="I77" s="38"/>
      <c r="J77" s="38">
        <v>386.26710712600283</v>
      </c>
      <c r="K77" s="38">
        <v>385.19671038008448</v>
      </c>
      <c r="L77" s="38">
        <v>387.47799849132514</v>
      </c>
      <c r="M77" s="47"/>
    </row>
    <row r="78" spans="1:13" ht="13.9" customHeight="1" x14ac:dyDescent="0.25">
      <c r="A78" s="37" t="s">
        <v>57</v>
      </c>
      <c r="B78" s="38">
        <v>367.5259101780494</v>
      </c>
      <c r="C78" s="38">
        <v>344.72103004291841</v>
      </c>
      <c r="D78" s="38">
        <v>391.83748169838947</v>
      </c>
      <c r="E78" s="38"/>
      <c r="F78" s="38">
        <v>402.26950354609932</v>
      </c>
      <c r="G78" s="38">
        <v>368.04767309875143</v>
      </c>
      <c r="H78" s="38">
        <v>436.47192285876343</v>
      </c>
      <c r="I78" s="38"/>
      <c r="J78" s="38">
        <v>309.74286388299129</v>
      </c>
      <c r="K78" s="38">
        <v>308.99608865710559</v>
      </c>
      <c r="L78" s="38">
        <v>310.6295149638803</v>
      </c>
      <c r="M78" s="47"/>
    </row>
    <row r="79" spans="1:13" ht="13.9" customHeight="1" x14ac:dyDescent="0.25">
      <c r="A79" s="38" t="s">
        <v>58</v>
      </c>
      <c r="B79" s="38">
        <v>330.16926651178233</v>
      </c>
      <c r="C79" s="38">
        <v>310.08959875340861</v>
      </c>
      <c r="D79" s="38">
        <v>351.16784356328083</v>
      </c>
      <c r="E79" s="38"/>
      <c r="F79" s="38">
        <v>332.75980729525122</v>
      </c>
      <c r="G79" s="38">
        <v>308.17932922655717</v>
      </c>
      <c r="H79" s="38">
        <v>357.61245674740485</v>
      </c>
      <c r="I79" s="38"/>
      <c r="J79" s="38">
        <v>321.41819238593433</v>
      </c>
      <c r="K79" s="38">
        <v>316.10123855681206</v>
      </c>
      <c r="L79" s="38">
        <v>327.65151515151513</v>
      </c>
      <c r="M79" s="47"/>
    </row>
    <row r="80" spans="1:13" ht="13.9" customHeight="1" x14ac:dyDescent="0.25">
      <c r="A80" s="38" t="s">
        <v>59</v>
      </c>
      <c r="B80" s="38">
        <v>383.70541130793492</v>
      </c>
      <c r="C80" s="38">
        <v>358.06261075014766</v>
      </c>
      <c r="D80" s="38">
        <v>410.7744107744108</v>
      </c>
      <c r="E80" s="38"/>
      <c r="F80" s="38">
        <v>396.68487474100584</v>
      </c>
      <c r="G80" s="38">
        <v>342.8788166129338</v>
      </c>
      <c r="H80" s="38">
        <v>449.76613657623949</v>
      </c>
      <c r="I80" s="38"/>
      <c r="J80" s="38">
        <v>360.21138765768842</v>
      </c>
      <c r="K80" s="38">
        <v>383.14536340852129</v>
      </c>
      <c r="L80" s="38">
        <v>332.83470456245323</v>
      </c>
      <c r="M80" s="47"/>
    </row>
    <row r="81" spans="1:13" ht="13.9" customHeight="1" x14ac:dyDescent="0.25">
      <c r="A81" s="132" t="s">
        <v>60</v>
      </c>
      <c r="B81" s="126">
        <v>410.23054717194242</v>
      </c>
      <c r="C81" s="126">
        <v>382.52549348572632</v>
      </c>
      <c r="D81" s="126">
        <v>438.04746062494735</v>
      </c>
      <c r="E81" s="126"/>
      <c r="F81" s="126">
        <v>428.99713986790914</v>
      </c>
      <c r="G81" s="126">
        <v>396.45672405156733</v>
      </c>
      <c r="H81" s="126">
        <v>460.44343101724172</v>
      </c>
      <c r="I81" s="126"/>
      <c r="J81" s="270">
        <v>329.73491163721241</v>
      </c>
      <c r="K81" s="270">
        <v>328.34328779062315</v>
      </c>
      <c r="L81" s="270">
        <v>331.38176854239344</v>
      </c>
      <c r="M81" s="47"/>
    </row>
    <row r="82" spans="1:13" ht="13.9" customHeight="1" x14ac:dyDescent="0.25">
      <c r="A82" s="36" t="s">
        <v>60</v>
      </c>
      <c r="B82" s="38">
        <v>436.83117324814458</v>
      </c>
      <c r="C82" s="38">
        <v>405.48457148628859</v>
      </c>
      <c r="D82" s="38">
        <v>465.88648332358105</v>
      </c>
      <c r="E82" s="38"/>
      <c r="F82" s="38">
        <v>448.74632752444967</v>
      </c>
      <c r="G82" s="38">
        <v>414.07943254426209</v>
      </c>
      <c r="H82" s="38">
        <v>480.31475880453172</v>
      </c>
      <c r="I82" s="38"/>
      <c r="J82" s="38">
        <v>322.75879784228101</v>
      </c>
      <c r="K82" s="38">
        <v>330.55214723926377</v>
      </c>
      <c r="L82" s="38">
        <v>314.20102398275395</v>
      </c>
      <c r="M82" s="47"/>
    </row>
    <row r="83" spans="1:13" ht="13.9" customHeight="1" x14ac:dyDescent="0.25">
      <c r="A83" s="37" t="s">
        <v>61</v>
      </c>
      <c r="B83" s="38">
        <v>379.1988416988417</v>
      </c>
      <c r="C83" s="38">
        <v>351.36961505973215</v>
      </c>
      <c r="D83" s="38">
        <v>407.02135360115813</v>
      </c>
      <c r="E83" s="38"/>
      <c r="F83" s="38">
        <v>400.86652357103111</v>
      </c>
      <c r="G83" s="38">
        <v>371.74580930307764</v>
      </c>
      <c r="H83" s="38">
        <v>429.02939949958295</v>
      </c>
      <c r="I83" s="38"/>
      <c r="J83" s="38">
        <v>158.38509316770185</v>
      </c>
      <c r="K83" s="38">
        <v>176.71517671517674</v>
      </c>
      <c r="L83" s="38">
        <v>132.59668508287291</v>
      </c>
      <c r="M83" s="47"/>
    </row>
    <row r="84" spans="1:13" ht="13.9" customHeight="1" x14ac:dyDescent="0.25">
      <c r="A84" s="37" t="s">
        <v>62</v>
      </c>
      <c r="B84" s="38">
        <v>406.99976245150049</v>
      </c>
      <c r="C84" s="38">
        <v>373.87042426098941</v>
      </c>
      <c r="D84" s="38">
        <v>442.45901639344265</v>
      </c>
      <c r="E84" s="38"/>
      <c r="F84" s="38">
        <v>411.66514776721777</v>
      </c>
      <c r="G84" s="38">
        <v>372.68041237113403</v>
      </c>
      <c r="H84" s="38">
        <v>451.46014206787686</v>
      </c>
      <c r="I84" s="38"/>
      <c r="J84" s="38">
        <v>399.75747776879552</v>
      </c>
      <c r="K84" s="38">
        <v>375.61343903359756</v>
      </c>
      <c r="L84" s="38">
        <v>427.57720748151365</v>
      </c>
      <c r="M84" s="47"/>
    </row>
    <row r="85" spans="1:13" ht="13.9" customHeight="1" x14ac:dyDescent="0.25">
      <c r="A85" s="37" t="s">
        <v>63</v>
      </c>
      <c r="B85" s="38">
        <v>427.39013800160404</v>
      </c>
      <c r="C85" s="38">
        <v>398.68589565120556</v>
      </c>
      <c r="D85" s="38">
        <v>455.71428571428572</v>
      </c>
      <c r="E85" s="38"/>
      <c r="F85" s="38">
        <v>455.27467185221195</v>
      </c>
      <c r="G85" s="38">
        <v>417.8423827846658</v>
      </c>
      <c r="H85" s="38">
        <v>490.85613654836084</v>
      </c>
      <c r="I85" s="38"/>
      <c r="J85" s="38">
        <v>318.29914413802476</v>
      </c>
      <c r="K85" s="38">
        <v>330.19108280254778</v>
      </c>
      <c r="L85" s="38">
        <v>304.71478463329453</v>
      </c>
      <c r="M85" s="47"/>
    </row>
    <row r="86" spans="1:13" ht="13.9" customHeight="1" x14ac:dyDescent="0.25">
      <c r="A86" s="37" t="s">
        <v>64</v>
      </c>
      <c r="B86" s="38">
        <v>372.89433384379782</v>
      </c>
      <c r="C86" s="38">
        <v>345.05314799672936</v>
      </c>
      <c r="D86" s="38">
        <v>401.21183319472499</v>
      </c>
      <c r="E86" s="38"/>
      <c r="F86" s="38">
        <v>374.22642883145249</v>
      </c>
      <c r="G86" s="38">
        <v>338.76173708920186</v>
      </c>
      <c r="H86" s="38">
        <v>409.16317386905621</v>
      </c>
      <c r="I86" s="38"/>
      <c r="J86" s="38">
        <v>367.25254394079553</v>
      </c>
      <c r="K86" s="38">
        <v>369.62750716332374</v>
      </c>
      <c r="L86" s="38">
        <v>364.48598130841123</v>
      </c>
      <c r="M86" s="47"/>
    </row>
    <row r="87" spans="1:13" ht="13.9" customHeight="1" x14ac:dyDescent="0.25">
      <c r="A87" s="37" t="s">
        <v>65</v>
      </c>
      <c r="B87" s="38">
        <v>380.98968942931458</v>
      </c>
      <c r="C87" s="38">
        <v>347.26590854101136</v>
      </c>
      <c r="D87" s="38">
        <v>417.24653703583277</v>
      </c>
      <c r="E87" s="38"/>
      <c r="F87" s="38">
        <v>424.4613654062473</v>
      </c>
      <c r="G87" s="38">
        <v>390.56893900563819</v>
      </c>
      <c r="H87" s="38">
        <v>459.23913043478257</v>
      </c>
      <c r="I87" s="38"/>
      <c r="J87" s="38">
        <v>266.74246731097213</v>
      </c>
      <c r="K87" s="38">
        <v>242.22958972233735</v>
      </c>
      <c r="L87" s="38">
        <v>296.54824892920129</v>
      </c>
      <c r="M87" s="47"/>
    </row>
    <row r="88" spans="1:13" ht="13.9" customHeight="1" x14ac:dyDescent="0.25">
      <c r="A88" s="37" t="s">
        <v>66</v>
      </c>
      <c r="B88" s="38">
        <v>444.55977530834048</v>
      </c>
      <c r="C88" s="38">
        <v>413.46609767662403</v>
      </c>
      <c r="D88" s="38">
        <v>477.58750944346514</v>
      </c>
      <c r="E88" s="38"/>
      <c r="F88" s="38">
        <v>473.76688658498273</v>
      </c>
      <c r="G88" s="38">
        <v>440.20037570444583</v>
      </c>
      <c r="H88" s="38">
        <v>507.56620428751575</v>
      </c>
      <c r="I88" s="38"/>
      <c r="J88" s="38">
        <v>342.56719692814039</v>
      </c>
      <c r="K88" s="38">
        <v>330.078125</v>
      </c>
      <c r="L88" s="38">
        <v>358.57321652065082</v>
      </c>
      <c r="M88" s="47"/>
    </row>
    <row r="89" spans="1:13" ht="13.9" customHeight="1" x14ac:dyDescent="0.25">
      <c r="A89" s="37" t="s">
        <v>67</v>
      </c>
      <c r="B89" s="38">
        <v>391.91506198892114</v>
      </c>
      <c r="C89" s="38">
        <v>371.30525765105938</v>
      </c>
      <c r="D89" s="38">
        <v>412.8757648310721</v>
      </c>
      <c r="E89" s="38"/>
      <c r="F89" s="38">
        <v>435.74969851266246</v>
      </c>
      <c r="G89" s="38">
        <v>411.84535234439267</v>
      </c>
      <c r="H89" s="38">
        <v>458.59538784067087</v>
      </c>
      <c r="I89" s="38"/>
      <c r="J89" s="38">
        <v>349.43513829372807</v>
      </c>
      <c r="K89" s="38">
        <v>334.33358339584896</v>
      </c>
      <c r="L89" s="38">
        <v>365.74824419232851</v>
      </c>
      <c r="M89" s="47"/>
    </row>
    <row r="90" spans="1:13" ht="13.9" customHeight="1" x14ac:dyDescent="0.25">
      <c r="A90" s="37" t="s">
        <v>68</v>
      </c>
      <c r="B90" s="38">
        <v>495.82957020666208</v>
      </c>
      <c r="C90" s="38">
        <v>463.61381021294193</v>
      </c>
      <c r="D90" s="38">
        <v>529.89397748387796</v>
      </c>
      <c r="E90" s="38"/>
      <c r="F90" s="38">
        <v>501.11055384394933</v>
      </c>
      <c r="G90" s="38">
        <v>445.73863636363637</v>
      </c>
      <c r="H90" s="38">
        <v>557.46711001879419</v>
      </c>
      <c r="I90" s="38"/>
      <c r="J90" s="38">
        <v>480.68228524455401</v>
      </c>
      <c r="K90" s="38">
        <v>511.38952164009112</v>
      </c>
      <c r="L90" s="38">
        <v>444.4444444444444</v>
      </c>
      <c r="M90" s="47"/>
    </row>
    <row r="91" spans="1:13" ht="13.9" customHeight="1" x14ac:dyDescent="0.25">
      <c r="A91" s="38" t="s">
        <v>69</v>
      </c>
      <c r="B91" s="38">
        <v>316.79258241758242</v>
      </c>
      <c r="C91" s="38">
        <v>308.91827738216341</v>
      </c>
      <c r="D91" s="38">
        <v>324.86956521739131</v>
      </c>
      <c r="E91" s="38"/>
      <c r="F91" s="38">
        <v>325.24752475247527</v>
      </c>
      <c r="G91" s="38">
        <v>316.41791044776119</v>
      </c>
      <c r="H91" s="38">
        <v>333.99014778325125</v>
      </c>
      <c r="I91" s="38"/>
      <c r="J91" s="38">
        <v>297.64573991031392</v>
      </c>
      <c r="K91" s="38">
        <v>292.86474973375931</v>
      </c>
      <c r="L91" s="38">
        <v>302.95857988165682</v>
      </c>
      <c r="M91" s="47"/>
    </row>
    <row r="92" spans="1:13" ht="13.9" customHeight="1" x14ac:dyDescent="0.25">
      <c r="A92" s="38" t="s">
        <v>70</v>
      </c>
      <c r="B92" s="38">
        <v>408.97634447784765</v>
      </c>
      <c r="C92" s="38">
        <v>393.05422264875239</v>
      </c>
      <c r="D92" s="38">
        <v>425.30290915800481</v>
      </c>
      <c r="E92" s="38"/>
      <c r="F92" s="38">
        <v>427.35614981686427</v>
      </c>
      <c r="G92" s="38">
        <v>404.26717618024043</v>
      </c>
      <c r="H92" s="38">
        <v>449.96102883865939</v>
      </c>
      <c r="I92" s="38"/>
      <c r="J92" s="38">
        <v>347.08222811671084</v>
      </c>
      <c r="K92" s="38">
        <v>358.79348090488935</v>
      </c>
      <c r="L92" s="38">
        <v>333.04170312044329</v>
      </c>
      <c r="M92" s="47"/>
    </row>
    <row r="93" spans="1:13" ht="13.9" customHeight="1" x14ac:dyDescent="0.25">
      <c r="A93" s="37" t="s">
        <v>71</v>
      </c>
      <c r="B93" s="38">
        <v>400.20477378895504</v>
      </c>
      <c r="C93" s="38">
        <v>371.39689578713967</v>
      </c>
      <c r="D93" s="38">
        <v>431.34904780929548</v>
      </c>
      <c r="E93" s="38"/>
      <c r="F93" s="38">
        <v>404.11822384087407</v>
      </c>
      <c r="G93" s="38">
        <v>374.91441873202791</v>
      </c>
      <c r="H93" s="38">
        <v>434.69534050179209</v>
      </c>
      <c r="I93" s="38"/>
      <c r="J93" s="38">
        <v>358.78428465530021</v>
      </c>
      <c r="K93" s="38">
        <v>339.87730061349691</v>
      </c>
      <c r="L93" s="38">
        <v>387.64044943820227</v>
      </c>
      <c r="M93" s="47"/>
    </row>
    <row r="94" spans="1:13" ht="13.9" customHeight="1" x14ac:dyDescent="0.25">
      <c r="A94" s="36" t="s">
        <v>72</v>
      </c>
      <c r="B94" s="38">
        <v>426.72479730763348</v>
      </c>
      <c r="C94" s="38">
        <v>416.33947447900937</v>
      </c>
      <c r="D94" s="38">
        <v>437.38375697458156</v>
      </c>
      <c r="E94" s="38"/>
      <c r="F94" s="38">
        <v>438.7877176658248</v>
      </c>
      <c r="G94" s="38">
        <v>418.7803561791689</v>
      </c>
      <c r="H94" s="38">
        <v>458.21325648414984</v>
      </c>
      <c r="I94" s="38"/>
      <c r="J94" s="38">
        <v>410.37650873716444</v>
      </c>
      <c r="K94" s="38">
        <v>413.23731138545958</v>
      </c>
      <c r="L94" s="38">
        <v>407.21062618595829</v>
      </c>
      <c r="M94" s="47"/>
    </row>
    <row r="95" spans="1:13" ht="13.9" customHeight="1" x14ac:dyDescent="0.25">
      <c r="A95" s="132" t="s">
        <v>73</v>
      </c>
      <c r="B95" s="126">
        <v>483.24305425358875</v>
      </c>
      <c r="C95" s="126">
        <v>447.49243188698284</v>
      </c>
      <c r="D95" s="126">
        <v>519.30260251804054</v>
      </c>
      <c r="E95" s="126"/>
      <c r="F95" s="126">
        <v>477.71562245728234</v>
      </c>
      <c r="G95" s="126">
        <v>429.3390947869924</v>
      </c>
      <c r="H95" s="126">
        <v>524.11791274775487</v>
      </c>
      <c r="I95" s="126"/>
      <c r="J95" s="270">
        <v>499.58893946381664</v>
      </c>
      <c r="K95" s="270">
        <v>496.2262046400952</v>
      </c>
      <c r="L95" s="270">
        <v>503.52557127312292</v>
      </c>
      <c r="M95" s="47"/>
    </row>
    <row r="96" spans="1:13" s="20" customFormat="1" ht="13.9" customHeight="1" x14ac:dyDescent="0.2">
      <c r="A96" s="36" t="s">
        <v>74</v>
      </c>
      <c r="B96" s="38">
        <v>462.37659963436926</v>
      </c>
      <c r="C96" s="38">
        <v>435.82003737243065</v>
      </c>
      <c r="D96" s="38">
        <v>489.87793986305451</v>
      </c>
      <c r="E96" s="38"/>
      <c r="F96" s="38">
        <v>446.676970633694</v>
      </c>
      <c r="G96" s="38">
        <v>408.45946506323867</v>
      </c>
      <c r="H96" s="38">
        <v>484.43260958623512</v>
      </c>
      <c r="I96" s="38"/>
      <c r="J96" s="38">
        <v>500.75566750629719</v>
      </c>
      <c r="K96" s="38">
        <v>497.65698219306466</v>
      </c>
      <c r="L96" s="38">
        <v>504.35729847494548</v>
      </c>
      <c r="M96" s="48"/>
    </row>
    <row r="97" spans="1:13" ht="13.9" customHeight="1" x14ac:dyDescent="0.25">
      <c r="A97" s="37" t="s">
        <v>75</v>
      </c>
      <c r="B97" s="38">
        <v>497.1828426026899</v>
      </c>
      <c r="C97" s="38">
        <v>472.08480565371025</v>
      </c>
      <c r="D97" s="38">
        <v>523.76497005988017</v>
      </c>
      <c r="E97" s="38"/>
      <c r="F97" s="38">
        <v>460.12899442978602</v>
      </c>
      <c r="G97" s="38">
        <v>407.1803852889667</v>
      </c>
      <c r="H97" s="38">
        <v>513.54534746760896</v>
      </c>
      <c r="I97" s="38"/>
      <c r="J97" s="38">
        <v>557.62792922046867</v>
      </c>
      <c r="K97" s="38">
        <v>571.62041181736799</v>
      </c>
      <c r="L97" s="38">
        <v>541.58110882956873</v>
      </c>
      <c r="M97" s="47"/>
    </row>
    <row r="98" spans="1:13" ht="13.9" customHeight="1" x14ac:dyDescent="0.25">
      <c r="A98" s="37" t="s">
        <v>76</v>
      </c>
      <c r="B98" s="38">
        <v>483.61904018118628</v>
      </c>
      <c r="C98" s="38">
        <v>443.95569868824128</v>
      </c>
      <c r="D98" s="38">
        <v>522.82963193042394</v>
      </c>
      <c r="E98" s="38"/>
      <c r="F98" s="38">
        <v>487.06612736337127</v>
      </c>
      <c r="G98" s="38">
        <v>441.94756554307116</v>
      </c>
      <c r="H98" s="38">
        <v>530.37146280763204</v>
      </c>
      <c r="I98" s="38"/>
      <c r="J98" s="38">
        <v>466.75868414998848</v>
      </c>
      <c r="K98" s="38">
        <v>452.97670405522001</v>
      </c>
      <c r="L98" s="38">
        <v>482.50369640216854</v>
      </c>
      <c r="M98" s="47"/>
    </row>
    <row r="99" spans="1:13" ht="13.9" customHeight="1" x14ac:dyDescent="0.25">
      <c r="A99" s="37" t="s">
        <v>77</v>
      </c>
      <c r="B99" s="38">
        <v>500.69156293222682</v>
      </c>
      <c r="C99" s="38">
        <v>474.54031117397454</v>
      </c>
      <c r="D99" s="38">
        <v>527.93124616329033</v>
      </c>
      <c r="E99" s="38"/>
      <c r="F99" s="38">
        <v>493.78194207836458</v>
      </c>
      <c r="G99" s="38">
        <v>450.25466893039049</v>
      </c>
      <c r="H99" s="38">
        <v>537.60683760683753</v>
      </c>
      <c r="I99" s="38"/>
      <c r="J99" s="38">
        <v>517.28369809777053</v>
      </c>
      <c r="K99" s="38">
        <v>529.68388589051665</v>
      </c>
      <c r="L99" s="38">
        <v>503.26797385620915</v>
      </c>
      <c r="M99" s="47"/>
    </row>
    <row r="100" spans="1:13" ht="13.9" customHeight="1" x14ac:dyDescent="0.25">
      <c r="A100" s="37" t="s">
        <v>78</v>
      </c>
      <c r="B100" s="38">
        <v>478.10136765888979</v>
      </c>
      <c r="C100" s="38">
        <v>447.76119402985074</v>
      </c>
      <c r="D100" s="38">
        <v>509.26288323548596</v>
      </c>
      <c r="E100" s="38"/>
      <c r="F100" s="38">
        <v>452.83871291601827</v>
      </c>
      <c r="G100" s="38">
        <v>402.38071014345303</v>
      </c>
      <c r="H100" s="38">
        <v>501.98176773682121</v>
      </c>
      <c r="I100" s="38"/>
      <c r="J100" s="38">
        <v>523.22036937421558</v>
      </c>
      <c r="K100" s="38">
        <v>523.15753887762003</v>
      </c>
      <c r="L100" s="38">
        <v>523.29133256968305</v>
      </c>
      <c r="M100" s="47"/>
    </row>
    <row r="101" spans="1:13" ht="13.9" customHeight="1" x14ac:dyDescent="0.25">
      <c r="A101" s="37" t="s">
        <v>79</v>
      </c>
      <c r="B101" s="38">
        <v>403.50958853099985</v>
      </c>
      <c r="C101" s="38">
        <v>363.36888561971313</v>
      </c>
      <c r="D101" s="38">
        <v>444.66440422322773</v>
      </c>
      <c r="E101" s="38"/>
      <c r="F101" s="38">
        <v>412.17391304347825</v>
      </c>
      <c r="G101" s="38">
        <v>365.95976073953233</v>
      </c>
      <c r="H101" s="38">
        <v>458.33785985877239</v>
      </c>
      <c r="I101" s="38"/>
      <c r="J101" s="38">
        <v>351.8158236057069</v>
      </c>
      <c r="K101" s="38">
        <v>349.19690660321243</v>
      </c>
      <c r="L101" s="38">
        <v>354.95367070563077</v>
      </c>
      <c r="M101" s="47"/>
    </row>
    <row r="102" spans="1:13" ht="13.9" customHeight="1" x14ac:dyDescent="0.25">
      <c r="A102" s="37" t="s">
        <v>80</v>
      </c>
      <c r="B102" s="38">
        <v>496.54465201301883</v>
      </c>
      <c r="C102" s="38">
        <v>465.10186005314438</v>
      </c>
      <c r="D102" s="38">
        <v>528.41368165903577</v>
      </c>
      <c r="E102" s="38"/>
      <c r="F102" s="38">
        <v>453.07665864558265</v>
      </c>
      <c r="G102" s="38">
        <v>391.8424753867792</v>
      </c>
      <c r="H102" s="38">
        <v>511.63416274377937</v>
      </c>
      <c r="I102" s="38"/>
      <c r="J102" s="38">
        <v>576.73769660071025</v>
      </c>
      <c r="K102" s="38">
        <v>589.71291866028707</v>
      </c>
      <c r="L102" s="38">
        <v>562.0950323974082</v>
      </c>
      <c r="M102" s="47"/>
    </row>
    <row r="103" spans="1:13" ht="13.9" customHeight="1" x14ac:dyDescent="0.25">
      <c r="A103" s="37" t="s">
        <v>81</v>
      </c>
      <c r="B103" s="38">
        <v>507.74526678141143</v>
      </c>
      <c r="C103" s="38">
        <v>468.10551558753002</v>
      </c>
      <c r="D103" s="38">
        <v>547.97104094421127</v>
      </c>
      <c r="E103" s="38"/>
      <c r="F103" s="38">
        <v>484.88246904719182</v>
      </c>
      <c r="G103" s="38">
        <v>426.80582257621529</v>
      </c>
      <c r="H103" s="38">
        <v>540.68079866303106</v>
      </c>
      <c r="I103" s="38"/>
      <c r="J103" s="38">
        <v>554.82678983833716</v>
      </c>
      <c r="K103" s="38">
        <v>546.46517283307287</v>
      </c>
      <c r="L103" s="38">
        <v>564.32517758484607</v>
      </c>
      <c r="M103" s="47"/>
    </row>
    <row r="104" spans="1:13" ht="13.9" customHeight="1" x14ac:dyDescent="0.25">
      <c r="A104" s="37" t="s">
        <v>82</v>
      </c>
      <c r="B104" s="38">
        <v>494.52013122086379</v>
      </c>
      <c r="C104" s="38">
        <v>446.00727466880238</v>
      </c>
      <c r="D104" s="38">
        <v>541.64978198499011</v>
      </c>
      <c r="E104" s="38"/>
      <c r="F104" s="38">
        <v>507.30416601134255</v>
      </c>
      <c r="G104" s="38">
        <v>455.85223466360418</v>
      </c>
      <c r="H104" s="38">
        <v>555.44015471671082</v>
      </c>
      <c r="I104" s="38"/>
      <c r="J104" s="38">
        <v>392.45087900723888</v>
      </c>
      <c r="K104" s="38">
        <v>379.1130185979971</v>
      </c>
      <c r="L104" s="38">
        <v>409.98461275431697</v>
      </c>
      <c r="M104" s="47"/>
    </row>
    <row r="105" spans="1:13" ht="13.9" customHeight="1" x14ac:dyDescent="0.25">
      <c r="A105" s="38" t="s">
        <v>83</v>
      </c>
      <c r="B105" s="38">
        <v>510.64142081315134</v>
      </c>
      <c r="C105" s="38">
        <v>487.64800467767873</v>
      </c>
      <c r="D105" s="38">
        <v>533.8246131171702</v>
      </c>
      <c r="E105" s="38"/>
      <c r="F105" s="38">
        <v>480.09367681498827</v>
      </c>
      <c r="G105" s="38">
        <v>441.84270806821075</v>
      </c>
      <c r="H105" s="38">
        <v>516.01338432122373</v>
      </c>
      <c r="I105" s="38"/>
      <c r="J105" s="38">
        <v>555.59586432069648</v>
      </c>
      <c r="K105" s="38">
        <v>549.45054945054949</v>
      </c>
      <c r="L105" s="38">
        <v>562.47597078046908</v>
      </c>
      <c r="M105" s="47"/>
    </row>
    <row r="106" spans="1:13" ht="13.9" customHeight="1" x14ac:dyDescent="0.25">
      <c r="A106" s="38" t="s">
        <v>84</v>
      </c>
      <c r="B106" s="38">
        <v>492.06414643195779</v>
      </c>
      <c r="C106" s="38">
        <v>469.68452185343415</v>
      </c>
      <c r="D106" s="38">
        <v>514.60488208522963</v>
      </c>
      <c r="E106" s="38"/>
      <c r="F106" s="38">
        <v>480.32638259292838</v>
      </c>
      <c r="G106" s="38">
        <v>445.8788480635551</v>
      </c>
      <c r="H106" s="38">
        <v>513.01684532924958</v>
      </c>
      <c r="I106" s="38"/>
      <c r="J106" s="38">
        <v>517.24585062240669</v>
      </c>
      <c r="K106" s="38">
        <v>516.27793974732754</v>
      </c>
      <c r="L106" s="38">
        <v>518.35372636262514</v>
      </c>
      <c r="M106" s="47"/>
    </row>
    <row r="107" spans="1:13" ht="13.9" customHeight="1" x14ac:dyDescent="0.25">
      <c r="A107" s="37" t="s">
        <v>85</v>
      </c>
      <c r="B107" s="38">
        <v>480.7002980794627</v>
      </c>
      <c r="C107" s="38">
        <v>446.8768679019725</v>
      </c>
      <c r="D107" s="38">
        <v>515.20695174937111</v>
      </c>
      <c r="E107" s="38"/>
      <c r="F107" s="38">
        <v>454.34599156118145</v>
      </c>
      <c r="G107" s="38">
        <v>408.2616179001721</v>
      </c>
      <c r="H107" s="38">
        <v>498.6754966887417</v>
      </c>
      <c r="I107" s="38"/>
      <c r="J107" s="38">
        <v>534.37213565536206</v>
      </c>
      <c r="K107" s="38">
        <v>518.9548083101306</v>
      </c>
      <c r="L107" s="38">
        <v>552.10643015521066</v>
      </c>
      <c r="M107" s="47"/>
    </row>
    <row r="108" spans="1:13" ht="13.9" customHeight="1" x14ac:dyDescent="0.25">
      <c r="A108" s="36" t="s">
        <v>86</v>
      </c>
      <c r="B108" s="38">
        <v>444.73817090919891</v>
      </c>
      <c r="C108" s="38">
        <v>429.03817493981427</v>
      </c>
      <c r="D108" s="38">
        <v>461.62382097281301</v>
      </c>
      <c r="E108" s="38"/>
      <c r="F108" s="38">
        <v>431.57308490709329</v>
      </c>
      <c r="G108" s="38">
        <v>396.89466206616601</v>
      </c>
      <c r="H108" s="38">
        <v>466.10083863797109</v>
      </c>
      <c r="I108" s="38"/>
      <c r="J108" s="38">
        <v>463.4233975280253</v>
      </c>
      <c r="K108" s="38">
        <v>470.75869336143313</v>
      </c>
      <c r="L108" s="38">
        <v>454.61733080328901</v>
      </c>
      <c r="M108" s="47"/>
    </row>
    <row r="109" spans="1:13" ht="5.0999999999999996" customHeight="1" x14ac:dyDescent="0.25">
      <c r="A109" s="93"/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47"/>
    </row>
    <row r="110" spans="1:13" ht="15" customHeight="1" x14ac:dyDescent="0.25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47"/>
    </row>
    <row r="111" spans="1:13" ht="15" customHeight="1" x14ac:dyDescent="0.25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47"/>
    </row>
    <row r="112" spans="1:13" ht="15" customHeight="1" x14ac:dyDescent="0.25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47"/>
    </row>
    <row r="113" spans="1:13" ht="1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47"/>
    </row>
    <row r="114" spans="1:13" ht="15" customHeight="1" x14ac:dyDescent="0.25">
      <c r="A114" s="1"/>
      <c r="B114" s="1"/>
      <c r="C114" s="301" t="s">
        <v>389</v>
      </c>
      <c r="D114" s="301"/>
      <c r="E114" s="301"/>
      <c r="F114" s="301"/>
      <c r="G114" s="301"/>
      <c r="H114" s="301"/>
      <c r="I114" s="301"/>
      <c r="J114" s="301"/>
      <c r="K114" s="301"/>
      <c r="L114" s="301"/>
      <c r="M114" s="47"/>
    </row>
    <row r="115" spans="1:13" ht="5.0999999999999996" customHeight="1" x14ac:dyDescent="0.25">
      <c r="A115" s="85"/>
      <c r="B115" s="85"/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47"/>
    </row>
    <row r="116" spans="1:13" ht="5.0999999999999996" customHeight="1" x14ac:dyDescent="0.25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8"/>
      <c r="M116" s="47"/>
    </row>
    <row r="117" spans="1:13" ht="15" customHeight="1" x14ac:dyDescent="0.25">
      <c r="A117" s="84" t="s">
        <v>474</v>
      </c>
      <c r="B117" s="3"/>
      <c r="C117" s="3"/>
      <c r="D117" s="3"/>
      <c r="E117" s="3"/>
      <c r="F117" s="3"/>
      <c r="G117" s="3"/>
      <c r="H117" s="3"/>
      <c r="I117" s="3"/>
      <c r="J117" s="3"/>
      <c r="K117" s="33"/>
      <c r="L117" s="34"/>
      <c r="M117" s="47"/>
    </row>
    <row r="118" spans="1:13" ht="15" customHeight="1" x14ac:dyDescent="0.25">
      <c r="A118" s="84" t="s">
        <v>421</v>
      </c>
      <c r="B118" s="3"/>
      <c r="C118" s="3"/>
      <c r="D118" s="3"/>
      <c r="E118" s="3"/>
      <c r="F118" s="3"/>
      <c r="G118" s="3"/>
      <c r="H118" s="3"/>
      <c r="I118" s="3"/>
      <c r="J118" s="3"/>
      <c r="K118" s="33"/>
      <c r="L118" s="40" t="s">
        <v>334</v>
      </c>
      <c r="M118" s="47"/>
    </row>
    <row r="119" spans="1:13" ht="5.0999999999999996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7"/>
      <c r="M119" s="47"/>
    </row>
    <row r="120" spans="1:13" ht="5.0999999999999996" customHeight="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90"/>
      <c r="M120" s="47"/>
    </row>
    <row r="121" spans="1:13" ht="15" customHeight="1" x14ac:dyDescent="0.25">
      <c r="A121" s="305" t="s">
        <v>2</v>
      </c>
      <c r="B121" s="267"/>
      <c r="C121" s="267" t="s">
        <v>3</v>
      </c>
      <c r="D121" s="267"/>
      <c r="E121" s="268"/>
      <c r="F121" s="267" t="s">
        <v>4</v>
      </c>
      <c r="G121" s="267" t="s">
        <v>574</v>
      </c>
      <c r="H121" s="267"/>
      <c r="I121" s="268"/>
      <c r="J121" s="267"/>
      <c r="K121" s="269" t="s">
        <v>5</v>
      </c>
      <c r="L121" s="267"/>
      <c r="M121" s="47"/>
    </row>
    <row r="122" spans="1:13" ht="15" customHeight="1" x14ac:dyDescent="0.25">
      <c r="A122" s="305"/>
      <c r="B122" s="262" t="s">
        <v>6</v>
      </c>
      <c r="C122" s="262" t="s">
        <v>7</v>
      </c>
      <c r="D122" s="262" t="s">
        <v>8</v>
      </c>
      <c r="E122" s="262"/>
      <c r="F122" s="262" t="s">
        <v>6</v>
      </c>
      <c r="G122" s="262" t="s">
        <v>7</v>
      </c>
      <c r="H122" s="262" t="s">
        <v>8</v>
      </c>
      <c r="I122" s="262"/>
      <c r="J122" s="262" t="s">
        <v>6</v>
      </c>
      <c r="K122" s="262" t="s">
        <v>7</v>
      </c>
      <c r="L122" s="262" t="s">
        <v>8</v>
      </c>
      <c r="M122" s="47"/>
    </row>
    <row r="123" spans="1:13" ht="5.0999999999999996" customHeight="1" x14ac:dyDescent="0.25">
      <c r="A123" s="207"/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47"/>
    </row>
    <row r="124" spans="1:13" ht="5.0999999999999996" customHeight="1" x14ac:dyDescent="0.25">
      <c r="M124" s="47"/>
    </row>
    <row r="125" spans="1:13" ht="13.9" customHeight="1" x14ac:dyDescent="0.25">
      <c r="A125" s="132" t="s">
        <v>87</v>
      </c>
      <c r="B125" s="126">
        <v>420.13726297068854</v>
      </c>
      <c r="C125" s="126">
        <v>401.77974480907761</v>
      </c>
      <c r="D125" s="126">
        <v>438.66418307610434</v>
      </c>
      <c r="E125" s="126"/>
      <c r="F125" s="126">
        <v>420.61644968456869</v>
      </c>
      <c r="G125" s="126">
        <v>397.15246906163645</v>
      </c>
      <c r="H125" s="126">
        <v>443.30831261183795</v>
      </c>
      <c r="I125" s="126"/>
      <c r="J125" s="270">
        <v>418.21159826239699</v>
      </c>
      <c r="K125" s="270">
        <v>418.54996734160676</v>
      </c>
      <c r="L125" s="270">
        <v>417.80607452249239</v>
      </c>
      <c r="M125" s="47"/>
    </row>
    <row r="126" spans="1:13" ht="13.9" customHeight="1" x14ac:dyDescent="0.25">
      <c r="A126" s="36" t="s">
        <v>88</v>
      </c>
      <c r="B126" s="38">
        <v>424.4617443133439</v>
      </c>
      <c r="C126" s="38">
        <v>412.45465538089479</v>
      </c>
      <c r="D126" s="38">
        <v>436.61282427802252</v>
      </c>
      <c r="E126" s="38"/>
      <c r="F126" s="38">
        <v>422.57818459191458</v>
      </c>
      <c r="G126" s="38">
        <v>404.47552447552448</v>
      </c>
      <c r="H126" s="38">
        <v>440.37959015266125</v>
      </c>
      <c r="I126" s="38"/>
      <c r="J126" s="38">
        <v>437.90202869866403</v>
      </c>
      <c r="K126" s="38">
        <v>463.39285714285717</v>
      </c>
      <c r="L126" s="38">
        <v>406.21531631520537</v>
      </c>
      <c r="M126" s="47"/>
    </row>
    <row r="127" spans="1:13" ht="13.9" customHeight="1" x14ac:dyDescent="0.25">
      <c r="A127" s="37" t="s">
        <v>89</v>
      </c>
      <c r="B127" s="38">
        <v>419.67704344930911</v>
      </c>
      <c r="C127" s="38">
        <v>413.23304992369742</v>
      </c>
      <c r="D127" s="38">
        <v>426.35921781394825</v>
      </c>
      <c r="E127" s="38"/>
      <c r="F127" s="38">
        <v>415.96069129108776</v>
      </c>
      <c r="G127" s="38">
        <v>411.73434273916035</v>
      </c>
      <c r="H127" s="38">
        <v>420.06008010680904</v>
      </c>
      <c r="I127" s="38"/>
      <c r="J127" s="38">
        <v>426.73315103747791</v>
      </c>
      <c r="K127" s="38">
        <v>415.82391433670432</v>
      </c>
      <c r="L127" s="38">
        <v>439.57968476357269</v>
      </c>
      <c r="M127" s="47"/>
    </row>
    <row r="128" spans="1:13" ht="13.9" customHeight="1" x14ac:dyDescent="0.25">
      <c r="A128" s="37" t="s">
        <v>90</v>
      </c>
      <c r="B128" s="38">
        <v>398.43480262400738</v>
      </c>
      <c r="C128" s="38">
        <v>379.35351695879808</v>
      </c>
      <c r="D128" s="38">
        <v>417.94692737430165</v>
      </c>
      <c r="E128" s="38"/>
      <c r="F128" s="38">
        <v>386.56856380292862</v>
      </c>
      <c r="G128" s="38">
        <v>359.68609213777069</v>
      </c>
      <c r="H128" s="38">
        <v>413.06215983958748</v>
      </c>
      <c r="I128" s="38"/>
      <c r="J128" s="38">
        <v>445.23470839260312</v>
      </c>
      <c r="K128" s="38">
        <v>450.3937007874016</v>
      </c>
      <c r="L128" s="38">
        <v>439.13043478260869</v>
      </c>
      <c r="M128" s="47"/>
    </row>
    <row r="129" spans="1:13" s="20" customFormat="1" ht="13.9" customHeight="1" x14ac:dyDescent="0.2">
      <c r="A129" s="37" t="s">
        <v>91</v>
      </c>
      <c r="B129" s="38">
        <v>434.52329501253348</v>
      </c>
      <c r="C129" s="38">
        <v>424.89053553384974</v>
      </c>
      <c r="D129" s="38">
        <v>444.68122891138341</v>
      </c>
      <c r="E129" s="38"/>
      <c r="F129" s="38">
        <v>430.13946280991735</v>
      </c>
      <c r="G129" s="38">
        <v>410.46122133470755</v>
      </c>
      <c r="H129" s="38">
        <v>449.9093968418328</v>
      </c>
      <c r="I129" s="38"/>
      <c r="J129" s="38">
        <v>443.39869281045753</v>
      </c>
      <c r="K129" s="38">
        <v>452.11473018959651</v>
      </c>
      <c r="L129" s="38">
        <v>433.25791855203619</v>
      </c>
      <c r="M129" s="48"/>
    </row>
    <row r="130" spans="1:13" ht="13.9" customHeight="1" x14ac:dyDescent="0.25">
      <c r="A130" s="37" t="s">
        <v>92</v>
      </c>
      <c r="B130" s="38">
        <v>454.49222561967338</v>
      </c>
      <c r="C130" s="38">
        <v>426.39012597022526</v>
      </c>
      <c r="D130" s="38">
        <v>483.8924387646432</v>
      </c>
      <c r="E130" s="38"/>
      <c r="F130" s="38">
        <v>435.78506097560978</v>
      </c>
      <c r="G130" s="38">
        <v>394.04352806414659</v>
      </c>
      <c r="H130" s="38">
        <v>477.36782046405477</v>
      </c>
      <c r="I130" s="38"/>
      <c r="J130" s="38">
        <v>494.76923076923077</v>
      </c>
      <c r="K130" s="38">
        <v>491.03395650515068</v>
      </c>
      <c r="L130" s="38">
        <v>499.11268855368235</v>
      </c>
      <c r="M130" s="47"/>
    </row>
    <row r="131" spans="1:13" ht="13.9" customHeight="1" x14ac:dyDescent="0.25">
      <c r="A131" s="37" t="s">
        <v>93</v>
      </c>
      <c r="B131" s="38">
        <v>426.36087316938381</v>
      </c>
      <c r="C131" s="38">
        <v>412.60723039215685</v>
      </c>
      <c r="D131" s="38">
        <v>440.98721185957481</v>
      </c>
      <c r="E131" s="38"/>
      <c r="F131" s="38">
        <v>447.92401976512866</v>
      </c>
      <c r="G131" s="38">
        <v>423.91023987619292</v>
      </c>
      <c r="H131" s="38">
        <v>471.70775322518836</v>
      </c>
      <c r="I131" s="38"/>
      <c r="J131" s="38">
        <v>391.89743589743591</v>
      </c>
      <c r="K131" s="38">
        <v>396.07695209354961</v>
      </c>
      <c r="L131" s="38">
        <v>386.91546762589928</v>
      </c>
      <c r="M131" s="47"/>
    </row>
    <row r="132" spans="1:13" ht="13.9" customHeight="1" x14ac:dyDescent="0.25">
      <c r="A132" s="37" t="s">
        <v>87</v>
      </c>
      <c r="B132" s="38">
        <v>425.18329260164404</v>
      </c>
      <c r="C132" s="38">
        <v>399.10040233262509</v>
      </c>
      <c r="D132" s="38">
        <v>450.39101751933242</v>
      </c>
      <c r="E132" s="38"/>
      <c r="F132" s="38">
        <v>429.26021876799081</v>
      </c>
      <c r="G132" s="38">
        <v>402.07942309592022</v>
      </c>
      <c r="H132" s="38">
        <v>454.92491372073499</v>
      </c>
      <c r="I132" s="38"/>
      <c r="J132" s="38">
        <v>374.02167369054786</v>
      </c>
      <c r="K132" s="38">
        <v>366.93333333333334</v>
      </c>
      <c r="L132" s="38">
        <v>383.20663441603318</v>
      </c>
      <c r="M132" s="47"/>
    </row>
    <row r="133" spans="1:13" ht="13.9" customHeight="1" x14ac:dyDescent="0.25">
      <c r="A133" s="37" t="s">
        <v>94</v>
      </c>
      <c r="B133" s="38">
        <v>362.74226207694534</v>
      </c>
      <c r="C133" s="38">
        <v>362.34498308906427</v>
      </c>
      <c r="D133" s="38">
        <v>363.16102198455144</v>
      </c>
      <c r="E133" s="38"/>
      <c r="F133" s="38">
        <v>347.27197001249476</v>
      </c>
      <c r="G133" s="38">
        <v>343.73962138824311</v>
      </c>
      <c r="H133" s="38">
        <v>350.82734414173495</v>
      </c>
      <c r="I133" s="38"/>
      <c r="J133" s="38">
        <v>397.91666666666663</v>
      </c>
      <c r="K133" s="38">
        <v>401.68539325842693</v>
      </c>
      <c r="L133" s="38">
        <v>393.50328947368422</v>
      </c>
      <c r="M133" s="47"/>
    </row>
    <row r="134" spans="1:13" ht="13.9" customHeight="1" x14ac:dyDescent="0.25">
      <c r="A134" s="132" t="s">
        <v>95</v>
      </c>
      <c r="B134" s="126">
        <v>429.10026250132063</v>
      </c>
      <c r="C134" s="126">
        <v>406.88530413861037</v>
      </c>
      <c r="D134" s="126">
        <v>451.61000032723587</v>
      </c>
      <c r="E134" s="126"/>
      <c r="F134" s="126">
        <v>432.35414354961165</v>
      </c>
      <c r="G134" s="126">
        <v>397.70734674889366</v>
      </c>
      <c r="H134" s="126">
        <v>465.58806366351246</v>
      </c>
      <c r="I134" s="126"/>
      <c r="J134" s="270">
        <v>421.65793973071169</v>
      </c>
      <c r="K134" s="270">
        <v>426.10868207370396</v>
      </c>
      <c r="L134" s="270">
        <v>416.54467694250695</v>
      </c>
      <c r="M134" s="47"/>
    </row>
    <row r="135" spans="1:13" ht="13.9" customHeight="1" x14ac:dyDescent="0.25">
      <c r="A135" s="36" t="s">
        <v>96</v>
      </c>
      <c r="B135" s="38">
        <v>479.71616476289375</v>
      </c>
      <c r="C135" s="38">
        <v>459.9877825290165</v>
      </c>
      <c r="D135" s="38">
        <v>500.24722751995478</v>
      </c>
      <c r="E135" s="38"/>
      <c r="F135" s="38">
        <v>464.50230029276452</v>
      </c>
      <c r="G135" s="38">
        <v>432.72574017490257</v>
      </c>
      <c r="H135" s="38">
        <v>495.79744733838334</v>
      </c>
      <c r="I135" s="38"/>
      <c r="J135" s="38">
        <v>509.5267363245236</v>
      </c>
      <c r="K135" s="38">
        <v>509.34757726058757</v>
      </c>
      <c r="L135" s="38">
        <v>509.73451327433628</v>
      </c>
      <c r="M135" s="47"/>
    </row>
    <row r="136" spans="1:13" s="20" customFormat="1" ht="13.9" customHeight="1" x14ac:dyDescent="0.2">
      <c r="A136" s="37" t="s">
        <v>97</v>
      </c>
      <c r="B136" s="38">
        <v>410.76787290379525</v>
      </c>
      <c r="C136" s="38">
        <v>394.81838526424514</v>
      </c>
      <c r="D136" s="38">
        <v>427.54935700054335</v>
      </c>
      <c r="E136" s="38"/>
      <c r="F136" s="38">
        <v>458.89255592225891</v>
      </c>
      <c r="G136" s="38">
        <v>427.85630153121321</v>
      </c>
      <c r="H136" s="38">
        <v>489.69750109601051</v>
      </c>
      <c r="I136" s="38"/>
      <c r="J136" s="38">
        <v>338.06094182825484</v>
      </c>
      <c r="K136" s="38">
        <v>348.32159138002487</v>
      </c>
      <c r="L136" s="38">
        <v>326.26815908549656</v>
      </c>
      <c r="M136" s="48"/>
    </row>
    <row r="137" spans="1:13" ht="13.9" customHeight="1" x14ac:dyDescent="0.25">
      <c r="A137" s="37" t="s">
        <v>98</v>
      </c>
      <c r="B137" s="38">
        <v>435.81041544763019</v>
      </c>
      <c r="C137" s="38">
        <v>415.10717931269136</v>
      </c>
      <c r="D137" s="38">
        <v>457.875015109392</v>
      </c>
      <c r="E137" s="38"/>
      <c r="F137" s="38">
        <v>432.43243243243245</v>
      </c>
      <c r="G137" s="38">
        <v>386.59032138899153</v>
      </c>
      <c r="H137" s="38">
        <v>479.11963882618505</v>
      </c>
      <c r="I137" s="38"/>
      <c r="J137" s="38">
        <v>441.50943396226415</v>
      </c>
      <c r="K137" s="38">
        <v>460.476050543638</v>
      </c>
      <c r="L137" s="38">
        <v>419.68211024687184</v>
      </c>
      <c r="M137" s="47"/>
    </row>
    <row r="138" spans="1:13" ht="13.9" customHeight="1" x14ac:dyDescent="0.25">
      <c r="A138" s="37" t="s">
        <v>99</v>
      </c>
      <c r="B138" s="38">
        <v>486.19210713073528</v>
      </c>
      <c r="C138" s="38">
        <v>457.55006757586926</v>
      </c>
      <c r="D138" s="38">
        <v>515.09515839067637</v>
      </c>
      <c r="E138" s="38"/>
      <c r="F138" s="38">
        <v>477.27272727272731</v>
      </c>
      <c r="G138" s="38">
        <v>425.30991735537191</v>
      </c>
      <c r="H138" s="38">
        <v>526.76111767020859</v>
      </c>
      <c r="I138" s="38"/>
      <c r="J138" s="38">
        <v>500.27855153203336</v>
      </c>
      <c r="K138" s="38">
        <v>504.84995453167625</v>
      </c>
      <c r="L138" s="38">
        <v>495.2237305178482</v>
      </c>
      <c r="M138" s="47"/>
    </row>
    <row r="139" spans="1:13" ht="13.9" customHeight="1" x14ac:dyDescent="0.25">
      <c r="A139" s="37" t="s">
        <v>100</v>
      </c>
      <c r="B139" s="38">
        <v>493.29678841685035</v>
      </c>
      <c r="C139" s="38">
        <v>470.74686364169304</v>
      </c>
      <c r="D139" s="38">
        <v>516.59801308456508</v>
      </c>
      <c r="E139" s="38"/>
      <c r="F139" s="38">
        <v>519.57499760696851</v>
      </c>
      <c r="G139" s="38">
        <v>485.96321393998068</v>
      </c>
      <c r="H139" s="38">
        <v>552.4422567209391</v>
      </c>
      <c r="I139" s="38"/>
      <c r="J139" s="38">
        <v>449.96843434343435</v>
      </c>
      <c r="K139" s="38">
        <v>447.38406658739592</v>
      </c>
      <c r="L139" s="38">
        <v>452.89367429340513</v>
      </c>
      <c r="M139" s="47"/>
    </row>
    <row r="140" spans="1:13" ht="13.9" customHeight="1" x14ac:dyDescent="0.25">
      <c r="A140" s="37" t="s">
        <v>101</v>
      </c>
      <c r="B140" s="38">
        <v>381.03881597319184</v>
      </c>
      <c r="C140" s="38">
        <v>363.61525242673355</v>
      </c>
      <c r="D140" s="38">
        <v>398.5355160673476</v>
      </c>
      <c r="E140" s="38"/>
      <c r="F140" s="38">
        <v>368.91664509448611</v>
      </c>
      <c r="G140" s="38">
        <v>343.10539231942693</v>
      </c>
      <c r="H140" s="38">
        <v>393.50477032918428</v>
      </c>
      <c r="I140" s="38"/>
      <c r="J140" s="38">
        <v>412.08153795160757</v>
      </c>
      <c r="K140" s="38">
        <v>411.52773473814693</v>
      </c>
      <c r="L140" s="38">
        <v>412.71820448877804</v>
      </c>
      <c r="M140" s="47"/>
    </row>
    <row r="141" spans="1:13" ht="13.9" customHeight="1" x14ac:dyDescent="0.25">
      <c r="A141" s="37" t="s">
        <v>95</v>
      </c>
      <c r="B141" s="38">
        <v>419.23419886340952</v>
      </c>
      <c r="C141" s="38">
        <v>394.17223559968619</v>
      </c>
      <c r="D141" s="38">
        <v>443.49853310980717</v>
      </c>
      <c r="E141" s="38"/>
      <c r="F141" s="38">
        <v>426.36406743079516</v>
      </c>
      <c r="G141" s="38">
        <v>392.46014209470712</v>
      </c>
      <c r="H141" s="38">
        <v>457.78463864910844</v>
      </c>
      <c r="I141" s="38"/>
      <c r="J141" s="38">
        <v>388.0383459722421</v>
      </c>
      <c r="K141" s="38">
        <v>400.84835630965006</v>
      </c>
      <c r="L141" s="38">
        <v>373.01834006838669</v>
      </c>
      <c r="M141" s="47"/>
    </row>
    <row r="142" spans="1:13" ht="13.9" customHeight="1" x14ac:dyDescent="0.25">
      <c r="A142" s="37" t="s">
        <v>102</v>
      </c>
      <c r="B142" s="38">
        <v>302.76765488033089</v>
      </c>
      <c r="C142" s="38">
        <v>280.28195140048228</v>
      </c>
      <c r="D142" s="38">
        <v>328.22343553128934</v>
      </c>
      <c r="E142" s="38"/>
      <c r="F142" s="38">
        <v>348.13301133197098</v>
      </c>
      <c r="G142" s="38">
        <v>318.19806936002857</v>
      </c>
      <c r="H142" s="38">
        <v>380.51044083526682</v>
      </c>
      <c r="I142" s="38"/>
      <c r="J142" s="38">
        <v>251.57232704402514</v>
      </c>
      <c r="K142" s="38">
        <v>239.39861218195838</v>
      </c>
      <c r="L142" s="38">
        <v>266.08455882352945</v>
      </c>
      <c r="M142" s="47"/>
    </row>
    <row r="143" spans="1:13" ht="13.9" customHeight="1" x14ac:dyDescent="0.25">
      <c r="A143" s="132" t="s">
        <v>103</v>
      </c>
      <c r="B143" s="126">
        <v>376.17828563678285</v>
      </c>
      <c r="C143" s="126">
        <v>351.76870918926153</v>
      </c>
      <c r="D143" s="126">
        <v>401.27569221776173</v>
      </c>
      <c r="E143" s="126"/>
      <c r="F143" s="126">
        <v>397.85174235448068</v>
      </c>
      <c r="G143" s="126">
        <v>364.01411307672447</v>
      </c>
      <c r="H143" s="126">
        <v>430.72825217090099</v>
      </c>
      <c r="I143" s="126"/>
      <c r="J143" s="270">
        <v>325.69985325657524</v>
      </c>
      <c r="K143" s="270">
        <v>325.73698515576001</v>
      </c>
      <c r="L143" s="270">
        <v>325.65628066732086</v>
      </c>
      <c r="M143" s="47"/>
    </row>
    <row r="144" spans="1:13" ht="13.9" customHeight="1" x14ac:dyDescent="0.25">
      <c r="A144" s="36" t="s">
        <v>104</v>
      </c>
      <c r="B144" s="38">
        <v>394.24494649227108</v>
      </c>
      <c r="C144" s="38">
        <v>371.39456093764306</v>
      </c>
      <c r="D144" s="38">
        <v>418.94299287410922</v>
      </c>
      <c r="E144" s="38"/>
      <c r="F144" s="38">
        <v>412.75167785234902</v>
      </c>
      <c r="G144" s="38">
        <v>382.35736865873855</v>
      </c>
      <c r="H144" s="38">
        <v>443.96351831813263</v>
      </c>
      <c r="I144" s="38"/>
      <c r="J144" s="38">
        <v>363.57892076330091</v>
      </c>
      <c r="K144" s="38">
        <v>354.37120149602617</v>
      </c>
      <c r="L144" s="38">
        <v>374.41540577716643</v>
      </c>
      <c r="M144" s="47"/>
    </row>
    <row r="145" spans="1:13" ht="13.9" customHeight="1" x14ac:dyDescent="0.25">
      <c r="A145" s="37" t="s">
        <v>105</v>
      </c>
      <c r="B145" s="38">
        <v>375.37940852561172</v>
      </c>
      <c r="C145" s="38">
        <v>347.20479956367598</v>
      </c>
      <c r="D145" s="38">
        <v>402.72044035143432</v>
      </c>
      <c r="E145" s="38"/>
      <c r="F145" s="38">
        <v>383.12432083174247</v>
      </c>
      <c r="G145" s="38">
        <v>354.10747748292334</v>
      </c>
      <c r="H145" s="38">
        <v>410.54495601508057</v>
      </c>
      <c r="I145" s="38"/>
      <c r="J145" s="38">
        <v>292.45283018867923</v>
      </c>
      <c r="K145" s="38">
        <v>283.48214285714283</v>
      </c>
      <c r="L145" s="38">
        <v>304.03458213256482</v>
      </c>
      <c r="M145" s="47"/>
    </row>
    <row r="146" spans="1:13" ht="13.9" customHeight="1" x14ac:dyDescent="0.25">
      <c r="A146" s="37" t="s">
        <v>106</v>
      </c>
      <c r="B146" s="38">
        <v>305.23740687201155</v>
      </c>
      <c r="C146" s="38">
        <v>295.91397849462362</v>
      </c>
      <c r="D146" s="38">
        <v>315.21989408243149</v>
      </c>
      <c r="E146" s="38"/>
      <c r="F146" s="38">
        <v>326.44135188866801</v>
      </c>
      <c r="G146" s="38">
        <v>301.14760585674713</v>
      </c>
      <c r="H146" s="38">
        <v>351.97762684778269</v>
      </c>
      <c r="I146" s="38"/>
      <c r="J146" s="38">
        <v>278.3245016401716</v>
      </c>
      <c r="K146" s="38">
        <v>289.68440885539331</v>
      </c>
      <c r="L146" s="38">
        <v>265.21739130434787</v>
      </c>
      <c r="M146" s="47"/>
    </row>
    <row r="147" spans="1:13" ht="13.9" customHeight="1" x14ac:dyDescent="0.25">
      <c r="A147" s="37" t="s">
        <v>107</v>
      </c>
      <c r="B147" s="38">
        <v>337.36971183323118</v>
      </c>
      <c r="C147" s="38">
        <v>324.73466981132077</v>
      </c>
      <c r="D147" s="38">
        <v>351.05363984674329</v>
      </c>
      <c r="E147" s="38"/>
      <c r="F147" s="38">
        <v>381.11533586818757</v>
      </c>
      <c r="G147" s="38">
        <v>354.70085470085473</v>
      </c>
      <c r="H147" s="38">
        <v>407.97546012269936</v>
      </c>
      <c r="I147" s="38"/>
      <c r="J147" s="38">
        <v>270.45366421093445</v>
      </c>
      <c r="K147" s="38">
        <v>282.25231646471843</v>
      </c>
      <c r="L147" s="38">
        <v>256.37755102040813</v>
      </c>
      <c r="M147" s="47"/>
    </row>
    <row r="148" spans="1:13" s="20" customFormat="1" ht="13.9" customHeight="1" x14ac:dyDescent="0.2">
      <c r="A148" s="37" t="s">
        <v>108</v>
      </c>
      <c r="B148" s="38">
        <v>336.695025071835</v>
      </c>
      <c r="C148" s="38">
        <v>311.39873830759188</v>
      </c>
      <c r="D148" s="38">
        <v>363.88077147866744</v>
      </c>
      <c r="E148" s="38"/>
      <c r="F148" s="38">
        <v>365.94241678261801</v>
      </c>
      <c r="G148" s="38">
        <v>319.58544839255501</v>
      </c>
      <c r="H148" s="38">
        <v>413.43445287107261</v>
      </c>
      <c r="I148" s="38"/>
      <c r="J148" s="38">
        <v>304.18748512966931</v>
      </c>
      <c r="K148" s="38">
        <v>302.73175100761307</v>
      </c>
      <c r="L148" s="38">
        <v>305.83756345177665</v>
      </c>
      <c r="M148" s="48"/>
    </row>
    <row r="149" spans="1:13" ht="13.9" customHeight="1" x14ac:dyDescent="0.25">
      <c r="A149" s="37" t="s">
        <v>109</v>
      </c>
      <c r="B149" s="38">
        <v>462.29107215654301</v>
      </c>
      <c r="C149" s="38">
        <v>446.89144416293118</v>
      </c>
      <c r="D149" s="38">
        <v>479.17111728263188</v>
      </c>
      <c r="E149" s="38"/>
      <c r="F149" s="38">
        <v>449.2462311557789</v>
      </c>
      <c r="G149" s="38">
        <v>399.44685894903199</v>
      </c>
      <c r="H149" s="38">
        <v>500.81833060556471</v>
      </c>
      <c r="I149" s="38"/>
      <c r="J149" s="38">
        <v>475.70808352284473</v>
      </c>
      <c r="K149" s="38">
        <v>493.07692307692309</v>
      </c>
      <c r="L149" s="38">
        <v>455.52078676799283</v>
      </c>
      <c r="M149" s="47"/>
    </row>
    <row r="150" spans="1:13" ht="13.9" customHeight="1" x14ac:dyDescent="0.25">
      <c r="A150" s="37" t="s">
        <v>110</v>
      </c>
      <c r="B150" s="38">
        <v>408.52840316087668</v>
      </c>
      <c r="C150" s="38">
        <v>401.43316759286341</v>
      </c>
      <c r="D150" s="38">
        <v>415.90632603406323</v>
      </c>
      <c r="E150" s="38"/>
      <c r="F150" s="38">
        <v>427.82660509459259</v>
      </c>
      <c r="G150" s="38">
        <v>403.09372156505913</v>
      </c>
      <c r="H150" s="38">
        <v>451.69789227166274</v>
      </c>
      <c r="I150" s="38"/>
      <c r="J150" s="38">
        <v>389.19564244142663</v>
      </c>
      <c r="K150" s="38">
        <v>399.88703756001132</v>
      </c>
      <c r="L150" s="38">
        <v>377.21518987341773</v>
      </c>
      <c r="M150" s="47"/>
    </row>
    <row r="151" spans="1:13" ht="13.9" customHeight="1" x14ac:dyDescent="0.25">
      <c r="A151" s="37" t="s">
        <v>103</v>
      </c>
      <c r="B151" s="38">
        <v>400.14239069059488</v>
      </c>
      <c r="C151" s="38">
        <v>367.1325205669541</v>
      </c>
      <c r="D151" s="38">
        <v>432.54682558988083</v>
      </c>
      <c r="E151" s="38"/>
      <c r="F151" s="38">
        <v>422.23684814718445</v>
      </c>
      <c r="G151" s="38">
        <v>384.7857029890875</v>
      </c>
      <c r="H151" s="38">
        <v>457.35215611839374</v>
      </c>
      <c r="I151" s="38"/>
      <c r="J151" s="38">
        <v>310.667575776359</v>
      </c>
      <c r="K151" s="38">
        <v>303.28337718796479</v>
      </c>
      <c r="L151" s="38">
        <v>319.39935064935065</v>
      </c>
      <c r="M151" s="47"/>
    </row>
    <row r="152" spans="1:13" ht="13.9" customHeight="1" x14ac:dyDescent="0.25">
      <c r="A152" s="37" t="s">
        <v>112</v>
      </c>
      <c r="B152" s="38">
        <v>331.24224458844617</v>
      </c>
      <c r="C152" s="38">
        <v>309.3148172409276</v>
      </c>
      <c r="D152" s="38">
        <v>355.59435472137352</v>
      </c>
      <c r="E152" s="38"/>
      <c r="F152" s="38">
        <v>361.5806037999767</v>
      </c>
      <c r="G152" s="38">
        <v>329.09379968203496</v>
      </c>
      <c r="H152" s="38">
        <v>395.83333333333331</v>
      </c>
      <c r="I152" s="38"/>
      <c r="J152" s="38">
        <v>287.32917158764974</v>
      </c>
      <c r="K152" s="38">
        <v>282.35294117647061</v>
      </c>
      <c r="L152" s="38">
        <v>293.2888394512421</v>
      </c>
      <c r="M152" s="47"/>
    </row>
    <row r="153" spans="1:13" ht="13.9" customHeight="1" x14ac:dyDescent="0.25">
      <c r="A153" s="36" t="s">
        <v>113</v>
      </c>
      <c r="B153" s="38">
        <v>318.1769551727827</v>
      </c>
      <c r="C153" s="38">
        <v>306.70762928827446</v>
      </c>
      <c r="D153" s="38">
        <v>330.72012543397915</v>
      </c>
      <c r="E153" s="38"/>
      <c r="F153" s="38">
        <v>333.76494023904382</v>
      </c>
      <c r="G153" s="38">
        <v>310.16148089799134</v>
      </c>
      <c r="H153" s="38">
        <v>357.92019347037484</v>
      </c>
      <c r="I153" s="38"/>
      <c r="J153" s="38">
        <v>300.09244280101689</v>
      </c>
      <c r="K153" s="38">
        <v>302.96564966929805</v>
      </c>
      <c r="L153" s="38">
        <v>296.69775649105117</v>
      </c>
      <c r="M153" s="47"/>
    </row>
    <row r="154" spans="1:13" ht="13.9" customHeight="1" x14ac:dyDescent="0.25">
      <c r="A154" s="132" t="s">
        <v>114</v>
      </c>
      <c r="B154" s="126">
        <v>422.0191018308202</v>
      </c>
      <c r="C154" s="126">
        <v>396.22491397656978</v>
      </c>
      <c r="D154" s="126">
        <v>447.84732353131551</v>
      </c>
      <c r="E154" s="126"/>
      <c r="F154" s="126">
        <v>439.35517227665014</v>
      </c>
      <c r="G154" s="126">
        <v>401.0871198153535</v>
      </c>
      <c r="H154" s="126">
        <v>475.44467484962843</v>
      </c>
      <c r="I154" s="126"/>
      <c r="J154" s="270">
        <v>369.83048479950514</v>
      </c>
      <c r="K154" s="270">
        <v>383.19979511945269</v>
      </c>
      <c r="L154" s="270">
        <v>353.78942516626063</v>
      </c>
      <c r="M154" s="47"/>
    </row>
    <row r="155" spans="1:13" ht="13.9" customHeight="1" x14ac:dyDescent="0.25">
      <c r="A155" s="36" t="s">
        <v>115</v>
      </c>
      <c r="B155" s="38">
        <v>372.89555877199666</v>
      </c>
      <c r="C155" s="38">
        <v>360.64593301435406</v>
      </c>
      <c r="D155" s="38">
        <v>385.61888492001862</v>
      </c>
      <c r="E155" s="38"/>
      <c r="F155" s="38">
        <v>395.32366313054774</v>
      </c>
      <c r="G155" s="38">
        <v>369.19368974583699</v>
      </c>
      <c r="H155" s="38">
        <v>420.83868207103126</v>
      </c>
      <c r="I155" s="38"/>
      <c r="J155" s="38">
        <v>319.61943944458733</v>
      </c>
      <c r="K155" s="38">
        <v>342.27871939736349</v>
      </c>
      <c r="L155" s="38">
        <v>292.35127478753543</v>
      </c>
      <c r="M155" s="47"/>
    </row>
    <row r="156" spans="1:13" ht="13.9" customHeight="1" x14ac:dyDescent="0.25">
      <c r="A156" s="37" t="s">
        <v>116</v>
      </c>
      <c r="B156" s="38">
        <v>386.93527957054101</v>
      </c>
      <c r="C156" s="38">
        <v>372.38938053097343</v>
      </c>
      <c r="D156" s="38">
        <v>402.14708785784796</v>
      </c>
      <c r="E156" s="38"/>
      <c r="F156" s="38">
        <v>401.33287173273322</v>
      </c>
      <c r="G156" s="38">
        <v>373.81240283295909</v>
      </c>
      <c r="H156" s="38">
        <v>428.96790980052043</v>
      </c>
      <c r="I156" s="38"/>
      <c r="J156" s="38">
        <v>353.83084577114425</v>
      </c>
      <c r="K156" s="38">
        <v>369.32241250930753</v>
      </c>
      <c r="L156" s="38">
        <v>336.04104318084649</v>
      </c>
      <c r="M156" s="47"/>
    </row>
    <row r="157" spans="1:13" ht="13.9" customHeight="1" x14ac:dyDescent="0.25">
      <c r="A157" s="37" t="s">
        <v>117</v>
      </c>
      <c r="B157" s="38">
        <v>337.94191333395196</v>
      </c>
      <c r="C157" s="38">
        <v>333.39330694494424</v>
      </c>
      <c r="D157" s="38">
        <v>342.78597432458326</v>
      </c>
      <c r="E157" s="38"/>
      <c r="F157" s="38">
        <v>341.37810423224903</v>
      </c>
      <c r="G157" s="38">
        <v>339.78494623655916</v>
      </c>
      <c r="H157" s="38">
        <v>342.89617486338796</v>
      </c>
      <c r="I157" s="38"/>
      <c r="J157" s="38">
        <v>334.05811425182839</v>
      </c>
      <c r="K157" s="38">
        <v>326.95086705202311</v>
      </c>
      <c r="L157" s="38">
        <v>342.64513312963771</v>
      </c>
      <c r="M157" s="47"/>
    </row>
    <row r="158" spans="1:13" ht="13.9" customHeight="1" x14ac:dyDescent="0.25">
      <c r="A158" s="37" t="s">
        <v>118</v>
      </c>
      <c r="B158" s="38">
        <v>387.37731998833937</v>
      </c>
      <c r="C158" s="38">
        <v>373.27406846983166</v>
      </c>
      <c r="D158" s="38">
        <v>402.27817745803355</v>
      </c>
      <c r="E158" s="38"/>
      <c r="F158" s="38">
        <v>385.32042279547642</v>
      </c>
      <c r="G158" s="38">
        <v>352.21783047870002</v>
      </c>
      <c r="H158" s="38">
        <v>419.08032248432369</v>
      </c>
      <c r="I158" s="38"/>
      <c r="J158" s="38">
        <v>391.32284134410889</v>
      </c>
      <c r="K158" s="38">
        <v>411.70184344109003</v>
      </c>
      <c r="L158" s="38">
        <v>368.27794561933536</v>
      </c>
      <c r="M158" s="47"/>
    </row>
    <row r="159" spans="1:13" ht="13.9" customHeight="1" x14ac:dyDescent="0.25">
      <c r="A159" s="37" t="s">
        <v>119</v>
      </c>
      <c r="B159" s="38">
        <v>406.10649879877144</v>
      </c>
      <c r="C159" s="38">
        <v>388.59190863807555</v>
      </c>
      <c r="D159" s="38">
        <v>423.66481943852386</v>
      </c>
      <c r="E159" s="38"/>
      <c r="F159" s="38">
        <v>419.84198831371907</v>
      </c>
      <c r="G159" s="38">
        <v>388.58853863428425</v>
      </c>
      <c r="H159" s="38">
        <v>450.44384721882892</v>
      </c>
      <c r="I159" s="38"/>
      <c r="J159" s="38">
        <v>367.20661927514277</v>
      </c>
      <c r="K159" s="38">
        <v>388.60103626943004</v>
      </c>
      <c r="L159" s="38">
        <v>344.27812650893287</v>
      </c>
      <c r="M159" s="47"/>
    </row>
    <row r="160" spans="1:13" ht="13.9" customHeight="1" x14ac:dyDescent="0.25">
      <c r="A160" s="37" t="s">
        <v>120</v>
      </c>
      <c r="B160" s="38">
        <v>469.92632959935412</v>
      </c>
      <c r="C160" s="38">
        <v>446.28180039138942</v>
      </c>
      <c r="D160" s="38">
        <v>495.10314648885185</v>
      </c>
      <c r="E160" s="38"/>
      <c r="F160" s="38">
        <v>471.03220241518113</v>
      </c>
      <c r="G160" s="38">
        <v>428.71572871572874</v>
      </c>
      <c r="H160" s="38">
        <v>513.03351475222007</v>
      </c>
      <c r="I160" s="38"/>
      <c r="J160" s="38">
        <v>467.32136810023707</v>
      </c>
      <c r="K160" s="38">
        <v>483.28267477203644</v>
      </c>
      <c r="L160" s="38">
        <v>447.24770642201833</v>
      </c>
      <c r="M160" s="47"/>
    </row>
    <row r="161" spans="1:13" ht="13.9" customHeight="1" x14ac:dyDescent="0.25">
      <c r="A161" s="37" t="s">
        <v>121</v>
      </c>
      <c r="B161" s="38">
        <v>384.59715639810429</v>
      </c>
      <c r="C161" s="38">
        <v>368.40909090909093</v>
      </c>
      <c r="D161" s="38">
        <v>402.22772277227727</v>
      </c>
      <c r="E161" s="38"/>
      <c r="F161" s="38">
        <v>409.86257073565076</v>
      </c>
      <c r="G161" s="38">
        <v>374.59999999999997</v>
      </c>
      <c r="H161" s="38">
        <v>445.87418300653599</v>
      </c>
      <c r="I161" s="38"/>
      <c r="J161" s="38">
        <v>348.7972508591065</v>
      </c>
      <c r="K161" s="38">
        <v>360.26315789473682</v>
      </c>
      <c r="L161" s="38">
        <v>335.11306532663315</v>
      </c>
      <c r="M161" s="47"/>
    </row>
    <row r="162" spans="1:13" ht="13.9" customHeight="1" x14ac:dyDescent="0.25">
      <c r="A162" s="37" t="s">
        <v>114</v>
      </c>
      <c r="B162" s="38">
        <v>467.81733850461677</v>
      </c>
      <c r="C162" s="38">
        <v>425.84241195844947</v>
      </c>
      <c r="D162" s="38">
        <v>507.13785615113505</v>
      </c>
      <c r="E162" s="38"/>
      <c r="F162" s="38">
        <v>473.98924332344211</v>
      </c>
      <c r="G162" s="38">
        <v>429.35933147632312</v>
      </c>
      <c r="H162" s="38">
        <v>514.46145296554516</v>
      </c>
      <c r="I162" s="38"/>
      <c r="J162" s="38">
        <v>391.64554892503884</v>
      </c>
      <c r="K162" s="38">
        <v>390.47619047619048</v>
      </c>
      <c r="L162" s="38">
        <v>393.28490084429609</v>
      </c>
      <c r="M162" s="47"/>
    </row>
    <row r="163" spans="1:13" ht="13.9" customHeight="1" x14ac:dyDescent="0.25">
      <c r="A163" s="37" t="s">
        <v>122</v>
      </c>
      <c r="B163" s="38">
        <v>426.56040314408568</v>
      </c>
      <c r="C163" s="38">
        <v>402.46428960854871</v>
      </c>
      <c r="D163" s="38">
        <v>450.88327554895164</v>
      </c>
      <c r="E163" s="38"/>
      <c r="F163" s="38">
        <v>436.32647405251851</v>
      </c>
      <c r="G163" s="38">
        <v>400.32541029994337</v>
      </c>
      <c r="H163" s="38">
        <v>470.87576374745413</v>
      </c>
      <c r="I163" s="38"/>
      <c r="J163" s="38">
        <v>389.69530534850264</v>
      </c>
      <c r="K163" s="38">
        <v>409.65287684260579</v>
      </c>
      <c r="L163" s="38">
        <v>365.30078465562337</v>
      </c>
      <c r="M163" s="47"/>
    </row>
    <row r="164" spans="1:13" ht="13.9" customHeight="1" x14ac:dyDescent="0.25">
      <c r="A164" s="36" t="s">
        <v>123</v>
      </c>
      <c r="B164" s="38">
        <v>369.39342546819182</v>
      </c>
      <c r="C164" s="38">
        <v>365.22048364153625</v>
      </c>
      <c r="D164" s="38">
        <v>373.69076393466639</v>
      </c>
      <c r="E164" s="38"/>
      <c r="F164" s="38">
        <v>382.8722778104767</v>
      </c>
      <c r="G164" s="38">
        <v>363.6253483581728</v>
      </c>
      <c r="H164" s="38">
        <v>401.05299301819849</v>
      </c>
      <c r="I164" s="38"/>
      <c r="J164" s="38">
        <v>348.03692996362958</v>
      </c>
      <c r="K164" s="38">
        <v>367.48751506802137</v>
      </c>
      <c r="L164" s="38">
        <v>325.0610252237592</v>
      </c>
      <c r="M164" s="47"/>
    </row>
    <row r="165" spans="1:13" ht="13.9" customHeight="1" x14ac:dyDescent="0.25">
      <c r="A165" s="37" t="s">
        <v>124</v>
      </c>
      <c r="B165" s="38">
        <v>317.40123509009391</v>
      </c>
      <c r="C165" s="38">
        <v>318.37060702875397</v>
      </c>
      <c r="D165" s="38">
        <v>316.31001618413956</v>
      </c>
      <c r="E165" s="38"/>
      <c r="F165" s="38">
        <v>221.78606476938177</v>
      </c>
      <c r="G165" s="38">
        <v>162.69841269841271</v>
      </c>
      <c r="H165" s="38">
        <v>279.61165048543688</v>
      </c>
      <c r="I165" s="38"/>
      <c r="J165" s="38">
        <v>337.31984053971178</v>
      </c>
      <c r="K165" s="38">
        <v>348.24828636709827</v>
      </c>
      <c r="L165" s="38">
        <v>324.65239461487533</v>
      </c>
      <c r="M165" s="47"/>
    </row>
    <row r="166" spans="1:13" ht="13.9" customHeight="1" x14ac:dyDescent="0.25">
      <c r="A166" s="36" t="s">
        <v>125</v>
      </c>
      <c r="B166" s="38">
        <v>344.50982569112915</v>
      </c>
      <c r="C166" s="38">
        <v>358.50253807106594</v>
      </c>
      <c r="D166" s="38">
        <v>329.04884318766062</v>
      </c>
      <c r="E166" s="38"/>
      <c r="F166" s="38">
        <v>279.63651383725733</v>
      </c>
      <c r="G166" s="38">
        <v>269.23076923076923</v>
      </c>
      <c r="H166" s="38">
        <v>289.36850519584334</v>
      </c>
      <c r="I166" s="38"/>
      <c r="J166" s="38">
        <v>368.35712116610989</v>
      </c>
      <c r="K166" s="38">
        <v>387.85834738617206</v>
      </c>
      <c r="L166" s="38">
        <v>345.44253632760893</v>
      </c>
      <c r="M166" s="47"/>
    </row>
    <row r="167" spans="1:13" ht="13.9" customHeight="1" x14ac:dyDescent="0.25">
      <c r="A167" s="44" t="s">
        <v>126</v>
      </c>
      <c r="B167" s="6">
        <v>370.10676156583628</v>
      </c>
      <c r="C167" s="6">
        <v>357.88684276310306</v>
      </c>
      <c r="D167" s="6">
        <v>383.38918576215923</v>
      </c>
      <c r="E167" s="6"/>
      <c r="F167" s="6">
        <v>366.9814392705959</v>
      </c>
      <c r="G167" s="6">
        <v>333.44176968119717</v>
      </c>
      <c r="H167" s="6">
        <v>400.58670143415907</v>
      </c>
      <c r="I167" s="6"/>
      <c r="J167" s="6">
        <v>373.67540435025097</v>
      </c>
      <c r="K167" s="6">
        <v>383.56398428156501</v>
      </c>
      <c r="L167" s="6">
        <v>361.87563710499495</v>
      </c>
      <c r="M167" s="47"/>
    </row>
    <row r="168" spans="1:13" ht="4.9000000000000004" customHeight="1" x14ac:dyDescent="0.25">
      <c r="A168" s="92"/>
      <c r="B168" s="93"/>
      <c r="C168" s="93"/>
      <c r="D168" s="93"/>
      <c r="E168" s="93"/>
      <c r="F168" s="93"/>
      <c r="G168" s="93"/>
      <c r="H168" s="93"/>
      <c r="I168" s="93"/>
      <c r="J168" s="93"/>
      <c r="K168" s="93"/>
      <c r="L168" s="93"/>
      <c r="M168" s="47"/>
    </row>
    <row r="169" spans="1:13" ht="1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47"/>
    </row>
    <row r="170" spans="1:13" ht="15" customHeight="1" x14ac:dyDescent="0.25">
      <c r="A170" s="12"/>
      <c r="B170" s="12"/>
      <c r="C170" s="301" t="s">
        <v>389</v>
      </c>
      <c r="D170" s="301"/>
      <c r="E170" s="301"/>
      <c r="F170" s="301"/>
      <c r="G170" s="301"/>
      <c r="H170" s="301"/>
      <c r="I170" s="301"/>
      <c r="J170" s="301"/>
      <c r="K170" s="301"/>
      <c r="L170" s="301"/>
      <c r="M170" s="47"/>
    </row>
    <row r="171" spans="1:13" ht="4.9000000000000004" customHeight="1" x14ac:dyDescent="0.25">
      <c r="A171" s="85"/>
      <c r="B171" s="85"/>
      <c r="C171" s="99"/>
      <c r="D171" s="99"/>
      <c r="E171" s="99"/>
      <c r="F171" s="99"/>
      <c r="G171" s="99"/>
      <c r="H171" s="99"/>
      <c r="I171" s="99"/>
      <c r="J171" s="99"/>
      <c r="K171" s="99"/>
      <c r="L171" s="99"/>
      <c r="M171" s="47"/>
    </row>
    <row r="172" spans="1:13" ht="4.9000000000000004" customHeight="1" x14ac:dyDescent="0.25">
      <c r="A172" s="61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8"/>
      <c r="M172" s="47"/>
    </row>
    <row r="173" spans="1:13" ht="15" customHeight="1" x14ac:dyDescent="0.25">
      <c r="A173" s="84" t="s">
        <v>474</v>
      </c>
      <c r="B173" s="3"/>
      <c r="C173" s="3"/>
      <c r="D173" s="3"/>
      <c r="E173" s="3"/>
      <c r="F173" s="3"/>
      <c r="G173" s="3"/>
      <c r="H173" s="3"/>
      <c r="I173" s="3"/>
      <c r="J173" s="3"/>
      <c r="K173" s="33"/>
      <c r="L173" s="34"/>
      <c r="M173" s="47"/>
    </row>
    <row r="174" spans="1:13" s="20" customFormat="1" ht="15" customHeight="1" x14ac:dyDescent="0.25">
      <c r="A174" s="84" t="s">
        <v>421</v>
      </c>
      <c r="B174" s="3"/>
      <c r="C174" s="3"/>
      <c r="D174" s="3"/>
      <c r="E174" s="3"/>
      <c r="F174" s="3"/>
      <c r="G174" s="3"/>
      <c r="H174" s="3"/>
      <c r="I174" s="3"/>
      <c r="J174" s="3"/>
      <c r="K174" s="33"/>
      <c r="L174" s="40" t="s">
        <v>334</v>
      </c>
      <c r="M174" s="48"/>
    </row>
    <row r="175" spans="1:13" ht="4.9000000000000004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7"/>
      <c r="M175" s="47"/>
    </row>
    <row r="176" spans="1:13" ht="4.9000000000000004" customHeight="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90"/>
      <c r="M176" s="47"/>
    </row>
    <row r="177" spans="1:13" ht="15" customHeight="1" x14ac:dyDescent="0.25">
      <c r="A177" s="305" t="s">
        <v>2</v>
      </c>
      <c r="B177" s="267"/>
      <c r="C177" s="267" t="s">
        <v>3</v>
      </c>
      <c r="D177" s="267"/>
      <c r="E177" s="268"/>
      <c r="F177" s="267" t="s">
        <v>4</v>
      </c>
      <c r="G177" s="267" t="s">
        <v>574</v>
      </c>
      <c r="H177" s="267"/>
      <c r="I177" s="268"/>
      <c r="J177" s="267"/>
      <c r="K177" s="269" t="s">
        <v>5</v>
      </c>
      <c r="L177" s="267"/>
      <c r="M177" s="47"/>
    </row>
    <row r="178" spans="1:13" ht="15" customHeight="1" x14ac:dyDescent="0.25">
      <c r="A178" s="305"/>
      <c r="B178" s="262" t="s">
        <v>6</v>
      </c>
      <c r="C178" s="262" t="s">
        <v>7</v>
      </c>
      <c r="D178" s="262" t="s">
        <v>8</v>
      </c>
      <c r="E178" s="262"/>
      <c r="F178" s="262" t="s">
        <v>6</v>
      </c>
      <c r="G178" s="262" t="s">
        <v>7</v>
      </c>
      <c r="H178" s="262" t="s">
        <v>8</v>
      </c>
      <c r="I178" s="262"/>
      <c r="J178" s="262" t="s">
        <v>6</v>
      </c>
      <c r="K178" s="262" t="s">
        <v>7</v>
      </c>
      <c r="L178" s="262" t="s">
        <v>8</v>
      </c>
      <c r="M178" s="47"/>
    </row>
    <row r="179" spans="1:13" ht="4.9000000000000004" customHeight="1" x14ac:dyDescent="0.25">
      <c r="A179" s="207"/>
      <c r="B179" s="90"/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47"/>
    </row>
    <row r="180" spans="1:13" ht="4.9000000000000004" customHeight="1" x14ac:dyDescent="0.25">
      <c r="M180" s="47"/>
    </row>
    <row r="181" spans="1:13" ht="15" customHeight="1" x14ac:dyDescent="0.25">
      <c r="A181" s="132" t="s">
        <v>127</v>
      </c>
      <c r="B181" s="126">
        <v>399.0318994270076</v>
      </c>
      <c r="C181" s="126">
        <v>372.86570363529734</v>
      </c>
      <c r="D181" s="126">
        <v>425.99358217455926</v>
      </c>
      <c r="E181" s="126"/>
      <c r="F181" s="126">
        <v>418.63913359910492</v>
      </c>
      <c r="G181" s="126">
        <v>382.63236846491469</v>
      </c>
      <c r="H181" s="126">
        <v>453.0667318296272</v>
      </c>
      <c r="I181" s="126"/>
      <c r="J181" s="270">
        <v>365.66950382137941</v>
      </c>
      <c r="K181" s="270">
        <v>357.80382479950646</v>
      </c>
      <c r="L181" s="270">
        <v>374.87713385889953</v>
      </c>
      <c r="M181" s="47"/>
    </row>
    <row r="182" spans="1:13" ht="15" customHeight="1" x14ac:dyDescent="0.25">
      <c r="A182" s="36" t="s">
        <v>128</v>
      </c>
      <c r="B182" s="38">
        <v>386.54098258318248</v>
      </c>
      <c r="C182" s="38">
        <v>367.82296650717706</v>
      </c>
      <c r="D182" s="38">
        <v>406.97218958088519</v>
      </c>
      <c r="E182" s="38"/>
      <c r="F182" s="38">
        <v>421.86878727634195</v>
      </c>
      <c r="G182" s="38">
        <v>390.83557951482476</v>
      </c>
      <c r="H182" s="38">
        <v>451.89048239895698</v>
      </c>
      <c r="I182" s="38"/>
      <c r="J182" s="38">
        <v>355.08614585791832</v>
      </c>
      <c r="K182" s="38">
        <v>349.46236559139788</v>
      </c>
      <c r="L182" s="38">
        <v>361.92468619246858</v>
      </c>
      <c r="M182" s="47"/>
    </row>
    <row r="183" spans="1:13" s="20" customFormat="1" ht="15" customHeight="1" x14ac:dyDescent="0.2">
      <c r="A183" s="37" t="s">
        <v>129</v>
      </c>
      <c r="B183" s="38">
        <v>443.11976322481138</v>
      </c>
      <c r="C183" s="38">
        <v>412.61422976501308</v>
      </c>
      <c r="D183" s="38">
        <v>474.98508480354559</v>
      </c>
      <c r="E183" s="38"/>
      <c r="F183" s="38">
        <v>467.14148086980458</v>
      </c>
      <c r="G183" s="38">
        <v>422.7585727203172</v>
      </c>
      <c r="H183" s="38">
        <v>510.5875944713012</v>
      </c>
      <c r="I183" s="38"/>
      <c r="J183" s="38">
        <v>406.20704240245323</v>
      </c>
      <c r="K183" s="38">
        <v>398.22397631968425</v>
      </c>
      <c r="L183" s="38">
        <v>415.42316892584574</v>
      </c>
      <c r="M183" s="48"/>
    </row>
    <row r="184" spans="1:13" ht="15" customHeight="1" x14ac:dyDescent="0.25">
      <c r="A184" s="37" t="s">
        <v>130</v>
      </c>
      <c r="B184" s="38">
        <v>410.07327362889492</v>
      </c>
      <c r="C184" s="38">
        <v>375.01770287494691</v>
      </c>
      <c r="D184" s="38">
        <v>448.44961240310079</v>
      </c>
      <c r="E184" s="38"/>
      <c r="F184" s="38">
        <v>462.21002743826386</v>
      </c>
      <c r="G184" s="38">
        <v>420.43121149897325</v>
      </c>
      <c r="H184" s="38">
        <v>501.69820475497329</v>
      </c>
      <c r="I184" s="38"/>
      <c r="J184" s="38">
        <v>388.0761944853715</v>
      </c>
      <c r="K184" s="38">
        <v>357.71562683356149</v>
      </c>
      <c r="L184" s="38">
        <v>423.44497607655501</v>
      </c>
      <c r="M184" s="47"/>
    </row>
    <row r="185" spans="1:13" ht="15" customHeight="1" x14ac:dyDescent="0.25">
      <c r="A185" s="37" t="s">
        <v>131</v>
      </c>
      <c r="B185" s="38">
        <v>356.48880379588775</v>
      </c>
      <c r="C185" s="38">
        <v>343.39080459770116</v>
      </c>
      <c r="D185" s="38">
        <v>370.76013219690378</v>
      </c>
      <c r="E185" s="38"/>
      <c r="F185" s="38">
        <v>386.00118133490844</v>
      </c>
      <c r="G185" s="38">
        <v>360.96413874191654</v>
      </c>
      <c r="H185" s="38">
        <v>411.27596439169139</v>
      </c>
      <c r="I185" s="38"/>
      <c r="J185" s="38">
        <v>344.90552915266028</v>
      </c>
      <c r="K185" s="38">
        <v>336.8397983782599</v>
      </c>
      <c r="L185" s="38">
        <v>353.96161417322838</v>
      </c>
      <c r="M185" s="47"/>
    </row>
    <row r="186" spans="1:13" ht="15" customHeight="1" x14ac:dyDescent="0.25">
      <c r="A186" s="37" t="s">
        <v>127</v>
      </c>
      <c r="B186" s="38">
        <v>396.46308683965589</v>
      </c>
      <c r="C186" s="38">
        <v>363.76604850213977</v>
      </c>
      <c r="D186" s="38">
        <v>428.37498710852901</v>
      </c>
      <c r="E186" s="38"/>
      <c r="F186" s="38">
        <v>406.57140161244666</v>
      </c>
      <c r="G186" s="38">
        <v>368.85121512346348</v>
      </c>
      <c r="H186" s="38">
        <v>441.89540360565212</v>
      </c>
      <c r="I186" s="38"/>
      <c r="J186" s="38">
        <v>347.21087045361662</v>
      </c>
      <c r="K186" s="38">
        <v>341.74957762342785</v>
      </c>
      <c r="L186" s="38">
        <v>353.73234700739744</v>
      </c>
      <c r="M186" s="47"/>
    </row>
    <row r="187" spans="1:13" ht="15" customHeight="1" x14ac:dyDescent="0.25">
      <c r="A187" s="37" t="s">
        <v>132</v>
      </c>
      <c r="B187" s="38">
        <v>376.34957068774969</v>
      </c>
      <c r="C187" s="38">
        <v>355.96359829266328</v>
      </c>
      <c r="D187" s="38">
        <v>399.13583580880368</v>
      </c>
      <c r="E187" s="38"/>
      <c r="F187" s="38">
        <v>387.71305487919085</v>
      </c>
      <c r="G187" s="38">
        <v>346.08243594504268</v>
      </c>
      <c r="H187" s="38">
        <v>430.08314436885865</v>
      </c>
      <c r="I187" s="38"/>
      <c r="J187" s="38">
        <v>366.90535491905359</v>
      </c>
      <c r="K187" s="38">
        <v>363.53292561513302</v>
      </c>
      <c r="L187" s="38">
        <v>370.98160563864536</v>
      </c>
      <c r="M187" s="47"/>
    </row>
    <row r="188" spans="1:13" ht="15" customHeight="1" x14ac:dyDescent="0.25">
      <c r="A188" s="37" t="s">
        <v>133</v>
      </c>
      <c r="B188" s="38">
        <v>400.40028909768165</v>
      </c>
      <c r="C188" s="38">
        <v>397.2996901283754</v>
      </c>
      <c r="D188" s="38">
        <v>403.53033180650203</v>
      </c>
      <c r="E188" s="38"/>
      <c r="F188" s="38">
        <v>431.8238059886167</v>
      </c>
      <c r="G188" s="38">
        <v>421.15937130302518</v>
      </c>
      <c r="H188" s="38">
        <v>441.99162101192394</v>
      </c>
      <c r="I188" s="38"/>
      <c r="J188" s="38">
        <v>335.43656207366985</v>
      </c>
      <c r="K188" s="38">
        <v>352.0359089451747</v>
      </c>
      <c r="L188" s="38">
        <v>316.57559198542805</v>
      </c>
      <c r="M188" s="47"/>
    </row>
    <row r="189" spans="1:13" ht="15" customHeight="1" x14ac:dyDescent="0.25">
      <c r="A189" s="37" t="s">
        <v>134</v>
      </c>
      <c r="B189" s="38">
        <v>380.43060361399461</v>
      </c>
      <c r="C189" s="38">
        <v>364.60594620103819</v>
      </c>
      <c r="D189" s="38">
        <v>396.84715558601778</v>
      </c>
      <c r="E189" s="38"/>
      <c r="F189" s="38">
        <v>402.06398348813212</v>
      </c>
      <c r="G189" s="38">
        <v>372.00557103064068</v>
      </c>
      <c r="H189" s="38">
        <v>431.40720598232497</v>
      </c>
      <c r="I189" s="38"/>
      <c r="J189" s="38">
        <v>330.30447951538338</v>
      </c>
      <c r="K189" s="38">
        <v>349.04831625183016</v>
      </c>
      <c r="L189" s="38">
        <v>307.90762771168653</v>
      </c>
      <c r="M189" s="47"/>
    </row>
    <row r="190" spans="1:13" ht="15" customHeight="1" x14ac:dyDescent="0.25">
      <c r="A190" s="132" t="s">
        <v>135</v>
      </c>
      <c r="B190" s="126">
        <v>399.53849039642404</v>
      </c>
      <c r="C190" s="126">
        <v>371.70748391915424</v>
      </c>
      <c r="D190" s="126">
        <v>428.16272466535764</v>
      </c>
      <c r="E190" s="126"/>
      <c r="F190" s="126">
        <v>436.09692956385032</v>
      </c>
      <c r="G190" s="126">
        <v>399.02804118125169</v>
      </c>
      <c r="H190" s="126">
        <v>472.01470089583586</v>
      </c>
      <c r="I190" s="126"/>
      <c r="J190" s="270">
        <v>335.3633562178187</v>
      </c>
      <c r="K190" s="270">
        <v>327.44414876592322</v>
      </c>
      <c r="L190" s="270">
        <v>344.40904580352009</v>
      </c>
      <c r="M190" s="47"/>
    </row>
    <row r="191" spans="1:13" ht="15" customHeight="1" x14ac:dyDescent="0.25">
      <c r="A191" s="36" t="s">
        <v>136</v>
      </c>
      <c r="B191" s="38">
        <v>457.88736488807848</v>
      </c>
      <c r="C191" s="38">
        <v>433.10059477631239</v>
      </c>
      <c r="D191" s="38">
        <v>483.78728923476007</v>
      </c>
      <c r="E191" s="38"/>
      <c r="F191" s="38">
        <v>430.76923076923077</v>
      </c>
      <c r="G191" s="38">
        <v>389.49834913196298</v>
      </c>
      <c r="H191" s="38">
        <v>470.6305935603333</v>
      </c>
      <c r="I191" s="38"/>
      <c r="J191" s="38">
        <v>485.55715734956482</v>
      </c>
      <c r="K191" s="38">
        <v>474.26100945103559</v>
      </c>
      <c r="L191" s="38">
        <v>498.34908345667765</v>
      </c>
      <c r="M191" s="47"/>
    </row>
    <row r="192" spans="1:13" ht="15" customHeight="1" x14ac:dyDescent="0.25">
      <c r="A192" s="37" t="s">
        <v>137</v>
      </c>
      <c r="B192" s="38">
        <v>352.24535178207424</v>
      </c>
      <c r="C192" s="38">
        <v>338.58931150698123</v>
      </c>
      <c r="D192" s="38">
        <v>366.64128917650044</v>
      </c>
      <c r="E192" s="38"/>
      <c r="F192" s="38">
        <v>319.31356776220025</v>
      </c>
      <c r="G192" s="38">
        <v>296.85087990120405</v>
      </c>
      <c r="H192" s="38">
        <v>341.44486692015209</v>
      </c>
      <c r="I192" s="38"/>
      <c r="J192" s="38">
        <v>374.48900388098315</v>
      </c>
      <c r="K192" s="38">
        <v>365.25942000394559</v>
      </c>
      <c r="L192" s="38">
        <v>384.67399586372045</v>
      </c>
      <c r="M192" s="47"/>
    </row>
    <row r="193" spans="1:45" ht="15" customHeight="1" x14ac:dyDescent="0.25">
      <c r="A193" s="37" t="s">
        <v>138</v>
      </c>
      <c r="B193" s="38">
        <v>455.48132734640234</v>
      </c>
      <c r="C193" s="38">
        <v>421.11405835543769</v>
      </c>
      <c r="D193" s="38">
        <v>492.13534004752745</v>
      </c>
      <c r="E193" s="38"/>
      <c r="F193" s="38">
        <v>489.46459412780655</v>
      </c>
      <c r="G193" s="38">
        <v>444.81803797468353</v>
      </c>
      <c r="H193" s="38">
        <v>533.93085787451992</v>
      </c>
      <c r="I193" s="38"/>
      <c r="J193" s="38">
        <v>413.12503844024849</v>
      </c>
      <c r="K193" s="38">
        <v>393.68276493476765</v>
      </c>
      <c r="L193" s="38">
        <v>435.71333599255416</v>
      </c>
      <c r="M193" s="47"/>
    </row>
    <row r="194" spans="1:45" ht="15" customHeight="1" x14ac:dyDescent="0.25">
      <c r="A194" s="37" t="s">
        <v>139</v>
      </c>
      <c r="B194" s="38">
        <v>271.97084307523033</v>
      </c>
      <c r="C194" s="38">
        <v>255.21538878352752</v>
      </c>
      <c r="D194" s="38">
        <v>289.24581005586589</v>
      </c>
      <c r="E194" s="38"/>
      <c r="F194" s="38">
        <v>294.03833188866417</v>
      </c>
      <c r="G194" s="38">
        <v>268.59024012393496</v>
      </c>
      <c r="H194" s="38">
        <v>319.21824104234526</v>
      </c>
      <c r="I194" s="38"/>
      <c r="J194" s="38">
        <v>216.87905746573696</v>
      </c>
      <c r="K194" s="38">
        <v>224.0757439134355</v>
      </c>
      <c r="L194" s="38">
        <v>208.65533230293661</v>
      </c>
      <c r="M194" s="47"/>
    </row>
    <row r="195" spans="1:45" ht="15" customHeight="1" x14ac:dyDescent="0.25">
      <c r="A195" s="37" t="s">
        <v>140</v>
      </c>
      <c r="B195" s="38">
        <v>396.56883595633064</v>
      </c>
      <c r="C195" s="38">
        <v>374.78705281090294</v>
      </c>
      <c r="D195" s="38">
        <v>420.181724163404</v>
      </c>
      <c r="E195" s="38"/>
      <c r="F195" s="38">
        <v>389.39331407346265</v>
      </c>
      <c r="G195" s="38">
        <v>339.80582524271847</v>
      </c>
      <c r="H195" s="38">
        <v>441.02780117944394</v>
      </c>
      <c r="I195" s="38"/>
      <c r="J195" s="38">
        <v>400.32397408207345</v>
      </c>
      <c r="K195" s="38">
        <v>392.55986024046865</v>
      </c>
      <c r="L195" s="38">
        <v>408.92024121060416</v>
      </c>
      <c r="M195" s="47"/>
    </row>
    <row r="196" spans="1:45" ht="15" customHeight="1" x14ac:dyDescent="0.25">
      <c r="A196" s="37" t="s">
        <v>135</v>
      </c>
      <c r="B196" s="38">
        <v>427.1402061634505</v>
      </c>
      <c r="C196" s="38">
        <v>386.86800357867634</v>
      </c>
      <c r="D196" s="38">
        <v>466.07594936708864</v>
      </c>
      <c r="E196" s="38"/>
      <c r="F196" s="38">
        <v>472.87648695719236</v>
      </c>
      <c r="G196" s="38">
        <v>431.56186828386001</v>
      </c>
      <c r="H196" s="38">
        <v>511.50961933068862</v>
      </c>
      <c r="I196" s="38"/>
      <c r="J196" s="38">
        <v>196.46040646980649</v>
      </c>
      <c r="K196" s="38">
        <v>182.72384886405055</v>
      </c>
      <c r="L196" s="38">
        <v>212.17596775314476</v>
      </c>
      <c r="M196" s="47"/>
    </row>
    <row r="197" spans="1:45" ht="15" customHeight="1" x14ac:dyDescent="0.25">
      <c r="A197" s="37" t="s">
        <v>141</v>
      </c>
      <c r="B197" s="38">
        <v>388.58591043243933</v>
      </c>
      <c r="C197" s="38">
        <v>365.75803981623278</v>
      </c>
      <c r="D197" s="38">
        <v>413.68626658584225</v>
      </c>
      <c r="E197" s="38"/>
      <c r="F197" s="38">
        <v>419.10800174901618</v>
      </c>
      <c r="G197" s="38">
        <v>373.7527114967462</v>
      </c>
      <c r="H197" s="38">
        <v>465.18289995592772</v>
      </c>
      <c r="I197" s="38"/>
      <c r="J197" s="38">
        <v>375.90810025426805</v>
      </c>
      <c r="K197" s="38">
        <v>362.61203585147246</v>
      </c>
      <c r="L197" s="38">
        <v>391.01755747405184</v>
      </c>
      <c r="M197" s="47"/>
      <c r="AH197" s="132"/>
      <c r="AI197" s="126"/>
      <c r="AJ197" s="126"/>
      <c r="AK197" s="126"/>
      <c r="AL197" s="126"/>
      <c r="AM197" s="126"/>
      <c r="AN197" s="126"/>
      <c r="AO197" s="126"/>
      <c r="AP197" s="126"/>
      <c r="AQ197" s="270"/>
      <c r="AR197" s="270"/>
      <c r="AS197" s="270"/>
    </row>
    <row r="198" spans="1:45" ht="15" customHeight="1" x14ac:dyDescent="0.25">
      <c r="A198" s="37" t="s">
        <v>142</v>
      </c>
      <c r="B198" s="38">
        <v>346.40997182617605</v>
      </c>
      <c r="C198" s="38">
        <v>323.47713685571171</v>
      </c>
      <c r="D198" s="38">
        <v>372.10354815351195</v>
      </c>
      <c r="E198" s="38"/>
      <c r="F198" s="38">
        <v>349.52497701501682</v>
      </c>
      <c r="G198" s="38">
        <v>315.19644180874724</v>
      </c>
      <c r="H198" s="38">
        <v>386.23751387347392</v>
      </c>
      <c r="I198" s="38"/>
      <c r="J198" s="38">
        <v>342.49084249084251</v>
      </c>
      <c r="K198" s="38">
        <v>333.39250843245162</v>
      </c>
      <c r="L198" s="38">
        <v>353.3009913520354</v>
      </c>
      <c r="M198" s="47"/>
    </row>
    <row r="199" spans="1:45" ht="15" customHeight="1" x14ac:dyDescent="0.25">
      <c r="A199" s="37" t="s">
        <v>143</v>
      </c>
      <c r="B199" s="38">
        <v>388.16825720374317</v>
      </c>
      <c r="C199" s="38">
        <v>364.36337496630426</v>
      </c>
      <c r="D199" s="38">
        <v>413.50291670651239</v>
      </c>
      <c r="E199" s="38"/>
      <c r="F199" s="38">
        <v>467.07016007008048</v>
      </c>
      <c r="G199" s="38">
        <v>432.71852445870093</v>
      </c>
      <c r="H199" s="38">
        <v>500.94906675102811</v>
      </c>
      <c r="I199" s="38"/>
      <c r="J199" s="38">
        <v>278.43615018274448</v>
      </c>
      <c r="K199" s="38">
        <v>277.27829995913362</v>
      </c>
      <c r="L199" s="38">
        <v>279.80652962515114</v>
      </c>
      <c r="M199" s="47"/>
    </row>
    <row r="200" spans="1:45" ht="15" customHeight="1" x14ac:dyDescent="0.25">
      <c r="A200" s="36" t="s">
        <v>144</v>
      </c>
      <c r="B200" s="38">
        <v>368.44444444444446</v>
      </c>
      <c r="C200" s="38">
        <v>349.65553789083202</v>
      </c>
      <c r="D200" s="38">
        <v>389.14185639229419</v>
      </c>
      <c r="E200" s="38"/>
      <c r="F200" s="38">
        <v>374.34965727970933</v>
      </c>
      <c r="G200" s="38">
        <v>337.68746976294148</v>
      </c>
      <c r="H200" s="38">
        <v>412.83006093432635</v>
      </c>
      <c r="I200" s="38"/>
      <c r="J200" s="38">
        <v>356.30622984213204</v>
      </c>
      <c r="K200" s="38">
        <v>372.6035868893012</v>
      </c>
      <c r="L200" s="38">
        <v>336.46970267218666</v>
      </c>
      <c r="M200" s="47"/>
    </row>
    <row r="201" spans="1:45" ht="15" customHeight="1" x14ac:dyDescent="0.25">
      <c r="A201" s="37" t="s">
        <v>145</v>
      </c>
      <c r="B201" s="38">
        <v>411.71125120690635</v>
      </c>
      <c r="C201" s="38">
        <v>377.88052253045646</v>
      </c>
      <c r="D201" s="38">
        <v>447.76878251007082</v>
      </c>
      <c r="E201" s="38"/>
      <c r="F201" s="38">
        <v>445.78801383737965</v>
      </c>
      <c r="G201" s="38">
        <v>394.1921532282978</v>
      </c>
      <c r="H201" s="38">
        <v>498.30210036473397</v>
      </c>
      <c r="I201" s="38"/>
      <c r="J201" s="38">
        <v>358.97559564001159</v>
      </c>
      <c r="K201" s="38">
        <v>354.02548116020597</v>
      </c>
      <c r="L201" s="38">
        <v>364.64259853108518</v>
      </c>
      <c r="M201" s="47"/>
    </row>
    <row r="202" spans="1:45" ht="15" customHeight="1" x14ac:dyDescent="0.25">
      <c r="A202" s="37" t="s">
        <v>146</v>
      </c>
      <c r="B202" s="38">
        <v>363.01420813806442</v>
      </c>
      <c r="C202" s="38">
        <v>352.09855321587162</v>
      </c>
      <c r="D202" s="38">
        <v>374.80656143608792</v>
      </c>
      <c r="E202" s="38"/>
      <c r="F202" s="38">
        <v>420.18412367552543</v>
      </c>
      <c r="G202" s="38">
        <v>387.86187652598534</v>
      </c>
      <c r="H202" s="38">
        <v>452.24913494809687</v>
      </c>
      <c r="I202" s="38"/>
      <c r="J202" s="38">
        <v>320.19255789747592</v>
      </c>
      <c r="K202" s="38">
        <v>327.17549829849298</v>
      </c>
      <c r="L202" s="38">
        <v>312.15005599104143</v>
      </c>
      <c r="M202" s="47"/>
      <c r="U202" s="132"/>
      <c r="V202" s="126"/>
      <c r="W202" s="126"/>
      <c r="X202" s="126"/>
      <c r="Y202" s="126"/>
      <c r="Z202" s="126"/>
      <c r="AA202" s="126"/>
      <c r="AB202" s="126"/>
      <c r="AC202" s="132"/>
      <c r="AD202" s="126"/>
      <c r="AE202" s="126"/>
      <c r="AF202" s="126"/>
      <c r="AG202" s="126"/>
      <c r="AH202" s="126"/>
      <c r="AI202" s="126"/>
      <c r="AJ202" s="126"/>
      <c r="AK202" s="126"/>
      <c r="AL202" s="270"/>
      <c r="AM202" s="270"/>
      <c r="AN202" s="270"/>
    </row>
    <row r="203" spans="1:45" ht="15" customHeight="1" x14ac:dyDescent="0.25">
      <c r="A203" s="37" t="s">
        <v>147</v>
      </c>
      <c r="B203" s="38">
        <v>373.34387232761219</v>
      </c>
      <c r="C203" s="38">
        <v>353.58277954348455</v>
      </c>
      <c r="D203" s="38">
        <v>394.84438855705753</v>
      </c>
      <c r="E203" s="38"/>
      <c r="F203" s="38">
        <v>440.50370606519482</v>
      </c>
      <c r="G203" s="38">
        <v>393.35746891232486</v>
      </c>
      <c r="H203" s="38">
        <v>488.86018727801098</v>
      </c>
      <c r="I203" s="38"/>
      <c r="J203" s="38">
        <v>313.24441908565723</v>
      </c>
      <c r="K203" s="38">
        <v>319.85048725136835</v>
      </c>
      <c r="L203" s="38">
        <v>305.66615620214395</v>
      </c>
      <c r="M203" s="47"/>
    </row>
    <row r="204" spans="1:45" ht="15" customHeight="1" x14ac:dyDescent="0.25">
      <c r="A204" s="37" t="s">
        <v>148</v>
      </c>
      <c r="B204" s="38">
        <v>328.52362531741704</v>
      </c>
      <c r="C204" s="38">
        <v>326.25211710621829</v>
      </c>
      <c r="D204" s="38">
        <v>330.70976154992547</v>
      </c>
      <c r="E204" s="38"/>
      <c r="F204" s="38">
        <v>381.8071628524429</v>
      </c>
      <c r="G204" s="38">
        <v>387.46780087461815</v>
      </c>
      <c r="H204" s="38">
        <v>376.54527230203809</v>
      </c>
      <c r="I204" s="38"/>
      <c r="J204" s="231">
        <v>81.88618755009351</v>
      </c>
      <c r="K204" s="231">
        <v>68.982880161127895</v>
      </c>
      <c r="L204" s="231">
        <v>96.471257825839501</v>
      </c>
      <c r="M204" s="47"/>
    </row>
    <row r="205" spans="1:45" ht="15" customHeight="1" x14ac:dyDescent="0.25">
      <c r="A205" s="132" t="s">
        <v>149</v>
      </c>
      <c r="B205" s="126">
        <v>372.2367009373213</v>
      </c>
      <c r="C205" s="126">
        <v>345.32935563863396</v>
      </c>
      <c r="D205" s="126">
        <v>400.28428971308603</v>
      </c>
      <c r="E205" s="126"/>
      <c r="F205" s="126">
        <v>381.73544504690341</v>
      </c>
      <c r="G205" s="126">
        <v>338.39556115569115</v>
      </c>
      <c r="H205" s="126">
        <v>423.8552870912763</v>
      </c>
      <c r="I205" s="126"/>
      <c r="J205" s="270">
        <v>358.58696559786239</v>
      </c>
      <c r="K205" s="270">
        <v>354.49921066479567</v>
      </c>
      <c r="L205" s="270">
        <v>363.300298883121</v>
      </c>
      <c r="M205" s="47"/>
    </row>
    <row r="206" spans="1:45" ht="15" customHeight="1" x14ac:dyDescent="0.25">
      <c r="A206" s="36" t="s">
        <v>150</v>
      </c>
      <c r="B206" s="38">
        <v>308.08404558404555</v>
      </c>
      <c r="C206" s="38">
        <v>289.86995208761124</v>
      </c>
      <c r="D206" s="38">
        <v>327.83964365256122</v>
      </c>
      <c r="E206" s="38"/>
      <c r="F206" s="38">
        <v>310.65602221450882</v>
      </c>
      <c r="G206" s="38">
        <v>281.64339665827418</v>
      </c>
      <c r="H206" s="38">
        <v>340.31352363125876</v>
      </c>
      <c r="I206" s="38"/>
      <c r="J206" s="38">
        <v>303.96516583287007</v>
      </c>
      <c r="K206" s="38">
        <v>302.11171662125344</v>
      </c>
      <c r="L206" s="38">
        <v>306.17635107679803</v>
      </c>
      <c r="M206" s="47"/>
    </row>
    <row r="207" spans="1:45" ht="15" customHeight="1" x14ac:dyDescent="0.25">
      <c r="A207" s="37" t="s">
        <v>151</v>
      </c>
      <c r="B207" s="38">
        <v>329.07997399219767</v>
      </c>
      <c r="C207" s="38">
        <v>315.3526970954357</v>
      </c>
      <c r="D207" s="38">
        <v>344.48852854924962</v>
      </c>
      <c r="E207" s="38"/>
      <c r="F207" s="38">
        <v>282.64462809917359</v>
      </c>
      <c r="G207" s="38">
        <v>242.78215223097112</v>
      </c>
      <c r="H207" s="38">
        <v>323.11792138574287</v>
      </c>
      <c r="I207" s="38"/>
      <c r="J207" s="38">
        <v>344.21812695333546</v>
      </c>
      <c r="K207" s="38">
        <v>337.54766205097332</v>
      </c>
      <c r="L207" s="38">
        <v>351.95530726256987</v>
      </c>
      <c r="M207" s="47"/>
    </row>
    <row r="208" spans="1:45" ht="15" customHeight="1" x14ac:dyDescent="0.25">
      <c r="A208" s="37" t="s">
        <v>152</v>
      </c>
      <c r="B208" s="38">
        <v>390.07465963987704</v>
      </c>
      <c r="C208" s="38">
        <v>366.41661858049622</v>
      </c>
      <c r="D208" s="38">
        <v>414.44279346210993</v>
      </c>
      <c r="E208" s="38"/>
      <c r="F208" s="38">
        <v>375.79550833640138</v>
      </c>
      <c r="G208" s="38">
        <v>328.31163241149255</v>
      </c>
      <c r="H208" s="38">
        <v>421.19341563786008</v>
      </c>
      <c r="I208" s="38"/>
      <c r="J208" s="38">
        <v>408.00422665433894</v>
      </c>
      <c r="K208" s="38">
        <v>410.47654597486627</v>
      </c>
      <c r="L208" s="38">
        <v>405.20760028149186</v>
      </c>
      <c r="M208" s="47"/>
    </row>
    <row r="209" spans="1:13" ht="15" customHeight="1" x14ac:dyDescent="0.25">
      <c r="A209" s="37" t="s">
        <v>153</v>
      </c>
      <c r="B209" s="38">
        <v>380.24438558614702</v>
      </c>
      <c r="C209" s="38">
        <v>343.73043089309675</v>
      </c>
      <c r="D209" s="38">
        <v>416.40946881876044</v>
      </c>
      <c r="E209" s="38"/>
      <c r="F209" s="38">
        <v>393.2396359309169</v>
      </c>
      <c r="G209" s="38">
        <v>344.03740886022649</v>
      </c>
      <c r="H209" s="38">
        <v>439.34296868510677</v>
      </c>
      <c r="I209" s="38"/>
      <c r="J209" s="38">
        <v>351.04076322636604</v>
      </c>
      <c r="K209" s="38">
        <v>343.09928464026973</v>
      </c>
      <c r="L209" s="38">
        <v>359.95092275446041</v>
      </c>
      <c r="M209" s="47"/>
    </row>
    <row r="210" spans="1:13" ht="15" customHeight="1" x14ac:dyDescent="0.25">
      <c r="A210" s="37" t="s">
        <v>154</v>
      </c>
      <c r="B210" s="38">
        <v>370.92172187073561</v>
      </c>
      <c r="C210" s="38">
        <v>350.05068877094641</v>
      </c>
      <c r="D210" s="38">
        <v>393.53796445880454</v>
      </c>
      <c r="E210" s="38"/>
      <c r="F210" s="38">
        <v>335.06574827802126</v>
      </c>
      <c r="G210" s="38">
        <v>293.23122529644269</v>
      </c>
      <c r="H210" s="38">
        <v>378.07975615951233</v>
      </c>
      <c r="I210" s="38"/>
      <c r="J210" s="38">
        <v>406.10790217524885</v>
      </c>
      <c r="K210" s="38">
        <v>403.09004957915369</v>
      </c>
      <c r="L210" s="38">
        <v>409.55137481910276</v>
      </c>
    </row>
    <row r="211" spans="1:13" ht="15" customHeight="1" x14ac:dyDescent="0.25">
      <c r="A211" s="37" t="s">
        <v>155</v>
      </c>
      <c r="B211" s="38">
        <v>409.19744369877571</v>
      </c>
      <c r="C211" s="38">
        <v>369.94020239190434</v>
      </c>
      <c r="D211" s="38">
        <v>449.46769294287651</v>
      </c>
      <c r="E211" s="38"/>
      <c r="F211" s="38">
        <v>416.65904057689846</v>
      </c>
      <c r="G211" s="38">
        <v>372.90709734775521</v>
      </c>
      <c r="H211" s="38">
        <v>459.39003653992256</v>
      </c>
      <c r="I211" s="38"/>
      <c r="J211" s="38">
        <v>380.19351166761527</v>
      </c>
      <c r="K211" s="38">
        <v>359.65588084232155</v>
      </c>
      <c r="L211" s="38">
        <v>405.71155073388644</v>
      </c>
    </row>
    <row r="212" spans="1:13" ht="15" customHeight="1" x14ac:dyDescent="0.25">
      <c r="A212" s="37" t="s">
        <v>156</v>
      </c>
      <c r="B212" s="38">
        <v>389.37605396290047</v>
      </c>
      <c r="C212" s="38">
        <v>366.9082523472245</v>
      </c>
      <c r="D212" s="38">
        <v>412.93833131801694</v>
      </c>
      <c r="E212" s="38"/>
      <c r="F212" s="38">
        <v>384.96139140865131</v>
      </c>
      <c r="G212" s="38">
        <v>341.94620731338773</v>
      </c>
      <c r="H212" s="38">
        <v>427.31736348757624</v>
      </c>
      <c r="I212" s="38"/>
      <c r="J212" s="38">
        <v>395.04864656584141</v>
      </c>
      <c r="K212" s="38">
        <v>396.81390296886315</v>
      </c>
      <c r="L212" s="38">
        <v>393.04097179328807</v>
      </c>
    </row>
    <row r="213" spans="1:13" ht="15" customHeight="1" x14ac:dyDescent="0.25">
      <c r="A213" s="37" t="s">
        <v>157</v>
      </c>
      <c r="B213" s="38">
        <v>373.54064954362133</v>
      </c>
      <c r="C213" s="38">
        <v>357.52880008155773</v>
      </c>
      <c r="D213" s="38">
        <v>390.92418372993916</v>
      </c>
      <c r="E213" s="38"/>
      <c r="F213" s="38">
        <v>411.04880085908604</v>
      </c>
      <c r="G213" s="38">
        <v>374.23022264329705</v>
      </c>
      <c r="H213" s="38">
        <v>448.42510218802596</v>
      </c>
      <c r="I213" s="38"/>
      <c r="J213" s="38">
        <v>343.49612921724173</v>
      </c>
      <c r="K213" s="38">
        <v>344.90782172901379</v>
      </c>
      <c r="L213" s="38">
        <v>341.87858900738308</v>
      </c>
    </row>
    <row r="214" spans="1:13" ht="15" customHeight="1" x14ac:dyDescent="0.25">
      <c r="A214" s="37" t="s">
        <v>158</v>
      </c>
      <c r="B214" s="38">
        <v>334.50349029576728</v>
      </c>
      <c r="C214" s="38">
        <v>312.46091307066916</v>
      </c>
      <c r="D214" s="38">
        <v>358.01851388541405</v>
      </c>
      <c r="E214" s="38"/>
      <c r="F214" s="38">
        <v>354.63733650416174</v>
      </c>
      <c r="G214" s="38">
        <v>318.17508517256704</v>
      </c>
      <c r="H214" s="38">
        <v>391.34973900074573</v>
      </c>
      <c r="I214" s="38"/>
      <c r="J214" s="38">
        <v>310.58532709455284</v>
      </c>
      <c r="K214" s="38">
        <v>306.07515312034434</v>
      </c>
      <c r="L214" s="38">
        <v>315.73968974650018</v>
      </c>
    </row>
    <row r="215" spans="1:13" ht="15" customHeight="1" x14ac:dyDescent="0.25">
      <c r="A215" s="36" t="s">
        <v>159</v>
      </c>
      <c r="B215" s="38">
        <v>339.70041802136552</v>
      </c>
      <c r="C215" s="38">
        <v>335.44446957701876</v>
      </c>
      <c r="D215" s="38">
        <v>344.18993080410405</v>
      </c>
      <c r="E215" s="38"/>
      <c r="F215" s="38">
        <v>320.11295084071361</v>
      </c>
      <c r="G215" s="38">
        <v>299.09677419354841</v>
      </c>
      <c r="H215" s="38">
        <v>340.90909090909088</v>
      </c>
      <c r="I215" s="38"/>
      <c r="J215" s="38">
        <v>355.87829958655783</v>
      </c>
      <c r="K215" s="38">
        <v>363.80108717535734</v>
      </c>
      <c r="L215" s="38">
        <v>347.06672637707118</v>
      </c>
    </row>
    <row r="216" spans="1:13" ht="15" customHeight="1" x14ac:dyDescent="0.25">
      <c r="A216" s="37" t="s">
        <v>160</v>
      </c>
      <c r="B216" s="38">
        <v>353.01392127764825</v>
      </c>
      <c r="C216" s="38">
        <v>334.83705898195529</v>
      </c>
      <c r="D216" s="38">
        <v>373.08550185873605</v>
      </c>
      <c r="E216" s="38"/>
      <c r="F216" s="38">
        <v>362.62180394769717</v>
      </c>
      <c r="G216" s="38">
        <v>327.2787318361955</v>
      </c>
      <c r="H216" s="38">
        <v>398.58847252562595</v>
      </c>
      <c r="I216" s="38"/>
      <c r="J216" s="38">
        <v>345.9343356857932</v>
      </c>
      <c r="K216" s="38">
        <v>340.04092769440655</v>
      </c>
      <c r="L216" s="38">
        <v>352.84704627283634</v>
      </c>
    </row>
    <row r="217" spans="1:13" ht="15" customHeight="1" x14ac:dyDescent="0.25">
      <c r="A217" s="37" t="s">
        <v>161</v>
      </c>
      <c r="B217" s="38">
        <v>343.26241134751774</v>
      </c>
      <c r="C217" s="38">
        <v>333.26326852338411</v>
      </c>
      <c r="D217" s="38">
        <v>354.05558706749855</v>
      </c>
      <c r="E217" s="38"/>
      <c r="F217" s="38">
        <v>355.11275872721654</v>
      </c>
      <c r="G217" s="38">
        <v>321.85347526612395</v>
      </c>
      <c r="H217" s="38">
        <v>387.5</v>
      </c>
      <c r="I217" s="38"/>
      <c r="J217" s="38">
        <v>336.79149797570852</v>
      </c>
      <c r="K217" s="38">
        <v>339.02863470969783</v>
      </c>
      <c r="L217" s="38">
        <v>334.23667570009036</v>
      </c>
    </row>
    <row r="218" spans="1:13" ht="15" customHeight="1" x14ac:dyDescent="0.25">
      <c r="A218" s="44" t="s">
        <v>162</v>
      </c>
      <c r="B218" s="6">
        <v>383.48429596518059</v>
      </c>
      <c r="C218" s="6">
        <v>361.01300067633576</v>
      </c>
      <c r="D218" s="6">
        <v>408.00262381108558</v>
      </c>
      <c r="E218" s="6"/>
      <c r="F218" s="6">
        <v>415.70827489481064</v>
      </c>
      <c r="G218" s="6">
        <v>366.88995215311002</v>
      </c>
      <c r="H218" s="6">
        <v>462.34003656307129</v>
      </c>
      <c r="I218" s="6"/>
      <c r="J218" s="6">
        <v>360.21069692058347</v>
      </c>
      <c r="K218" s="6">
        <v>357.21356099975253</v>
      </c>
      <c r="L218" s="6">
        <v>363.81207255426699</v>
      </c>
    </row>
    <row r="219" spans="1:13" ht="4.9000000000000004" customHeight="1" x14ac:dyDescent="0.25">
      <c r="A219" s="92"/>
      <c r="B219" s="93"/>
      <c r="C219" s="93"/>
      <c r="D219" s="93"/>
      <c r="E219" s="93"/>
      <c r="F219" s="93"/>
      <c r="G219" s="93"/>
      <c r="H219" s="93"/>
      <c r="I219" s="93"/>
      <c r="J219" s="93"/>
      <c r="K219" s="93"/>
      <c r="L219" s="93"/>
    </row>
    <row r="220" spans="1:13" ht="27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3" ht="1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3" ht="15" customHeight="1" x14ac:dyDescent="0.25">
      <c r="A222" s="1"/>
      <c r="B222" s="1"/>
      <c r="C222" s="301" t="s">
        <v>389</v>
      </c>
      <c r="D222" s="301"/>
      <c r="E222" s="301"/>
      <c r="F222" s="301"/>
      <c r="G222" s="301"/>
      <c r="H222" s="301"/>
      <c r="I222" s="301"/>
      <c r="J222" s="301"/>
      <c r="K222" s="301"/>
      <c r="L222" s="301"/>
    </row>
    <row r="223" spans="1:13" ht="4.9000000000000004" customHeight="1" x14ac:dyDescent="0.25">
      <c r="A223" s="12"/>
      <c r="B223" s="12"/>
      <c r="C223" s="82"/>
      <c r="D223" s="82"/>
      <c r="E223" s="82"/>
      <c r="F223" s="82"/>
      <c r="G223" s="82"/>
      <c r="H223" s="82"/>
      <c r="I223" s="82"/>
      <c r="J223" s="82"/>
      <c r="K223" s="82"/>
      <c r="L223" s="82"/>
    </row>
    <row r="224" spans="1:13" ht="4.9000000000000004" customHeight="1" x14ac:dyDescent="0.25">
      <c r="A224" s="123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4"/>
    </row>
    <row r="225" spans="1:12" ht="15" customHeight="1" x14ac:dyDescent="0.25">
      <c r="A225" s="84" t="s">
        <v>474</v>
      </c>
      <c r="B225" s="3"/>
      <c r="C225" s="3"/>
      <c r="D225" s="3"/>
      <c r="E225" s="3"/>
      <c r="F225" s="3"/>
      <c r="G225" s="3"/>
      <c r="H225" s="3"/>
      <c r="I225" s="3"/>
      <c r="J225" s="3"/>
      <c r="K225" s="33"/>
      <c r="L225" s="34"/>
    </row>
    <row r="226" spans="1:12" ht="15" customHeight="1" x14ac:dyDescent="0.25">
      <c r="A226" s="84" t="s">
        <v>422</v>
      </c>
      <c r="B226" s="3"/>
      <c r="C226" s="3"/>
      <c r="D226" s="3"/>
      <c r="E226" s="3"/>
      <c r="F226" s="3"/>
      <c r="G226" s="3"/>
      <c r="H226" s="3"/>
      <c r="I226" s="3"/>
      <c r="J226" s="3"/>
      <c r="K226" s="33"/>
      <c r="L226" s="40" t="s">
        <v>334</v>
      </c>
    </row>
    <row r="227" spans="1:12" ht="4.9000000000000004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7"/>
    </row>
    <row r="228" spans="1:12" ht="4.9000000000000004" customHeight="1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90"/>
    </row>
    <row r="229" spans="1:12" ht="15" customHeight="1" x14ac:dyDescent="0.25">
      <c r="A229" s="305" t="s">
        <v>2</v>
      </c>
      <c r="B229" s="267"/>
      <c r="C229" s="267" t="s">
        <v>3</v>
      </c>
      <c r="D229" s="267"/>
      <c r="E229" s="268"/>
      <c r="F229" s="267" t="s">
        <v>4</v>
      </c>
      <c r="G229" s="267" t="s">
        <v>574</v>
      </c>
      <c r="H229" s="267"/>
      <c r="I229" s="268"/>
      <c r="J229" s="267"/>
      <c r="K229" s="269" t="s">
        <v>5</v>
      </c>
      <c r="L229" s="267"/>
    </row>
    <row r="230" spans="1:12" ht="15" customHeight="1" x14ac:dyDescent="0.25">
      <c r="A230" s="305"/>
      <c r="B230" s="262" t="s">
        <v>6</v>
      </c>
      <c r="C230" s="262" t="s">
        <v>7</v>
      </c>
      <c r="D230" s="262" t="s">
        <v>8</v>
      </c>
      <c r="E230" s="262"/>
      <c r="F230" s="262" t="s">
        <v>6</v>
      </c>
      <c r="G230" s="262" t="s">
        <v>7</v>
      </c>
      <c r="H230" s="262" t="s">
        <v>8</v>
      </c>
      <c r="I230" s="262"/>
      <c r="J230" s="262" t="s">
        <v>6</v>
      </c>
      <c r="K230" s="262" t="s">
        <v>7</v>
      </c>
      <c r="L230" s="262" t="s">
        <v>8</v>
      </c>
    </row>
    <row r="231" spans="1:12" ht="4.9000000000000004" customHeight="1" x14ac:dyDescent="0.25">
      <c r="A231" s="207"/>
      <c r="B231" s="90"/>
      <c r="C231" s="90"/>
      <c r="D231" s="90"/>
      <c r="E231" s="90"/>
      <c r="F231" s="90"/>
      <c r="G231" s="90"/>
      <c r="H231" s="90"/>
      <c r="I231" s="90"/>
      <c r="J231" s="90"/>
      <c r="K231" s="90"/>
      <c r="L231" s="90"/>
    </row>
    <row r="232" spans="1:12" ht="4.9000000000000004" customHeight="1" x14ac:dyDescent="0.25"/>
    <row r="233" spans="1:12" ht="15" customHeight="1" x14ac:dyDescent="0.25">
      <c r="A233" s="132" t="s">
        <v>163</v>
      </c>
      <c r="B233" s="126">
        <v>368.12656276500883</v>
      </c>
      <c r="C233" s="126">
        <v>333.20025418118058</v>
      </c>
      <c r="D233" s="126">
        <v>403.7216115228905</v>
      </c>
      <c r="E233" s="126"/>
      <c r="F233" s="126">
        <v>379.86681394363467</v>
      </c>
      <c r="G233" s="126">
        <v>328.7669866102608</v>
      </c>
      <c r="H233" s="126">
        <v>429.14808346443812</v>
      </c>
      <c r="I233" s="126"/>
      <c r="J233" s="270">
        <v>342.51968503937007</v>
      </c>
      <c r="K233" s="270">
        <v>342.07608793360032</v>
      </c>
      <c r="L233" s="270">
        <v>343.02973230589021</v>
      </c>
    </row>
    <row r="234" spans="1:12" ht="15" customHeight="1" x14ac:dyDescent="0.25">
      <c r="A234" s="36" t="s">
        <v>164</v>
      </c>
      <c r="B234" s="38">
        <v>367.07593316043466</v>
      </c>
      <c r="C234" s="38">
        <v>340.59172352228529</v>
      </c>
      <c r="D234" s="38">
        <v>395.18202733793476</v>
      </c>
      <c r="E234" s="38"/>
      <c r="F234" s="38">
        <v>379.74060563951133</v>
      </c>
      <c r="G234" s="38">
        <v>332.29238954429798</v>
      </c>
      <c r="H234" s="38">
        <v>427.30434782608694</v>
      </c>
      <c r="I234" s="38"/>
      <c r="J234" s="38">
        <v>350.49279757391963</v>
      </c>
      <c r="K234" s="38">
        <v>350.7886883615177</v>
      </c>
      <c r="L234" s="38">
        <v>350.15439622948156</v>
      </c>
    </row>
    <row r="235" spans="1:12" ht="15" customHeight="1" x14ac:dyDescent="0.25">
      <c r="A235" s="37" t="s">
        <v>165</v>
      </c>
      <c r="B235" s="38">
        <v>325.91603619641</v>
      </c>
      <c r="C235" s="38">
        <v>311.59143075745982</v>
      </c>
      <c r="D235" s="38">
        <v>341.25115183782123</v>
      </c>
      <c r="E235" s="38"/>
      <c r="F235" s="38">
        <v>345.76271186440675</v>
      </c>
      <c r="G235" s="38">
        <v>319.26422358477112</v>
      </c>
      <c r="H235" s="38">
        <v>372.88382953882075</v>
      </c>
      <c r="I235" s="38"/>
      <c r="J235" s="38">
        <v>282.63604907203523</v>
      </c>
      <c r="K235" s="38">
        <v>295.96282311937267</v>
      </c>
      <c r="L235" s="38">
        <v>266.89536878216126</v>
      </c>
    </row>
    <row r="236" spans="1:12" ht="15" customHeight="1" x14ac:dyDescent="0.25">
      <c r="A236" s="37" t="s">
        <v>18</v>
      </c>
      <c r="B236" s="38">
        <v>344.90511141969188</v>
      </c>
      <c r="C236" s="38">
        <v>324.74382809459985</v>
      </c>
      <c r="D236" s="38">
        <v>365.87230215827338</v>
      </c>
      <c r="E236" s="38"/>
      <c r="F236" s="38">
        <v>343.26489734601898</v>
      </c>
      <c r="G236" s="38">
        <v>305.39534204570344</v>
      </c>
      <c r="H236" s="38">
        <v>379.6367716148938</v>
      </c>
      <c r="I236" s="38"/>
      <c r="J236" s="38">
        <v>347.53891218195395</v>
      </c>
      <c r="K236" s="38">
        <v>352.84139100932993</v>
      </c>
      <c r="L236" s="38">
        <v>341.27083594435391</v>
      </c>
    </row>
    <row r="237" spans="1:12" ht="15" customHeight="1" x14ac:dyDescent="0.25">
      <c r="A237" s="37" t="s">
        <v>166</v>
      </c>
      <c r="B237" s="38">
        <v>342.64767490573945</v>
      </c>
      <c r="C237" s="38">
        <v>333.57831128531768</v>
      </c>
      <c r="D237" s="38">
        <v>352.20233998623542</v>
      </c>
      <c r="E237" s="38"/>
      <c r="F237" s="38">
        <v>334.00429414922166</v>
      </c>
      <c r="G237" s="38">
        <v>303.26508024349749</v>
      </c>
      <c r="H237" s="38">
        <v>362.94945284002085</v>
      </c>
      <c r="I237" s="38"/>
      <c r="J237" s="38">
        <v>346.5708368863443</v>
      </c>
      <c r="K237" s="38">
        <v>346.26969416126042</v>
      </c>
      <c r="L237" s="38">
        <v>346.9047007449268</v>
      </c>
    </row>
    <row r="238" spans="1:12" ht="15" customHeight="1" x14ac:dyDescent="0.25">
      <c r="A238" s="37" t="s">
        <v>577</v>
      </c>
      <c r="B238" s="38">
        <v>322.13460280543643</v>
      </c>
      <c r="C238" s="38">
        <v>307.39731918858865</v>
      </c>
      <c r="D238" s="38">
        <v>337.28901009803195</v>
      </c>
      <c r="E238" s="38"/>
      <c r="F238" s="38">
        <v>310.81717392234918</v>
      </c>
      <c r="G238" s="38">
        <v>274.56824756728327</v>
      </c>
      <c r="H238" s="38">
        <v>345.40739501422121</v>
      </c>
      <c r="I238" s="38"/>
      <c r="J238" s="38">
        <v>330.48145224940805</v>
      </c>
      <c r="K238" s="38">
        <v>330.10003031221578</v>
      </c>
      <c r="L238" s="38">
        <v>330.89591567852437</v>
      </c>
    </row>
    <row r="239" spans="1:12" ht="15" customHeight="1" x14ac:dyDescent="0.25">
      <c r="A239" s="37" t="s">
        <v>163</v>
      </c>
      <c r="B239" s="38">
        <v>389.05579931966753</v>
      </c>
      <c r="C239" s="38">
        <v>337.61317459185858</v>
      </c>
      <c r="D239" s="38">
        <v>439.99689377413506</v>
      </c>
      <c r="E239" s="38"/>
      <c r="F239" s="38">
        <v>396.98880713236872</v>
      </c>
      <c r="G239" s="38">
        <v>340.23309407187759</v>
      </c>
      <c r="H239" s="38">
        <v>451.46023592085237</v>
      </c>
      <c r="I239" s="38"/>
      <c r="J239" s="38">
        <v>332.55545952175163</v>
      </c>
      <c r="K239" s="38">
        <v>321.09566213612459</v>
      </c>
      <c r="L239" s="38">
        <v>346.74663055394342</v>
      </c>
    </row>
    <row r="240" spans="1:12" ht="15" customHeight="1" x14ac:dyDescent="0.25">
      <c r="A240" s="37" t="s">
        <v>168</v>
      </c>
      <c r="B240" s="38">
        <v>389.97519334597985</v>
      </c>
      <c r="C240" s="38">
        <v>359.27604439021553</v>
      </c>
      <c r="D240" s="38">
        <v>420.95696024393101</v>
      </c>
      <c r="E240" s="38"/>
      <c r="F240" s="38">
        <v>396.08646855023665</v>
      </c>
      <c r="G240" s="38">
        <v>343.19407347679282</v>
      </c>
      <c r="H240" s="38">
        <v>445.7267180627158</v>
      </c>
      <c r="I240" s="38"/>
      <c r="J240" s="38">
        <v>380.88149869300031</v>
      </c>
      <c r="K240" s="38">
        <v>381.16468893614103</v>
      </c>
      <c r="L240" s="38">
        <v>380.56305437716929</v>
      </c>
    </row>
    <row r="241" spans="1:12" ht="15" customHeight="1" x14ac:dyDescent="0.25">
      <c r="A241" s="37" t="s">
        <v>169</v>
      </c>
      <c r="B241" s="38">
        <v>308.11700376917764</v>
      </c>
      <c r="C241" s="38">
        <v>307.87977254264825</v>
      </c>
      <c r="D241" s="38">
        <v>308.37690510624094</v>
      </c>
      <c r="E241" s="38"/>
      <c r="F241" s="38">
        <v>258.36734693877548</v>
      </c>
      <c r="G241" s="38">
        <v>230.47722342733189</v>
      </c>
      <c r="H241" s="38">
        <v>286.45548880393227</v>
      </c>
      <c r="I241" s="38"/>
      <c r="J241" s="38">
        <v>339.94950813963607</v>
      </c>
      <c r="K241" s="38">
        <v>354.22077922077921</v>
      </c>
      <c r="L241" s="38">
        <v>323.44659282898442</v>
      </c>
    </row>
    <row r="242" spans="1:12" ht="15" customHeight="1" x14ac:dyDescent="0.25">
      <c r="A242" s="37" t="s">
        <v>170</v>
      </c>
      <c r="B242" s="38">
        <v>312.49098167476313</v>
      </c>
      <c r="C242" s="38">
        <v>300.07316627034936</v>
      </c>
      <c r="D242" s="38">
        <v>326.26559805214566</v>
      </c>
      <c r="E242" s="38"/>
      <c r="F242" s="38">
        <v>281.38450502152079</v>
      </c>
      <c r="G242" s="38">
        <v>231.3670081243377</v>
      </c>
      <c r="H242" s="38">
        <v>332.96903460837882</v>
      </c>
      <c r="I242" s="38"/>
      <c r="J242" s="38">
        <v>323.89089714097929</v>
      </c>
      <c r="K242" s="38">
        <v>324.07750215969395</v>
      </c>
      <c r="L242" s="38">
        <v>323.6782902137233</v>
      </c>
    </row>
    <row r="243" spans="1:12" ht="15" customHeight="1" x14ac:dyDescent="0.25">
      <c r="A243" s="132" t="s">
        <v>171</v>
      </c>
      <c r="B243" s="126">
        <v>353.23043678511198</v>
      </c>
      <c r="C243" s="126">
        <v>332.18960565558382</v>
      </c>
      <c r="D243" s="126">
        <v>374.40679261539316</v>
      </c>
      <c r="E243" s="126"/>
      <c r="F243" s="126">
        <v>370.70647103723184</v>
      </c>
      <c r="G243" s="126">
        <v>333.51705051831698</v>
      </c>
      <c r="H243" s="126">
        <v>405.33251809715142</v>
      </c>
      <c r="I243" s="126"/>
      <c r="J243" s="270">
        <v>325.60945095796393</v>
      </c>
      <c r="K243" s="270">
        <v>330.28939770361916</v>
      </c>
      <c r="L243" s="270">
        <v>320.28204540243064</v>
      </c>
    </row>
    <row r="244" spans="1:12" ht="15" customHeight="1" x14ac:dyDescent="0.25">
      <c r="A244" s="36" t="s">
        <v>172</v>
      </c>
      <c r="B244" s="38">
        <v>282.65068790160444</v>
      </c>
      <c r="C244" s="38">
        <v>285.48275063672145</v>
      </c>
      <c r="D244" s="38">
        <v>279.69379532634969</v>
      </c>
      <c r="E244" s="38"/>
      <c r="F244" s="38">
        <v>179.53454008127079</v>
      </c>
      <c r="G244" s="38">
        <v>138.34296724470136</v>
      </c>
      <c r="H244" s="38">
        <v>217.45299751684993</v>
      </c>
      <c r="I244" s="38"/>
      <c r="J244" s="38">
        <v>310.62998045406704</v>
      </c>
      <c r="K244" s="38">
        <v>322.33159621694654</v>
      </c>
      <c r="L244" s="38">
        <v>297.98769679908247</v>
      </c>
    </row>
    <row r="245" spans="1:12" ht="15" customHeight="1" x14ac:dyDescent="0.25">
      <c r="A245" s="37" t="s">
        <v>173</v>
      </c>
      <c r="B245" s="38">
        <v>313.33272494980832</v>
      </c>
      <c r="C245" s="38">
        <v>301.92891587783532</v>
      </c>
      <c r="D245" s="38">
        <v>325.24724762082479</v>
      </c>
      <c r="E245" s="38"/>
      <c r="F245" s="38">
        <v>312.16124661246613</v>
      </c>
      <c r="G245" s="38">
        <v>272.55311738070361</v>
      </c>
      <c r="H245" s="38">
        <v>349.65380811078137</v>
      </c>
      <c r="I245" s="38"/>
      <c r="J245" s="38">
        <v>314.70122675108826</v>
      </c>
      <c r="K245" s="38">
        <v>332.84457478005862</v>
      </c>
      <c r="L245" s="38">
        <v>293.42218400687875</v>
      </c>
    </row>
    <row r="246" spans="1:12" ht="15" customHeight="1" x14ac:dyDescent="0.25">
      <c r="A246" s="37" t="s">
        <v>174</v>
      </c>
      <c r="B246" s="38">
        <v>251.35530505120042</v>
      </c>
      <c r="C246" s="38">
        <v>253.05583085563265</v>
      </c>
      <c r="D246" s="38">
        <v>249.5060176037363</v>
      </c>
      <c r="E246" s="38"/>
      <c r="F246" s="38">
        <v>214.67798302546183</v>
      </c>
      <c r="G246" s="38">
        <v>209.46626384692851</v>
      </c>
      <c r="H246" s="38">
        <v>219.80198019801981</v>
      </c>
      <c r="I246" s="38"/>
      <c r="J246" s="38">
        <v>258.99355375337905</v>
      </c>
      <c r="K246" s="38">
        <v>261.60837779095044</v>
      </c>
      <c r="L246" s="38">
        <v>256.08953258722846</v>
      </c>
    </row>
    <row r="247" spans="1:12" ht="15" customHeight="1" x14ac:dyDescent="0.25">
      <c r="A247" s="37" t="s">
        <v>175</v>
      </c>
      <c r="B247" s="38">
        <v>378.04797752562388</v>
      </c>
      <c r="C247" s="38">
        <v>358.86610373944512</v>
      </c>
      <c r="D247" s="38">
        <v>397.96877097221602</v>
      </c>
      <c r="E247" s="38"/>
      <c r="F247" s="38">
        <v>379.08790266606786</v>
      </c>
      <c r="G247" s="38">
        <v>341.92482445270548</v>
      </c>
      <c r="H247" s="38">
        <v>415.4020019373587</v>
      </c>
      <c r="I247" s="38"/>
      <c r="J247" s="38">
        <v>376.83910773611774</v>
      </c>
      <c r="K247" s="38">
        <v>377.32961195642389</v>
      </c>
      <c r="L247" s="38">
        <v>376.29228144133293</v>
      </c>
    </row>
    <row r="248" spans="1:12" ht="15" customHeight="1" x14ac:dyDescent="0.25">
      <c r="A248" s="37" t="s">
        <v>176</v>
      </c>
      <c r="B248" s="38">
        <v>327.2864263359221</v>
      </c>
      <c r="C248" s="38">
        <v>328.46635195960039</v>
      </c>
      <c r="D248" s="38">
        <v>325.96685082872926</v>
      </c>
      <c r="E248" s="38"/>
      <c r="F248" s="38">
        <v>320.20547945205482</v>
      </c>
      <c r="G248" s="38">
        <v>324.07407407407408</v>
      </c>
      <c r="H248" s="38">
        <v>316.44144144144144</v>
      </c>
      <c r="I248" s="38"/>
      <c r="J248" s="38">
        <v>328.08669849051734</v>
      </c>
      <c r="K248" s="38">
        <v>328.92662219526989</v>
      </c>
      <c r="L248" s="38">
        <v>327.13242386661159</v>
      </c>
    </row>
    <row r="249" spans="1:12" ht="15" customHeight="1" x14ac:dyDescent="0.25">
      <c r="A249" s="37" t="s">
        <v>177</v>
      </c>
      <c r="B249" s="38">
        <v>319.8794703037031</v>
      </c>
      <c r="C249" s="38">
        <v>318.39402427637719</v>
      </c>
      <c r="D249" s="38">
        <v>321.42279708973319</v>
      </c>
      <c r="E249" s="38"/>
      <c r="F249" s="38">
        <v>307.92148615492465</v>
      </c>
      <c r="G249" s="38">
        <v>293.20113314447593</v>
      </c>
      <c r="H249" s="38">
        <v>322.34559333795977</v>
      </c>
      <c r="I249" s="38"/>
      <c r="J249" s="38">
        <v>329.76104272266468</v>
      </c>
      <c r="K249" s="38">
        <v>338.1454747362576</v>
      </c>
      <c r="L249" s="38">
        <v>320.61762034514078</v>
      </c>
    </row>
    <row r="250" spans="1:12" ht="15" customHeight="1" x14ac:dyDescent="0.25">
      <c r="A250" s="37" t="s">
        <v>178</v>
      </c>
      <c r="B250" s="38">
        <v>322.4692997012944</v>
      </c>
      <c r="C250" s="38">
        <v>321.89119170984452</v>
      </c>
      <c r="D250" s="38">
        <v>323.07692307692309</v>
      </c>
      <c r="E250" s="38"/>
      <c r="F250" s="38">
        <v>264.56692913385825</v>
      </c>
      <c r="G250" s="38">
        <v>222.03672787979966</v>
      </c>
      <c r="H250" s="38">
        <v>302.53353204172879</v>
      </c>
      <c r="I250" s="38"/>
      <c r="J250" s="38">
        <v>334.21157684630737</v>
      </c>
      <c r="K250" s="38">
        <v>340.23305734437287</v>
      </c>
      <c r="L250" s="38">
        <v>327.66949858404132</v>
      </c>
    </row>
    <row r="251" spans="1:12" ht="15" customHeight="1" x14ac:dyDescent="0.25">
      <c r="A251" s="37" t="s">
        <v>179</v>
      </c>
      <c r="B251" s="38">
        <v>283.42245989304814</v>
      </c>
      <c r="C251" s="38">
        <v>265.54013277006641</v>
      </c>
      <c r="D251" s="38">
        <v>301.76415970287832</v>
      </c>
      <c r="E251" s="38"/>
      <c r="F251" s="38">
        <v>302.10409745293464</v>
      </c>
      <c r="G251" s="38">
        <v>273.82550335570471</v>
      </c>
      <c r="H251" s="38">
        <v>329.82456140350882</v>
      </c>
      <c r="I251" s="38"/>
      <c r="J251" s="38">
        <v>241.87192118226599</v>
      </c>
      <c r="K251" s="38">
        <v>248.37812789620017</v>
      </c>
      <c r="L251" s="38">
        <v>234.49001051524712</v>
      </c>
    </row>
    <row r="252" spans="1:12" ht="15" customHeight="1" x14ac:dyDescent="0.25">
      <c r="A252" s="37" t="s">
        <v>171</v>
      </c>
      <c r="B252" s="38">
        <v>392.6356935629363</v>
      </c>
      <c r="C252" s="38">
        <v>354.50551661692208</v>
      </c>
      <c r="D252" s="38">
        <v>428.49483560671763</v>
      </c>
      <c r="E252" s="38"/>
      <c r="F252" s="38">
        <v>398.8005228490145</v>
      </c>
      <c r="G252" s="38">
        <v>360.83285632512877</v>
      </c>
      <c r="H252" s="38">
        <v>433.51268255188319</v>
      </c>
      <c r="I252" s="38"/>
      <c r="J252" s="38">
        <v>272.40919693435524</v>
      </c>
      <c r="K252" s="38">
        <v>259.77504017139796</v>
      </c>
      <c r="L252" s="38">
        <v>293.20987654320993</v>
      </c>
    </row>
    <row r="253" spans="1:12" ht="15" customHeight="1" x14ac:dyDescent="0.25">
      <c r="A253" s="37" t="s">
        <v>180</v>
      </c>
      <c r="B253" s="38">
        <v>318.1911192960917</v>
      </c>
      <c r="C253" s="38">
        <v>312.26053639846748</v>
      </c>
      <c r="D253" s="38">
        <v>324.98902064119454</v>
      </c>
      <c r="E253" s="38"/>
      <c r="F253" s="208">
        <v>99.810486418193307</v>
      </c>
      <c r="G253" s="208">
        <v>14.705882352941176</v>
      </c>
      <c r="H253" s="38">
        <v>190.35202086049543</v>
      </c>
      <c r="I253" s="38"/>
      <c r="J253" s="38">
        <v>360.39555609815648</v>
      </c>
      <c r="K253" s="38">
        <v>367.3932788374205</v>
      </c>
      <c r="L253" s="38">
        <v>352.25772379191972</v>
      </c>
    </row>
    <row r="254" spans="1:12" ht="15" customHeight="1" x14ac:dyDescent="0.25">
      <c r="A254" s="132" t="s">
        <v>181</v>
      </c>
      <c r="B254" s="126">
        <v>372.77428008913699</v>
      </c>
      <c r="C254" s="126">
        <v>343.44547072282012</v>
      </c>
      <c r="D254" s="126">
        <v>403.37769132145542</v>
      </c>
      <c r="E254" s="126"/>
      <c r="F254" s="126">
        <v>396.01556248447889</v>
      </c>
      <c r="G254" s="126">
        <v>359.98672859986732</v>
      </c>
      <c r="H254" s="126">
        <v>431.89954287602581</v>
      </c>
      <c r="I254" s="126"/>
      <c r="J254" s="270">
        <v>288.37675350701403</v>
      </c>
      <c r="K254" s="270">
        <v>289.23523015585357</v>
      </c>
      <c r="L254" s="270">
        <v>287.31510533393094</v>
      </c>
    </row>
    <row r="255" spans="1:12" ht="15" customHeight="1" x14ac:dyDescent="0.25">
      <c r="A255" s="36" t="s">
        <v>181</v>
      </c>
      <c r="B255" s="38">
        <v>372.77428008913699</v>
      </c>
      <c r="C255" s="38">
        <v>343.44547072282012</v>
      </c>
      <c r="D255" s="38">
        <v>403.37769132145542</v>
      </c>
      <c r="E255" s="38"/>
      <c r="F255" s="38">
        <v>396.01556248447889</v>
      </c>
      <c r="G255" s="38">
        <v>359.98672859986732</v>
      </c>
      <c r="H255" s="38">
        <v>431.89954287602581</v>
      </c>
      <c r="I255" s="38"/>
      <c r="J255" s="38">
        <v>288.37675350701403</v>
      </c>
      <c r="K255" s="38">
        <v>289.23523015585357</v>
      </c>
      <c r="L255" s="38">
        <v>287.31510533393094</v>
      </c>
    </row>
    <row r="256" spans="1:12" ht="4.9000000000000004" customHeight="1" x14ac:dyDescent="0.25">
      <c r="A256" s="119"/>
      <c r="B256" s="108"/>
      <c r="C256" s="108"/>
      <c r="D256" s="108"/>
      <c r="E256" s="108"/>
      <c r="F256" s="108"/>
      <c r="G256" s="108"/>
      <c r="H256" s="108"/>
      <c r="I256" s="108"/>
      <c r="J256" s="108"/>
      <c r="K256" s="108"/>
      <c r="L256" s="108"/>
    </row>
    <row r="257" spans="2:12" ht="4.9000000000000004" customHeight="1" x14ac:dyDescent="0.25"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</row>
    <row r="258" spans="2:12" ht="15" customHeight="1" x14ac:dyDescent="0.25"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</row>
    <row r="259" spans="2:12" ht="15" customHeight="1" x14ac:dyDescent="0.25"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</row>
    <row r="260" spans="2:12" ht="15" customHeight="1" x14ac:dyDescent="0.25"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</row>
    <row r="261" spans="2:12" ht="15" customHeight="1" x14ac:dyDescent="0.25"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</row>
    <row r="262" spans="2:12" ht="15" customHeight="1" x14ac:dyDescent="0.25"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</row>
    <row r="263" spans="2:12" ht="15" customHeight="1" x14ac:dyDescent="0.25"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</row>
    <row r="264" spans="2:12" ht="15" customHeight="1" x14ac:dyDescent="0.25"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</row>
    <row r="265" spans="2:12" ht="15" customHeight="1" x14ac:dyDescent="0.25"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</row>
    <row r="266" spans="2:12" ht="15" customHeight="1" x14ac:dyDescent="0.25"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</row>
    <row r="267" spans="2:12" ht="15" customHeight="1" x14ac:dyDescent="0.25"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</row>
    <row r="268" spans="2:12" ht="15" customHeight="1" x14ac:dyDescent="0.25"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</row>
    <row r="269" spans="2:12" ht="15" customHeight="1" x14ac:dyDescent="0.25"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</row>
    <row r="270" spans="2:12" ht="15" customHeight="1" x14ac:dyDescent="0.25"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</row>
    <row r="271" spans="2:12" ht="15" customHeight="1" x14ac:dyDescent="0.25"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</row>
    <row r="272" spans="2:12" ht="15" customHeight="1" x14ac:dyDescent="0.25"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</row>
    <row r="273" spans="2:12" ht="15" customHeight="1" x14ac:dyDescent="0.25"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</row>
    <row r="274" spans="2:12" ht="15" customHeight="1" x14ac:dyDescent="0.25"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</row>
    <row r="275" spans="2:12" ht="15" customHeight="1" x14ac:dyDescent="0.25"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</row>
  </sheetData>
  <mergeCells count="10">
    <mergeCell ref="C170:L170"/>
    <mergeCell ref="A177:A178"/>
    <mergeCell ref="C222:L222"/>
    <mergeCell ref="A229:A230"/>
    <mergeCell ref="C2:L2"/>
    <mergeCell ref="A9:A10"/>
    <mergeCell ref="C58:L58"/>
    <mergeCell ref="A65:A66"/>
    <mergeCell ref="C114:L114"/>
    <mergeCell ref="A121:A122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8" orientation="portrait" r:id="rId1"/>
  <rowBreaks count="4" manualBreakCount="4">
    <brk id="56" max="11" man="1"/>
    <brk id="112" max="11" man="1"/>
    <brk id="168" max="11" man="1"/>
    <brk id="220" max="11" man="1"/>
  </row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2"/>
  <sheetViews>
    <sheetView showGridLines="0" view="pageBreakPreview" zoomScaleNormal="100" zoomScaleSheetLayoutView="100" workbookViewId="0">
      <selection activeCell="A122" sqref="A122:A123"/>
    </sheetView>
  </sheetViews>
  <sheetFormatPr baseColWidth="10" defaultColWidth="9.875" defaultRowHeight="15" customHeight="1" x14ac:dyDescent="0.2"/>
  <cols>
    <col min="1" max="1" width="14" style="2" customWidth="1"/>
    <col min="2" max="2" width="8.5" style="2" customWidth="1"/>
    <col min="3" max="4" width="6.125" style="2" customWidth="1"/>
    <col min="5" max="5" width="0.875" style="2" customWidth="1"/>
    <col min="6" max="6" width="14.25" style="2" customWidth="1"/>
    <col min="7" max="7" width="9.125" style="2" customWidth="1"/>
    <col min="8" max="8" width="7.875" style="2" customWidth="1"/>
    <col min="9" max="9" width="7.375" style="2" customWidth="1"/>
    <col min="10" max="10" width="0.875" style="2" customWidth="1"/>
    <col min="11" max="11" width="13" style="2" customWidth="1"/>
    <col min="12" max="12" width="4.875" style="2" customWidth="1"/>
    <col min="13" max="13" width="6.625" style="2" customWidth="1"/>
    <col min="14" max="14" width="7.375" style="2" customWidth="1"/>
    <col min="15" max="16384" width="9.875" style="2"/>
  </cols>
  <sheetData>
    <row r="1" spans="1:15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" customHeight="1" x14ac:dyDescent="0.25">
      <c r="A2" s="1"/>
      <c r="B2" s="1"/>
      <c r="C2" s="301" t="s">
        <v>0</v>
      </c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1"/>
    </row>
    <row r="3" spans="1:15" ht="4.9000000000000004" customHeight="1" x14ac:dyDescent="0.25">
      <c r="A3" s="12"/>
      <c r="B3" s="1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</row>
    <row r="4" spans="1:15" ht="4.9000000000000004" customHeight="1" x14ac:dyDescent="0.2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68"/>
    </row>
    <row r="5" spans="1:15" ht="15" customHeight="1" x14ac:dyDescent="0.2">
      <c r="A5" s="84" t="s">
        <v>475</v>
      </c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5"/>
    </row>
    <row r="6" spans="1:15" ht="15" customHeight="1" x14ac:dyDescent="0.2">
      <c r="A6" s="84" t="s">
        <v>476</v>
      </c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5"/>
    </row>
    <row r="7" spans="1:15" ht="4.9000000000000004" customHeight="1" x14ac:dyDescent="0.2">
      <c r="A7" s="3"/>
      <c r="B7" s="3"/>
      <c r="C7" s="3"/>
      <c r="D7" s="3"/>
      <c r="E7" s="3"/>
      <c r="J7" s="3"/>
      <c r="K7" s="3"/>
      <c r="L7" s="3"/>
      <c r="M7" s="3"/>
      <c r="N7" s="3"/>
    </row>
    <row r="8" spans="1:15" ht="4.9000000000000004" customHeight="1" x14ac:dyDescent="0.2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1"/>
      <c r="N8" s="102"/>
    </row>
    <row r="9" spans="1:15" ht="33.950000000000003" customHeight="1" x14ac:dyDescent="0.2">
      <c r="A9" s="305" t="s">
        <v>406</v>
      </c>
      <c r="B9" s="312" t="s">
        <v>335</v>
      </c>
      <c r="C9" s="312"/>
      <c r="D9" s="312"/>
      <c r="E9" s="283"/>
      <c r="F9" s="305" t="s">
        <v>406</v>
      </c>
      <c r="G9" s="312" t="s">
        <v>581</v>
      </c>
      <c r="H9" s="312"/>
      <c r="I9" s="312"/>
      <c r="J9" s="283"/>
      <c r="K9" s="305" t="s">
        <v>406</v>
      </c>
      <c r="L9" s="313" t="s">
        <v>582</v>
      </c>
      <c r="M9" s="313"/>
      <c r="N9" s="313"/>
    </row>
    <row r="10" spans="1:15" ht="15" customHeight="1" x14ac:dyDescent="0.2">
      <c r="A10" s="305"/>
      <c r="B10" s="284" t="s">
        <v>6</v>
      </c>
      <c r="C10" s="284" t="s">
        <v>336</v>
      </c>
      <c r="D10" s="285" t="s">
        <v>5</v>
      </c>
      <c r="E10" s="285"/>
      <c r="F10" s="305"/>
      <c r="G10" s="284" t="s">
        <v>6</v>
      </c>
      <c r="H10" s="284" t="s">
        <v>336</v>
      </c>
      <c r="I10" s="285" t="s">
        <v>5</v>
      </c>
      <c r="J10" s="285"/>
      <c r="K10" s="305"/>
      <c r="L10" s="284" t="s">
        <v>6</v>
      </c>
      <c r="M10" s="284" t="s">
        <v>336</v>
      </c>
      <c r="N10" s="285" t="s">
        <v>5</v>
      </c>
    </row>
    <row r="11" spans="1:15" ht="4.9000000000000004" customHeight="1" x14ac:dyDescent="0.2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</row>
    <row r="12" spans="1:15" ht="4.9000000000000004" customHeight="1" x14ac:dyDescent="0.2"/>
    <row r="13" spans="1:15" s="9" customFormat="1" ht="15" customHeight="1" x14ac:dyDescent="0.2">
      <c r="A13" s="132" t="s">
        <v>197</v>
      </c>
      <c r="B13" s="128">
        <v>21.863228722003289</v>
      </c>
      <c r="C13" s="128">
        <v>22.162747889080428</v>
      </c>
      <c r="D13" s="128">
        <v>20.87772278281351</v>
      </c>
      <c r="E13" s="128"/>
      <c r="F13" s="132" t="s">
        <v>197</v>
      </c>
      <c r="G13" s="126">
        <v>1377.9742931901098</v>
      </c>
      <c r="H13" s="126">
        <v>1368.6462055140069</v>
      </c>
      <c r="I13" s="126">
        <v>1411.5775420307466</v>
      </c>
      <c r="J13" s="128"/>
      <c r="K13" s="132" t="s">
        <v>197</v>
      </c>
      <c r="L13" s="126">
        <v>239.95451801806573</v>
      </c>
      <c r="M13" s="126">
        <v>359.52769963926306</v>
      </c>
      <c r="N13" s="126">
        <v>324.5312703900367</v>
      </c>
    </row>
    <row r="14" spans="1:15" ht="5.0999999999999996" customHeight="1" x14ac:dyDescent="0.2">
      <c r="A14" s="37"/>
      <c r="B14" s="45"/>
      <c r="C14" s="45"/>
      <c r="D14" s="45"/>
      <c r="E14" s="45"/>
      <c r="F14" s="37"/>
      <c r="G14" s="45"/>
      <c r="H14" s="45"/>
      <c r="I14" s="45"/>
      <c r="J14" s="45"/>
      <c r="K14" s="37"/>
      <c r="L14" s="45"/>
      <c r="M14" s="45"/>
      <c r="N14" s="45"/>
    </row>
    <row r="15" spans="1:15" ht="15" customHeight="1" x14ac:dyDescent="0.2">
      <c r="A15" s="37" t="s">
        <v>21</v>
      </c>
      <c r="B15" s="51">
        <v>19.398270250903192</v>
      </c>
      <c r="C15" s="51">
        <v>19.18871774331647</v>
      </c>
      <c r="D15" s="51">
        <v>19.855680291933808</v>
      </c>
      <c r="E15" s="51"/>
      <c r="F15" s="246" t="s">
        <v>171</v>
      </c>
      <c r="G15" s="231">
        <v>1074.5377397161628</v>
      </c>
      <c r="H15" s="38">
        <v>1112.9475129369521</v>
      </c>
      <c r="I15" s="38">
        <v>1009.2977368531198</v>
      </c>
      <c r="J15" s="51"/>
      <c r="K15" s="37" t="s">
        <v>21</v>
      </c>
      <c r="L15" s="141">
        <v>303.50897409145693</v>
      </c>
      <c r="M15" s="141">
        <v>301.44537661863939</v>
      </c>
      <c r="N15" s="141">
        <v>307.95609751304397</v>
      </c>
    </row>
    <row r="16" spans="1:15" ht="15" customHeight="1" x14ac:dyDescent="0.2">
      <c r="A16" s="36" t="s">
        <v>171</v>
      </c>
      <c r="B16" s="51">
        <v>19.464691385773804</v>
      </c>
      <c r="C16" s="51">
        <v>20.093682173375576</v>
      </c>
      <c r="D16" s="51">
        <v>18.386697964718891</v>
      </c>
      <c r="E16" s="51"/>
      <c r="F16" s="36" t="s">
        <v>21</v>
      </c>
      <c r="G16" s="231">
        <v>1162.3807251908397</v>
      </c>
      <c r="H16" s="231">
        <v>1118.511876564932</v>
      </c>
      <c r="I16" s="38">
        <v>1267.224648229015</v>
      </c>
      <c r="J16" s="51"/>
      <c r="K16" s="36" t="s">
        <v>171</v>
      </c>
      <c r="L16" s="141">
        <v>311.83006577974396</v>
      </c>
      <c r="M16" s="141">
        <v>324.86795865102039</v>
      </c>
      <c r="N16" s="141">
        <v>290.02938093847183</v>
      </c>
    </row>
    <row r="17" spans="1:14" ht="15" customHeight="1" x14ac:dyDescent="0.2">
      <c r="A17" s="37" t="s">
        <v>181</v>
      </c>
      <c r="B17" s="51">
        <v>20.403959140885931</v>
      </c>
      <c r="C17" s="51">
        <v>21.138223545428701</v>
      </c>
      <c r="D17" s="51">
        <v>17.174442324142923</v>
      </c>
      <c r="E17" s="51"/>
      <c r="F17" s="37" t="s">
        <v>163</v>
      </c>
      <c r="G17" s="38">
        <v>1168.0141863622512</v>
      </c>
      <c r="H17" s="38">
        <v>1182.2895953712152</v>
      </c>
      <c r="I17" s="38">
        <v>1132.9528478952004</v>
      </c>
      <c r="J17" s="51"/>
      <c r="K17" s="37" t="s">
        <v>181</v>
      </c>
      <c r="L17" s="141">
        <v>322.9846023231583</v>
      </c>
      <c r="M17" s="141">
        <v>339.59044368600684</v>
      </c>
      <c r="N17" s="141">
        <v>255.38160469667321</v>
      </c>
    </row>
    <row r="18" spans="1:14" ht="15" customHeight="1" x14ac:dyDescent="0.2">
      <c r="A18" s="37" t="s">
        <v>163</v>
      </c>
      <c r="B18" s="51">
        <v>20.429875108438054</v>
      </c>
      <c r="C18" s="51">
        <v>20.835177036754057</v>
      </c>
      <c r="D18" s="51">
        <v>19.459658610560112</v>
      </c>
      <c r="E18" s="51"/>
      <c r="F18" s="37" t="s">
        <v>181</v>
      </c>
      <c r="G18" s="38">
        <v>1242.4107474207676</v>
      </c>
      <c r="H18" s="38">
        <v>1272.1952097965063</v>
      </c>
      <c r="I18" s="38">
        <v>1102.6615969581751</v>
      </c>
      <c r="J18" s="51"/>
      <c r="K18" s="37" t="s">
        <v>103</v>
      </c>
      <c r="L18" s="141">
        <v>323.50077991392754</v>
      </c>
      <c r="M18" s="141">
        <v>338.4021693783896</v>
      </c>
      <c r="N18" s="141">
        <v>285.03937007874015</v>
      </c>
    </row>
    <row r="19" spans="1:14" ht="15" customHeight="1" x14ac:dyDescent="0.2">
      <c r="A19" s="37" t="s">
        <v>103</v>
      </c>
      <c r="B19" s="51">
        <v>20.463774869707461</v>
      </c>
      <c r="C19" s="51">
        <v>21.098766756729514</v>
      </c>
      <c r="D19" s="51">
        <v>18.735899636376505</v>
      </c>
      <c r="E19" s="51"/>
      <c r="F19" s="37" t="s">
        <v>149</v>
      </c>
      <c r="G19" s="38">
        <v>1253.7766861893067</v>
      </c>
      <c r="H19" s="38">
        <v>1256.4791754000937</v>
      </c>
      <c r="I19" s="38">
        <v>1249.4972568773305</v>
      </c>
      <c r="J19" s="51"/>
      <c r="K19" s="37" t="s">
        <v>149</v>
      </c>
      <c r="L19" s="141">
        <v>327.81074208214534</v>
      </c>
      <c r="M19" s="141">
        <v>332.89016793464236</v>
      </c>
      <c r="N19" s="141">
        <v>320.03480487268217</v>
      </c>
    </row>
    <row r="20" spans="1:14" ht="15" customHeight="1" x14ac:dyDescent="0.2">
      <c r="A20" s="37" t="s">
        <v>149</v>
      </c>
      <c r="B20" s="51">
        <v>20.626505904263652</v>
      </c>
      <c r="C20" s="51">
        <v>20.833904057079188</v>
      </c>
      <c r="D20" s="51">
        <v>20.304642611258643</v>
      </c>
      <c r="E20" s="51"/>
      <c r="F20" s="37" t="s">
        <v>103</v>
      </c>
      <c r="G20" s="38">
        <v>1257.0689957352338</v>
      </c>
      <c r="H20" s="38">
        <v>1274.616487596001</v>
      </c>
      <c r="I20" s="38">
        <v>1206.1855670103091</v>
      </c>
      <c r="J20" s="51"/>
      <c r="K20" s="37" t="s">
        <v>163</v>
      </c>
      <c r="L20" s="141">
        <v>329.09475288305703</v>
      </c>
      <c r="M20" s="141">
        <v>338.55167994140805</v>
      </c>
      <c r="N20" s="141">
        <v>307.10766627038311</v>
      </c>
    </row>
    <row r="21" spans="1:14" ht="15" customHeight="1" x14ac:dyDescent="0.2">
      <c r="A21" s="37" t="s">
        <v>48</v>
      </c>
      <c r="B21" s="51">
        <v>21.309331157801822</v>
      </c>
      <c r="C21" s="51">
        <v>21.469723998465621</v>
      </c>
      <c r="D21" s="51">
        <v>20.900495528848893</v>
      </c>
      <c r="E21" s="51"/>
      <c r="F21" s="37" t="s">
        <v>127</v>
      </c>
      <c r="G21" s="38">
        <v>1317.240974464338</v>
      </c>
      <c r="H21" s="38">
        <v>1129.8557663171928</v>
      </c>
      <c r="I21" s="38">
        <v>1962.3911115747744</v>
      </c>
      <c r="J21" s="51"/>
      <c r="K21" s="37" t="s">
        <v>48</v>
      </c>
      <c r="L21" s="141">
        <v>339.68941609885474</v>
      </c>
      <c r="M21" s="141">
        <v>345.46838295220289</v>
      </c>
      <c r="N21" s="141">
        <v>325.43530316019746</v>
      </c>
    </row>
    <row r="22" spans="1:14" ht="15" customHeight="1" x14ac:dyDescent="0.2">
      <c r="A22" s="37" t="s">
        <v>127</v>
      </c>
      <c r="B22" s="51">
        <v>21.448002034000694</v>
      </c>
      <c r="C22" s="51">
        <v>21.171403913196535</v>
      </c>
      <c r="D22" s="51">
        <v>22.018225127733913</v>
      </c>
      <c r="E22" s="51"/>
      <c r="F22" s="37" t="s">
        <v>48</v>
      </c>
      <c r="G22" s="38">
        <v>1335.2664130197945</v>
      </c>
      <c r="H22" s="38">
        <v>1310.4428077832333</v>
      </c>
      <c r="I22" s="38">
        <v>1404.9518218365133</v>
      </c>
      <c r="J22" s="51"/>
      <c r="K22" s="37" t="s">
        <v>127</v>
      </c>
      <c r="L22" s="141">
        <v>344.43844094604219</v>
      </c>
      <c r="M22" s="141">
        <v>352.32560886306192</v>
      </c>
      <c r="N22" s="141">
        <v>329.8033680777761</v>
      </c>
    </row>
    <row r="23" spans="1:14" ht="15" customHeight="1" x14ac:dyDescent="0.2">
      <c r="A23" s="37" t="s">
        <v>135</v>
      </c>
      <c r="B23" s="51">
        <v>21.723861709119312</v>
      </c>
      <c r="C23" s="51">
        <v>22.465041860465114</v>
      </c>
      <c r="D23" s="51">
        <v>20.211709618940905</v>
      </c>
      <c r="E23" s="51"/>
      <c r="F23" s="37" t="s">
        <v>135</v>
      </c>
      <c r="G23" s="38">
        <v>1369.4795300280825</v>
      </c>
      <c r="H23" s="38">
        <v>1372.3167283406221</v>
      </c>
      <c r="I23" s="38">
        <v>1363.0890213184248</v>
      </c>
      <c r="J23" s="51"/>
      <c r="K23" s="37" t="s">
        <v>60</v>
      </c>
      <c r="L23" s="141">
        <v>347.08579664377777</v>
      </c>
      <c r="M23" s="141">
        <v>360.24903468458945</v>
      </c>
      <c r="N23" s="141">
        <v>285.03802779963286</v>
      </c>
    </row>
    <row r="24" spans="1:14" ht="15" customHeight="1" x14ac:dyDescent="0.2">
      <c r="A24" s="37" t="s">
        <v>60</v>
      </c>
      <c r="B24" s="51">
        <v>21.754609557729871</v>
      </c>
      <c r="C24" s="51">
        <v>22.378635072269418</v>
      </c>
      <c r="D24" s="51">
        <v>18.655486705916683</v>
      </c>
      <c r="E24" s="51"/>
      <c r="F24" s="37" t="s">
        <v>87</v>
      </c>
      <c r="G24" s="38">
        <v>1389.9001380206219</v>
      </c>
      <c r="H24" s="38">
        <v>1330.1931950906621</v>
      </c>
      <c r="I24" s="38">
        <v>1723.1245992733491</v>
      </c>
      <c r="J24" s="51"/>
      <c r="K24" s="37" t="s">
        <v>135</v>
      </c>
      <c r="L24" s="141">
        <v>348.06474223768481</v>
      </c>
      <c r="M24" s="141">
        <v>367.28709748850838</v>
      </c>
      <c r="N24" s="141">
        <v>311.13884642892202</v>
      </c>
    </row>
    <row r="25" spans="1:14" ht="15" customHeight="1" x14ac:dyDescent="0.2">
      <c r="A25" s="38" t="s">
        <v>87</v>
      </c>
      <c r="B25" s="51">
        <v>21.782624185667753</v>
      </c>
      <c r="C25" s="51">
        <v>21.545045743526128</v>
      </c>
      <c r="D25" s="51">
        <v>22.869096582045103</v>
      </c>
      <c r="E25" s="51"/>
      <c r="F25" s="38" t="s">
        <v>60</v>
      </c>
      <c r="G25" s="38">
        <v>1397.4386221043587</v>
      </c>
      <c r="H25" s="38">
        <v>1443.646741432744</v>
      </c>
      <c r="I25" s="38">
        <v>1173.6407321418928</v>
      </c>
      <c r="J25" s="51"/>
      <c r="K25" s="38" t="s">
        <v>87</v>
      </c>
      <c r="L25" s="141">
        <v>348.2695766097861</v>
      </c>
      <c r="M25" s="141">
        <v>346.06054266230308</v>
      </c>
      <c r="N25" s="141">
        <v>358.11846225597975</v>
      </c>
    </row>
    <row r="26" spans="1:14" ht="15" customHeight="1" x14ac:dyDescent="0.2">
      <c r="A26" s="38" t="s">
        <v>114</v>
      </c>
      <c r="B26" s="51">
        <v>22.137925832944997</v>
      </c>
      <c r="C26" s="51">
        <v>22.522193616160223</v>
      </c>
      <c r="D26" s="51">
        <v>20.758833381746715</v>
      </c>
      <c r="E26" s="51"/>
      <c r="F26" s="38" t="s">
        <v>114</v>
      </c>
      <c r="G26" s="38">
        <v>1413.129637112374</v>
      </c>
      <c r="H26" s="38">
        <v>1385.7507655466902</v>
      </c>
      <c r="I26" s="38">
        <v>1530.9024612579763</v>
      </c>
      <c r="J26" s="51"/>
      <c r="K26" s="38" t="s">
        <v>114</v>
      </c>
      <c r="L26" s="141">
        <v>355.93701142057785</v>
      </c>
      <c r="M26" s="141">
        <v>367.85880036565641</v>
      </c>
      <c r="N26" s="164">
        <v>316.05393655961535</v>
      </c>
    </row>
    <row r="27" spans="1:14" ht="15" customHeight="1" x14ac:dyDescent="0.2">
      <c r="A27" s="37" t="s">
        <v>10</v>
      </c>
      <c r="B27" s="51">
        <v>22.513051412319552</v>
      </c>
      <c r="C27" s="51">
        <v>22.660981154410084</v>
      </c>
      <c r="D27" s="51">
        <v>22.237162955455432</v>
      </c>
      <c r="E27" s="51"/>
      <c r="F27" s="37" t="s">
        <v>10</v>
      </c>
      <c r="G27" s="38">
        <v>1438.472814349816</v>
      </c>
      <c r="H27" s="38">
        <v>1332.9746324634837</v>
      </c>
      <c r="I27" s="38">
        <v>1693.1540342298288</v>
      </c>
      <c r="J27" s="51"/>
      <c r="K27" s="37" t="s">
        <v>10</v>
      </c>
      <c r="L27" s="141">
        <v>364.07508524690445</v>
      </c>
      <c r="M27" s="141">
        <v>375.56290741120552</v>
      </c>
      <c r="N27" s="141">
        <v>344.07266516574805</v>
      </c>
    </row>
    <row r="28" spans="1:14" ht="15" customHeight="1" x14ac:dyDescent="0.2">
      <c r="A28" s="37" t="s">
        <v>95</v>
      </c>
      <c r="B28" s="51">
        <v>22.816654020489018</v>
      </c>
      <c r="C28" s="51">
        <v>22.584239396610833</v>
      </c>
      <c r="D28" s="51">
        <v>23.422331065180803</v>
      </c>
      <c r="E28" s="51"/>
      <c r="F28" s="37" t="s">
        <v>95</v>
      </c>
      <c r="G28" s="38">
        <v>1483.3958953560282</v>
      </c>
      <c r="H28" s="38">
        <v>1413.9246085740021</v>
      </c>
      <c r="I28" s="38">
        <v>1692.3342939481267</v>
      </c>
      <c r="J28" s="51"/>
      <c r="K28" s="37" t="s">
        <v>95</v>
      </c>
      <c r="L28" s="141">
        <v>369.18968837472352</v>
      </c>
      <c r="M28" s="141">
        <v>367.56390520458132</v>
      </c>
      <c r="N28" s="141">
        <v>373.33909748623597</v>
      </c>
    </row>
    <row r="29" spans="1:14" ht="15" customHeight="1" x14ac:dyDescent="0.2">
      <c r="A29" s="37" t="s">
        <v>32</v>
      </c>
      <c r="B29" s="51">
        <v>23.335088574360583</v>
      </c>
      <c r="C29" s="51">
        <v>23.335088574360583</v>
      </c>
      <c r="D29" s="50" t="s">
        <v>185</v>
      </c>
      <c r="E29" s="51"/>
      <c r="F29" s="37" t="s">
        <v>32</v>
      </c>
      <c r="G29" s="38">
        <v>1581.6301460823372</v>
      </c>
      <c r="H29" s="38">
        <v>1581.6301460823372</v>
      </c>
      <c r="I29" s="50" t="s">
        <v>185</v>
      </c>
      <c r="J29" s="51"/>
      <c r="K29" s="37" t="s">
        <v>32</v>
      </c>
      <c r="L29" s="141">
        <v>376.91290099515953</v>
      </c>
      <c r="M29" s="141">
        <v>376.91290099515953</v>
      </c>
      <c r="N29" s="50" t="s">
        <v>185</v>
      </c>
    </row>
    <row r="30" spans="1:14" ht="15" customHeight="1" x14ac:dyDescent="0.2">
      <c r="A30" s="36" t="s">
        <v>73</v>
      </c>
      <c r="B30" s="56">
        <v>24.886601280269552</v>
      </c>
      <c r="C30" s="56">
        <v>24.166813809607891</v>
      </c>
      <c r="D30" s="56">
        <v>27.366363298114234</v>
      </c>
      <c r="E30" s="56"/>
      <c r="F30" s="36" t="s">
        <v>73</v>
      </c>
      <c r="G30" s="6">
        <v>1728.1433369007639</v>
      </c>
      <c r="H30" s="6">
        <v>1537.6132979941756</v>
      </c>
      <c r="I30" s="6">
        <v>2773.8401676144867</v>
      </c>
      <c r="J30" s="56"/>
      <c r="K30" s="36" t="s">
        <v>73</v>
      </c>
      <c r="L30" s="142">
        <v>409.90817496651755</v>
      </c>
      <c r="M30" s="142">
        <v>402.00241247643839</v>
      </c>
      <c r="N30" s="142">
        <v>435.9939404774226</v>
      </c>
    </row>
    <row r="31" spans="1:14" ht="4.9000000000000004" customHeight="1" x14ac:dyDescent="0.2">
      <c r="A31" s="136"/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</row>
    <row r="32" spans="1:14" ht="4.9000000000000004" customHeight="1" x14ac:dyDescent="0.2"/>
  </sheetData>
  <mergeCells count="7">
    <mergeCell ref="C2:N2"/>
    <mergeCell ref="A9:A10"/>
    <mergeCell ref="B9:D9"/>
    <mergeCell ref="F9:F10"/>
    <mergeCell ref="G9:I9"/>
    <mergeCell ref="K9:K10"/>
    <mergeCell ref="L9:N9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79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2"/>
  <sheetViews>
    <sheetView showGridLines="0" view="pageBreakPreview" zoomScaleNormal="100" zoomScaleSheetLayoutView="100" workbookViewId="0">
      <selection activeCell="A122" sqref="A122:A123"/>
    </sheetView>
  </sheetViews>
  <sheetFormatPr baseColWidth="10" defaultColWidth="9.875" defaultRowHeight="15" customHeight="1" x14ac:dyDescent="0.2"/>
  <cols>
    <col min="1" max="1" width="13.875" style="2" customWidth="1"/>
    <col min="2" max="2" width="8.5" style="2" customWidth="1"/>
    <col min="3" max="4" width="6.125" style="2" customWidth="1"/>
    <col min="5" max="5" width="0.875" style="2" customWidth="1"/>
    <col min="6" max="6" width="14.875" style="2" customWidth="1"/>
    <col min="7" max="7" width="9.125" style="2" customWidth="1"/>
    <col min="8" max="8" width="7.875" style="2" customWidth="1"/>
    <col min="9" max="9" width="7.375" style="2" customWidth="1"/>
    <col min="10" max="10" width="0.875" style="2" customWidth="1"/>
    <col min="11" max="11" width="13" style="2" customWidth="1"/>
    <col min="12" max="12" width="4.875" style="2" customWidth="1"/>
    <col min="13" max="13" width="6.625" style="2" customWidth="1"/>
    <col min="14" max="14" width="7.375" style="2" customWidth="1"/>
    <col min="15" max="16384" width="9.875" style="2"/>
  </cols>
  <sheetData>
    <row r="1" spans="1:15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" customHeight="1" x14ac:dyDescent="0.25">
      <c r="A2" s="1"/>
      <c r="B2" s="1"/>
      <c r="C2" s="301" t="s">
        <v>0</v>
      </c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1"/>
    </row>
    <row r="3" spans="1:15" ht="4.9000000000000004" customHeight="1" x14ac:dyDescent="0.25">
      <c r="A3" s="12"/>
      <c r="B3" s="1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</row>
    <row r="4" spans="1:15" ht="4.9000000000000004" customHeight="1" x14ac:dyDescent="0.2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68"/>
    </row>
    <row r="5" spans="1:15" ht="15" customHeight="1" x14ac:dyDescent="0.2">
      <c r="A5" s="84" t="s">
        <v>477</v>
      </c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5"/>
    </row>
    <row r="6" spans="1:15" ht="15" customHeight="1" x14ac:dyDescent="0.2">
      <c r="A6" s="84" t="s">
        <v>478</v>
      </c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5"/>
    </row>
    <row r="7" spans="1:15" ht="4.9000000000000004" customHeight="1" x14ac:dyDescent="0.2">
      <c r="A7" s="3"/>
      <c r="B7" s="3"/>
      <c r="C7" s="3"/>
      <c r="D7" s="3"/>
      <c r="E7" s="3"/>
      <c r="J7" s="3"/>
      <c r="K7" s="3"/>
      <c r="L7" s="3"/>
      <c r="M7" s="3"/>
      <c r="N7" s="3"/>
    </row>
    <row r="8" spans="1:15" ht="4.9000000000000004" customHeight="1" x14ac:dyDescent="0.2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1"/>
      <c r="N8" s="102"/>
    </row>
    <row r="9" spans="1:15" ht="33.950000000000003" customHeight="1" x14ac:dyDescent="0.2">
      <c r="A9" s="305" t="s">
        <v>406</v>
      </c>
      <c r="B9" s="312" t="s">
        <v>335</v>
      </c>
      <c r="C9" s="312"/>
      <c r="D9" s="312"/>
      <c r="E9" s="283"/>
      <c r="F9" s="305" t="s">
        <v>406</v>
      </c>
      <c r="G9" s="312" t="s">
        <v>581</v>
      </c>
      <c r="H9" s="312"/>
      <c r="I9" s="312"/>
      <c r="J9" s="283"/>
      <c r="K9" s="305" t="s">
        <v>406</v>
      </c>
      <c r="L9" s="313" t="s">
        <v>582</v>
      </c>
      <c r="M9" s="313"/>
      <c r="N9" s="313"/>
    </row>
    <row r="10" spans="1:15" ht="15" customHeight="1" x14ac:dyDescent="0.2">
      <c r="A10" s="305"/>
      <c r="B10" s="284" t="s">
        <v>6</v>
      </c>
      <c r="C10" s="284" t="s">
        <v>336</v>
      </c>
      <c r="D10" s="285" t="s">
        <v>5</v>
      </c>
      <c r="E10" s="285"/>
      <c r="F10" s="305"/>
      <c r="G10" s="284" t="s">
        <v>6</v>
      </c>
      <c r="H10" s="284" t="s">
        <v>336</v>
      </c>
      <c r="I10" s="285" t="s">
        <v>5</v>
      </c>
      <c r="J10" s="285"/>
      <c r="K10" s="305"/>
      <c r="L10" s="284" t="s">
        <v>6</v>
      </c>
      <c r="M10" s="284" t="s">
        <v>336</v>
      </c>
      <c r="N10" s="285" t="s">
        <v>5</v>
      </c>
    </row>
    <row r="11" spans="1:15" ht="4.9000000000000004" customHeight="1" x14ac:dyDescent="0.2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</row>
    <row r="12" spans="1:15" ht="4.9000000000000004" customHeight="1" x14ac:dyDescent="0.2"/>
    <row r="13" spans="1:15" s="9" customFormat="1" ht="15" customHeight="1" x14ac:dyDescent="0.2">
      <c r="A13" s="132" t="s">
        <v>197</v>
      </c>
      <c r="B13" s="128">
        <v>23.278024281569007</v>
      </c>
      <c r="C13" s="128">
        <v>23.708589772765691</v>
      </c>
      <c r="D13" s="128">
        <v>21.913626760633758</v>
      </c>
      <c r="E13" s="128"/>
      <c r="F13" s="132" t="s">
        <v>197</v>
      </c>
      <c r="G13" s="126">
        <v>1454.8880967335178</v>
      </c>
      <c r="H13" s="126">
        <v>1439.8017664512165</v>
      </c>
      <c r="I13" s="126">
        <v>1509.0996682771056</v>
      </c>
      <c r="J13" s="128"/>
      <c r="K13" s="132" t="s">
        <v>197</v>
      </c>
      <c r="L13" s="126">
        <v>383.35339372189321</v>
      </c>
      <c r="M13" s="126">
        <v>396.30006216256561</v>
      </c>
      <c r="N13" s="126">
        <v>344.74153880596828</v>
      </c>
    </row>
    <row r="14" spans="1:15" ht="5.0999999999999996" customHeight="1" x14ac:dyDescent="0.2">
      <c r="A14" s="37"/>
      <c r="B14" s="45"/>
      <c r="C14" s="45"/>
      <c r="D14" s="45"/>
      <c r="E14" s="45"/>
      <c r="F14" s="37"/>
      <c r="G14" s="45"/>
      <c r="H14" s="45"/>
      <c r="I14" s="45"/>
      <c r="J14" s="45"/>
      <c r="K14" s="37"/>
      <c r="L14" s="45"/>
      <c r="M14" s="45"/>
      <c r="N14" s="45"/>
    </row>
    <row r="15" spans="1:15" ht="15" customHeight="1" x14ac:dyDescent="0.2">
      <c r="A15" s="37" t="s">
        <v>171</v>
      </c>
      <c r="B15" s="51">
        <v>20.445515614583869</v>
      </c>
      <c r="C15" s="51">
        <v>21.152692795506162</v>
      </c>
      <c r="D15" s="51">
        <v>19.262483826399702</v>
      </c>
      <c r="E15" s="51"/>
      <c r="F15" s="37" t="s">
        <v>171</v>
      </c>
      <c r="G15" s="38">
        <v>1118.6339864880031</v>
      </c>
      <c r="H15" s="38">
        <v>1148.7790118183111</v>
      </c>
      <c r="I15" s="38">
        <v>1067.1891136625964</v>
      </c>
      <c r="J15" s="51"/>
      <c r="K15" s="37" t="s">
        <v>171</v>
      </c>
      <c r="L15" s="141">
        <v>333.65579664057947</v>
      </c>
      <c r="M15" s="141">
        <v>350.01247274975327</v>
      </c>
      <c r="N15" s="141">
        <v>307.27654364177016</v>
      </c>
    </row>
    <row r="16" spans="1:15" ht="15" customHeight="1" x14ac:dyDescent="0.2">
      <c r="A16" s="36" t="s">
        <v>21</v>
      </c>
      <c r="B16" s="51">
        <v>20.868807888654239</v>
      </c>
      <c r="C16" s="51">
        <v>20.716692884894314</v>
      </c>
      <c r="D16" s="51">
        <v>21.188873905553368</v>
      </c>
      <c r="E16" s="51"/>
      <c r="F16" s="36" t="s">
        <v>163</v>
      </c>
      <c r="G16" s="38">
        <v>1213.6544011544013</v>
      </c>
      <c r="H16" s="38">
        <v>1217.5220846658012</v>
      </c>
      <c r="I16" s="38">
        <v>1204.0880256872113</v>
      </c>
      <c r="J16" s="51"/>
      <c r="K16" s="36" t="s">
        <v>21</v>
      </c>
      <c r="L16" s="141">
        <v>335.17279598322784</v>
      </c>
      <c r="M16" s="141">
        <v>335.22383319936091</v>
      </c>
      <c r="N16" s="141">
        <v>335.06785021936537</v>
      </c>
    </row>
    <row r="17" spans="1:14" ht="15" customHeight="1" x14ac:dyDescent="0.2">
      <c r="A17" s="37" t="s">
        <v>163</v>
      </c>
      <c r="B17" s="51">
        <v>21.334453668271202</v>
      </c>
      <c r="C17" s="51">
        <v>21.770367434750611</v>
      </c>
      <c r="D17" s="51">
        <v>20.317011450205154</v>
      </c>
      <c r="E17" s="51"/>
      <c r="F17" s="37" t="s">
        <v>21</v>
      </c>
      <c r="G17" s="38">
        <v>1237.1569750964229</v>
      </c>
      <c r="H17" s="38">
        <v>1184.9130068752631</v>
      </c>
      <c r="I17" s="38">
        <v>1360.5667647180676</v>
      </c>
      <c r="J17" s="51"/>
      <c r="K17" s="37" t="s">
        <v>163</v>
      </c>
      <c r="L17" s="141">
        <v>349.24785321053298</v>
      </c>
      <c r="M17" s="141">
        <v>360.7426309173124</v>
      </c>
      <c r="N17" s="141">
        <v>323.46969904168816</v>
      </c>
    </row>
    <row r="18" spans="1:14" ht="15" customHeight="1" x14ac:dyDescent="0.2">
      <c r="A18" s="37" t="s">
        <v>149</v>
      </c>
      <c r="B18" s="51">
        <v>21.651529054134247</v>
      </c>
      <c r="C18" s="51">
        <v>21.974773061551947</v>
      </c>
      <c r="D18" s="51">
        <v>21.164051647430114</v>
      </c>
      <c r="E18" s="51"/>
      <c r="F18" s="37" t="s">
        <v>181</v>
      </c>
      <c r="G18" s="38">
        <v>1302.9077310539571</v>
      </c>
      <c r="H18" s="38">
        <v>1327.3638303795119</v>
      </c>
      <c r="I18" s="38">
        <v>1189.5958727429063</v>
      </c>
      <c r="J18" s="51"/>
      <c r="K18" s="37" t="s">
        <v>149</v>
      </c>
      <c r="L18" s="141">
        <v>350.47429784913362</v>
      </c>
      <c r="M18" s="141">
        <v>359.09450348214534</v>
      </c>
      <c r="N18" s="141">
        <v>337.77764155377105</v>
      </c>
    </row>
    <row r="19" spans="1:14" ht="15" customHeight="1" x14ac:dyDescent="0.2">
      <c r="A19" s="37" t="s">
        <v>181</v>
      </c>
      <c r="B19" s="51">
        <v>21.682034087734003</v>
      </c>
      <c r="C19" s="51">
        <v>22.496736754368033</v>
      </c>
      <c r="D19" s="51">
        <v>18.262820935911822</v>
      </c>
      <c r="E19" s="51"/>
      <c r="F19" s="37" t="s">
        <v>149</v>
      </c>
      <c r="G19" s="38">
        <v>1306.617069451504</v>
      </c>
      <c r="H19" s="38">
        <v>1305.6697520744533</v>
      </c>
      <c r="I19" s="38">
        <v>1308.1031890480335</v>
      </c>
      <c r="J19" s="51"/>
      <c r="K19" s="37" t="s">
        <v>181</v>
      </c>
      <c r="L19" s="141">
        <v>351.54335605296211</v>
      </c>
      <c r="M19" s="141">
        <v>371.51019348136606</v>
      </c>
      <c r="N19" s="141">
        <v>275.1043945118314</v>
      </c>
    </row>
    <row r="20" spans="1:14" ht="15" customHeight="1" x14ac:dyDescent="0.2">
      <c r="A20" s="37" t="s">
        <v>103</v>
      </c>
      <c r="B20" s="51">
        <v>21.755692040449158</v>
      </c>
      <c r="C20" s="51">
        <v>22.457818930041149</v>
      </c>
      <c r="D20" s="51">
        <v>19.917396184062849</v>
      </c>
      <c r="E20" s="51"/>
      <c r="F20" s="37" t="s">
        <v>103</v>
      </c>
      <c r="G20" s="38">
        <v>1317.7910052910054</v>
      </c>
      <c r="H20" s="38">
        <v>1315.9512900892212</v>
      </c>
      <c r="I20" s="38">
        <v>1323.252207110475</v>
      </c>
      <c r="J20" s="51"/>
      <c r="K20" s="37" t="s">
        <v>103</v>
      </c>
      <c r="L20" s="141">
        <v>352.40396017316709</v>
      </c>
      <c r="M20" s="141">
        <v>371.34885936410188</v>
      </c>
      <c r="N20" s="141">
        <v>306.27657811895955</v>
      </c>
    </row>
    <row r="21" spans="1:14" ht="15" customHeight="1" x14ac:dyDescent="0.2">
      <c r="A21" s="37" t="s">
        <v>127</v>
      </c>
      <c r="B21" s="51">
        <v>22.804999008133304</v>
      </c>
      <c r="C21" s="51">
        <v>22.714340134758697</v>
      </c>
      <c r="D21" s="51">
        <v>22.986221830902124</v>
      </c>
      <c r="E21" s="51"/>
      <c r="F21" s="37" t="s">
        <v>127</v>
      </c>
      <c r="G21" s="38">
        <v>1387.3502045545056</v>
      </c>
      <c r="H21" s="38">
        <v>1186.8196802886112</v>
      </c>
      <c r="I21" s="38">
        <v>2082.3497709512262</v>
      </c>
      <c r="J21" s="51"/>
      <c r="K21" s="37" t="s">
        <v>127</v>
      </c>
      <c r="L21" s="141">
        <v>375.89386956750189</v>
      </c>
      <c r="M21" s="141">
        <v>390.63763576247067</v>
      </c>
      <c r="N21" s="141">
        <v>348.40710917140819</v>
      </c>
    </row>
    <row r="22" spans="1:14" ht="15" customHeight="1" x14ac:dyDescent="0.2">
      <c r="A22" s="37" t="s">
        <v>48</v>
      </c>
      <c r="B22" s="51">
        <v>22.924213187086</v>
      </c>
      <c r="C22" s="51">
        <v>23.193231788923587</v>
      </c>
      <c r="D22" s="51">
        <v>22.271109735814026</v>
      </c>
      <c r="E22" s="51"/>
      <c r="F22" s="37" t="s">
        <v>48</v>
      </c>
      <c r="G22" s="38">
        <v>1430.7169518980209</v>
      </c>
      <c r="H22" s="38">
        <v>1401.2272891348816</v>
      </c>
      <c r="I22" s="38">
        <v>1511.1213174988518</v>
      </c>
      <c r="J22" s="51"/>
      <c r="K22" s="37" t="s">
        <v>48</v>
      </c>
      <c r="L22" s="141">
        <v>375.48114022725065</v>
      </c>
      <c r="M22" s="141">
        <v>384.91997911061458</v>
      </c>
      <c r="N22" s="141">
        <v>353.56155971753145</v>
      </c>
    </row>
    <row r="23" spans="1:14" ht="15" customHeight="1" x14ac:dyDescent="0.2">
      <c r="A23" s="37" t="s">
        <v>135</v>
      </c>
      <c r="B23" s="51">
        <v>22.995988191658469</v>
      </c>
      <c r="C23" s="51">
        <v>24.041052056505112</v>
      </c>
      <c r="D23" s="51">
        <v>20.927991400851884</v>
      </c>
      <c r="E23" s="51"/>
      <c r="F23" s="37" t="s">
        <v>135</v>
      </c>
      <c r="G23" s="38">
        <v>1452.9409452429934</v>
      </c>
      <c r="H23" s="38">
        <v>1453.9970546031266</v>
      </c>
      <c r="I23" s="38">
        <v>1450.5459216441875</v>
      </c>
      <c r="J23" s="51"/>
      <c r="K23" s="37" t="s">
        <v>135</v>
      </c>
      <c r="L23" s="141">
        <v>375.34650006366786</v>
      </c>
      <c r="M23" s="141">
        <v>404.56471317536239</v>
      </c>
      <c r="N23" s="141">
        <v>323.74049157142309</v>
      </c>
    </row>
    <row r="24" spans="1:14" ht="15" customHeight="1" x14ac:dyDescent="0.2">
      <c r="A24" s="37" t="s">
        <v>60</v>
      </c>
      <c r="B24" s="51">
        <v>23.235245320583399</v>
      </c>
      <c r="C24" s="51">
        <v>23.953743991512926</v>
      </c>
      <c r="D24" s="51">
        <v>19.790055152039578</v>
      </c>
      <c r="E24" s="51"/>
      <c r="F24" s="37" t="s">
        <v>60</v>
      </c>
      <c r="G24" s="38">
        <v>1482.2669104204754</v>
      </c>
      <c r="H24" s="38">
        <v>1524.1773664126563</v>
      </c>
      <c r="I24" s="38">
        <v>1278.2701970304295</v>
      </c>
      <c r="J24" s="51"/>
      <c r="K24" s="37" t="s">
        <v>60</v>
      </c>
      <c r="L24" s="141">
        <v>380.34901290774957</v>
      </c>
      <c r="M24" s="141">
        <v>397.04265013354603</v>
      </c>
      <c r="N24" s="141">
        <v>305.74160095063195</v>
      </c>
    </row>
    <row r="25" spans="1:14" ht="15" customHeight="1" x14ac:dyDescent="0.2">
      <c r="A25" s="38" t="s">
        <v>87</v>
      </c>
      <c r="B25" s="51">
        <v>23.507607905028006</v>
      </c>
      <c r="C25" s="51">
        <v>23.308887753588557</v>
      </c>
      <c r="D25" s="51">
        <v>24.379137876203416</v>
      </c>
      <c r="E25" s="51"/>
      <c r="F25" s="38" t="s">
        <v>87</v>
      </c>
      <c r="G25" s="38">
        <v>1494.9475984023486</v>
      </c>
      <c r="H25" s="38">
        <v>1422.1534006354823</v>
      </c>
      <c r="I25" s="38">
        <v>1903.4988713318285</v>
      </c>
      <c r="J25" s="51"/>
      <c r="K25" s="38" t="s">
        <v>87</v>
      </c>
      <c r="L25" s="141">
        <v>420.10135764484272</v>
      </c>
      <c r="M25" s="141">
        <v>386.54065842766641</v>
      </c>
      <c r="N25" s="141">
        <v>388.12049800934346</v>
      </c>
    </row>
    <row r="26" spans="1:14" ht="15" customHeight="1" x14ac:dyDescent="0.2">
      <c r="A26" s="38" t="s">
        <v>114</v>
      </c>
      <c r="B26" s="51">
        <v>23.792109159694228</v>
      </c>
      <c r="C26" s="51">
        <v>24.289215865874301</v>
      </c>
      <c r="D26" s="51">
        <v>22.094834218377649</v>
      </c>
      <c r="E26" s="51"/>
      <c r="F26" s="38" t="s">
        <v>114</v>
      </c>
      <c r="G26" s="38">
        <v>1502.2634959829657</v>
      </c>
      <c r="H26" s="38">
        <v>1466.9358853792112</v>
      </c>
      <c r="I26" s="38">
        <v>1651.5498620786386</v>
      </c>
      <c r="J26" s="51"/>
      <c r="K26" s="38" t="s">
        <v>114</v>
      </c>
      <c r="L26" s="141">
        <v>386.84387201639549</v>
      </c>
      <c r="M26" s="141">
        <v>410.61684350050479</v>
      </c>
      <c r="N26" s="164">
        <v>342.41263994571801</v>
      </c>
    </row>
    <row r="27" spans="1:14" ht="15" customHeight="1" x14ac:dyDescent="0.2">
      <c r="A27" s="37" t="s">
        <v>10</v>
      </c>
      <c r="B27" s="51">
        <v>23.931445636301753</v>
      </c>
      <c r="C27" s="51">
        <v>24.340711023470348</v>
      </c>
      <c r="D27" s="51">
        <v>23.185035911744951</v>
      </c>
      <c r="E27" s="51"/>
      <c r="F27" s="37" t="s">
        <v>10</v>
      </c>
      <c r="G27" s="38">
        <v>1516.5767959645157</v>
      </c>
      <c r="H27" s="38">
        <v>1398.12524410884</v>
      </c>
      <c r="I27" s="38">
        <v>1810.2231008189779</v>
      </c>
      <c r="J27" s="51"/>
      <c r="K27" s="37" t="s">
        <v>10</v>
      </c>
      <c r="L27" s="141">
        <v>394.10233601757471</v>
      </c>
      <c r="M27" s="141">
        <v>417.86805190762465</v>
      </c>
      <c r="N27" s="141">
        <v>362.22582806584165</v>
      </c>
    </row>
    <row r="28" spans="1:14" ht="15" customHeight="1" x14ac:dyDescent="0.2">
      <c r="A28" s="37" t="s">
        <v>95</v>
      </c>
      <c r="B28" s="51">
        <v>24.210363216732116</v>
      </c>
      <c r="C28" s="51">
        <v>24.043839733645118</v>
      </c>
      <c r="D28" s="51">
        <v>24.626171625435695</v>
      </c>
      <c r="E28" s="51"/>
      <c r="F28" s="37" t="s">
        <v>95</v>
      </c>
      <c r="G28" s="38">
        <v>1573.1351806215064</v>
      </c>
      <c r="H28" s="38">
        <v>1483.9586623223461</v>
      </c>
      <c r="I28" s="38">
        <v>1843.1692996791962</v>
      </c>
      <c r="J28" s="51"/>
      <c r="K28" s="37" t="s">
        <v>95</v>
      </c>
      <c r="L28" s="141">
        <v>400.83544875697322</v>
      </c>
      <c r="M28" s="141">
        <v>402.38270748417312</v>
      </c>
      <c r="N28" s="141">
        <v>397.11271371004551</v>
      </c>
    </row>
    <row r="29" spans="1:14" ht="15" customHeight="1" x14ac:dyDescent="0.2">
      <c r="A29" s="37" t="s">
        <v>32</v>
      </c>
      <c r="B29" s="51">
        <v>25.15568860722059</v>
      </c>
      <c r="C29" s="51">
        <v>25.15568860722059</v>
      </c>
      <c r="D29" s="50" t="s">
        <v>185</v>
      </c>
      <c r="E29" s="51"/>
      <c r="F29" s="37" t="s">
        <v>32</v>
      </c>
      <c r="G29" s="38">
        <v>1681.0506826802393</v>
      </c>
      <c r="H29" s="38">
        <v>1681.0506826802393</v>
      </c>
      <c r="I29" s="215" t="s">
        <v>185</v>
      </c>
      <c r="J29" s="51"/>
      <c r="K29" s="37" t="s">
        <v>32</v>
      </c>
      <c r="L29" s="141">
        <v>396.94781603125028</v>
      </c>
      <c r="M29" s="141">
        <v>420.10135764484272</v>
      </c>
      <c r="N29" s="50" t="s">
        <v>185</v>
      </c>
    </row>
    <row r="30" spans="1:14" ht="15" customHeight="1" x14ac:dyDescent="0.2">
      <c r="A30" s="36" t="s">
        <v>73</v>
      </c>
      <c r="B30" s="56">
        <v>26.567259788467833</v>
      </c>
      <c r="C30" s="56">
        <v>25.87547006021877</v>
      </c>
      <c r="D30" s="56">
        <v>28.843614978396541</v>
      </c>
      <c r="E30" s="56"/>
      <c r="F30" s="36" t="s">
        <v>73</v>
      </c>
      <c r="G30" s="6">
        <v>1832.6354584748378</v>
      </c>
      <c r="H30" s="6">
        <v>1613.3815469286574</v>
      </c>
      <c r="I30" s="6">
        <v>3060.2954284986627</v>
      </c>
      <c r="J30" s="56"/>
      <c r="K30" s="36" t="s">
        <v>73</v>
      </c>
      <c r="L30" s="142">
        <v>450.78160412172474</v>
      </c>
      <c r="M30" s="142">
        <v>445.46447812927778</v>
      </c>
      <c r="N30" s="142">
        <v>467.24474817486316</v>
      </c>
    </row>
    <row r="31" spans="1:14" ht="4.9000000000000004" customHeight="1" x14ac:dyDescent="0.2">
      <c r="A31" s="136"/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</row>
    <row r="32" spans="1:14" ht="4.9000000000000004" customHeight="1" x14ac:dyDescent="0.2"/>
  </sheetData>
  <mergeCells count="7">
    <mergeCell ref="C2:N2"/>
    <mergeCell ref="A9:A10"/>
    <mergeCell ref="B9:D9"/>
    <mergeCell ref="F9:F10"/>
    <mergeCell ref="G9:I9"/>
    <mergeCell ref="K9:K10"/>
    <mergeCell ref="L9:N9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78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2"/>
  <sheetViews>
    <sheetView showGridLines="0" view="pageBreakPreview" topLeftCell="A2" zoomScaleNormal="100" zoomScaleSheetLayoutView="100" workbookViewId="0">
      <selection activeCell="A122" sqref="A122:A123"/>
    </sheetView>
  </sheetViews>
  <sheetFormatPr baseColWidth="10" defaultColWidth="9.875" defaultRowHeight="15" customHeight="1" x14ac:dyDescent="0.2"/>
  <cols>
    <col min="1" max="1" width="13.875" style="2" customWidth="1"/>
    <col min="2" max="2" width="8.5" style="2" customWidth="1"/>
    <col min="3" max="4" width="6.125" style="2" customWidth="1"/>
    <col min="5" max="5" width="0.875" style="2" customWidth="1"/>
    <col min="6" max="6" width="14.875" style="2" customWidth="1"/>
    <col min="7" max="7" width="9.125" style="2" customWidth="1"/>
    <col min="8" max="8" width="7.875" style="2" customWidth="1"/>
    <col min="9" max="9" width="7.375" style="2" customWidth="1"/>
    <col min="10" max="10" width="0.875" style="2" customWidth="1"/>
    <col min="11" max="11" width="13" style="2" customWidth="1"/>
    <col min="12" max="12" width="4.875" style="2" customWidth="1"/>
    <col min="13" max="13" width="6.625" style="2" customWidth="1"/>
    <col min="14" max="14" width="7.375" style="2" customWidth="1"/>
    <col min="15" max="16384" width="9.875" style="2"/>
  </cols>
  <sheetData>
    <row r="1" spans="1:15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" customHeight="1" x14ac:dyDescent="0.25">
      <c r="A2" s="1"/>
      <c r="B2" s="1"/>
      <c r="C2" s="301" t="s">
        <v>0</v>
      </c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1"/>
    </row>
    <row r="3" spans="1:15" ht="4.9000000000000004" customHeight="1" x14ac:dyDescent="0.25">
      <c r="A3" s="12"/>
      <c r="B3" s="1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74"/>
      <c r="O3" s="74"/>
    </row>
    <row r="4" spans="1:15" ht="4.9000000000000004" customHeight="1" x14ac:dyDescent="0.2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68"/>
    </row>
    <row r="5" spans="1:15" ht="15" customHeight="1" x14ac:dyDescent="0.2">
      <c r="A5" s="84" t="s">
        <v>479</v>
      </c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5"/>
    </row>
    <row r="6" spans="1:15" ht="15" customHeight="1" x14ac:dyDescent="0.2">
      <c r="A6" s="84" t="s">
        <v>423</v>
      </c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5"/>
    </row>
    <row r="7" spans="1:15" ht="4.9000000000000004" customHeight="1" x14ac:dyDescent="0.2">
      <c r="A7" s="3"/>
      <c r="B7" s="3"/>
      <c r="C7" s="3"/>
      <c r="D7" s="3"/>
      <c r="E7" s="3"/>
      <c r="J7" s="3"/>
      <c r="K7" s="3"/>
      <c r="L7" s="3"/>
      <c r="M7" s="3"/>
      <c r="N7" s="3"/>
    </row>
    <row r="8" spans="1:15" ht="4.9000000000000004" customHeight="1" x14ac:dyDescent="0.2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1"/>
      <c r="N8" s="102"/>
    </row>
    <row r="9" spans="1:15" ht="33.950000000000003" customHeight="1" x14ac:dyDescent="0.2">
      <c r="A9" s="305" t="s">
        <v>406</v>
      </c>
      <c r="B9" s="312" t="s">
        <v>335</v>
      </c>
      <c r="C9" s="312"/>
      <c r="D9" s="312"/>
      <c r="E9" s="283"/>
      <c r="F9" s="305" t="s">
        <v>406</v>
      </c>
      <c r="G9" s="312" t="s">
        <v>581</v>
      </c>
      <c r="H9" s="312"/>
      <c r="I9" s="312"/>
      <c r="J9" s="283"/>
      <c r="K9" s="305" t="s">
        <v>406</v>
      </c>
      <c r="L9" s="313" t="s">
        <v>582</v>
      </c>
      <c r="M9" s="313"/>
      <c r="N9" s="313"/>
    </row>
    <row r="10" spans="1:15" ht="15" customHeight="1" x14ac:dyDescent="0.2">
      <c r="A10" s="305"/>
      <c r="B10" s="284" t="s">
        <v>6</v>
      </c>
      <c r="C10" s="284" t="s">
        <v>336</v>
      </c>
      <c r="D10" s="285" t="s">
        <v>5</v>
      </c>
      <c r="E10" s="285"/>
      <c r="F10" s="305"/>
      <c r="G10" s="284" t="s">
        <v>6</v>
      </c>
      <c r="H10" s="284" t="s">
        <v>336</v>
      </c>
      <c r="I10" s="285" t="s">
        <v>5</v>
      </c>
      <c r="J10" s="285"/>
      <c r="K10" s="305"/>
      <c r="L10" s="284" t="s">
        <v>6</v>
      </c>
      <c r="M10" s="284" t="s">
        <v>336</v>
      </c>
      <c r="N10" s="285" t="s">
        <v>5</v>
      </c>
    </row>
    <row r="11" spans="1:15" ht="4.9000000000000004" customHeight="1" x14ac:dyDescent="0.2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</row>
    <row r="12" spans="1:15" ht="4.9000000000000004" customHeight="1" x14ac:dyDescent="0.2"/>
    <row r="13" spans="1:15" s="9" customFormat="1" ht="15" customHeight="1" x14ac:dyDescent="0.2">
      <c r="A13" s="132" t="s">
        <v>197</v>
      </c>
      <c r="B13" s="128">
        <v>24.388393041823523</v>
      </c>
      <c r="C13" s="128">
        <v>24.848500504591939</v>
      </c>
      <c r="D13" s="128">
        <v>22.974266491510136</v>
      </c>
      <c r="E13" s="128"/>
      <c r="F13" s="132" t="s">
        <v>197</v>
      </c>
      <c r="G13" s="126">
        <v>1511.3240428854372</v>
      </c>
      <c r="H13" s="126">
        <v>1480.1603470732184</v>
      </c>
      <c r="I13" s="126">
        <v>1625.0598128966633</v>
      </c>
      <c r="J13" s="128"/>
      <c r="K13" s="132" t="s">
        <v>197</v>
      </c>
      <c r="L13" s="126">
        <v>410.06467931962231</v>
      </c>
      <c r="M13" s="126">
        <v>425.75199621881978</v>
      </c>
      <c r="N13" s="126">
        <v>365.31893925242673</v>
      </c>
    </row>
    <row r="14" spans="1:15" ht="5.0999999999999996" customHeight="1" x14ac:dyDescent="0.2">
      <c r="A14" s="37"/>
      <c r="B14" s="45"/>
      <c r="C14" s="45"/>
      <c r="D14" s="45"/>
      <c r="E14" s="45"/>
      <c r="F14" s="37"/>
      <c r="G14" s="45"/>
      <c r="H14" s="45"/>
      <c r="I14" s="45"/>
      <c r="J14" s="45"/>
      <c r="K14" s="37"/>
      <c r="L14" s="45"/>
      <c r="M14" s="45"/>
      <c r="N14" s="45"/>
    </row>
    <row r="15" spans="1:15" ht="15" customHeight="1" x14ac:dyDescent="0.2">
      <c r="A15" s="37" t="s">
        <v>171</v>
      </c>
      <c r="B15" s="51">
        <v>21.324697696977807</v>
      </c>
      <c r="C15" s="51">
        <v>22.00699497865256</v>
      </c>
      <c r="D15" s="51">
        <v>20.197893569844787</v>
      </c>
      <c r="E15" s="51"/>
      <c r="F15" s="37" t="s">
        <v>171</v>
      </c>
      <c r="G15" s="38">
        <v>1164.9782427447265</v>
      </c>
      <c r="H15" s="38">
        <v>1181.3939241053733</v>
      </c>
      <c r="I15" s="38">
        <v>1136.560716179544</v>
      </c>
      <c r="J15" s="51"/>
      <c r="K15" s="37" t="s">
        <v>171</v>
      </c>
      <c r="L15" s="141">
        <v>353.23043678511198</v>
      </c>
      <c r="M15" s="141">
        <v>370.70647103723184</v>
      </c>
      <c r="N15" s="141">
        <v>325.60945095796393</v>
      </c>
    </row>
    <row r="16" spans="1:15" ht="15" customHeight="1" x14ac:dyDescent="0.2">
      <c r="A16" s="36" t="s">
        <v>21</v>
      </c>
      <c r="B16" s="51">
        <v>21.966541584460579</v>
      </c>
      <c r="C16" s="51">
        <v>21.72837052448012</v>
      </c>
      <c r="D16" s="51">
        <v>22.451042407089801</v>
      </c>
      <c r="E16" s="51"/>
      <c r="F16" s="36" t="s">
        <v>163</v>
      </c>
      <c r="G16" s="38">
        <v>1260.33563876576</v>
      </c>
      <c r="H16" s="38">
        <v>1246.9248950846559</v>
      </c>
      <c r="I16" s="38">
        <v>1294.0001210873647</v>
      </c>
      <c r="J16" s="51"/>
      <c r="K16" s="36" t="s">
        <v>21</v>
      </c>
      <c r="L16" s="141">
        <v>359.89844855877232</v>
      </c>
      <c r="M16" s="141">
        <v>359.64004690426543</v>
      </c>
      <c r="N16" s="141">
        <v>360.40827008636484</v>
      </c>
    </row>
    <row r="17" spans="1:14" ht="15" customHeight="1" x14ac:dyDescent="0.2">
      <c r="A17" s="37" t="s">
        <v>163</v>
      </c>
      <c r="B17" s="51">
        <v>22.173457879644566</v>
      </c>
      <c r="C17" s="51">
        <v>22.550586155306803</v>
      </c>
      <c r="D17" s="51">
        <v>21.311339191937993</v>
      </c>
      <c r="E17" s="51"/>
      <c r="F17" s="37" t="s">
        <v>21</v>
      </c>
      <c r="G17" s="38">
        <v>1292.2962157514762</v>
      </c>
      <c r="H17" s="38">
        <v>1216.9596208054295</v>
      </c>
      <c r="I17" s="38">
        <v>1471.6593998461144</v>
      </c>
      <c r="J17" s="51"/>
      <c r="K17" s="37" t="s">
        <v>163</v>
      </c>
      <c r="L17" s="141">
        <v>368.12656276500883</v>
      </c>
      <c r="M17" s="141">
        <v>379.86681394363467</v>
      </c>
      <c r="N17" s="141">
        <v>342.51968503937007</v>
      </c>
    </row>
    <row r="18" spans="1:14" ht="15" customHeight="1" x14ac:dyDescent="0.2">
      <c r="A18" s="37" t="s">
        <v>181</v>
      </c>
      <c r="B18" s="51">
        <v>22.625206817764003</v>
      </c>
      <c r="C18" s="51">
        <v>23.513991742578149</v>
      </c>
      <c r="D18" s="51">
        <v>19.03690964413282</v>
      </c>
      <c r="E18" s="51"/>
      <c r="F18" s="37" t="s">
        <v>181</v>
      </c>
      <c r="G18" s="38">
        <v>1356.372510430607</v>
      </c>
      <c r="H18" s="38">
        <v>1374.3177247917265</v>
      </c>
      <c r="I18" s="38">
        <v>1273.4513274336284</v>
      </c>
      <c r="J18" s="51"/>
      <c r="K18" s="37" t="s">
        <v>149</v>
      </c>
      <c r="L18" s="141">
        <v>372.2367009373213</v>
      </c>
      <c r="M18" s="141">
        <v>381.73544504690341</v>
      </c>
      <c r="N18" s="141">
        <v>358.58696559786239</v>
      </c>
    </row>
    <row r="19" spans="1:14" ht="15" customHeight="1" x14ac:dyDescent="0.2">
      <c r="A19" s="37" t="s">
        <v>149</v>
      </c>
      <c r="B19" s="51">
        <v>22.626662605340645</v>
      </c>
      <c r="C19" s="51">
        <v>22.945509000336177</v>
      </c>
      <c r="D19" s="51">
        <v>22.155690553577877</v>
      </c>
      <c r="E19" s="51"/>
      <c r="F19" s="37" t="s">
        <v>103</v>
      </c>
      <c r="G19" s="38">
        <v>1360.6316112218303</v>
      </c>
      <c r="H19" s="38">
        <v>1336.1342828077313</v>
      </c>
      <c r="I19" s="38">
        <v>1435.5099502487562</v>
      </c>
      <c r="J19" s="51"/>
      <c r="K19" s="37" t="s">
        <v>181</v>
      </c>
      <c r="L19" s="141">
        <v>372.77428008913699</v>
      </c>
      <c r="M19" s="141">
        <v>396.01556248447889</v>
      </c>
      <c r="N19" s="141">
        <v>288.37675350701403</v>
      </c>
    </row>
    <row r="20" spans="1:14" ht="15" customHeight="1" x14ac:dyDescent="0.2">
      <c r="A20" s="37" t="s">
        <v>103</v>
      </c>
      <c r="B20" s="51">
        <v>22.76210504718917</v>
      </c>
      <c r="C20" s="51">
        <v>23.46356539292924</v>
      </c>
      <c r="D20" s="51">
        <v>20.977870677511699</v>
      </c>
      <c r="E20" s="51"/>
      <c r="F20" s="37" t="s">
        <v>149</v>
      </c>
      <c r="G20" s="38">
        <v>1364.0665463391665</v>
      </c>
      <c r="H20" s="38">
        <v>1354.0300660835512</v>
      </c>
      <c r="I20" s="38">
        <v>1379.7112507780969</v>
      </c>
      <c r="J20" s="51"/>
      <c r="K20" s="37" t="s">
        <v>103</v>
      </c>
      <c r="L20" s="141">
        <v>376.17828563678285</v>
      </c>
      <c r="M20" s="141">
        <v>397.85174235448068</v>
      </c>
      <c r="N20" s="141">
        <v>325.69985325657524</v>
      </c>
    </row>
    <row r="21" spans="1:14" ht="15" customHeight="1" x14ac:dyDescent="0.2">
      <c r="A21" s="37" t="s">
        <v>127</v>
      </c>
      <c r="B21" s="51">
        <v>23.806287552246605</v>
      </c>
      <c r="C21" s="51">
        <v>23.748255367920954</v>
      </c>
      <c r="D21" s="51">
        <v>23.920153309514742</v>
      </c>
      <c r="E21" s="51"/>
      <c r="F21" s="37" t="s">
        <v>127</v>
      </c>
      <c r="G21" s="38">
        <v>1439.8731052189798</v>
      </c>
      <c r="H21" s="38">
        <v>1216.3326495186998</v>
      </c>
      <c r="I21" s="38">
        <v>2242.8296111551981</v>
      </c>
      <c r="J21" s="51"/>
      <c r="K21" s="37" t="s">
        <v>127</v>
      </c>
      <c r="L21" s="141">
        <v>399.0318994270076</v>
      </c>
      <c r="M21" s="141">
        <v>418.63913359910492</v>
      </c>
      <c r="N21" s="141">
        <v>365.66950382137941</v>
      </c>
    </row>
    <row r="22" spans="1:14" ht="15" customHeight="1" x14ac:dyDescent="0.2">
      <c r="A22" s="37" t="s">
        <v>135</v>
      </c>
      <c r="B22" s="51">
        <v>24.051285547497507</v>
      </c>
      <c r="C22" s="51">
        <v>25.283959603897895</v>
      </c>
      <c r="D22" s="51">
        <v>21.642704527790102</v>
      </c>
      <c r="E22" s="51"/>
      <c r="F22" s="37" t="s">
        <v>48</v>
      </c>
      <c r="G22" s="38">
        <v>1488.9005672036676</v>
      </c>
      <c r="H22" s="38">
        <v>1436.4627198414664</v>
      </c>
      <c r="I22" s="38">
        <v>1631.8098967123474</v>
      </c>
      <c r="J22" s="51"/>
      <c r="K22" s="37" t="s">
        <v>135</v>
      </c>
      <c r="L22" s="141">
        <v>399.53849039642404</v>
      </c>
      <c r="M22" s="141">
        <v>436.09692956385032</v>
      </c>
      <c r="N22" s="141">
        <v>335.3633562178187</v>
      </c>
    </row>
    <row r="23" spans="1:14" ht="15" customHeight="1" x14ac:dyDescent="0.2">
      <c r="A23" s="37" t="s">
        <v>48</v>
      </c>
      <c r="B23" s="51">
        <v>24.054361064268313</v>
      </c>
      <c r="C23" s="51">
        <v>24.25253754563818</v>
      </c>
      <c r="D23" s="51">
        <v>23.591875774700124</v>
      </c>
      <c r="E23" s="51"/>
      <c r="F23" s="37" t="s">
        <v>135</v>
      </c>
      <c r="G23" s="38">
        <v>1526.964331606498</v>
      </c>
      <c r="H23" s="38">
        <v>1510.5545720443349</v>
      </c>
      <c r="I23" s="38">
        <v>1565.7924691526659</v>
      </c>
      <c r="J23" s="51"/>
      <c r="K23" s="37" t="s">
        <v>48</v>
      </c>
      <c r="L23" s="141">
        <v>402.31511631892585</v>
      </c>
      <c r="M23" s="141">
        <v>412.01003204285644</v>
      </c>
      <c r="N23" s="141">
        <v>380.81734253395086</v>
      </c>
    </row>
    <row r="24" spans="1:14" ht="15" customHeight="1" x14ac:dyDescent="0.2">
      <c r="A24" s="37" t="s">
        <v>60</v>
      </c>
      <c r="B24" s="51">
        <v>24.489437503136134</v>
      </c>
      <c r="C24" s="51">
        <v>25.217007195176048</v>
      </c>
      <c r="D24" s="51">
        <v>21.093187574990001</v>
      </c>
      <c r="E24" s="51"/>
      <c r="F24" s="37" t="s">
        <v>60</v>
      </c>
      <c r="G24" s="38">
        <v>1548.6122817281282</v>
      </c>
      <c r="H24" s="38">
        <v>1575.8956724533871</v>
      </c>
      <c r="I24" s="38">
        <v>1412.1742234916101</v>
      </c>
      <c r="J24" s="51"/>
      <c r="K24" s="37" t="s">
        <v>60</v>
      </c>
      <c r="L24" s="141">
        <v>410.23054717194242</v>
      </c>
      <c r="M24" s="141">
        <v>428.99713986790914</v>
      </c>
      <c r="N24" s="141">
        <v>329.73491163721241</v>
      </c>
    </row>
    <row r="25" spans="1:14" ht="15" customHeight="1" x14ac:dyDescent="0.2">
      <c r="A25" s="38" t="s">
        <v>87</v>
      </c>
      <c r="B25" s="51">
        <v>24.905997908260687</v>
      </c>
      <c r="C25" s="51">
        <v>24.676071761497333</v>
      </c>
      <c r="D25" s="51">
        <v>25.880659282545466</v>
      </c>
      <c r="E25" s="51"/>
      <c r="F25" s="38" t="s">
        <v>114</v>
      </c>
      <c r="G25" s="38">
        <v>1563.3329032495899</v>
      </c>
      <c r="H25" s="38">
        <v>1508.7751246272562</v>
      </c>
      <c r="I25" s="38">
        <v>1795.5338112768843</v>
      </c>
      <c r="J25" s="51"/>
      <c r="K25" s="38" t="s">
        <v>87</v>
      </c>
      <c r="L25" s="141">
        <v>420.13726297068854</v>
      </c>
      <c r="M25" s="141">
        <v>420.61644968456869</v>
      </c>
      <c r="N25" s="141">
        <v>418.21159826239699</v>
      </c>
    </row>
    <row r="26" spans="1:14" ht="15" customHeight="1" x14ac:dyDescent="0.2">
      <c r="A26" s="38" t="s">
        <v>114</v>
      </c>
      <c r="B26" s="51">
        <v>24.942507440213618</v>
      </c>
      <c r="C26" s="51">
        <v>25.388106865843145</v>
      </c>
      <c r="D26" s="51">
        <v>23.469336068583875</v>
      </c>
      <c r="E26" s="51"/>
      <c r="F26" s="38" t="s">
        <v>10</v>
      </c>
      <c r="G26" s="38">
        <v>1572.1491280245532</v>
      </c>
      <c r="H26" s="38">
        <v>1434.8342404750124</v>
      </c>
      <c r="I26" s="50">
        <v>1927.4496415158758</v>
      </c>
      <c r="J26" s="51"/>
      <c r="K26" s="38" t="s">
        <v>114</v>
      </c>
      <c r="L26" s="141">
        <v>422.0191018308202</v>
      </c>
      <c r="M26" s="141">
        <v>439.35517227665014</v>
      </c>
      <c r="N26" s="164">
        <v>369.83048479950514</v>
      </c>
    </row>
    <row r="27" spans="1:14" ht="15" customHeight="1" x14ac:dyDescent="0.2">
      <c r="A27" s="37" t="s">
        <v>10</v>
      </c>
      <c r="B27" s="51">
        <v>24.982797601494148</v>
      </c>
      <c r="C27" s="51">
        <v>25.53315136039447</v>
      </c>
      <c r="D27" s="51">
        <v>23.986913525169157</v>
      </c>
      <c r="E27" s="51"/>
      <c r="F27" s="37" t="s">
        <v>87</v>
      </c>
      <c r="G27" s="38">
        <v>1574.9951238541057</v>
      </c>
      <c r="H27" s="38">
        <v>1481.3805442290088</v>
      </c>
      <c r="I27" s="38">
        <v>2115.2599351662866</v>
      </c>
      <c r="J27" s="51"/>
      <c r="K27" s="37" t="s">
        <v>10</v>
      </c>
      <c r="L27" s="141">
        <v>422.53241936721486</v>
      </c>
      <c r="M27" s="141">
        <v>450.54535284795378</v>
      </c>
      <c r="N27" s="141">
        <v>377.34146545241873</v>
      </c>
    </row>
    <row r="28" spans="1:14" ht="15" customHeight="1" x14ac:dyDescent="0.2">
      <c r="A28" s="37" t="s">
        <v>95</v>
      </c>
      <c r="B28" s="51">
        <v>25.401838764150352</v>
      </c>
      <c r="C28" s="51">
        <v>25.207875077463687</v>
      </c>
      <c r="D28" s="51">
        <v>25.868653096010753</v>
      </c>
      <c r="E28" s="51"/>
      <c r="F28" s="37" t="s">
        <v>95</v>
      </c>
      <c r="G28" s="38">
        <v>1649.4431514659254</v>
      </c>
      <c r="H28" s="38">
        <v>1528.8286799933917</v>
      </c>
      <c r="I28" s="38">
        <v>2023.9148554209141</v>
      </c>
      <c r="J28" s="51"/>
      <c r="K28" s="37" t="s">
        <v>95</v>
      </c>
      <c r="L28" s="141">
        <v>429.10026250132063</v>
      </c>
      <c r="M28" s="141">
        <v>432.35414354961165</v>
      </c>
      <c r="N28" s="141">
        <v>421.65793973071169</v>
      </c>
    </row>
    <row r="29" spans="1:14" ht="15" customHeight="1" x14ac:dyDescent="0.2">
      <c r="A29" s="37" t="s">
        <v>32</v>
      </c>
      <c r="B29" s="51">
        <v>26.542561019773377</v>
      </c>
      <c r="C29" s="51">
        <v>26.542561019773377</v>
      </c>
      <c r="D29" s="50" t="s">
        <v>185</v>
      </c>
      <c r="E29" s="51"/>
      <c r="F29" s="37" t="s">
        <v>32</v>
      </c>
      <c r="G29" s="38">
        <v>1728.3178281218595</v>
      </c>
      <c r="H29" s="38">
        <v>1728.3178281218595</v>
      </c>
      <c r="I29" s="50" t="s">
        <v>185</v>
      </c>
      <c r="J29" s="51"/>
      <c r="K29" s="37" t="s">
        <v>32</v>
      </c>
      <c r="L29" s="141">
        <v>456.84281829963169</v>
      </c>
      <c r="M29" s="141">
        <v>456.84281829963169</v>
      </c>
      <c r="N29" s="50" t="s">
        <v>185</v>
      </c>
    </row>
    <row r="30" spans="1:14" ht="15" customHeight="1" x14ac:dyDescent="0.2">
      <c r="A30" s="36" t="s">
        <v>73</v>
      </c>
      <c r="B30" s="56">
        <v>27.815377884720547</v>
      </c>
      <c r="C30" s="56">
        <v>27.020491598943014</v>
      </c>
      <c r="D30" s="56">
        <v>30.339192537885939</v>
      </c>
      <c r="E30" s="56"/>
      <c r="F30" s="36" t="s">
        <v>73</v>
      </c>
      <c r="G30" s="6">
        <v>1901.9304788305446</v>
      </c>
      <c r="H30" s="6">
        <v>1645.8214097996847</v>
      </c>
      <c r="I30" s="6">
        <v>3396.4964896735055</v>
      </c>
      <c r="J30" s="56"/>
      <c r="K30" s="36" t="s">
        <v>73</v>
      </c>
      <c r="L30" s="142">
        <v>483.24305425358875</v>
      </c>
      <c r="M30" s="142">
        <v>477.71562245728234</v>
      </c>
      <c r="N30" s="142">
        <v>499.58893946381664</v>
      </c>
    </row>
    <row r="31" spans="1:14" ht="4.9000000000000004" customHeight="1" x14ac:dyDescent="0.2">
      <c r="A31" s="136"/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</row>
    <row r="32" spans="1:14" ht="4.9000000000000004" customHeight="1" x14ac:dyDescent="0.2"/>
  </sheetData>
  <mergeCells count="7">
    <mergeCell ref="C2:N2"/>
    <mergeCell ref="L9:N9"/>
    <mergeCell ref="F9:F10"/>
    <mergeCell ref="G9:I9"/>
    <mergeCell ref="A9:A10"/>
    <mergeCell ref="B9:D9"/>
    <mergeCell ref="K9:K10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78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47"/>
  <sheetViews>
    <sheetView showGridLines="0" view="pageBreakPreview" zoomScaleNormal="100" zoomScaleSheetLayoutView="100" workbookViewId="0">
      <selection activeCell="A122" sqref="A122:A123"/>
    </sheetView>
  </sheetViews>
  <sheetFormatPr baseColWidth="10" defaultColWidth="9.875" defaultRowHeight="15.75" x14ac:dyDescent="0.25"/>
  <cols>
    <col min="1" max="1" width="18.125" style="13" customWidth="1"/>
    <col min="2" max="2" width="6.5" style="13" customWidth="1"/>
    <col min="3" max="3" width="6.125" style="26" customWidth="1"/>
    <col min="4" max="5" width="7.875" style="26" customWidth="1"/>
    <col min="6" max="6" width="11.125" style="26" customWidth="1"/>
    <col min="7" max="7" width="19.875" style="26" customWidth="1"/>
    <col min="8" max="8" width="6.5" style="190" customWidth="1"/>
    <col min="9" max="9" width="6" style="26" customWidth="1"/>
    <col min="10" max="10" width="6.625" style="26" customWidth="1"/>
    <col min="11" max="11" width="7.875" style="26" customWidth="1"/>
    <col min="12" max="12" width="0.875" style="13" customWidth="1"/>
    <col min="13" max="16384" width="9.875" style="13"/>
  </cols>
  <sheetData>
    <row r="1" spans="1:14" s="2" customFormat="1" ht="15" customHeight="1" x14ac:dyDescent="0.2">
      <c r="A1" s="1"/>
      <c r="B1" s="1"/>
      <c r="C1" s="1"/>
      <c r="D1" s="1"/>
      <c r="E1" s="1"/>
      <c r="F1" s="1"/>
      <c r="G1" s="1"/>
      <c r="H1" s="182"/>
      <c r="I1" s="175"/>
      <c r="J1" s="175"/>
      <c r="K1" s="175"/>
      <c r="L1" s="1"/>
      <c r="M1" s="1"/>
      <c r="N1" s="1"/>
    </row>
    <row r="2" spans="1:14" s="2" customFormat="1" ht="15" customHeight="1" x14ac:dyDescent="0.25">
      <c r="A2" s="12"/>
      <c r="B2" s="12"/>
      <c r="C2" s="12"/>
      <c r="D2" s="301" t="s">
        <v>0</v>
      </c>
      <c r="E2" s="301"/>
      <c r="F2" s="301"/>
      <c r="G2" s="301"/>
      <c r="H2" s="301"/>
      <c r="I2" s="301"/>
      <c r="J2" s="301"/>
      <c r="K2" s="301"/>
      <c r="L2" s="301"/>
      <c r="M2" s="31"/>
      <c r="N2" s="31"/>
    </row>
    <row r="3" spans="1:14" s="2" customFormat="1" ht="4.9000000000000004" customHeight="1" x14ac:dyDescent="0.25">
      <c r="A3" s="85"/>
      <c r="B3" s="85"/>
      <c r="C3" s="85" t="s">
        <v>4</v>
      </c>
      <c r="D3" s="99"/>
      <c r="E3" s="99"/>
      <c r="F3" s="99"/>
      <c r="G3" s="99"/>
      <c r="H3" s="183"/>
      <c r="I3" s="176"/>
      <c r="J3" s="176"/>
      <c r="K3" s="176"/>
      <c r="L3" s="99"/>
      <c r="M3" s="74"/>
      <c r="N3" s="74"/>
    </row>
    <row r="4" spans="1:14" s="2" customFormat="1" ht="4.9000000000000004" customHeight="1" x14ac:dyDescent="0.2">
      <c r="A4" s="61"/>
      <c r="B4" s="61"/>
      <c r="C4" s="61"/>
      <c r="D4" s="61"/>
      <c r="E4" s="61"/>
      <c r="F4" s="61"/>
      <c r="G4" s="61"/>
      <c r="H4" s="184"/>
      <c r="I4" s="177"/>
      <c r="J4" s="177"/>
      <c r="K4" s="177"/>
      <c r="L4" s="61"/>
      <c r="M4" s="61"/>
      <c r="N4" s="61"/>
    </row>
    <row r="5" spans="1:14" s="2" customFormat="1" ht="15" customHeight="1" x14ac:dyDescent="0.2">
      <c r="A5" s="84" t="s">
        <v>480</v>
      </c>
      <c r="B5" s="84"/>
      <c r="C5" s="3"/>
      <c r="D5" s="3"/>
      <c r="E5" s="3"/>
      <c r="F5" s="3"/>
      <c r="G5" s="3"/>
      <c r="H5" s="185"/>
      <c r="I5" s="178"/>
      <c r="J5" s="178"/>
      <c r="K5" s="178"/>
      <c r="L5" s="3"/>
    </row>
    <row r="6" spans="1:14" s="2" customFormat="1" ht="15" customHeight="1" x14ac:dyDescent="0.2">
      <c r="A6" s="84" t="s">
        <v>493</v>
      </c>
      <c r="B6" s="84"/>
      <c r="C6" s="3"/>
      <c r="D6" s="3"/>
      <c r="E6" s="3"/>
      <c r="F6" s="3"/>
      <c r="G6" s="3"/>
      <c r="H6" s="185"/>
      <c r="I6" s="178"/>
      <c r="J6" s="178"/>
      <c r="K6" s="178"/>
      <c r="L6" s="3"/>
    </row>
    <row r="7" spans="1:14" s="2" customFormat="1" ht="4.9000000000000004" customHeight="1" x14ac:dyDescent="0.2">
      <c r="A7" s="3"/>
      <c r="B7" s="3"/>
      <c r="C7" s="3"/>
      <c r="D7" s="3"/>
      <c r="E7" s="3"/>
      <c r="F7" s="3"/>
      <c r="G7" s="3"/>
      <c r="H7" s="185"/>
      <c r="I7" s="178"/>
      <c r="J7" s="178"/>
      <c r="K7" s="178"/>
      <c r="L7" s="3"/>
    </row>
    <row r="8" spans="1:14" s="2" customFormat="1" ht="4.9000000000000004" customHeight="1" x14ac:dyDescent="0.2">
      <c r="A8" s="100"/>
      <c r="B8" s="100"/>
      <c r="C8" s="100"/>
      <c r="D8" s="100"/>
      <c r="E8" s="100"/>
      <c r="F8" s="100"/>
      <c r="G8" s="100"/>
      <c r="H8" s="186"/>
      <c r="I8" s="179"/>
      <c r="J8" s="179"/>
      <c r="K8" s="179"/>
      <c r="L8" s="100"/>
    </row>
    <row r="9" spans="1:14" s="2" customFormat="1" ht="35.1" customHeight="1" x14ac:dyDescent="0.2">
      <c r="A9" s="314" t="s">
        <v>407</v>
      </c>
      <c r="B9" s="317" t="s">
        <v>398</v>
      </c>
      <c r="C9" s="316" t="s">
        <v>335</v>
      </c>
      <c r="D9" s="316"/>
      <c r="E9" s="316"/>
      <c r="F9" s="286"/>
      <c r="G9" s="314" t="s">
        <v>407</v>
      </c>
      <c r="H9" s="318" t="s">
        <v>398</v>
      </c>
      <c r="I9" s="316" t="s">
        <v>335</v>
      </c>
      <c r="J9" s="316"/>
      <c r="K9" s="316"/>
      <c r="L9" s="134"/>
    </row>
    <row r="10" spans="1:14" s="2" customFormat="1" ht="15" customHeight="1" x14ac:dyDescent="0.2">
      <c r="A10" s="315"/>
      <c r="B10" s="317"/>
      <c r="C10" s="287" t="s">
        <v>6</v>
      </c>
      <c r="D10" s="287" t="s">
        <v>336</v>
      </c>
      <c r="E10" s="288" t="s">
        <v>5</v>
      </c>
      <c r="F10" s="288"/>
      <c r="G10" s="315"/>
      <c r="H10" s="318"/>
      <c r="I10" s="287" t="s">
        <v>6</v>
      </c>
      <c r="J10" s="287" t="s">
        <v>336</v>
      </c>
      <c r="K10" s="288" t="s">
        <v>5</v>
      </c>
      <c r="L10" s="135"/>
    </row>
    <row r="11" spans="1:14" s="2" customFormat="1" ht="4.9000000000000004" customHeight="1" x14ac:dyDescent="0.2">
      <c r="A11" s="134"/>
      <c r="B11" s="134"/>
      <c r="C11" s="138"/>
      <c r="D11" s="138"/>
      <c r="E11" s="137"/>
      <c r="F11" s="137"/>
      <c r="G11" s="137"/>
      <c r="H11" s="187"/>
      <c r="I11" s="138"/>
      <c r="J11" s="138"/>
      <c r="K11" s="137"/>
      <c r="L11" s="135"/>
    </row>
    <row r="12" spans="1:14" s="2" customFormat="1" ht="4.9000000000000004" customHeight="1" x14ac:dyDescent="0.2">
      <c r="A12" s="77"/>
      <c r="B12" s="77"/>
      <c r="C12" s="79"/>
      <c r="D12" s="79"/>
      <c r="E12" s="80"/>
      <c r="F12" s="80"/>
      <c r="G12" s="80"/>
      <c r="H12" s="188"/>
      <c r="I12" s="79"/>
      <c r="J12" s="79"/>
      <c r="K12" s="80"/>
      <c r="L12" s="78"/>
    </row>
    <row r="13" spans="1:14" x14ac:dyDescent="0.25">
      <c r="A13" s="45" t="s">
        <v>174</v>
      </c>
      <c r="B13" s="192">
        <v>1</v>
      </c>
      <c r="C13" s="50">
        <v>15.006930376372749</v>
      </c>
      <c r="D13" s="50">
        <v>13.983322642719692</v>
      </c>
      <c r="E13" s="50">
        <v>15.210997442455243</v>
      </c>
      <c r="F13" s="50"/>
      <c r="G13" s="143" t="s">
        <v>28</v>
      </c>
      <c r="H13" s="193">
        <v>25</v>
      </c>
      <c r="I13" s="50">
        <v>18.753475205984937</v>
      </c>
      <c r="J13" s="50">
        <v>19.599654377880185</v>
      </c>
      <c r="K13" s="50">
        <v>16.759966072943172</v>
      </c>
      <c r="L13" s="40"/>
    </row>
    <row r="14" spans="1:14" x14ac:dyDescent="0.25">
      <c r="A14" s="45" t="s">
        <v>179</v>
      </c>
      <c r="B14" s="192">
        <v>2</v>
      </c>
      <c r="C14" s="50">
        <v>15.34992784992785</v>
      </c>
      <c r="D14" s="50">
        <v>16.293485135989879</v>
      </c>
      <c r="E14" s="50">
        <v>13.006597549481622</v>
      </c>
      <c r="F14" s="50"/>
      <c r="G14" s="143" t="s">
        <v>23</v>
      </c>
      <c r="H14" s="193">
        <v>26</v>
      </c>
      <c r="I14" s="50">
        <v>18.800766633202521</v>
      </c>
      <c r="J14" s="50">
        <v>18.723054814206527</v>
      </c>
      <c r="K14" s="50">
        <v>19.07306546089816</v>
      </c>
      <c r="L14" s="40"/>
    </row>
    <row r="15" spans="1:14" x14ac:dyDescent="0.25">
      <c r="A15" s="45" t="s">
        <v>29</v>
      </c>
      <c r="B15" s="192">
        <v>3</v>
      </c>
      <c r="C15" s="50">
        <v>16.168138897349984</v>
      </c>
      <c r="D15" s="50">
        <v>14.81382445350625</v>
      </c>
      <c r="E15" s="50">
        <v>17.301773823512953</v>
      </c>
      <c r="F15" s="50"/>
      <c r="G15" s="143" t="s">
        <v>117</v>
      </c>
      <c r="H15" s="193">
        <v>27</v>
      </c>
      <c r="I15" s="50">
        <v>18.811770618124964</v>
      </c>
      <c r="J15" s="50">
        <v>18.660192250520264</v>
      </c>
      <c r="K15" s="50">
        <v>19.007418777180867</v>
      </c>
      <c r="L15" s="40"/>
    </row>
    <row r="16" spans="1:14" x14ac:dyDescent="0.25">
      <c r="A16" s="45" t="s">
        <v>172</v>
      </c>
      <c r="B16" s="192">
        <v>4</v>
      </c>
      <c r="C16" s="50">
        <v>16.369995927265755</v>
      </c>
      <c r="D16" s="50">
        <v>11.740406565931078</v>
      </c>
      <c r="E16" s="50">
        <v>17.678692151680906</v>
      </c>
      <c r="F16" s="50"/>
      <c r="G16" s="37" t="s">
        <v>577</v>
      </c>
      <c r="H16" s="193">
        <v>28</v>
      </c>
      <c r="I16" s="50">
        <v>18.88499189771138</v>
      </c>
      <c r="J16" s="50">
        <v>18.222300938693927</v>
      </c>
      <c r="K16" s="50">
        <v>19.402867029164607</v>
      </c>
      <c r="L16" s="40"/>
    </row>
    <row r="17" spans="1:12" x14ac:dyDescent="0.25">
      <c r="A17" s="45" t="s">
        <v>69</v>
      </c>
      <c r="B17" s="192">
        <v>5</v>
      </c>
      <c r="C17" s="50">
        <v>16.841178197475291</v>
      </c>
      <c r="D17" s="50">
        <v>16.918178042364669</v>
      </c>
      <c r="E17" s="50">
        <v>16.65554072096128</v>
      </c>
      <c r="F17" s="50"/>
      <c r="G17" s="143" t="s">
        <v>25</v>
      </c>
      <c r="H17" s="193">
        <v>29</v>
      </c>
      <c r="I17" s="50">
        <v>18.962320934151919</v>
      </c>
      <c r="J17" s="50">
        <v>18.328161365399534</v>
      </c>
      <c r="K17" s="50">
        <v>20</v>
      </c>
      <c r="L17" s="40"/>
    </row>
    <row r="18" spans="1:12" x14ac:dyDescent="0.25">
      <c r="A18" s="45" t="s">
        <v>518</v>
      </c>
      <c r="B18" s="192">
        <v>6</v>
      </c>
      <c r="C18" s="50">
        <v>17.261399037099974</v>
      </c>
      <c r="D18" s="50">
        <v>18.127502701328417</v>
      </c>
      <c r="E18" s="50">
        <v>14.762516046213095</v>
      </c>
      <c r="F18" s="50"/>
      <c r="G18" s="143" t="s">
        <v>491</v>
      </c>
      <c r="H18" s="193">
        <v>30</v>
      </c>
      <c r="I18" s="50">
        <v>19.001436781609197</v>
      </c>
      <c r="J18" s="50">
        <v>20.708485018202182</v>
      </c>
      <c r="K18" s="50">
        <v>15.948923385077615</v>
      </c>
      <c r="L18" s="40"/>
    </row>
    <row r="19" spans="1:12" x14ac:dyDescent="0.25">
      <c r="A19" s="45" t="s">
        <v>170</v>
      </c>
      <c r="B19" s="192">
        <v>7</v>
      </c>
      <c r="C19" s="50">
        <v>17.387733552342123</v>
      </c>
      <c r="D19" s="50">
        <v>15.449915110356535</v>
      </c>
      <c r="E19" s="50">
        <v>18.128014917507805</v>
      </c>
      <c r="F19" s="50"/>
      <c r="G19" s="143" t="s">
        <v>108</v>
      </c>
      <c r="H19" s="193">
        <v>31</v>
      </c>
      <c r="I19" s="50">
        <v>19.017443217823431</v>
      </c>
      <c r="J19" s="50">
        <v>19.935537782022202</v>
      </c>
      <c r="K19" s="50">
        <v>17.854713130244161</v>
      </c>
      <c r="L19" s="40"/>
    </row>
    <row r="20" spans="1:12" x14ac:dyDescent="0.25">
      <c r="A20" s="45" t="s">
        <v>106</v>
      </c>
      <c r="B20" s="192">
        <v>8</v>
      </c>
      <c r="C20" s="50">
        <v>17.615266564355775</v>
      </c>
      <c r="D20" s="50">
        <v>18.258050089445437</v>
      </c>
      <c r="E20" s="50">
        <v>16.663908654641734</v>
      </c>
      <c r="F20" s="50"/>
      <c r="G20" s="143" t="s">
        <v>158</v>
      </c>
      <c r="H20" s="193">
        <v>32</v>
      </c>
      <c r="I20" s="50">
        <v>19.108295655117384</v>
      </c>
      <c r="J20" s="50">
        <v>19.903921059465073</v>
      </c>
      <c r="K20" s="50">
        <v>18.101134060154493</v>
      </c>
      <c r="L20" s="40"/>
    </row>
    <row r="21" spans="1:12" x14ac:dyDescent="0.25">
      <c r="A21" s="45" t="s">
        <v>150</v>
      </c>
      <c r="B21" s="192">
        <v>9</v>
      </c>
      <c r="C21" s="50">
        <v>17.740702727491101</v>
      </c>
      <c r="D21" s="50">
        <v>17.729954876778898</v>
      </c>
      <c r="E21" s="50">
        <v>17.758935405994229</v>
      </c>
      <c r="F21" s="50"/>
      <c r="G21" s="143" t="s">
        <v>166</v>
      </c>
      <c r="H21" s="193">
        <v>33</v>
      </c>
      <c r="I21" s="50">
        <v>19.224463434022258</v>
      </c>
      <c r="J21" s="50">
        <v>18.155930116216425</v>
      </c>
      <c r="K21" s="50">
        <v>19.733705021457652</v>
      </c>
      <c r="L21" s="40"/>
    </row>
    <row r="22" spans="1:12" x14ac:dyDescent="0.25">
      <c r="A22" s="45" t="s">
        <v>489</v>
      </c>
      <c r="B22" s="192">
        <v>10</v>
      </c>
      <c r="C22" s="50">
        <v>17.776822804755767</v>
      </c>
      <c r="D22" s="50">
        <v>17.503163222269087</v>
      </c>
      <c r="E22" s="50">
        <v>18.003316170695523</v>
      </c>
      <c r="F22" s="50"/>
      <c r="G22" s="143" t="s">
        <v>159</v>
      </c>
      <c r="H22" s="193">
        <v>34</v>
      </c>
      <c r="I22" s="50">
        <v>19.274604219350817</v>
      </c>
      <c r="J22" s="50">
        <v>18.408795907459723</v>
      </c>
      <c r="K22" s="50">
        <v>19.993658845909955</v>
      </c>
      <c r="L22" s="40"/>
    </row>
    <row r="23" spans="1:12" x14ac:dyDescent="0.25">
      <c r="A23" s="45" t="s">
        <v>490</v>
      </c>
      <c r="B23" s="192">
        <v>11</v>
      </c>
      <c r="C23" s="50">
        <v>17.806728232189972</v>
      </c>
      <c r="D23" s="50">
        <v>15.28406663818881</v>
      </c>
      <c r="E23" s="50">
        <v>19.392962664517864</v>
      </c>
      <c r="F23" s="50"/>
      <c r="G23" s="143" t="s">
        <v>485</v>
      </c>
      <c r="H23" s="193">
        <v>35</v>
      </c>
      <c r="I23" s="50">
        <v>19.311712732799258</v>
      </c>
      <c r="J23" s="50">
        <v>19.324024957827774</v>
      </c>
      <c r="K23" s="50">
        <v>19.290411055241041</v>
      </c>
      <c r="L23" s="40"/>
    </row>
    <row r="24" spans="1:12" x14ac:dyDescent="0.25">
      <c r="A24" s="45" t="s">
        <v>148</v>
      </c>
      <c r="B24" s="192">
        <v>12</v>
      </c>
      <c r="C24" s="50">
        <v>17.89846879667239</v>
      </c>
      <c r="D24" s="50">
        <v>19.782849033876211</v>
      </c>
      <c r="E24" s="50">
        <v>7.5543478260869561</v>
      </c>
      <c r="F24" s="50"/>
      <c r="G24" s="143" t="s">
        <v>31</v>
      </c>
      <c r="H24" s="193">
        <v>36</v>
      </c>
      <c r="I24" s="50">
        <v>19.318989284597677</v>
      </c>
      <c r="J24" s="50">
        <v>18.874543341082699</v>
      </c>
      <c r="K24" s="50">
        <v>20.28391167192429</v>
      </c>
      <c r="L24" s="40"/>
    </row>
    <row r="25" spans="1:12" x14ac:dyDescent="0.25">
      <c r="A25" s="45" t="s">
        <v>173</v>
      </c>
      <c r="B25" s="192">
        <v>13</v>
      </c>
      <c r="C25" s="50">
        <v>17.93460310470109</v>
      </c>
      <c r="D25" s="50">
        <v>17.969690887193899</v>
      </c>
      <c r="E25" s="50">
        <v>17.89197756644721</v>
      </c>
      <c r="F25" s="50"/>
      <c r="G25" s="143" t="s">
        <v>125</v>
      </c>
      <c r="H25" s="193">
        <v>37</v>
      </c>
      <c r="I25" s="50">
        <v>19.467891147275306</v>
      </c>
      <c r="J25" s="50">
        <v>16.836855853716457</v>
      </c>
      <c r="K25" s="50">
        <v>20.513304397056046</v>
      </c>
      <c r="L25" s="40"/>
    </row>
    <row r="26" spans="1:12" x14ac:dyDescent="0.25">
      <c r="A26" s="45" t="s">
        <v>178</v>
      </c>
      <c r="B26" s="192">
        <v>14</v>
      </c>
      <c r="C26" s="50">
        <v>17.941542288557212</v>
      </c>
      <c r="D26" s="50">
        <v>15.086206896551724</v>
      </c>
      <c r="E26" s="50">
        <v>18.56980273141123</v>
      </c>
      <c r="F26" s="50"/>
      <c r="G26" s="143" t="s">
        <v>161</v>
      </c>
      <c r="H26" s="193">
        <v>38</v>
      </c>
      <c r="I26" s="50">
        <v>19.549728340436605</v>
      </c>
      <c r="J26" s="50">
        <v>19.940029985007495</v>
      </c>
      <c r="K26" s="50">
        <v>19.321579544282915</v>
      </c>
      <c r="L26" s="40"/>
    </row>
    <row r="27" spans="1:12" x14ac:dyDescent="0.25">
      <c r="A27" s="45" t="s">
        <v>102</v>
      </c>
      <c r="B27" s="192">
        <v>15</v>
      </c>
      <c r="C27" s="50">
        <v>17.952908419587192</v>
      </c>
      <c r="D27" s="50">
        <v>20.43222003929273</v>
      </c>
      <c r="E27" s="50">
        <v>14.866150292159261</v>
      </c>
      <c r="F27" s="50"/>
      <c r="G27" s="143" t="s">
        <v>50</v>
      </c>
      <c r="H27" s="193">
        <v>39</v>
      </c>
      <c r="I27" s="50">
        <v>19.599969598702881</v>
      </c>
      <c r="J27" s="50">
        <v>19.747387937194617</v>
      </c>
      <c r="K27" s="50">
        <v>19.31897662433278</v>
      </c>
      <c r="L27" s="40"/>
    </row>
    <row r="28" spans="1:12" x14ac:dyDescent="0.25">
      <c r="A28" s="45" t="s">
        <v>180</v>
      </c>
      <c r="B28" s="192">
        <v>16</v>
      </c>
      <c r="C28" s="50">
        <v>18.003202759300322</v>
      </c>
      <c r="D28" s="50">
        <v>8.6102719033232624</v>
      </c>
      <c r="E28" s="50">
        <v>19.833676773623786</v>
      </c>
      <c r="F28" s="50"/>
      <c r="G28" s="143" t="s">
        <v>61</v>
      </c>
      <c r="H28" s="193">
        <v>40</v>
      </c>
      <c r="I28" s="50">
        <v>19.617902576253044</v>
      </c>
      <c r="J28" s="50">
        <v>20.409402560354749</v>
      </c>
      <c r="K28" s="50">
        <v>9.9430346970481622</v>
      </c>
      <c r="L28" s="40"/>
    </row>
    <row r="29" spans="1:12" x14ac:dyDescent="0.25">
      <c r="A29" s="45" t="s">
        <v>176</v>
      </c>
      <c r="B29" s="192">
        <v>17</v>
      </c>
      <c r="C29" s="50">
        <v>18.063558883406369</v>
      </c>
      <c r="D29" s="50">
        <v>16.480630334865399</v>
      </c>
      <c r="E29" s="50">
        <v>18.249469828417197</v>
      </c>
      <c r="F29" s="50"/>
      <c r="G29" s="143" t="s">
        <v>22</v>
      </c>
      <c r="H29" s="193">
        <v>41</v>
      </c>
      <c r="I29" s="50">
        <v>19.660600911043453</v>
      </c>
      <c r="J29" s="50">
        <v>18.619815250860352</v>
      </c>
      <c r="K29" s="50">
        <v>21.606610674613925</v>
      </c>
      <c r="L29" s="40"/>
    </row>
    <row r="30" spans="1:12" x14ac:dyDescent="0.25">
      <c r="A30" s="45" t="s">
        <v>165</v>
      </c>
      <c r="B30" s="192">
        <v>18</v>
      </c>
      <c r="C30" s="50">
        <v>18.145707055846525</v>
      </c>
      <c r="D30" s="50">
        <v>19.006019060357797</v>
      </c>
      <c r="E30" s="50">
        <v>16.100178890876567</v>
      </c>
      <c r="F30" s="50"/>
      <c r="G30" s="143" t="s">
        <v>40</v>
      </c>
      <c r="H30" s="193">
        <v>42</v>
      </c>
      <c r="I30" s="50">
        <v>19.689189891846922</v>
      </c>
      <c r="J30" s="50">
        <v>19.689189891846922</v>
      </c>
      <c r="K30" s="50" t="s">
        <v>185</v>
      </c>
      <c r="L30" s="40"/>
    </row>
    <row r="31" spans="1:12" x14ac:dyDescent="0.25">
      <c r="A31" s="45" t="s">
        <v>58</v>
      </c>
      <c r="B31" s="192">
        <v>19</v>
      </c>
      <c r="C31" s="50">
        <v>18.191989259342133</v>
      </c>
      <c r="D31" s="50">
        <v>18.225714826737359</v>
      </c>
      <c r="E31" s="50">
        <v>18.066783831282955</v>
      </c>
      <c r="F31" s="50"/>
      <c r="G31" s="143" t="s">
        <v>27</v>
      </c>
      <c r="H31" s="193">
        <v>43</v>
      </c>
      <c r="I31" s="50">
        <v>19.719556601685877</v>
      </c>
      <c r="J31" s="50">
        <v>20.790464612921397</v>
      </c>
      <c r="K31" s="50">
        <v>17.459324155193993</v>
      </c>
      <c r="L31" s="40"/>
    </row>
    <row r="32" spans="1:12" x14ac:dyDescent="0.25">
      <c r="A32" s="45" t="s">
        <v>113</v>
      </c>
      <c r="B32" s="192">
        <v>20</v>
      </c>
      <c r="C32" s="50">
        <v>18.299615714421826</v>
      </c>
      <c r="D32" s="50">
        <v>19.506396467791237</v>
      </c>
      <c r="E32" s="50">
        <v>16.757108747558064</v>
      </c>
      <c r="F32" s="50"/>
      <c r="G32" s="143" t="s">
        <v>57</v>
      </c>
      <c r="H32" s="193">
        <v>44</v>
      </c>
      <c r="I32" s="50">
        <v>19.812403332834407</v>
      </c>
      <c r="J32" s="50">
        <v>21.063717746182199</v>
      </c>
      <c r="K32" s="50">
        <v>17.348148148148148</v>
      </c>
      <c r="L32" s="40"/>
    </row>
    <row r="33" spans="1:12" x14ac:dyDescent="0.25">
      <c r="A33" s="45" t="s">
        <v>124</v>
      </c>
      <c r="B33" s="192">
        <v>21</v>
      </c>
      <c r="C33" s="50">
        <v>18.299989844622726</v>
      </c>
      <c r="D33" s="50">
        <v>14.769915883226126</v>
      </c>
      <c r="E33" s="50">
        <v>19.211602351137238</v>
      </c>
      <c r="F33" s="50"/>
      <c r="G33" s="143" t="s">
        <v>492</v>
      </c>
      <c r="H33" s="193">
        <v>45</v>
      </c>
      <c r="I33" s="50">
        <v>19.832985386221296</v>
      </c>
      <c r="J33" s="50">
        <v>19.555147701450796</v>
      </c>
      <c r="K33" s="50">
        <v>20.220812492375259</v>
      </c>
      <c r="L33" s="40"/>
    </row>
    <row r="34" spans="1:12" x14ac:dyDescent="0.25">
      <c r="A34" s="45" t="s">
        <v>30</v>
      </c>
      <c r="B34" s="192">
        <v>22</v>
      </c>
      <c r="C34" s="50">
        <v>18.365691933406477</v>
      </c>
      <c r="D34" s="50">
        <v>15.85929800621636</v>
      </c>
      <c r="E34" s="50">
        <v>22.619660319094184</v>
      </c>
      <c r="F34" s="50"/>
      <c r="G34" s="143" t="s">
        <v>94</v>
      </c>
      <c r="H34" s="193">
        <v>46</v>
      </c>
      <c r="I34" s="50">
        <v>19.891326088405894</v>
      </c>
      <c r="J34" s="50">
        <v>18.944012004126417</v>
      </c>
      <c r="K34" s="50">
        <v>22.220940959409592</v>
      </c>
      <c r="L34" s="40"/>
    </row>
    <row r="35" spans="1:12" x14ac:dyDescent="0.25">
      <c r="A35" s="45" t="s">
        <v>112</v>
      </c>
      <c r="B35" s="192">
        <v>23</v>
      </c>
      <c r="C35" s="50">
        <v>18.433252763799185</v>
      </c>
      <c r="D35" s="50">
        <v>19.377855667522063</v>
      </c>
      <c r="E35" s="50">
        <v>16.803455723542115</v>
      </c>
      <c r="F35" s="50"/>
      <c r="G35" s="143" t="s">
        <v>105</v>
      </c>
      <c r="H35" s="193">
        <v>47</v>
      </c>
      <c r="I35" s="50">
        <v>19.891745602165088</v>
      </c>
      <c r="J35" s="50">
        <v>20.124487916415255</v>
      </c>
      <c r="K35" s="50">
        <v>16.966067864271455</v>
      </c>
      <c r="L35" s="40"/>
    </row>
    <row r="36" spans="1:12" x14ac:dyDescent="0.25">
      <c r="A36" s="45" t="s">
        <v>151</v>
      </c>
      <c r="B36" s="192">
        <v>24</v>
      </c>
      <c r="C36" s="50">
        <v>18.624823351688512</v>
      </c>
      <c r="D36" s="50">
        <v>16.584983336600668</v>
      </c>
      <c r="E36" s="50">
        <v>19.299610894941637</v>
      </c>
      <c r="F36" s="50"/>
      <c r="G36" s="143" t="s">
        <v>21</v>
      </c>
      <c r="H36" s="193">
        <v>48</v>
      </c>
      <c r="I36" s="50">
        <v>19.976551119743245</v>
      </c>
      <c r="J36" s="50">
        <v>19.212048233638043</v>
      </c>
      <c r="K36" s="50">
        <v>21.745956979117601</v>
      </c>
      <c r="L36" s="40"/>
    </row>
    <row r="37" spans="1:12" ht="5.0999999999999996" customHeight="1" x14ac:dyDescent="0.25">
      <c r="A37" s="85"/>
      <c r="B37" s="85"/>
      <c r="C37" s="85"/>
      <c r="D37" s="85"/>
      <c r="E37" s="85"/>
      <c r="F37" s="85"/>
      <c r="G37" s="85"/>
      <c r="H37" s="189"/>
      <c r="I37" s="180"/>
      <c r="J37" s="180"/>
      <c r="K37" s="180"/>
      <c r="L37" s="85"/>
    </row>
    <row r="38" spans="1:12" x14ac:dyDescent="0.25">
      <c r="A38" s="1"/>
      <c r="B38" s="1"/>
      <c r="C38" s="1"/>
      <c r="D38" s="1"/>
      <c r="E38" s="1"/>
      <c r="F38" s="1"/>
      <c r="G38" s="1"/>
      <c r="H38" s="182"/>
      <c r="I38" s="175"/>
      <c r="J38" s="175"/>
      <c r="K38" s="175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H39" s="182"/>
      <c r="I39" s="175"/>
      <c r="J39" s="175"/>
      <c r="K39" s="175"/>
      <c r="L39" s="1"/>
    </row>
    <row r="40" spans="1:12" x14ac:dyDescent="0.25">
      <c r="A40" s="1"/>
      <c r="B40" s="1"/>
      <c r="C40" s="1"/>
      <c r="D40" s="1"/>
      <c r="E40" s="1"/>
      <c r="F40" s="1"/>
      <c r="G40" s="1"/>
      <c r="H40" s="182"/>
      <c r="I40" s="175"/>
      <c r="J40" s="175"/>
      <c r="K40" s="175"/>
      <c r="L40" s="1"/>
    </row>
    <row r="41" spans="1:12" x14ac:dyDescent="0.25">
      <c r="A41" s="12"/>
      <c r="B41" s="12"/>
      <c r="C41" s="12"/>
      <c r="D41" s="301" t="s">
        <v>0</v>
      </c>
      <c r="E41" s="301"/>
      <c r="F41" s="301"/>
      <c r="G41" s="301"/>
      <c r="H41" s="301"/>
      <c r="I41" s="301"/>
      <c r="J41" s="301"/>
      <c r="K41" s="301"/>
      <c r="L41" s="301"/>
    </row>
    <row r="42" spans="1:12" ht="5.0999999999999996" customHeight="1" x14ac:dyDescent="0.25">
      <c r="A42" s="85"/>
      <c r="B42" s="85"/>
      <c r="C42" s="85" t="s">
        <v>4</v>
      </c>
      <c r="D42" s="99"/>
      <c r="E42" s="99"/>
      <c r="F42" s="99"/>
      <c r="G42" s="99"/>
      <c r="H42" s="183"/>
      <c r="I42" s="176"/>
      <c r="J42" s="176"/>
      <c r="K42" s="176"/>
      <c r="L42" s="99"/>
    </row>
    <row r="43" spans="1:12" ht="5.0999999999999996" customHeight="1" x14ac:dyDescent="0.25">
      <c r="A43" s="61"/>
      <c r="B43" s="61"/>
      <c r="C43" s="61"/>
      <c r="D43" s="61"/>
      <c r="E43" s="61"/>
      <c r="F43" s="61"/>
      <c r="G43" s="61"/>
      <c r="H43" s="184"/>
      <c r="I43" s="177"/>
      <c r="J43" s="177"/>
      <c r="K43" s="177"/>
      <c r="L43" s="61"/>
    </row>
    <row r="44" spans="1:12" x14ac:dyDescent="0.25">
      <c r="A44" s="84" t="s">
        <v>480</v>
      </c>
      <c r="B44" s="84"/>
      <c r="C44" s="3"/>
      <c r="D44" s="3"/>
      <c r="E44" s="3"/>
      <c r="F44" s="3"/>
      <c r="G44" s="3"/>
      <c r="H44" s="185"/>
      <c r="I44" s="178"/>
      <c r="J44" s="178"/>
      <c r="K44" s="178"/>
      <c r="L44" s="3"/>
    </row>
    <row r="45" spans="1:12" x14ac:dyDescent="0.25">
      <c r="A45" s="84" t="s">
        <v>481</v>
      </c>
      <c r="B45" s="84"/>
      <c r="C45" s="3"/>
      <c r="D45" s="3"/>
      <c r="E45" s="3"/>
      <c r="F45" s="3"/>
      <c r="G45" s="3"/>
      <c r="H45" s="185"/>
      <c r="I45" s="178"/>
      <c r="J45" s="178"/>
      <c r="K45" s="178"/>
      <c r="L45" s="3"/>
    </row>
    <row r="46" spans="1:12" ht="5.0999999999999996" customHeight="1" x14ac:dyDescent="0.25">
      <c r="A46" s="3"/>
      <c r="B46" s="3"/>
      <c r="C46" s="3"/>
      <c r="D46" s="3"/>
      <c r="E46" s="3"/>
      <c r="F46" s="3"/>
      <c r="G46" s="3"/>
      <c r="H46" s="185"/>
      <c r="I46" s="178"/>
      <c r="J46" s="178"/>
      <c r="K46" s="178"/>
      <c r="L46" s="3"/>
    </row>
    <row r="47" spans="1:12" ht="5.0999999999999996" customHeight="1" x14ac:dyDescent="0.25">
      <c r="A47" s="100"/>
      <c r="B47" s="100"/>
      <c r="C47" s="100"/>
      <c r="D47" s="100"/>
      <c r="E47" s="100"/>
      <c r="F47" s="100"/>
      <c r="G47" s="100"/>
      <c r="H47" s="186"/>
      <c r="I47" s="179"/>
      <c r="J47" s="179"/>
      <c r="K47" s="179"/>
      <c r="L47" s="100"/>
    </row>
    <row r="48" spans="1:12" ht="35.1" customHeight="1" x14ac:dyDescent="0.25">
      <c r="A48" s="314" t="s">
        <v>407</v>
      </c>
      <c r="B48" s="317" t="s">
        <v>398</v>
      </c>
      <c r="C48" s="316" t="s">
        <v>335</v>
      </c>
      <c r="D48" s="316"/>
      <c r="E48" s="316"/>
      <c r="F48" s="286"/>
      <c r="G48" s="314" t="s">
        <v>407</v>
      </c>
      <c r="H48" s="318" t="s">
        <v>398</v>
      </c>
      <c r="I48" s="316" t="s">
        <v>335</v>
      </c>
      <c r="J48" s="316"/>
      <c r="K48" s="316"/>
      <c r="L48" s="134"/>
    </row>
    <row r="49" spans="1:12" ht="15" customHeight="1" x14ac:dyDescent="0.25">
      <c r="A49" s="315"/>
      <c r="B49" s="317"/>
      <c r="C49" s="287" t="s">
        <v>6</v>
      </c>
      <c r="D49" s="287" t="s">
        <v>336</v>
      </c>
      <c r="E49" s="288" t="s">
        <v>5</v>
      </c>
      <c r="F49" s="288"/>
      <c r="G49" s="315"/>
      <c r="H49" s="318"/>
      <c r="I49" s="287" t="s">
        <v>6</v>
      </c>
      <c r="J49" s="287" t="s">
        <v>336</v>
      </c>
      <c r="K49" s="288" t="s">
        <v>5</v>
      </c>
      <c r="L49" s="135"/>
    </row>
    <row r="50" spans="1:12" ht="5.0999999999999996" customHeight="1" x14ac:dyDescent="0.25">
      <c r="A50" s="134"/>
      <c r="B50" s="134"/>
      <c r="C50" s="138"/>
      <c r="D50" s="138"/>
      <c r="E50" s="137"/>
      <c r="F50" s="137"/>
      <c r="G50" s="137"/>
      <c r="H50" s="187"/>
      <c r="I50" s="138"/>
      <c r="J50" s="138"/>
      <c r="K50" s="137"/>
      <c r="L50" s="135"/>
    </row>
    <row r="51" spans="1:12" ht="5.0999999999999996" customHeight="1" x14ac:dyDescent="0.25">
      <c r="A51" s="77"/>
      <c r="B51" s="77"/>
      <c r="C51" s="79"/>
      <c r="D51" s="79"/>
      <c r="E51" s="80"/>
      <c r="F51" s="80"/>
      <c r="G51" s="80"/>
      <c r="H51" s="188"/>
      <c r="I51" s="79"/>
      <c r="J51" s="79"/>
      <c r="K51" s="80"/>
      <c r="L51" s="78"/>
    </row>
    <row r="52" spans="1:12" x14ac:dyDescent="0.25">
      <c r="A52" s="45" t="s">
        <v>123</v>
      </c>
      <c r="B52" s="192">
        <v>49</v>
      </c>
      <c r="C52" s="50">
        <v>20.012350761630302</v>
      </c>
      <c r="D52" s="50">
        <v>20.330742411156958</v>
      </c>
      <c r="E52" s="50">
        <v>19.437546919212334</v>
      </c>
      <c r="F52" s="50"/>
      <c r="G52" s="143" t="s">
        <v>157</v>
      </c>
      <c r="H52" s="193">
        <v>73</v>
      </c>
      <c r="I52" s="50">
        <v>21.022512891460192</v>
      </c>
      <c r="J52" s="50">
        <v>22.414377755171245</v>
      </c>
      <c r="K52" s="50">
        <v>19.819450143619203</v>
      </c>
      <c r="L52" s="40"/>
    </row>
    <row r="53" spans="1:12" x14ac:dyDescent="0.25">
      <c r="A53" s="45" t="s">
        <v>488</v>
      </c>
      <c r="B53" s="192">
        <v>50</v>
      </c>
      <c r="C53" s="50">
        <v>20.035848316809499</v>
      </c>
      <c r="D53" s="50">
        <v>17.598550067965565</v>
      </c>
      <c r="E53" s="50">
        <v>21.744101114674965</v>
      </c>
      <c r="F53" s="50"/>
      <c r="G53" s="143" t="s">
        <v>147</v>
      </c>
      <c r="H53" s="193">
        <v>74</v>
      </c>
      <c r="I53" s="50">
        <v>21.044394480447913</v>
      </c>
      <c r="J53" s="50">
        <v>23.889332269220535</v>
      </c>
      <c r="K53" s="50">
        <v>18.231632474136418</v>
      </c>
      <c r="L53" s="40"/>
    </row>
    <row r="54" spans="1:12" x14ac:dyDescent="0.25">
      <c r="A54" s="45" t="s">
        <v>131</v>
      </c>
      <c r="B54" s="192">
        <v>51</v>
      </c>
      <c r="C54" s="50">
        <v>20.09284638368274</v>
      </c>
      <c r="D54" s="50">
        <v>17.453294001966569</v>
      </c>
      <c r="E54" s="50">
        <v>21.524048897520849</v>
      </c>
      <c r="F54" s="50"/>
      <c r="G54" s="143" t="s">
        <v>16</v>
      </c>
      <c r="H54" s="193">
        <v>75</v>
      </c>
      <c r="I54" s="50">
        <v>21.053055958716335</v>
      </c>
      <c r="J54" s="50">
        <v>19.985504620402246</v>
      </c>
      <c r="K54" s="50">
        <v>24.118197898241597</v>
      </c>
      <c r="L54" s="40"/>
    </row>
    <row r="55" spans="1:12" x14ac:dyDescent="0.25">
      <c r="A55" s="45" t="s">
        <v>487</v>
      </c>
      <c r="B55" s="192">
        <v>52</v>
      </c>
      <c r="C55" s="50">
        <v>20.261326637015596</v>
      </c>
      <c r="D55" s="50">
        <v>20.569792129561051</v>
      </c>
      <c r="E55" s="50">
        <v>20.027675966788841</v>
      </c>
      <c r="F55" s="50"/>
      <c r="G55" s="143" t="s">
        <v>79</v>
      </c>
      <c r="H55" s="193">
        <v>76</v>
      </c>
      <c r="I55" s="50">
        <v>21.053424382406106</v>
      </c>
      <c r="J55" s="50">
        <v>21.161636332515549</v>
      </c>
      <c r="K55" s="50">
        <v>20.259522812892424</v>
      </c>
      <c r="L55" s="40"/>
    </row>
    <row r="56" spans="1:12" x14ac:dyDescent="0.25">
      <c r="A56" s="45" t="s">
        <v>181</v>
      </c>
      <c r="B56" s="192">
        <v>53</v>
      </c>
      <c r="C56" s="50">
        <v>20.403959140885931</v>
      </c>
      <c r="D56" s="50">
        <v>21.138223545428701</v>
      </c>
      <c r="E56" s="50">
        <v>17.174442324142923</v>
      </c>
      <c r="F56" s="50"/>
      <c r="G56" s="143" t="s">
        <v>175</v>
      </c>
      <c r="H56" s="193">
        <v>77</v>
      </c>
      <c r="I56" s="50">
        <v>21.09346045215791</v>
      </c>
      <c r="J56" s="50">
        <v>21.012798852037864</v>
      </c>
      <c r="K56" s="50">
        <v>21.192922374429223</v>
      </c>
      <c r="L56" s="40"/>
    </row>
    <row r="57" spans="1:12" x14ac:dyDescent="0.25">
      <c r="A57" s="45" t="s">
        <v>26</v>
      </c>
      <c r="B57" s="192">
        <v>54</v>
      </c>
      <c r="C57" s="50">
        <v>20.504954691315668</v>
      </c>
      <c r="D57" s="50">
        <v>20.76435456831517</v>
      </c>
      <c r="E57" s="50">
        <v>19.63422140156511</v>
      </c>
      <c r="F57" s="50"/>
      <c r="G57" s="143" t="s">
        <v>146</v>
      </c>
      <c r="H57" s="193">
        <v>78</v>
      </c>
      <c r="I57" s="50">
        <v>21.132411948283551</v>
      </c>
      <c r="J57" s="50">
        <v>22.616017231251224</v>
      </c>
      <c r="K57" s="50">
        <v>19.891944990176817</v>
      </c>
      <c r="L57" s="40"/>
    </row>
    <row r="58" spans="1:12" x14ac:dyDescent="0.25">
      <c r="A58" s="45" t="s">
        <v>164</v>
      </c>
      <c r="B58" s="192">
        <v>55</v>
      </c>
      <c r="C58" s="50">
        <v>20.525613839821151</v>
      </c>
      <c r="D58" s="50">
        <v>21.01994700307252</v>
      </c>
      <c r="E58" s="50">
        <v>19.81361805750679</v>
      </c>
      <c r="F58" s="50"/>
      <c r="G58" s="143" t="s">
        <v>116</v>
      </c>
      <c r="H58" s="193">
        <v>79</v>
      </c>
      <c r="I58" s="50">
        <v>21.171464845760561</v>
      </c>
      <c r="J58" s="50">
        <v>21.681247622670217</v>
      </c>
      <c r="K58" s="50">
        <v>19.849586980643572</v>
      </c>
      <c r="L58" s="40"/>
    </row>
    <row r="59" spans="1:12" x14ac:dyDescent="0.25">
      <c r="A59" s="45" t="s">
        <v>59</v>
      </c>
      <c r="B59" s="192">
        <v>56</v>
      </c>
      <c r="C59" s="50">
        <v>20.535350793866197</v>
      </c>
      <c r="D59" s="50">
        <v>21.010718220975658</v>
      </c>
      <c r="E59" s="50">
        <v>19.537329127234489</v>
      </c>
      <c r="F59" s="50"/>
      <c r="G59" s="143" t="s">
        <v>118</v>
      </c>
      <c r="H59" s="193">
        <v>80</v>
      </c>
      <c r="I59" s="50">
        <v>21.188312596113519</v>
      </c>
      <c r="J59" s="50">
        <v>21.080992143474148</v>
      </c>
      <c r="K59" s="50">
        <v>21.416099179326</v>
      </c>
      <c r="L59" s="40"/>
    </row>
    <row r="60" spans="1:12" x14ac:dyDescent="0.25">
      <c r="A60" s="45" t="s">
        <v>486</v>
      </c>
      <c r="B60" s="192">
        <v>57</v>
      </c>
      <c r="C60" s="50">
        <v>20.598987007267123</v>
      </c>
      <c r="D60" s="50">
        <v>21.623567528649428</v>
      </c>
      <c r="E60" s="50">
        <v>17.770785028155018</v>
      </c>
      <c r="F60" s="50"/>
      <c r="G60" s="143" t="s">
        <v>143</v>
      </c>
      <c r="H60" s="193">
        <v>81</v>
      </c>
      <c r="I60" s="50">
        <v>21.219685225570824</v>
      </c>
      <c r="J60" s="50">
        <v>23.545568039950062</v>
      </c>
      <c r="K60" s="50">
        <v>17.23572599615083</v>
      </c>
      <c r="L60" s="40"/>
    </row>
    <row r="61" spans="1:12" x14ac:dyDescent="0.25">
      <c r="A61" s="45" t="s">
        <v>126</v>
      </c>
      <c r="B61" s="192">
        <v>58</v>
      </c>
      <c r="C61" s="50">
        <v>20.658891547049439</v>
      </c>
      <c r="D61" s="50">
        <v>19.867225093566208</v>
      </c>
      <c r="E61" s="50">
        <v>21.663650757747117</v>
      </c>
      <c r="F61" s="50"/>
      <c r="G61" s="143" t="s">
        <v>163</v>
      </c>
      <c r="H61" s="193">
        <v>82</v>
      </c>
      <c r="I61" s="50">
        <v>21.220061747489886</v>
      </c>
      <c r="J61" s="50">
        <v>21.491122773401301</v>
      </c>
      <c r="K61" s="50">
        <v>19.038676826405691</v>
      </c>
      <c r="L61" s="40"/>
    </row>
    <row r="62" spans="1:12" x14ac:dyDescent="0.25">
      <c r="A62" s="45" t="s">
        <v>101</v>
      </c>
      <c r="B62" s="192">
        <v>59</v>
      </c>
      <c r="C62" s="50">
        <v>20.674810168372399</v>
      </c>
      <c r="D62" s="50">
        <v>19.822143655976046</v>
      </c>
      <c r="E62" s="50">
        <v>23.004879972396118</v>
      </c>
      <c r="G62" s="143" t="s">
        <v>132</v>
      </c>
      <c r="H62" s="193">
        <v>83</v>
      </c>
      <c r="I62" s="50">
        <v>21.223225044881097</v>
      </c>
      <c r="J62" s="50">
        <v>19.50227796012345</v>
      </c>
      <c r="K62" s="50">
        <v>22.958024691358027</v>
      </c>
      <c r="L62" s="45"/>
    </row>
    <row r="63" spans="1:12" x14ac:dyDescent="0.25">
      <c r="A63" s="45" t="s">
        <v>127</v>
      </c>
      <c r="B63" s="192">
        <v>60</v>
      </c>
      <c r="C63" s="50">
        <v>20.711721033583352</v>
      </c>
      <c r="D63" s="50">
        <v>20.700968678108097</v>
      </c>
      <c r="E63" s="50">
        <v>20.775650791547989</v>
      </c>
      <c r="G63" s="143" t="s">
        <v>87</v>
      </c>
      <c r="H63" s="193">
        <v>84</v>
      </c>
      <c r="I63" s="50">
        <v>21.233012309161417</v>
      </c>
      <c r="J63" s="50">
        <v>21.315077018826827</v>
      </c>
      <c r="K63" s="50">
        <v>20.041565013102016</v>
      </c>
      <c r="L63" s="45"/>
    </row>
    <row r="64" spans="1:12" x14ac:dyDescent="0.25">
      <c r="A64" s="45" t="s">
        <v>49</v>
      </c>
      <c r="B64" s="192">
        <v>61</v>
      </c>
      <c r="C64" s="50">
        <v>20.718019961247393</v>
      </c>
      <c r="D64" s="50">
        <v>20.606395261282064</v>
      </c>
      <c r="E64" s="50">
        <v>21.017222820236814</v>
      </c>
      <c r="G64" s="143" t="s">
        <v>156</v>
      </c>
      <c r="H64" s="193">
        <v>85</v>
      </c>
      <c r="I64" s="50">
        <v>21.252335553106885</v>
      </c>
      <c r="J64" s="50">
        <v>20.826965178239497</v>
      </c>
      <c r="K64" s="50">
        <v>21.8395392598506</v>
      </c>
      <c r="L64" s="45"/>
    </row>
    <row r="65" spans="1:12" x14ac:dyDescent="0.25">
      <c r="A65" s="45" t="s">
        <v>46</v>
      </c>
      <c r="B65" s="192">
        <v>62</v>
      </c>
      <c r="C65" s="50">
        <v>20.725776093557862</v>
      </c>
      <c r="D65" s="50">
        <v>20.725776093557862</v>
      </c>
      <c r="E65" s="50" t="s">
        <v>185</v>
      </c>
      <c r="G65" s="143" t="s">
        <v>39</v>
      </c>
      <c r="H65" s="193">
        <v>86</v>
      </c>
      <c r="I65" s="50">
        <v>21.294470429099917</v>
      </c>
      <c r="J65" s="50">
        <v>21.294470429099917</v>
      </c>
      <c r="K65" s="50" t="s">
        <v>185</v>
      </c>
      <c r="L65" s="45"/>
    </row>
    <row r="66" spans="1:12" x14ac:dyDescent="0.25">
      <c r="A66" s="45" t="s">
        <v>153</v>
      </c>
      <c r="B66" s="192">
        <v>63</v>
      </c>
      <c r="C66" s="50">
        <v>20.782946627336305</v>
      </c>
      <c r="D66" s="50">
        <v>21.149778314232108</v>
      </c>
      <c r="E66" s="50">
        <v>19.874517231684401</v>
      </c>
      <c r="G66" s="143" t="s">
        <v>162</v>
      </c>
      <c r="H66" s="193">
        <v>87</v>
      </c>
      <c r="I66" s="50">
        <v>21.359657958946119</v>
      </c>
      <c r="J66" s="50">
        <v>22.323838080959522</v>
      </c>
      <c r="K66" s="50">
        <v>20.577383124518509</v>
      </c>
      <c r="L66" s="45"/>
    </row>
    <row r="67" spans="1:12" x14ac:dyDescent="0.25">
      <c r="A67" s="45" t="s">
        <v>154</v>
      </c>
      <c r="B67" s="192">
        <v>64</v>
      </c>
      <c r="C67" s="50">
        <v>20.852538810428111</v>
      </c>
      <c r="D67" s="50">
        <v>19.216650759856105</v>
      </c>
      <c r="E67" s="50">
        <v>22.503333827233664</v>
      </c>
      <c r="G67" s="143" t="s">
        <v>47</v>
      </c>
      <c r="H67" s="193">
        <v>88</v>
      </c>
      <c r="I67" s="50">
        <v>21.413011999647438</v>
      </c>
      <c r="J67" s="50">
        <v>21.413011999647438</v>
      </c>
      <c r="K67" s="50" t="s">
        <v>185</v>
      </c>
      <c r="L67" s="45"/>
    </row>
    <row r="68" spans="1:12" x14ac:dyDescent="0.25">
      <c r="A68" s="45" t="s">
        <v>144</v>
      </c>
      <c r="B68" s="192">
        <v>65</v>
      </c>
      <c r="C68" s="50">
        <v>20.857485185065251</v>
      </c>
      <c r="D68" s="50">
        <v>20.85820895522388</v>
      </c>
      <c r="E68" s="50">
        <v>20.855841542209511</v>
      </c>
      <c r="G68" s="143" t="s">
        <v>67</v>
      </c>
      <c r="H68" s="193">
        <v>89</v>
      </c>
      <c r="I68" s="50">
        <v>21.413390010626994</v>
      </c>
      <c r="J68" s="50">
        <v>23.395066246980456</v>
      </c>
      <c r="K68" s="50">
        <v>19.279577520296368</v>
      </c>
      <c r="L68" s="45"/>
    </row>
    <row r="69" spans="1:12" x14ac:dyDescent="0.25">
      <c r="A69" s="45" t="s">
        <v>65</v>
      </c>
      <c r="B69" s="192">
        <v>66</v>
      </c>
      <c r="C69" s="50">
        <v>20.899634424173922</v>
      </c>
      <c r="D69" s="50">
        <v>22.653812774142096</v>
      </c>
      <c r="E69" s="50">
        <v>15.553967119370979</v>
      </c>
      <c r="G69" s="143" t="s">
        <v>152</v>
      </c>
      <c r="H69" s="193">
        <v>90</v>
      </c>
      <c r="I69" s="50">
        <v>21.506213809217435</v>
      </c>
      <c r="J69" s="50">
        <v>20.869823363514918</v>
      </c>
      <c r="K69" s="50">
        <v>22.35094770855499</v>
      </c>
      <c r="L69" s="45"/>
    </row>
    <row r="70" spans="1:12" x14ac:dyDescent="0.25">
      <c r="A70" s="45" t="s">
        <v>397</v>
      </c>
      <c r="B70" s="192">
        <v>67</v>
      </c>
      <c r="C70" s="50">
        <v>20.900880996437348</v>
      </c>
      <c r="D70" s="50">
        <v>21.116432205926369</v>
      </c>
      <c r="E70" s="50">
        <v>20.293218014977324</v>
      </c>
      <c r="G70" s="143" t="s">
        <v>168</v>
      </c>
      <c r="H70" s="193">
        <v>91</v>
      </c>
      <c r="I70" s="50">
        <v>21.50892455377231</v>
      </c>
      <c r="J70" s="50">
        <v>21.76030165748854</v>
      </c>
      <c r="K70" s="50">
        <v>21.10847018150389</v>
      </c>
      <c r="L70" s="45"/>
    </row>
    <row r="71" spans="1:12" x14ac:dyDescent="0.25">
      <c r="A71" s="45" t="s">
        <v>171</v>
      </c>
      <c r="B71" s="192">
        <v>68</v>
      </c>
      <c r="C71" s="50">
        <v>20.942344191283972</v>
      </c>
      <c r="D71" s="50">
        <v>21.12327782663376</v>
      </c>
      <c r="E71" s="50">
        <v>16.55978011910215</v>
      </c>
      <c r="G71" s="143" t="s">
        <v>45</v>
      </c>
      <c r="H71" s="193">
        <v>92</v>
      </c>
      <c r="I71" s="50">
        <v>21.538516774633656</v>
      </c>
      <c r="J71" s="50">
        <v>21.538516774633656</v>
      </c>
      <c r="K71" s="50" t="s">
        <v>185</v>
      </c>
      <c r="L71" s="45"/>
    </row>
    <row r="72" spans="1:12" x14ac:dyDescent="0.25">
      <c r="A72" s="45" t="s">
        <v>103</v>
      </c>
      <c r="B72" s="192">
        <v>69</v>
      </c>
      <c r="C72" s="50">
        <v>20.964870757188862</v>
      </c>
      <c r="D72" s="50">
        <v>21.591453100564902</v>
      </c>
      <c r="E72" s="50">
        <v>17.779940787605952</v>
      </c>
      <c r="G72" s="143" t="s">
        <v>90</v>
      </c>
      <c r="H72" s="193">
        <v>93</v>
      </c>
      <c r="I72" s="50">
        <v>21.570184914532632</v>
      </c>
      <c r="J72" s="50">
        <v>20.868270511715384</v>
      </c>
      <c r="K72" s="50">
        <v>24.579973118279568</v>
      </c>
      <c r="L72" s="45"/>
    </row>
    <row r="73" spans="1:12" x14ac:dyDescent="0.25">
      <c r="A73" s="45" t="s">
        <v>128</v>
      </c>
      <c r="B73" s="192">
        <v>70</v>
      </c>
      <c r="C73" s="50">
        <v>20.992432960212014</v>
      </c>
      <c r="D73" s="50">
        <v>20.320124926800702</v>
      </c>
      <c r="E73" s="50">
        <v>21.768860835587617</v>
      </c>
      <c r="G73" s="143" t="s">
        <v>485</v>
      </c>
      <c r="H73" s="193">
        <v>94</v>
      </c>
      <c r="I73" s="50">
        <v>21.572270630445924</v>
      </c>
      <c r="J73" s="50">
        <v>20.490916955017301</v>
      </c>
      <c r="K73" s="50">
        <v>22.027494537509103</v>
      </c>
      <c r="L73" s="45"/>
    </row>
    <row r="74" spans="1:12" x14ac:dyDescent="0.25">
      <c r="A74" s="45" t="s">
        <v>64</v>
      </c>
      <c r="B74" s="192">
        <v>71</v>
      </c>
      <c r="C74" s="50">
        <v>20.992444353685929</v>
      </c>
      <c r="D74" s="50">
        <v>21.04586547233972</v>
      </c>
      <c r="E74" s="50">
        <v>20.747911921032649</v>
      </c>
      <c r="G74" s="143" t="s">
        <v>56</v>
      </c>
      <c r="H74" s="193">
        <v>95</v>
      </c>
      <c r="I74" s="50">
        <v>21.590852843637084</v>
      </c>
      <c r="J74" s="50">
        <v>22.023121387283236</v>
      </c>
      <c r="K74" s="50">
        <v>20.138139434491688</v>
      </c>
      <c r="L74" s="45"/>
    </row>
    <row r="75" spans="1:12" x14ac:dyDescent="0.25">
      <c r="A75" s="45" t="s">
        <v>20</v>
      </c>
      <c r="B75" s="192">
        <v>72</v>
      </c>
      <c r="C75" s="50">
        <v>21.006213670074164</v>
      </c>
      <c r="D75" s="50">
        <v>20.255389546606008</v>
      </c>
      <c r="E75" s="50">
        <v>21.938382541720152</v>
      </c>
      <c r="G75" s="143" t="s">
        <v>44</v>
      </c>
      <c r="H75" s="193">
        <v>96</v>
      </c>
      <c r="I75" s="50">
        <v>21.632523311669964</v>
      </c>
      <c r="J75" s="50">
        <v>21.632523311669964</v>
      </c>
      <c r="K75" s="50" t="s">
        <v>185</v>
      </c>
      <c r="L75" s="45"/>
    </row>
    <row r="76" spans="1:12" ht="5.0999999999999996" customHeight="1" x14ac:dyDescent="0.25">
      <c r="A76" s="85"/>
      <c r="B76" s="85"/>
      <c r="C76" s="85"/>
      <c r="D76" s="85"/>
      <c r="E76" s="85"/>
      <c r="F76" s="85"/>
      <c r="G76" s="85"/>
      <c r="H76" s="189"/>
      <c r="I76" s="180"/>
      <c r="J76" s="180"/>
      <c r="K76" s="180"/>
      <c r="L76" s="85"/>
    </row>
    <row r="77" spans="1:12" x14ac:dyDescent="0.25">
      <c r="A77" s="12"/>
      <c r="B77" s="12"/>
      <c r="C77" s="12"/>
      <c r="D77" s="13"/>
      <c r="E77" s="13"/>
      <c r="F77" s="13"/>
      <c r="G77" s="13"/>
    </row>
    <row r="78" spans="1:12" x14ac:dyDescent="0.25">
      <c r="A78" s="12"/>
      <c r="B78" s="12"/>
      <c r="C78" s="12"/>
      <c r="D78" s="161"/>
      <c r="E78" s="161"/>
      <c r="F78" s="161"/>
      <c r="G78" s="161"/>
      <c r="H78" s="191"/>
      <c r="I78" s="181"/>
      <c r="J78" s="181"/>
      <c r="K78" s="181"/>
      <c r="L78" s="161"/>
    </row>
    <row r="79" spans="1:12" x14ac:dyDescent="0.25">
      <c r="A79" s="12"/>
      <c r="B79" s="12"/>
      <c r="C79" s="12"/>
      <c r="D79" s="242"/>
      <c r="E79" s="242"/>
      <c r="F79" s="242"/>
      <c r="G79" s="242"/>
      <c r="H79" s="191"/>
      <c r="I79" s="181"/>
      <c r="J79" s="181"/>
      <c r="K79" s="181"/>
      <c r="L79" s="242"/>
    </row>
    <row r="80" spans="1:12" x14ac:dyDescent="0.25">
      <c r="A80" s="12"/>
      <c r="B80" s="12"/>
      <c r="C80" s="12"/>
      <c r="D80" s="301" t="s">
        <v>0</v>
      </c>
      <c r="E80" s="301"/>
      <c r="F80" s="301"/>
      <c r="G80" s="301"/>
      <c r="H80" s="301"/>
      <c r="I80" s="301"/>
      <c r="J80" s="301"/>
      <c r="K80" s="301"/>
      <c r="L80" s="301"/>
    </row>
    <row r="81" spans="1:12" ht="5.0999999999999996" customHeight="1" x14ac:dyDescent="0.25">
      <c r="A81" s="85"/>
      <c r="B81" s="85"/>
      <c r="C81" s="85" t="s">
        <v>4</v>
      </c>
      <c r="D81" s="99"/>
      <c r="E81" s="99"/>
      <c r="F81" s="99"/>
      <c r="G81" s="99"/>
      <c r="H81" s="183"/>
      <c r="I81" s="176"/>
      <c r="J81" s="176"/>
      <c r="K81" s="176"/>
      <c r="L81" s="99"/>
    </row>
    <row r="82" spans="1:12" ht="5.0999999999999996" customHeight="1" x14ac:dyDescent="0.25">
      <c r="A82" s="61"/>
      <c r="B82" s="61"/>
      <c r="C82" s="61"/>
      <c r="D82" s="61"/>
      <c r="E82" s="61"/>
      <c r="F82" s="61"/>
      <c r="G82" s="61"/>
      <c r="H82" s="184"/>
      <c r="I82" s="177"/>
      <c r="J82" s="177"/>
      <c r="K82" s="177"/>
      <c r="L82" s="61"/>
    </row>
    <row r="83" spans="1:12" ht="15" customHeight="1" x14ac:dyDescent="0.25">
      <c r="A83" s="84" t="s">
        <v>480</v>
      </c>
      <c r="B83" s="84"/>
      <c r="C83" s="3"/>
      <c r="D83" s="3"/>
      <c r="E83" s="3"/>
      <c r="F83" s="3"/>
      <c r="G83" s="3"/>
      <c r="H83" s="185"/>
      <c r="I83" s="178"/>
      <c r="J83" s="178"/>
      <c r="K83" s="178"/>
      <c r="L83" s="3"/>
    </row>
    <row r="84" spans="1:12" x14ac:dyDescent="0.25">
      <c r="A84" s="84" t="s">
        <v>481</v>
      </c>
      <c r="B84" s="84"/>
      <c r="C84" s="3"/>
      <c r="D84" s="3"/>
      <c r="E84" s="3"/>
      <c r="F84" s="3"/>
      <c r="G84" s="3"/>
      <c r="H84" s="185"/>
      <c r="I84" s="178"/>
      <c r="J84" s="178"/>
      <c r="K84" s="178"/>
      <c r="L84" s="3"/>
    </row>
    <row r="85" spans="1:12" ht="5.0999999999999996" customHeight="1" x14ac:dyDescent="0.25">
      <c r="A85" s="3"/>
      <c r="B85" s="3"/>
      <c r="C85" s="3"/>
      <c r="D85" s="3"/>
      <c r="E85" s="3"/>
      <c r="F85" s="3"/>
      <c r="G85" s="3"/>
      <c r="H85" s="185"/>
      <c r="I85" s="178"/>
      <c r="J85" s="178"/>
      <c r="K85" s="178"/>
      <c r="L85" s="3"/>
    </row>
    <row r="86" spans="1:12" ht="5.0999999999999996" customHeight="1" x14ac:dyDescent="0.25">
      <c r="A86" s="100"/>
      <c r="B86" s="100"/>
      <c r="C86" s="100"/>
      <c r="D86" s="100"/>
      <c r="E86" s="100"/>
      <c r="F86" s="100"/>
      <c r="G86" s="100"/>
      <c r="H86" s="186"/>
      <c r="I86" s="179"/>
      <c r="J86" s="179"/>
      <c r="K86" s="179"/>
      <c r="L86" s="100"/>
    </row>
    <row r="87" spans="1:12" ht="35.1" customHeight="1" x14ac:dyDescent="0.25">
      <c r="A87" s="314" t="s">
        <v>407</v>
      </c>
      <c r="B87" s="317" t="s">
        <v>398</v>
      </c>
      <c r="C87" s="316" t="s">
        <v>335</v>
      </c>
      <c r="D87" s="316"/>
      <c r="E87" s="316"/>
      <c r="F87" s="286"/>
      <c r="G87" s="314" t="s">
        <v>407</v>
      </c>
      <c r="H87" s="318" t="s">
        <v>398</v>
      </c>
      <c r="I87" s="316" t="s">
        <v>335</v>
      </c>
      <c r="J87" s="316"/>
      <c r="K87" s="316"/>
      <c r="L87" s="134"/>
    </row>
    <row r="88" spans="1:12" ht="15" customHeight="1" x14ac:dyDescent="0.25">
      <c r="A88" s="315"/>
      <c r="B88" s="317"/>
      <c r="C88" s="287" t="s">
        <v>6</v>
      </c>
      <c r="D88" s="287" t="s">
        <v>336</v>
      </c>
      <c r="E88" s="288" t="s">
        <v>5</v>
      </c>
      <c r="F88" s="288"/>
      <c r="G88" s="315"/>
      <c r="H88" s="318"/>
      <c r="I88" s="287" t="s">
        <v>6</v>
      </c>
      <c r="J88" s="287" t="s">
        <v>336</v>
      </c>
      <c r="K88" s="288" t="s">
        <v>5</v>
      </c>
      <c r="L88" s="135"/>
    </row>
    <row r="89" spans="1:12" ht="5.0999999999999996" customHeight="1" x14ac:dyDescent="0.25">
      <c r="A89" s="134"/>
      <c r="B89" s="134"/>
      <c r="C89" s="138"/>
      <c r="D89" s="138"/>
      <c r="E89" s="137"/>
      <c r="F89" s="137"/>
      <c r="G89" s="137"/>
      <c r="H89" s="187"/>
      <c r="I89" s="138"/>
      <c r="J89" s="138"/>
      <c r="K89" s="137"/>
      <c r="L89" s="135"/>
    </row>
    <row r="90" spans="1:12" ht="5.0999999999999996" customHeight="1" x14ac:dyDescent="0.25">
      <c r="A90" s="77"/>
      <c r="B90" s="77"/>
      <c r="C90" s="79"/>
      <c r="D90" s="79"/>
      <c r="E90" s="80"/>
      <c r="F90" s="80"/>
      <c r="G90" s="80"/>
      <c r="H90" s="188"/>
      <c r="I90" s="79"/>
      <c r="J90" s="79"/>
      <c r="K90" s="80"/>
      <c r="L90" s="78"/>
    </row>
    <row r="91" spans="1:12" ht="15" customHeight="1" x14ac:dyDescent="0.25">
      <c r="A91" s="45" t="s">
        <v>14</v>
      </c>
      <c r="B91" s="192">
        <v>97</v>
      </c>
      <c r="C91" s="50">
        <v>21.672910612373517</v>
      </c>
      <c r="D91" s="50">
        <v>20.617413632119515</v>
      </c>
      <c r="E91" s="50">
        <v>23.256017505470457</v>
      </c>
      <c r="G91" s="143" t="s">
        <v>54</v>
      </c>
      <c r="H91" s="193">
        <v>121</v>
      </c>
      <c r="I91" s="50">
        <v>22.525270128964799</v>
      </c>
      <c r="J91" s="50">
        <v>22.322784425681832</v>
      </c>
      <c r="K91" s="50">
        <v>23.038989058406536</v>
      </c>
      <c r="L91" s="45"/>
    </row>
    <row r="92" spans="1:12" x14ac:dyDescent="0.25">
      <c r="A92" s="45" t="s">
        <v>37</v>
      </c>
      <c r="B92" s="192">
        <v>98</v>
      </c>
      <c r="C92" s="50">
        <v>21.67544984095333</v>
      </c>
      <c r="D92" s="50">
        <v>21.67544984095333</v>
      </c>
      <c r="E92" s="50" t="s">
        <v>185</v>
      </c>
      <c r="G92" s="143" t="s">
        <v>29</v>
      </c>
      <c r="H92" s="193">
        <v>122</v>
      </c>
      <c r="I92" s="50">
        <v>22.564810313191035</v>
      </c>
      <c r="J92" s="50">
        <v>22.882120586289176</v>
      </c>
      <c r="K92" s="50">
        <v>21.425485961123112</v>
      </c>
      <c r="L92" s="45"/>
    </row>
    <row r="93" spans="1:12" x14ac:dyDescent="0.25">
      <c r="A93" s="45" t="s">
        <v>121</v>
      </c>
      <c r="B93" s="192">
        <v>99</v>
      </c>
      <c r="C93" s="50">
        <v>21.67718789885819</v>
      </c>
      <c r="D93" s="50">
        <v>22.336902527872834</v>
      </c>
      <c r="E93" s="50">
        <v>20.577683745745563</v>
      </c>
      <c r="G93" s="143" t="s">
        <v>483</v>
      </c>
      <c r="H93" s="193">
        <v>123</v>
      </c>
      <c r="I93" s="50">
        <v>22.573682025736822</v>
      </c>
      <c r="J93" s="50">
        <v>21.487173561358912</v>
      </c>
      <c r="K93" s="50">
        <v>23.182819383259911</v>
      </c>
      <c r="L93" s="45"/>
    </row>
    <row r="94" spans="1:12" x14ac:dyDescent="0.25">
      <c r="A94" s="45" t="s">
        <v>133</v>
      </c>
      <c r="B94" s="192">
        <v>100</v>
      </c>
      <c r="C94" s="50">
        <v>21.709603366917484</v>
      </c>
      <c r="D94" s="50">
        <v>22.281956724574577</v>
      </c>
      <c r="E94" s="50">
        <v>20.255165405893642</v>
      </c>
      <c r="G94" s="143" t="s">
        <v>43</v>
      </c>
      <c r="H94" s="193">
        <v>124</v>
      </c>
      <c r="I94" s="50">
        <v>22.584019775740622</v>
      </c>
      <c r="J94" s="50">
        <v>22.584019775740622</v>
      </c>
      <c r="K94" s="50" t="s">
        <v>185</v>
      </c>
      <c r="L94" s="45"/>
    </row>
    <row r="95" spans="1:12" x14ac:dyDescent="0.25">
      <c r="A95" s="45" t="s">
        <v>155</v>
      </c>
      <c r="B95" s="192">
        <v>101</v>
      </c>
      <c r="C95" s="50">
        <v>21.863117870722434</v>
      </c>
      <c r="D95" s="50">
        <v>22.000319380402019</v>
      </c>
      <c r="E95" s="50">
        <v>21.276050563717117</v>
      </c>
      <c r="G95" s="143" t="s">
        <v>145</v>
      </c>
      <c r="H95" s="193">
        <v>125</v>
      </c>
      <c r="I95" s="50">
        <v>22.668756777650128</v>
      </c>
      <c r="J95" s="50">
        <v>23.671668434968591</v>
      </c>
      <c r="K95" s="50">
        <v>20.904674447538358</v>
      </c>
      <c r="L95" s="45"/>
    </row>
    <row r="96" spans="1:12" x14ac:dyDescent="0.25">
      <c r="A96" s="45" t="s">
        <v>119</v>
      </c>
      <c r="B96" s="192">
        <v>102</v>
      </c>
      <c r="C96" s="50">
        <v>21.913486005089059</v>
      </c>
      <c r="D96" s="50">
        <v>22.430922073890098</v>
      </c>
      <c r="E96" s="50">
        <v>20.229503464203233</v>
      </c>
      <c r="G96" s="143" t="s">
        <v>17</v>
      </c>
      <c r="H96" s="193">
        <v>126</v>
      </c>
      <c r="I96" s="50">
        <v>22.674794495243372</v>
      </c>
      <c r="J96" s="50">
        <v>22.274478497795979</v>
      </c>
      <c r="K96" s="50">
        <v>23.470373180658065</v>
      </c>
      <c r="L96" s="45"/>
    </row>
    <row r="97" spans="1:12" x14ac:dyDescent="0.25">
      <c r="A97" s="45" t="s">
        <v>95</v>
      </c>
      <c r="B97" s="192">
        <v>103</v>
      </c>
      <c r="C97" s="50">
        <v>21.946862017750927</v>
      </c>
      <c r="D97" s="50">
        <v>22.039979057771369</v>
      </c>
      <c r="E97" s="50">
        <v>21.472312133671593</v>
      </c>
      <c r="G97" s="143" t="s">
        <v>89</v>
      </c>
      <c r="H97" s="193">
        <v>127</v>
      </c>
      <c r="I97" s="50">
        <v>22.684041501976285</v>
      </c>
      <c r="J97" s="50">
        <v>22.228786983593146</v>
      </c>
      <c r="K97" s="50">
        <v>23.64897408727483</v>
      </c>
      <c r="L97" s="45"/>
    </row>
    <row r="98" spans="1:12" x14ac:dyDescent="0.25">
      <c r="A98" s="45" t="s">
        <v>97</v>
      </c>
      <c r="B98" s="192">
        <v>104</v>
      </c>
      <c r="C98" s="50">
        <v>21.98185117967332</v>
      </c>
      <c r="D98" s="50">
        <v>23.725956011954938</v>
      </c>
      <c r="E98" s="50">
        <v>18.99257897156367</v>
      </c>
      <c r="G98" s="143" t="s">
        <v>63</v>
      </c>
      <c r="H98" s="193">
        <v>128</v>
      </c>
      <c r="I98" s="50">
        <v>22.730870909443937</v>
      </c>
      <c r="J98" s="50">
        <v>23.890760127446516</v>
      </c>
      <c r="K98" s="50">
        <v>17.43431992018623</v>
      </c>
      <c r="L98" s="45"/>
    </row>
    <row r="99" spans="1:12" x14ac:dyDescent="0.25">
      <c r="A99" s="45" t="s">
        <v>141</v>
      </c>
      <c r="B99" s="192">
        <v>105</v>
      </c>
      <c r="C99" s="50">
        <v>21.988585160708922</v>
      </c>
      <c r="D99" s="50">
        <v>21.987691953758556</v>
      </c>
      <c r="E99" s="50">
        <v>21.989018033837834</v>
      </c>
      <c r="G99" s="143" t="s">
        <v>62</v>
      </c>
      <c r="H99" s="193">
        <v>129</v>
      </c>
      <c r="I99" s="50">
        <v>22.766651141127152</v>
      </c>
      <c r="J99" s="50">
        <v>23.045205787540297</v>
      </c>
      <c r="K99" s="50">
        <v>22.30967900627229</v>
      </c>
      <c r="L99" s="45"/>
    </row>
    <row r="100" spans="1:12" x14ac:dyDescent="0.25">
      <c r="A100" s="45" t="s">
        <v>11</v>
      </c>
      <c r="B100" s="192">
        <v>106</v>
      </c>
      <c r="C100" s="50">
        <v>22.011777362550252</v>
      </c>
      <c r="D100" s="50">
        <v>21.473722232255735</v>
      </c>
      <c r="E100" s="50">
        <v>22.916350387126158</v>
      </c>
      <c r="G100" s="143" t="s">
        <v>52</v>
      </c>
      <c r="H100" s="193">
        <v>130</v>
      </c>
      <c r="I100" s="50">
        <v>22.789709562889236</v>
      </c>
      <c r="J100" s="50">
        <v>22.800558588295036</v>
      </c>
      <c r="K100" s="50">
        <v>22.765818656229612</v>
      </c>
      <c r="L100" s="45"/>
    </row>
    <row r="101" spans="1:12" x14ac:dyDescent="0.25">
      <c r="A101" s="45" t="s">
        <v>484</v>
      </c>
      <c r="B101" s="192">
        <v>107</v>
      </c>
      <c r="C101" s="50">
        <v>22.05412550949216</v>
      </c>
      <c r="D101" s="50">
        <v>21.51102258838441</v>
      </c>
      <c r="E101" s="50">
        <v>24.387397899649944</v>
      </c>
      <c r="G101" s="143" t="s">
        <v>13</v>
      </c>
      <c r="H101" s="193">
        <v>131</v>
      </c>
      <c r="I101" s="50">
        <v>22.893938415854368</v>
      </c>
      <c r="J101" s="50">
        <v>21.818452233404393</v>
      </c>
      <c r="K101" s="50">
        <v>24.900564240125796</v>
      </c>
      <c r="L101" s="45"/>
    </row>
    <row r="102" spans="1:12" x14ac:dyDescent="0.25">
      <c r="A102" s="45" t="s">
        <v>12</v>
      </c>
      <c r="B102" s="192">
        <v>108</v>
      </c>
      <c r="C102" s="50">
        <v>22.074799261453908</v>
      </c>
      <c r="D102" s="50">
        <v>20.797573246522642</v>
      </c>
      <c r="E102" s="50">
        <v>23.841195129438248</v>
      </c>
      <c r="G102" s="143" t="s">
        <v>130</v>
      </c>
      <c r="H102" s="193">
        <v>132</v>
      </c>
      <c r="I102" s="50">
        <v>22.933623875750389</v>
      </c>
      <c r="J102" s="50">
        <v>23.033491595021172</v>
      </c>
      <c r="K102" s="50">
        <v>22.883771578643948</v>
      </c>
      <c r="L102" s="45"/>
    </row>
    <row r="103" spans="1:12" x14ac:dyDescent="0.25">
      <c r="A103" s="45" t="s">
        <v>135</v>
      </c>
      <c r="B103" s="192">
        <v>109</v>
      </c>
      <c r="C103" s="50">
        <v>22.100174736745299</v>
      </c>
      <c r="D103" s="50">
        <v>23.335454406861672</v>
      </c>
      <c r="E103" s="50">
        <v>14.03565710329309</v>
      </c>
      <c r="G103" s="143" t="s">
        <v>98</v>
      </c>
      <c r="H103" s="193">
        <v>133</v>
      </c>
      <c r="I103" s="50">
        <v>23.158806783017699</v>
      </c>
      <c r="J103" s="50">
        <v>22.495963091118799</v>
      </c>
      <c r="K103" s="50">
        <v>24.508974720421012</v>
      </c>
      <c r="L103" s="45"/>
    </row>
    <row r="104" spans="1:12" x14ac:dyDescent="0.25">
      <c r="A104" s="45" t="s">
        <v>110</v>
      </c>
      <c r="B104" s="192">
        <v>110</v>
      </c>
      <c r="C104" s="50">
        <v>22.114950084220037</v>
      </c>
      <c r="D104" s="50">
        <v>23.031168213181061</v>
      </c>
      <c r="E104" s="50">
        <v>21.130242072962837</v>
      </c>
      <c r="G104" s="143" t="s">
        <v>114</v>
      </c>
      <c r="H104" s="193">
        <v>134</v>
      </c>
      <c r="I104" s="50">
        <v>23.178297464970846</v>
      </c>
      <c r="J104" s="50">
        <v>23.285202741423117</v>
      </c>
      <c r="K104" s="50">
        <v>21.552028218694886</v>
      </c>
      <c r="L104" s="45"/>
    </row>
    <row r="105" spans="1:12" x14ac:dyDescent="0.25">
      <c r="A105" s="45" t="s">
        <v>60</v>
      </c>
      <c r="B105" s="192">
        <v>111</v>
      </c>
      <c r="C105" s="50">
        <v>22.137268960616233</v>
      </c>
      <c r="D105" s="50">
        <v>22.431762127551405</v>
      </c>
      <c r="E105" s="50">
        <v>18.578781338203555</v>
      </c>
      <c r="G105" s="143" t="s">
        <v>91</v>
      </c>
      <c r="H105" s="193">
        <v>135</v>
      </c>
      <c r="I105" s="50">
        <v>23.2343861315602</v>
      </c>
      <c r="J105" s="50">
        <v>22.619210274627683</v>
      </c>
      <c r="K105" s="50">
        <v>24.637681159420293</v>
      </c>
      <c r="L105" s="45"/>
    </row>
    <row r="106" spans="1:12" x14ac:dyDescent="0.25">
      <c r="A106" s="45" t="s">
        <v>88</v>
      </c>
      <c r="B106" s="192">
        <v>112</v>
      </c>
      <c r="C106" s="50">
        <v>22.13997090673994</v>
      </c>
      <c r="D106" s="50">
        <v>21.942628903413215</v>
      </c>
      <c r="E106" s="50">
        <v>23.740795287187037</v>
      </c>
      <c r="G106" s="143" t="s">
        <v>72</v>
      </c>
      <c r="H106" s="193">
        <v>136</v>
      </c>
      <c r="I106" s="50">
        <v>23.362587004452898</v>
      </c>
      <c r="J106" s="50">
        <v>23.537513591881115</v>
      </c>
      <c r="K106" s="50">
        <v>23.104113110539846</v>
      </c>
      <c r="L106" s="45"/>
    </row>
    <row r="107" spans="1:12" x14ac:dyDescent="0.25">
      <c r="A107" s="45" t="s">
        <v>36</v>
      </c>
      <c r="B107" s="192">
        <v>113</v>
      </c>
      <c r="C107" s="50">
        <v>22.158905255453465</v>
      </c>
      <c r="D107" s="50">
        <v>22.158905255453465</v>
      </c>
      <c r="E107" s="50" t="s">
        <v>185</v>
      </c>
      <c r="G107" s="143" t="s">
        <v>129</v>
      </c>
      <c r="H107" s="193">
        <v>137</v>
      </c>
      <c r="I107" s="50">
        <v>23.394377095692544</v>
      </c>
      <c r="J107" s="50">
        <v>23.451969592259847</v>
      </c>
      <c r="K107" s="50">
        <v>23.287846345594581</v>
      </c>
      <c r="L107" s="45"/>
    </row>
    <row r="108" spans="1:12" x14ac:dyDescent="0.25">
      <c r="A108" s="45" t="s">
        <v>70</v>
      </c>
      <c r="B108" s="192">
        <v>114</v>
      </c>
      <c r="C108" s="50">
        <v>22.231121866425806</v>
      </c>
      <c r="D108" s="50">
        <v>22.959717918581045</v>
      </c>
      <c r="E108" s="50">
        <v>19.362167620329856</v>
      </c>
      <c r="G108" s="143" t="s">
        <v>51</v>
      </c>
      <c r="H108" s="193">
        <v>138</v>
      </c>
      <c r="I108" s="50">
        <v>23.419311615442592</v>
      </c>
      <c r="J108" s="50">
        <v>22.312878916652501</v>
      </c>
      <c r="K108" s="50">
        <v>26.552222043959574</v>
      </c>
      <c r="L108" s="45"/>
    </row>
    <row r="109" spans="1:12" x14ac:dyDescent="0.25">
      <c r="A109" s="45" t="s">
        <v>15</v>
      </c>
      <c r="B109" s="192">
        <v>115</v>
      </c>
      <c r="C109" s="50">
        <v>22.307507795634447</v>
      </c>
      <c r="D109" s="50">
        <v>20.811158010644153</v>
      </c>
      <c r="E109" s="50">
        <v>23.745957071449574</v>
      </c>
      <c r="G109" s="143" t="s">
        <v>10</v>
      </c>
      <c r="H109" s="193">
        <v>139</v>
      </c>
      <c r="I109" s="50">
        <v>23.459306047543851</v>
      </c>
      <c r="J109" s="50">
        <v>24.630001707179346</v>
      </c>
      <c r="K109" s="50">
        <v>18.386913229018493</v>
      </c>
      <c r="L109" s="45"/>
    </row>
    <row r="110" spans="1:12" x14ac:dyDescent="0.25">
      <c r="A110" s="45" t="s">
        <v>19</v>
      </c>
      <c r="B110" s="192">
        <v>116</v>
      </c>
      <c r="C110" s="50">
        <v>22.320410490307868</v>
      </c>
      <c r="D110" s="50">
        <v>22.449480990111173</v>
      </c>
      <c r="E110" s="50">
        <v>22.239008328491185</v>
      </c>
      <c r="G110" s="143" t="s">
        <v>92</v>
      </c>
      <c r="H110" s="193">
        <v>140</v>
      </c>
      <c r="I110" s="50">
        <v>23.630160829910185</v>
      </c>
      <c r="J110" s="50">
        <v>22.770313816865798</v>
      </c>
      <c r="K110" s="50">
        <v>25.657510227936882</v>
      </c>
      <c r="L110" s="45"/>
    </row>
    <row r="111" spans="1:12" x14ac:dyDescent="0.25">
      <c r="A111" s="45" t="s">
        <v>122</v>
      </c>
      <c r="B111" s="192">
        <v>117</v>
      </c>
      <c r="C111" s="50">
        <v>22.331792501284024</v>
      </c>
      <c r="D111" s="50">
        <v>22.580994690649042</v>
      </c>
      <c r="E111" s="50">
        <v>21.251272414063109</v>
      </c>
      <c r="G111" s="143" t="s">
        <v>35</v>
      </c>
      <c r="H111" s="193">
        <v>141</v>
      </c>
      <c r="I111" s="50">
        <v>23.65092581578843</v>
      </c>
      <c r="J111" s="50">
        <v>23.65092581578843</v>
      </c>
      <c r="K111" s="50" t="s">
        <v>185</v>
      </c>
      <c r="L111" s="45"/>
    </row>
    <row r="112" spans="1:12" x14ac:dyDescent="0.25">
      <c r="A112" s="45" t="s">
        <v>104</v>
      </c>
      <c r="B112" s="192">
        <v>118</v>
      </c>
      <c r="C112" s="50">
        <v>22.362787614286109</v>
      </c>
      <c r="D112" s="50">
        <v>23.156045086358375</v>
      </c>
      <c r="E112" s="50">
        <v>20.924630924630925</v>
      </c>
      <c r="G112" s="143" t="s">
        <v>86</v>
      </c>
      <c r="H112" s="193">
        <v>142</v>
      </c>
      <c r="I112" s="50">
        <v>23.710683607146358</v>
      </c>
      <c r="J112" s="50">
        <v>22.812319335680876</v>
      </c>
      <c r="K112" s="50">
        <v>25.185504745470233</v>
      </c>
      <c r="L112" s="45"/>
    </row>
    <row r="113" spans="1:12" x14ac:dyDescent="0.25">
      <c r="A113" s="45" t="s">
        <v>71</v>
      </c>
      <c r="B113" s="192">
        <v>119</v>
      </c>
      <c r="C113" s="50">
        <v>22.410691338987405</v>
      </c>
      <c r="D113" s="50">
        <v>22.76706827309237</v>
      </c>
      <c r="E113" s="50">
        <v>18.613607188703465</v>
      </c>
      <c r="G113" s="143" t="s">
        <v>53</v>
      </c>
      <c r="H113" s="193">
        <v>143</v>
      </c>
      <c r="I113" s="50">
        <v>24.095460998350152</v>
      </c>
      <c r="J113" s="50">
        <v>24.069839950114321</v>
      </c>
      <c r="K113" s="50">
        <v>24.167766534682507</v>
      </c>
      <c r="L113" s="45"/>
    </row>
    <row r="114" spans="1:12" x14ac:dyDescent="0.25">
      <c r="A114" s="45" t="s">
        <v>93</v>
      </c>
      <c r="B114" s="192">
        <v>120</v>
      </c>
      <c r="C114" s="50">
        <v>22.509968700424473</v>
      </c>
      <c r="D114" s="50">
        <v>22.959934587080948</v>
      </c>
      <c r="E114" s="50">
        <v>21.653910770953892</v>
      </c>
      <c r="G114" s="143" t="s">
        <v>517</v>
      </c>
      <c r="H114" s="193">
        <v>144</v>
      </c>
      <c r="I114" s="50">
        <v>24.216353706890104</v>
      </c>
      <c r="J114" s="50">
        <v>24.60072061942606</v>
      </c>
      <c r="K114" s="50">
        <v>23.673380983322502</v>
      </c>
      <c r="L114" s="45"/>
    </row>
    <row r="115" spans="1:12" ht="5.0999999999999996" customHeight="1" x14ac:dyDescent="0.25">
      <c r="A115" s="85"/>
      <c r="B115" s="85"/>
      <c r="C115" s="85"/>
      <c r="D115" s="85"/>
      <c r="E115" s="85"/>
      <c r="F115" s="85"/>
      <c r="G115" s="85"/>
      <c r="H115" s="189"/>
      <c r="I115" s="180"/>
      <c r="J115" s="180"/>
      <c r="K115" s="180"/>
      <c r="L115" s="85"/>
    </row>
    <row r="116" spans="1:12" x14ac:dyDescent="0.25">
      <c r="A116" s="45"/>
      <c r="B116" s="45"/>
      <c r="C116" s="51"/>
      <c r="D116" s="51"/>
      <c r="E116" s="51"/>
      <c r="G116" s="143"/>
      <c r="H116" s="174"/>
      <c r="I116" s="51"/>
      <c r="J116" s="51"/>
      <c r="K116" s="51"/>
      <c r="L116" s="45"/>
    </row>
    <row r="117" spans="1:12" ht="15" customHeight="1" x14ac:dyDescent="0.25">
      <c r="A117" s="45"/>
      <c r="B117" s="45"/>
      <c r="C117" s="51"/>
      <c r="D117" s="51"/>
      <c r="E117" s="51"/>
      <c r="G117" s="143"/>
      <c r="H117" s="174"/>
      <c r="I117" s="51"/>
      <c r="J117" s="51"/>
      <c r="K117" s="51"/>
      <c r="L117" s="45"/>
    </row>
    <row r="118" spans="1:12" ht="15" customHeight="1" x14ac:dyDescent="0.25">
      <c r="A118" s="45"/>
      <c r="B118" s="45"/>
      <c r="C118" s="51"/>
      <c r="D118" s="51"/>
      <c r="E118" s="51"/>
      <c r="G118" s="143"/>
      <c r="H118" s="174"/>
      <c r="I118" s="51"/>
      <c r="J118" s="51"/>
      <c r="K118" s="51"/>
      <c r="L118" s="45"/>
    </row>
    <row r="119" spans="1:12" ht="15" customHeight="1" x14ac:dyDescent="0.25">
      <c r="A119" s="1"/>
      <c r="B119" s="1"/>
      <c r="C119" s="1"/>
      <c r="D119" s="301" t="s">
        <v>0</v>
      </c>
      <c r="E119" s="301"/>
      <c r="F119" s="301"/>
      <c r="G119" s="301"/>
      <c r="H119" s="301"/>
      <c r="I119" s="301"/>
      <c r="J119" s="301"/>
      <c r="K119" s="301"/>
      <c r="L119" s="301"/>
    </row>
    <row r="120" spans="1:12" ht="5.0999999999999996" customHeight="1" x14ac:dyDescent="0.25">
      <c r="A120" s="85"/>
      <c r="B120" s="85"/>
      <c r="C120" s="85" t="s">
        <v>4</v>
      </c>
      <c r="D120" s="99"/>
      <c r="E120" s="99"/>
      <c r="F120" s="99"/>
      <c r="G120" s="99"/>
      <c r="H120" s="183"/>
      <c r="I120" s="176"/>
      <c r="J120" s="176"/>
      <c r="K120" s="176"/>
      <c r="L120" s="99"/>
    </row>
    <row r="121" spans="1:12" ht="5.0999999999999996" customHeight="1" x14ac:dyDescent="0.25">
      <c r="A121" s="61"/>
      <c r="B121" s="61"/>
      <c r="C121" s="61"/>
      <c r="D121" s="61"/>
      <c r="E121" s="61"/>
      <c r="F121" s="61"/>
      <c r="G121" s="61"/>
      <c r="H121" s="184"/>
      <c r="I121" s="177"/>
      <c r="J121" s="177"/>
      <c r="K121" s="177"/>
      <c r="L121" s="61"/>
    </row>
    <row r="122" spans="1:12" ht="15" customHeight="1" x14ac:dyDescent="0.25">
      <c r="A122" s="84" t="s">
        <v>480</v>
      </c>
      <c r="B122" s="84"/>
      <c r="C122" s="3"/>
      <c r="D122" s="3"/>
      <c r="E122" s="3"/>
      <c r="F122" s="3"/>
      <c r="G122" s="3"/>
      <c r="H122" s="185"/>
      <c r="I122" s="178"/>
      <c r="J122" s="178"/>
      <c r="K122" s="178"/>
      <c r="L122" s="3"/>
    </row>
    <row r="123" spans="1:12" ht="15" customHeight="1" x14ac:dyDescent="0.25">
      <c r="A123" s="84" t="s">
        <v>494</v>
      </c>
      <c r="B123" s="84"/>
      <c r="C123" s="3"/>
      <c r="D123" s="3"/>
      <c r="E123" s="3"/>
      <c r="F123" s="3"/>
      <c r="G123" s="3"/>
      <c r="H123" s="185"/>
      <c r="I123" s="178"/>
      <c r="J123" s="178"/>
      <c r="K123" s="178"/>
      <c r="L123" s="3"/>
    </row>
    <row r="124" spans="1:12" ht="5.0999999999999996" customHeight="1" x14ac:dyDescent="0.25">
      <c r="A124" s="3"/>
      <c r="B124" s="3"/>
      <c r="C124" s="3"/>
      <c r="D124" s="3"/>
      <c r="E124" s="3"/>
      <c r="F124" s="3"/>
      <c r="G124" s="3"/>
      <c r="H124" s="185"/>
      <c r="I124" s="178"/>
      <c r="J124" s="178"/>
      <c r="K124" s="178"/>
      <c r="L124" s="3"/>
    </row>
    <row r="125" spans="1:12" ht="5.0999999999999996" customHeight="1" x14ac:dyDescent="0.25">
      <c r="A125" s="100"/>
      <c r="B125" s="100"/>
      <c r="C125" s="100"/>
      <c r="D125" s="100"/>
      <c r="E125" s="100"/>
      <c r="F125" s="100"/>
      <c r="G125" s="100"/>
      <c r="H125" s="186"/>
      <c r="I125" s="179"/>
      <c r="J125" s="179"/>
      <c r="K125" s="179"/>
      <c r="L125" s="100"/>
    </row>
    <row r="126" spans="1:12" ht="35.1" customHeight="1" x14ac:dyDescent="0.25">
      <c r="A126" s="314" t="s">
        <v>407</v>
      </c>
      <c r="B126" s="317" t="s">
        <v>398</v>
      </c>
      <c r="C126" s="316" t="s">
        <v>335</v>
      </c>
      <c r="D126" s="316"/>
      <c r="E126" s="316"/>
      <c r="F126" s="286"/>
      <c r="G126" s="314" t="s">
        <v>407</v>
      </c>
      <c r="H126" s="318" t="s">
        <v>398</v>
      </c>
      <c r="I126" s="316" t="s">
        <v>335</v>
      </c>
      <c r="J126" s="316"/>
      <c r="K126" s="316"/>
      <c r="L126" s="134"/>
    </row>
    <row r="127" spans="1:12" ht="15" customHeight="1" x14ac:dyDescent="0.25">
      <c r="A127" s="315"/>
      <c r="B127" s="317"/>
      <c r="C127" s="287" t="s">
        <v>6</v>
      </c>
      <c r="D127" s="287" t="s">
        <v>336</v>
      </c>
      <c r="E127" s="288" t="s">
        <v>5</v>
      </c>
      <c r="F127" s="288"/>
      <c r="G127" s="315"/>
      <c r="H127" s="318"/>
      <c r="I127" s="287" t="s">
        <v>6</v>
      </c>
      <c r="J127" s="287" t="s">
        <v>336</v>
      </c>
      <c r="K127" s="288" t="s">
        <v>5</v>
      </c>
      <c r="L127" s="135"/>
    </row>
    <row r="128" spans="1:12" ht="5.0999999999999996" customHeight="1" x14ac:dyDescent="0.25">
      <c r="A128" s="134"/>
      <c r="B128" s="134"/>
      <c r="C128" s="138"/>
      <c r="D128" s="138"/>
      <c r="E128" s="137"/>
      <c r="F128" s="137"/>
      <c r="G128" s="137"/>
      <c r="H128" s="187"/>
      <c r="I128" s="138"/>
      <c r="J128" s="138"/>
      <c r="K128" s="137"/>
      <c r="L128" s="135"/>
    </row>
    <row r="129" spans="1:12" ht="5.0999999999999996" customHeight="1" x14ac:dyDescent="0.25">
      <c r="A129" s="77"/>
      <c r="B129" s="77"/>
      <c r="C129" s="79"/>
      <c r="D129" s="79"/>
      <c r="E129" s="80"/>
      <c r="F129" s="80"/>
      <c r="G129" s="80"/>
      <c r="H129" s="188"/>
      <c r="I129" s="79"/>
      <c r="J129" s="79"/>
      <c r="K129" s="80"/>
      <c r="L129" s="78"/>
    </row>
    <row r="130" spans="1:12" x14ac:dyDescent="0.25">
      <c r="A130" s="45" t="s">
        <v>42</v>
      </c>
      <c r="B130" s="192">
        <v>145</v>
      </c>
      <c r="C130" s="50">
        <v>24.229074889867842</v>
      </c>
      <c r="D130" s="50">
        <v>24.229074889867842</v>
      </c>
      <c r="E130" s="50" t="s">
        <v>185</v>
      </c>
      <c r="G130" s="143" t="s">
        <v>482</v>
      </c>
      <c r="H130" s="193">
        <v>157</v>
      </c>
      <c r="I130" s="50">
        <v>25.529360925721416</v>
      </c>
      <c r="J130" s="50">
        <v>25.529360925721416</v>
      </c>
      <c r="K130" s="50" t="s">
        <v>185</v>
      </c>
      <c r="L130" s="45"/>
    </row>
    <row r="131" spans="1:12" x14ac:dyDescent="0.25">
      <c r="A131" s="45" t="s">
        <v>66</v>
      </c>
      <c r="B131" s="192">
        <v>146</v>
      </c>
      <c r="C131" s="50">
        <v>24.243967009469504</v>
      </c>
      <c r="D131" s="50">
        <v>25.147928994082839</v>
      </c>
      <c r="E131" s="50">
        <v>20.558331897294501</v>
      </c>
      <c r="G131" s="143" t="s">
        <v>109</v>
      </c>
      <c r="H131" s="193">
        <v>158</v>
      </c>
      <c r="I131" s="50">
        <v>25.589616128141397</v>
      </c>
      <c r="J131" s="50">
        <v>24.540574024365064</v>
      </c>
      <c r="K131" s="50">
        <v>26.796531654590805</v>
      </c>
      <c r="L131" s="45"/>
    </row>
    <row r="132" spans="1:12" x14ac:dyDescent="0.25">
      <c r="A132" s="45" t="s">
        <v>136</v>
      </c>
      <c r="B132" s="192">
        <v>147</v>
      </c>
      <c r="C132" s="50">
        <v>24.35613044480295</v>
      </c>
      <c r="D132" s="50">
        <v>22.116772710260385</v>
      </c>
      <c r="E132" s="50">
        <v>26.972328065463174</v>
      </c>
      <c r="G132" s="143" t="s">
        <v>41</v>
      </c>
      <c r="H132" s="193">
        <v>159</v>
      </c>
      <c r="I132" s="50">
        <v>25.775691491601059</v>
      </c>
      <c r="J132" s="50">
        <v>25.775691491601059</v>
      </c>
      <c r="K132" s="50" t="s">
        <v>185</v>
      </c>
      <c r="L132" s="45"/>
    </row>
    <row r="133" spans="1:12" x14ac:dyDescent="0.25">
      <c r="A133" s="45" t="s">
        <v>82</v>
      </c>
      <c r="B133" s="192">
        <v>148</v>
      </c>
      <c r="C133" s="50">
        <v>24.576224995912138</v>
      </c>
      <c r="D133" s="50">
        <v>24.571483863833237</v>
      </c>
      <c r="E133" s="50">
        <v>24.624121398314948</v>
      </c>
      <c r="G133" s="143" t="s">
        <v>100</v>
      </c>
      <c r="H133" s="193">
        <v>160</v>
      </c>
      <c r="I133" s="50">
        <v>25.97118600463082</v>
      </c>
      <c r="J133" s="50">
        <v>26.368797827696866</v>
      </c>
      <c r="K133" s="50">
        <v>25.228299972327278</v>
      </c>
      <c r="L133" s="45"/>
    </row>
    <row r="134" spans="1:12" x14ac:dyDescent="0.25">
      <c r="A134" s="45" t="s">
        <v>85</v>
      </c>
      <c r="B134" s="192">
        <v>149</v>
      </c>
      <c r="C134" s="50">
        <v>24.910139432002211</v>
      </c>
      <c r="D134" s="50">
        <v>23.340214237893328</v>
      </c>
      <c r="E134" s="50">
        <v>28.716353307182469</v>
      </c>
      <c r="G134" s="143" t="s">
        <v>33</v>
      </c>
      <c r="H134" s="193">
        <v>161</v>
      </c>
      <c r="I134" s="50">
        <v>26.010683823746422</v>
      </c>
      <c r="J134" s="50">
        <v>26.010683823746422</v>
      </c>
      <c r="K134" s="50" t="s">
        <v>185</v>
      </c>
      <c r="L134" s="45"/>
    </row>
    <row r="135" spans="1:12" x14ac:dyDescent="0.25">
      <c r="A135" s="45" t="s">
        <v>84</v>
      </c>
      <c r="B135" s="192">
        <v>150</v>
      </c>
      <c r="C135" s="50">
        <v>24.965814887616446</v>
      </c>
      <c r="D135" s="50">
        <v>23.901000714796282</v>
      </c>
      <c r="E135" s="50">
        <v>27.668581796189901</v>
      </c>
      <c r="G135" s="143" t="s">
        <v>80</v>
      </c>
      <c r="H135" s="193">
        <v>162</v>
      </c>
      <c r="I135" s="50">
        <v>26.149890486620318</v>
      </c>
      <c r="J135" s="50">
        <v>24.122370665150651</v>
      </c>
      <c r="K135" s="50">
        <v>30.266955266955264</v>
      </c>
      <c r="L135" s="45"/>
    </row>
    <row r="136" spans="1:12" x14ac:dyDescent="0.25">
      <c r="A136" s="45" t="s">
        <v>74</v>
      </c>
      <c r="B136" s="192">
        <v>151</v>
      </c>
      <c r="C136" s="50">
        <v>25.018123238018525</v>
      </c>
      <c r="D136" s="50">
        <v>23.917457878272323</v>
      </c>
      <c r="E136" s="50">
        <v>28.052655469813892</v>
      </c>
      <c r="G136" s="143" t="s">
        <v>77</v>
      </c>
      <c r="H136" s="193">
        <v>163</v>
      </c>
      <c r="I136" s="50">
        <v>26.150714126666031</v>
      </c>
      <c r="J136" s="50">
        <v>25.360886750300736</v>
      </c>
      <c r="K136" s="50">
        <v>28.403381938487932</v>
      </c>
      <c r="L136" s="45"/>
    </row>
    <row r="137" spans="1:12" x14ac:dyDescent="0.25">
      <c r="A137" s="45" t="s">
        <v>76</v>
      </c>
      <c r="B137" s="192">
        <v>152</v>
      </c>
      <c r="C137" s="50">
        <v>25.123172685063157</v>
      </c>
      <c r="D137" s="50">
        <v>24.930891907855877</v>
      </c>
      <c r="E137" s="50">
        <v>26.286449399656949</v>
      </c>
      <c r="G137" s="143" t="s">
        <v>68</v>
      </c>
      <c r="H137" s="193">
        <v>164</v>
      </c>
      <c r="I137" s="50">
        <v>26.159272748128821</v>
      </c>
      <c r="J137" s="50">
        <v>26.417092077897525</v>
      </c>
      <c r="K137" s="50">
        <v>25.350106812247802</v>
      </c>
      <c r="L137" s="45"/>
    </row>
    <row r="138" spans="1:12" x14ac:dyDescent="0.25">
      <c r="A138" s="45" t="s">
        <v>99</v>
      </c>
      <c r="B138" s="192">
        <v>153</v>
      </c>
      <c r="C138" s="50">
        <v>25.174455825864278</v>
      </c>
      <c r="D138" s="50">
        <v>24.394306851865462</v>
      </c>
      <c r="E138" s="50">
        <v>26.644812779906736</v>
      </c>
      <c r="G138" s="143" t="s">
        <v>81</v>
      </c>
      <c r="H138" s="193">
        <v>165</v>
      </c>
      <c r="I138" s="50">
        <v>26.166325454432659</v>
      </c>
      <c r="J138" s="50">
        <v>24.982107711576308</v>
      </c>
      <c r="K138" s="50">
        <v>28.845375430074881</v>
      </c>
      <c r="L138" s="45"/>
    </row>
    <row r="139" spans="1:12" x14ac:dyDescent="0.25">
      <c r="A139" s="45" t="s">
        <v>120</v>
      </c>
      <c r="B139" s="192">
        <v>154</v>
      </c>
      <c r="C139" s="50">
        <v>25.283134374043463</v>
      </c>
      <c r="D139" s="50">
        <v>24.966540476463614</v>
      </c>
      <c r="E139" s="50">
        <v>26.12916411199673</v>
      </c>
      <c r="G139" s="143" t="s">
        <v>83</v>
      </c>
      <c r="H139" s="193">
        <v>166</v>
      </c>
      <c r="I139" s="50">
        <v>26.304464766003228</v>
      </c>
      <c r="J139" s="50">
        <v>24.126657383302053</v>
      </c>
      <c r="K139" s="50">
        <v>30.087285729309077</v>
      </c>
      <c r="L139" s="45"/>
    </row>
    <row r="140" spans="1:12" x14ac:dyDescent="0.25">
      <c r="A140" s="45" t="s">
        <v>96</v>
      </c>
      <c r="B140" s="192">
        <v>155</v>
      </c>
      <c r="C140" s="50">
        <v>25.481573358891957</v>
      </c>
      <c r="D140" s="50">
        <v>24.158680026138097</v>
      </c>
      <c r="E140" s="50">
        <v>28.429290784444579</v>
      </c>
      <c r="G140" s="143" t="s">
        <v>75</v>
      </c>
      <c r="H140" s="193">
        <v>167</v>
      </c>
      <c r="I140" s="50">
        <v>26.391058180398279</v>
      </c>
      <c r="J140" s="50">
        <v>24.307552595731799</v>
      </c>
      <c r="K140" s="50">
        <v>30.175969205389059</v>
      </c>
      <c r="L140" s="45"/>
    </row>
    <row r="141" spans="1:12" x14ac:dyDescent="0.25">
      <c r="A141" s="45" t="s">
        <v>78</v>
      </c>
      <c r="B141" s="192">
        <v>156</v>
      </c>
      <c r="C141" s="50">
        <v>25.514836041151828</v>
      </c>
      <c r="D141" s="50">
        <v>24.585162188202546</v>
      </c>
      <c r="E141" s="50">
        <v>27.278728482201796</v>
      </c>
      <c r="G141" s="143" t="s">
        <v>34</v>
      </c>
      <c r="H141" s="193">
        <v>168</v>
      </c>
      <c r="I141" s="50">
        <v>30.211250456593209</v>
      </c>
      <c r="J141" s="50">
        <v>30.211250456593209</v>
      </c>
      <c r="K141" s="50" t="s">
        <v>185</v>
      </c>
      <c r="L141" s="45"/>
    </row>
    <row r="142" spans="1:12" ht="5.0999999999999996" customHeight="1" x14ac:dyDescent="0.25">
      <c r="A142" s="85"/>
      <c r="B142" s="85"/>
      <c r="C142" s="85"/>
      <c r="D142" s="85"/>
      <c r="E142" s="85"/>
      <c r="F142" s="85"/>
      <c r="G142" s="85"/>
      <c r="H142" s="189"/>
      <c r="I142" s="180"/>
      <c r="J142" s="180"/>
      <c r="K142" s="180"/>
      <c r="L142" s="85"/>
    </row>
    <row r="143" spans="1:12" x14ac:dyDescent="0.25">
      <c r="A143" s="45"/>
      <c r="B143" s="45"/>
      <c r="C143" s="51"/>
      <c r="D143" s="51"/>
      <c r="E143" s="51"/>
      <c r="G143" s="143"/>
      <c r="H143" s="174"/>
      <c r="I143" s="51"/>
      <c r="J143" s="51"/>
      <c r="K143" s="51"/>
      <c r="L143" s="45"/>
    </row>
    <row r="144" spans="1:12" x14ac:dyDescent="0.25">
      <c r="A144" s="45"/>
      <c r="B144" s="45"/>
      <c r="C144" s="51"/>
      <c r="D144" s="51"/>
      <c r="E144" s="51"/>
      <c r="G144" s="143"/>
      <c r="H144" s="174"/>
      <c r="I144" s="51"/>
      <c r="J144" s="51"/>
      <c r="K144" s="51"/>
      <c r="L144" s="45"/>
    </row>
    <row r="145" spans="1:12" x14ac:dyDescent="0.25">
      <c r="A145" s="45"/>
      <c r="B145" s="45"/>
      <c r="C145" s="51"/>
      <c r="D145" s="51"/>
      <c r="E145" s="51"/>
      <c r="G145" s="143"/>
      <c r="H145" s="174"/>
      <c r="I145" s="51"/>
      <c r="J145" s="51"/>
      <c r="K145" s="51"/>
      <c r="L145" s="45"/>
    </row>
    <row r="146" spans="1:12" x14ac:dyDescent="0.25">
      <c r="A146" s="45"/>
      <c r="B146" s="45"/>
      <c r="C146" s="51"/>
      <c r="D146" s="51"/>
      <c r="E146" s="51"/>
      <c r="G146" s="143"/>
      <c r="H146" s="174"/>
      <c r="I146" s="51"/>
      <c r="J146" s="51"/>
      <c r="K146" s="51"/>
      <c r="L146" s="45"/>
    </row>
    <row r="147" spans="1:12" x14ac:dyDescent="0.25">
      <c r="A147" s="45"/>
      <c r="B147" s="45"/>
      <c r="C147" s="51"/>
      <c r="D147" s="51"/>
      <c r="E147" s="51"/>
      <c r="G147" s="143"/>
      <c r="H147" s="174"/>
      <c r="I147" s="51"/>
      <c r="J147" s="51"/>
      <c r="K147" s="51"/>
      <c r="L147" s="45"/>
    </row>
  </sheetData>
  <mergeCells count="28">
    <mergeCell ref="G9:G10"/>
    <mergeCell ref="D2:L2"/>
    <mergeCell ref="A9:A10"/>
    <mergeCell ref="C9:E9"/>
    <mergeCell ref="I9:K9"/>
    <mergeCell ref="B9:B10"/>
    <mergeCell ref="H9:H10"/>
    <mergeCell ref="D41:L41"/>
    <mergeCell ref="A48:A49"/>
    <mergeCell ref="C48:E48"/>
    <mergeCell ref="G48:G49"/>
    <mergeCell ref="I48:K48"/>
    <mergeCell ref="B48:B49"/>
    <mergeCell ref="H48:H49"/>
    <mergeCell ref="D80:L80"/>
    <mergeCell ref="A87:A88"/>
    <mergeCell ref="C87:E87"/>
    <mergeCell ref="G87:G88"/>
    <mergeCell ref="I87:K87"/>
    <mergeCell ref="B87:B88"/>
    <mergeCell ref="H87:H88"/>
    <mergeCell ref="D119:L119"/>
    <mergeCell ref="A126:A127"/>
    <mergeCell ref="C126:E126"/>
    <mergeCell ref="G126:G127"/>
    <mergeCell ref="I126:K126"/>
    <mergeCell ref="B126:B127"/>
    <mergeCell ref="H126:H127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80" orientation="portrait" r:id="rId1"/>
  <rowBreaks count="2" manualBreakCount="2">
    <brk id="39" max="11" man="1"/>
    <brk id="78" max="11" man="1"/>
  </rowBreaks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47"/>
  <sheetViews>
    <sheetView showGridLines="0" view="pageBreakPreview" zoomScaleNormal="100" zoomScaleSheetLayoutView="100" workbookViewId="0">
      <selection activeCell="A122" sqref="A122:A123"/>
    </sheetView>
  </sheetViews>
  <sheetFormatPr baseColWidth="10" defaultColWidth="9.875" defaultRowHeight="15.75" x14ac:dyDescent="0.25"/>
  <cols>
    <col min="1" max="1" width="18.125" style="13" customWidth="1"/>
    <col min="2" max="2" width="6.5" style="13" customWidth="1"/>
    <col min="3" max="3" width="6.125" style="26" customWidth="1"/>
    <col min="4" max="5" width="7.875" style="26" customWidth="1"/>
    <col min="6" max="6" width="11.125" style="26" customWidth="1"/>
    <col min="7" max="7" width="19.875" style="26" customWidth="1"/>
    <col min="8" max="8" width="6.5" style="190" customWidth="1"/>
    <col min="9" max="9" width="6" style="26" customWidth="1"/>
    <col min="10" max="10" width="6.625" style="26" customWidth="1"/>
    <col min="11" max="11" width="7.875" style="26" customWidth="1"/>
    <col min="12" max="12" width="0.875" style="13" customWidth="1"/>
    <col min="13" max="16384" width="9.875" style="13"/>
  </cols>
  <sheetData>
    <row r="1" spans="1:14" s="2" customFormat="1" ht="15" customHeight="1" x14ac:dyDescent="0.2">
      <c r="A1" s="1"/>
      <c r="B1" s="1"/>
      <c r="C1" s="1"/>
      <c r="D1" s="1"/>
      <c r="E1" s="1"/>
      <c r="F1" s="1"/>
      <c r="G1" s="1"/>
      <c r="H1" s="182"/>
      <c r="I1" s="175"/>
      <c r="J1" s="175"/>
      <c r="K1" s="175"/>
      <c r="L1" s="1"/>
      <c r="M1" s="1"/>
      <c r="N1" s="1"/>
    </row>
    <row r="2" spans="1:14" s="2" customFormat="1" ht="15" customHeight="1" x14ac:dyDescent="0.25">
      <c r="A2" s="12"/>
      <c r="B2" s="12"/>
      <c r="C2" s="12"/>
      <c r="D2" s="301" t="s">
        <v>0</v>
      </c>
      <c r="E2" s="301"/>
      <c r="F2" s="301"/>
      <c r="G2" s="301"/>
      <c r="H2" s="301"/>
      <c r="I2" s="301"/>
      <c r="J2" s="301"/>
      <c r="K2" s="301"/>
      <c r="L2" s="301"/>
      <c r="M2" s="31"/>
      <c r="N2" s="31"/>
    </row>
    <row r="3" spans="1:14" s="2" customFormat="1" ht="4.9000000000000004" customHeight="1" x14ac:dyDescent="0.25">
      <c r="A3" s="85"/>
      <c r="B3" s="85"/>
      <c r="C3" s="85" t="s">
        <v>4</v>
      </c>
      <c r="D3" s="99"/>
      <c r="E3" s="99"/>
      <c r="F3" s="99"/>
      <c r="G3" s="99"/>
      <c r="H3" s="183"/>
      <c r="I3" s="176"/>
      <c r="J3" s="176"/>
      <c r="K3" s="176"/>
      <c r="L3" s="99"/>
      <c r="M3" s="82"/>
      <c r="N3" s="82"/>
    </row>
    <row r="4" spans="1:14" s="2" customFormat="1" ht="4.9000000000000004" customHeight="1" x14ac:dyDescent="0.2">
      <c r="A4" s="61"/>
      <c r="B4" s="61"/>
      <c r="C4" s="61"/>
      <c r="D4" s="61"/>
      <c r="E4" s="61"/>
      <c r="F4" s="61"/>
      <c r="G4" s="61"/>
      <c r="H4" s="184"/>
      <c r="I4" s="177"/>
      <c r="J4" s="177"/>
      <c r="K4" s="177"/>
      <c r="L4" s="61"/>
      <c r="M4" s="61"/>
      <c r="N4" s="61"/>
    </row>
    <row r="5" spans="1:14" s="2" customFormat="1" ht="15" customHeight="1" x14ac:dyDescent="0.2">
      <c r="A5" s="84" t="s">
        <v>495</v>
      </c>
      <c r="B5" s="84"/>
      <c r="C5" s="3"/>
      <c r="D5" s="3"/>
      <c r="E5" s="3"/>
      <c r="F5" s="3"/>
      <c r="G5" s="3"/>
      <c r="H5" s="185"/>
      <c r="I5" s="178"/>
      <c r="J5" s="178"/>
      <c r="K5" s="178"/>
      <c r="L5" s="3"/>
    </row>
    <row r="6" spans="1:14" s="2" customFormat="1" ht="15" customHeight="1" x14ac:dyDescent="0.2">
      <c r="A6" s="84" t="s">
        <v>496</v>
      </c>
      <c r="B6" s="84"/>
      <c r="C6" s="3"/>
      <c r="D6" s="3"/>
      <c r="E6" s="3"/>
      <c r="F6" s="3"/>
      <c r="G6" s="3"/>
      <c r="H6" s="185"/>
      <c r="I6" s="178"/>
      <c r="J6" s="178"/>
      <c r="K6" s="178"/>
      <c r="L6" s="3"/>
    </row>
    <row r="7" spans="1:14" s="2" customFormat="1" ht="4.9000000000000004" customHeight="1" x14ac:dyDescent="0.2">
      <c r="A7" s="3"/>
      <c r="B7" s="3"/>
      <c r="C7" s="3"/>
      <c r="D7" s="3"/>
      <c r="E7" s="3"/>
      <c r="F7" s="3"/>
      <c r="G7" s="3"/>
      <c r="H7" s="185"/>
      <c r="I7" s="178"/>
      <c r="J7" s="178"/>
      <c r="K7" s="178"/>
      <c r="L7" s="3"/>
    </row>
    <row r="8" spans="1:14" s="2" customFormat="1" ht="4.9000000000000004" customHeight="1" x14ac:dyDescent="0.2">
      <c r="A8" s="100"/>
      <c r="B8" s="100"/>
      <c r="C8" s="100"/>
      <c r="D8" s="100"/>
      <c r="E8" s="100"/>
      <c r="F8" s="100"/>
      <c r="G8" s="100"/>
      <c r="H8" s="186"/>
      <c r="I8" s="179"/>
      <c r="J8" s="179"/>
      <c r="K8" s="179"/>
      <c r="L8" s="100"/>
    </row>
    <row r="9" spans="1:14" s="2" customFormat="1" ht="35.1" customHeight="1" x14ac:dyDescent="0.2">
      <c r="A9" s="314" t="s">
        <v>407</v>
      </c>
      <c r="B9" s="317" t="s">
        <v>398</v>
      </c>
      <c r="C9" s="316" t="s">
        <v>335</v>
      </c>
      <c r="D9" s="316"/>
      <c r="E9" s="316"/>
      <c r="F9" s="286"/>
      <c r="G9" s="314" t="s">
        <v>407</v>
      </c>
      <c r="H9" s="318" t="s">
        <v>398</v>
      </c>
      <c r="I9" s="316" t="s">
        <v>335</v>
      </c>
      <c r="J9" s="316"/>
      <c r="K9" s="316"/>
      <c r="L9" s="134"/>
    </row>
    <row r="10" spans="1:14" s="2" customFormat="1" ht="15" customHeight="1" x14ac:dyDescent="0.2">
      <c r="A10" s="315"/>
      <c r="B10" s="317"/>
      <c r="C10" s="287" t="s">
        <v>6</v>
      </c>
      <c r="D10" s="287" t="s">
        <v>336</v>
      </c>
      <c r="E10" s="288" t="s">
        <v>5</v>
      </c>
      <c r="F10" s="288"/>
      <c r="G10" s="315"/>
      <c r="H10" s="318"/>
      <c r="I10" s="287" t="s">
        <v>6</v>
      </c>
      <c r="J10" s="287" t="s">
        <v>336</v>
      </c>
      <c r="K10" s="288" t="s">
        <v>5</v>
      </c>
      <c r="L10" s="135"/>
    </row>
    <row r="11" spans="1:14" s="2" customFormat="1" ht="4.9000000000000004" customHeight="1" x14ac:dyDescent="0.2">
      <c r="A11" s="134"/>
      <c r="B11" s="134"/>
      <c r="C11" s="138"/>
      <c r="D11" s="138"/>
      <c r="E11" s="137"/>
      <c r="F11" s="137"/>
      <c r="G11" s="137"/>
      <c r="H11" s="187"/>
      <c r="I11" s="138"/>
      <c r="J11" s="138"/>
      <c r="K11" s="137"/>
      <c r="L11" s="135"/>
    </row>
    <row r="12" spans="1:14" s="2" customFormat="1" ht="4.9000000000000004" customHeight="1" x14ac:dyDescent="0.2">
      <c r="A12" s="77"/>
      <c r="B12" s="77"/>
      <c r="C12" s="79"/>
      <c r="D12" s="79"/>
      <c r="E12" s="80"/>
      <c r="F12" s="80"/>
      <c r="G12" s="80"/>
      <c r="H12" s="188"/>
      <c r="I12" s="79"/>
      <c r="J12" s="79"/>
      <c r="K12" s="80"/>
      <c r="L12" s="78"/>
    </row>
    <row r="13" spans="1:14" x14ac:dyDescent="0.25">
      <c r="A13" s="45" t="s">
        <v>174</v>
      </c>
      <c r="B13" s="192">
        <v>1</v>
      </c>
      <c r="C13" s="50">
        <v>15.490301724137931</v>
      </c>
      <c r="D13" s="50">
        <v>14.70298654414178</v>
      </c>
      <c r="E13" s="50">
        <v>15.644942951073293</v>
      </c>
      <c r="F13" s="50"/>
      <c r="G13" s="143" t="s">
        <v>30</v>
      </c>
      <c r="H13" s="193">
        <v>25</v>
      </c>
      <c r="I13" s="50">
        <v>19.712606784850131</v>
      </c>
      <c r="J13" s="50">
        <v>16.946069903526805</v>
      </c>
      <c r="K13" s="50">
        <v>24.312952005259696</v>
      </c>
      <c r="L13" s="40"/>
    </row>
    <row r="14" spans="1:14" x14ac:dyDescent="0.25">
      <c r="A14" s="45" t="s">
        <v>179</v>
      </c>
      <c r="B14" s="192">
        <v>2</v>
      </c>
      <c r="C14" s="50">
        <v>16.572956032814083</v>
      </c>
      <c r="D14" s="50">
        <v>17.424242424242426</v>
      </c>
      <c r="E14" s="50">
        <v>14.531788286877545</v>
      </c>
      <c r="F14" s="50"/>
      <c r="G14" s="143" t="s">
        <v>491</v>
      </c>
      <c r="H14" s="193">
        <v>26</v>
      </c>
      <c r="I14" s="50">
        <v>19.824318076745261</v>
      </c>
      <c r="J14" s="50">
        <v>21.48094373865699</v>
      </c>
      <c r="K14" s="50">
        <v>16.919159770846594</v>
      </c>
      <c r="L14" s="40"/>
    </row>
    <row r="15" spans="1:14" x14ac:dyDescent="0.25">
      <c r="A15" s="45" t="s">
        <v>172</v>
      </c>
      <c r="B15" s="192">
        <v>3</v>
      </c>
      <c r="C15" s="50">
        <v>16.999174797339936</v>
      </c>
      <c r="D15" s="50">
        <v>11.24748939968757</v>
      </c>
      <c r="E15" s="50">
        <v>18.59801488833747</v>
      </c>
      <c r="F15" s="50"/>
      <c r="G15" s="143" t="s">
        <v>166</v>
      </c>
      <c r="H15" s="193">
        <v>27</v>
      </c>
      <c r="I15" s="50">
        <v>19.972372221524552</v>
      </c>
      <c r="J15" s="50">
        <v>18.995855165402361</v>
      </c>
      <c r="K15" s="50">
        <v>20.434364362882938</v>
      </c>
      <c r="L15" s="40"/>
    </row>
    <row r="16" spans="1:14" x14ac:dyDescent="0.25">
      <c r="A16" s="45" t="s">
        <v>29</v>
      </c>
      <c r="B16" s="192">
        <v>4</v>
      </c>
      <c r="C16" s="50">
        <v>17.357872179503339</v>
      </c>
      <c r="D16" s="50">
        <v>15.83267899207652</v>
      </c>
      <c r="E16" s="50">
        <v>18.563448626079108</v>
      </c>
      <c r="F16" s="50"/>
      <c r="G16" s="143" t="s">
        <v>158</v>
      </c>
      <c r="H16" s="193">
        <v>28</v>
      </c>
      <c r="I16" s="50">
        <v>19.976751088246932</v>
      </c>
      <c r="J16" s="50">
        <v>20.858100558659217</v>
      </c>
      <c r="K16" s="50">
        <v>18.884643074707867</v>
      </c>
      <c r="L16" s="40"/>
    </row>
    <row r="17" spans="1:12" x14ac:dyDescent="0.25">
      <c r="A17" s="45" t="s">
        <v>69</v>
      </c>
      <c r="B17" s="192">
        <v>5</v>
      </c>
      <c r="C17" s="50">
        <v>18.252999796623961</v>
      </c>
      <c r="D17" s="50">
        <v>18.496609435867839</v>
      </c>
      <c r="E17" s="50">
        <v>17.671374440234242</v>
      </c>
      <c r="F17" s="50"/>
      <c r="G17" s="143" t="s">
        <v>23</v>
      </c>
      <c r="H17" s="193">
        <v>29</v>
      </c>
      <c r="I17" s="50">
        <v>20.119526655396559</v>
      </c>
      <c r="J17" s="50">
        <v>20.025266531090157</v>
      </c>
      <c r="K17" s="50">
        <v>20.440020953378731</v>
      </c>
      <c r="L17" s="40"/>
    </row>
    <row r="18" spans="1:12" x14ac:dyDescent="0.25">
      <c r="A18" s="45" t="s">
        <v>533</v>
      </c>
      <c r="B18" s="192">
        <v>6</v>
      </c>
      <c r="C18" s="50">
        <v>18.26973969109368</v>
      </c>
      <c r="D18" s="50">
        <v>19.158058857922434</v>
      </c>
      <c r="E18" s="50">
        <v>15.732838589981446</v>
      </c>
      <c r="F18" s="50"/>
      <c r="G18" s="143" t="s">
        <v>159</v>
      </c>
      <c r="H18" s="193">
        <v>30</v>
      </c>
      <c r="I18" s="50">
        <v>20.15127528583993</v>
      </c>
      <c r="J18" s="50">
        <v>19.330884077229733</v>
      </c>
      <c r="K18" s="50">
        <v>20.82267144319345</v>
      </c>
      <c r="L18" s="40"/>
    </row>
    <row r="19" spans="1:12" x14ac:dyDescent="0.25">
      <c r="A19" s="45" t="s">
        <v>170</v>
      </c>
      <c r="B19" s="192">
        <v>7</v>
      </c>
      <c r="C19" s="50">
        <v>18.29715997532967</v>
      </c>
      <c r="D19" s="50">
        <v>16.181022521080159</v>
      </c>
      <c r="E19" s="50">
        <v>19.100486223662884</v>
      </c>
      <c r="F19" s="50"/>
      <c r="G19" s="143" t="s">
        <v>108</v>
      </c>
      <c r="H19" s="193">
        <v>31</v>
      </c>
      <c r="I19" s="50">
        <v>20.152929425136914</v>
      </c>
      <c r="J19" s="50">
        <v>21.090298089489078</v>
      </c>
      <c r="K19" s="50">
        <v>18.991052144399877</v>
      </c>
      <c r="L19" s="40"/>
    </row>
    <row r="20" spans="1:12" x14ac:dyDescent="0.25">
      <c r="A20" s="45" t="s">
        <v>106</v>
      </c>
      <c r="B20" s="192">
        <v>8</v>
      </c>
      <c r="C20" s="50">
        <v>18.3552091878589</v>
      </c>
      <c r="D20" s="50">
        <v>18.978861037310846</v>
      </c>
      <c r="E20" s="50">
        <v>17.451013230614638</v>
      </c>
      <c r="F20" s="50"/>
      <c r="G20" s="143" t="s">
        <v>485</v>
      </c>
      <c r="H20" s="193">
        <v>32</v>
      </c>
      <c r="I20" s="50">
        <v>20.15455991168005</v>
      </c>
      <c r="J20" s="50">
        <v>20.036460406931671</v>
      </c>
      <c r="K20" s="50">
        <v>20.353264701734595</v>
      </c>
      <c r="L20" s="40"/>
    </row>
    <row r="21" spans="1:12" x14ac:dyDescent="0.25">
      <c r="A21" s="45" t="s">
        <v>150</v>
      </c>
      <c r="B21" s="192">
        <v>9</v>
      </c>
      <c r="C21" s="50">
        <v>18.434678704195434</v>
      </c>
      <c r="D21" s="50">
        <v>18.406253315884413</v>
      </c>
      <c r="E21" s="50">
        <v>18.482179797860393</v>
      </c>
      <c r="F21" s="50"/>
      <c r="G21" s="143" t="s">
        <v>117</v>
      </c>
      <c r="H21" s="193">
        <v>33</v>
      </c>
      <c r="I21" s="50">
        <v>20.18411572988736</v>
      </c>
      <c r="J21" s="50">
        <v>19.997938356870428</v>
      </c>
      <c r="K21" s="50">
        <v>20.416024653312789</v>
      </c>
      <c r="L21" s="40"/>
    </row>
    <row r="22" spans="1:12" x14ac:dyDescent="0.25">
      <c r="A22" s="45" t="s">
        <v>102</v>
      </c>
      <c r="B22" s="192">
        <v>10</v>
      </c>
      <c r="C22" s="50">
        <v>18.484197606627799</v>
      </c>
      <c r="D22" s="50">
        <v>20.832403481365766</v>
      </c>
      <c r="E22" s="50">
        <v>15.614346106641211</v>
      </c>
      <c r="F22" s="50"/>
      <c r="G22" s="143" t="s">
        <v>161</v>
      </c>
      <c r="H22" s="193">
        <v>34</v>
      </c>
      <c r="I22" s="50">
        <v>20.198653643083421</v>
      </c>
      <c r="J22" s="50">
        <v>20.574639717212001</v>
      </c>
      <c r="K22" s="50">
        <v>19.983394738207668</v>
      </c>
      <c r="L22" s="40"/>
    </row>
    <row r="23" spans="1:12" x14ac:dyDescent="0.25">
      <c r="A23" s="45" t="s">
        <v>490</v>
      </c>
      <c r="B23" s="192">
        <v>11</v>
      </c>
      <c r="C23" s="50">
        <v>18.568009573195056</v>
      </c>
      <c r="D23" s="50">
        <v>15.871781579402109</v>
      </c>
      <c r="E23" s="50">
        <v>20.253916801728796</v>
      </c>
      <c r="F23" s="50"/>
      <c r="G23" s="143" t="s">
        <v>28</v>
      </c>
      <c r="H23" s="193">
        <v>35</v>
      </c>
      <c r="I23" s="50">
        <v>20.223860942849615</v>
      </c>
      <c r="J23" s="50">
        <v>21.242851696530689</v>
      </c>
      <c r="K23" s="50">
        <v>17.947189097103919</v>
      </c>
      <c r="L23" s="40"/>
    </row>
    <row r="24" spans="1:12" x14ac:dyDescent="0.25">
      <c r="A24" s="45" t="s">
        <v>178</v>
      </c>
      <c r="B24" s="192">
        <v>12</v>
      </c>
      <c r="C24" s="50">
        <v>18.584487425948449</v>
      </c>
      <c r="D24" s="50">
        <v>14.892212934447866</v>
      </c>
      <c r="E24" s="50">
        <v>19.385952346846203</v>
      </c>
      <c r="F24" s="50"/>
      <c r="G24" s="143" t="s">
        <v>25</v>
      </c>
      <c r="H24" s="193">
        <v>36</v>
      </c>
      <c r="I24" s="50">
        <v>20.45807647972736</v>
      </c>
      <c r="J24" s="50">
        <v>19.730722154222764</v>
      </c>
      <c r="K24" s="50">
        <v>21.616004156923875</v>
      </c>
      <c r="L24" s="40"/>
    </row>
    <row r="25" spans="1:12" x14ac:dyDescent="0.25">
      <c r="A25" s="45" t="s">
        <v>489</v>
      </c>
      <c r="B25" s="192">
        <v>13</v>
      </c>
      <c r="C25" s="50">
        <v>18.62052391252103</v>
      </c>
      <c r="D25" s="50">
        <v>18.168168168168169</v>
      </c>
      <c r="E25" s="50">
        <v>18.9878930406759</v>
      </c>
      <c r="F25" s="50"/>
      <c r="G25" s="143" t="s">
        <v>534</v>
      </c>
      <c r="H25" s="193">
        <v>37</v>
      </c>
      <c r="I25" s="50">
        <v>20.608737663054733</v>
      </c>
      <c r="J25" s="50">
        <v>17.74598393574297</v>
      </c>
      <c r="K25" s="50">
        <v>21.694431223227035</v>
      </c>
      <c r="L25" s="40"/>
    </row>
    <row r="26" spans="1:12" x14ac:dyDescent="0.25">
      <c r="A26" s="45" t="s">
        <v>180</v>
      </c>
      <c r="B26" s="192">
        <v>14</v>
      </c>
      <c r="C26" s="50">
        <v>18.736410511275391</v>
      </c>
      <c r="D26" s="50">
        <v>7.2247706422018343</v>
      </c>
      <c r="E26" s="50">
        <v>20.970254432163788</v>
      </c>
      <c r="F26" s="50"/>
      <c r="G26" s="143" t="s">
        <v>492</v>
      </c>
      <c r="H26" s="193">
        <v>38</v>
      </c>
      <c r="I26" s="50">
        <v>20.704170456021824</v>
      </c>
      <c r="J26" s="50">
        <v>20.265482757074306</v>
      </c>
      <c r="K26" s="50">
        <v>21.308538242925987</v>
      </c>
      <c r="L26" s="40"/>
    </row>
    <row r="27" spans="1:12" x14ac:dyDescent="0.25">
      <c r="A27" s="45" t="s">
        <v>173</v>
      </c>
      <c r="B27" s="192">
        <v>15</v>
      </c>
      <c r="C27" s="50">
        <v>18.77556738582236</v>
      </c>
      <c r="D27" s="50">
        <v>18.739081286609803</v>
      </c>
      <c r="E27" s="50">
        <v>18.819324624106482</v>
      </c>
      <c r="F27" s="50"/>
      <c r="G27" s="143" t="s">
        <v>22</v>
      </c>
      <c r="H27" s="193">
        <v>39</v>
      </c>
      <c r="I27" s="50">
        <v>20.830892403827377</v>
      </c>
      <c r="J27" s="50">
        <v>19.686054447561993</v>
      </c>
      <c r="K27" s="50">
        <v>22.899821844593667</v>
      </c>
      <c r="L27" s="40"/>
    </row>
    <row r="28" spans="1:12" x14ac:dyDescent="0.25">
      <c r="A28" s="45" t="s">
        <v>176</v>
      </c>
      <c r="B28" s="192">
        <v>16</v>
      </c>
      <c r="C28" s="50">
        <v>18.907388137356921</v>
      </c>
      <c r="D28" s="50">
        <v>17.195767195767196</v>
      </c>
      <c r="E28" s="50">
        <v>19.107959389289313</v>
      </c>
      <c r="F28" s="50"/>
      <c r="G28" s="143" t="s">
        <v>131</v>
      </c>
      <c r="H28" s="193">
        <v>40</v>
      </c>
      <c r="I28" s="50">
        <v>20.95890064920302</v>
      </c>
      <c r="J28" s="50">
        <v>18.32623294100657</v>
      </c>
      <c r="K28" s="50">
        <v>22.375475949957259</v>
      </c>
      <c r="L28" s="40"/>
    </row>
    <row r="29" spans="1:12" x14ac:dyDescent="0.25">
      <c r="A29" s="45" t="s">
        <v>512</v>
      </c>
      <c r="B29" s="192">
        <v>17</v>
      </c>
      <c r="C29" s="50">
        <v>19.014211189062781</v>
      </c>
      <c r="D29" s="50">
        <v>19.944313557506959</v>
      </c>
      <c r="E29" s="50">
        <v>16.84483964432011</v>
      </c>
      <c r="F29" s="50"/>
      <c r="G29" s="143" t="s">
        <v>488</v>
      </c>
      <c r="H29" s="193">
        <v>41</v>
      </c>
      <c r="I29" s="50">
        <v>21.010181901384282</v>
      </c>
      <c r="J29" s="50">
        <v>18.542026415270456</v>
      </c>
      <c r="K29" s="50">
        <v>22.715110093813472</v>
      </c>
      <c r="L29" s="40"/>
    </row>
    <row r="30" spans="1:12" x14ac:dyDescent="0.25">
      <c r="A30" s="45" t="s">
        <v>148</v>
      </c>
      <c r="B30" s="192">
        <v>18</v>
      </c>
      <c r="C30" s="50">
        <v>19.046659566506431</v>
      </c>
      <c r="D30" s="50">
        <v>21.37452711223203</v>
      </c>
      <c r="E30" s="50">
        <v>6.3981481481481488</v>
      </c>
      <c r="F30" s="50"/>
      <c r="G30" s="143" t="s">
        <v>487</v>
      </c>
      <c r="H30" s="193">
        <v>42</v>
      </c>
      <c r="I30" s="50">
        <v>21.016376397192619</v>
      </c>
      <c r="J30" s="50">
        <v>21.575775988657654</v>
      </c>
      <c r="K30" s="50">
        <v>20.598144993374977</v>
      </c>
      <c r="L30" s="40"/>
    </row>
    <row r="31" spans="1:12" x14ac:dyDescent="0.25">
      <c r="A31" s="45" t="s">
        <v>124</v>
      </c>
      <c r="B31" s="192">
        <v>19</v>
      </c>
      <c r="C31" s="50">
        <v>19.061736100275652</v>
      </c>
      <c r="D31" s="50">
        <v>13.934207007221183</v>
      </c>
      <c r="E31" s="50">
        <v>20.299586776859506</v>
      </c>
      <c r="F31" s="50"/>
      <c r="G31" s="143" t="s">
        <v>31</v>
      </c>
      <c r="H31" s="193">
        <v>43</v>
      </c>
      <c r="I31" s="50">
        <v>21.038156925805144</v>
      </c>
      <c r="J31" s="50">
        <v>20.653926875069036</v>
      </c>
      <c r="K31" s="50">
        <v>21.855611957134798</v>
      </c>
      <c r="L31" s="40"/>
    </row>
    <row r="32" spans="1:12" x14ac:dyDescent="0.25">
      <c r="A32" s="45" t="s">
        <v>113</v>
      </c>
      <c r="B32" s="192">
        <v>20</v>
      </c>
      <c r="C32" s="50">
        <v>19.130661964011626</v>
      </c>
      <c r="D32" s="50">
        <v>19.853070819864826</v>
      </c>
      <c r="E32" s="50">
        <v>18.22725268264001</v>
      </c>
      <c r="F32" s="50"/>
      <c r="G32" s="143" t="s">
        <v>50</v>
      </c>
      <c r="H32" s="193">
        <v>44</v>
      </c>
      <c r="I32" s="50">
        <v>21.076215401697201</v>
      </c>
      <c r="J32" s="50">
        <v>21.345598328245682</v>
      </c>
      <c r="K32" s="50">
        <v>20.586372611109041</v>
      </c>
      <c r="L32" s="40"/>
    </row>
    <row r="33" spans="1:12" x14ac:dyDescent="0.25">
      <c r="A33" s="45" t="s">
        <v>151</v>
      </c>
      <c r="B33" s="192">
        <v>21</v>
      </c>
      <c r="C33" s="50">
        <v>19.304373493383185</v>
      </c>
      <c r="D33" s="50">
        <v>17.104216388225936</v>
      </c>
      <c r="E33" s="50">
        <v>20.027452774691156</v>
      </c>
      <c r="F33" s="50"/>
      <c r="G33" s="143" t="s">
        <v>27</v>
      </c>
      <c r="H33" s="193">
        <v>45</v>
      </c>
      <c r="I33" s="50">
        <v>21.089216382081577</v>
      </c>
      <c r="J33" s="50">
        <v>22.275313570777406</v>
      </c>
      <c r="K33" s="50">
        <v>18.744951848400124</v>
      </c>
      <c r="L33" s="40"/>
    </row>
    <row r="34" spans="1:12" x14ac:dyDescent="0.25">
      <c r="A34" s="45" t="s">
        <v>167</v>
      </c>
      <c r="B34" s="192">
        <v>22</v>
      </c>
      <c r="C34" s="50">
        <v>19.397321177963153</v>
      </c>
      <c r="D34" s="50">
        <v>18.571723319750351</v>
      </c>
      <c r="E34" s="50">
        <v>20.033800576598072</v>
      </c>
      <c r="F34" s="50"/>
      <c r="G34" s="143" t="s">
        <v>94</v>
      </c>
      <c r="H34" s="193">
        <v>46</v>
      </c>
      <c r="I34" s="50">
        <v>21.121000721674285</v>
      </c>
      <c r="J34" s="50">
        <v>20.07870190439176</v>
      </c>
      <c r="K34" s="50">
        <v>23.640634174985319</v>
      </c>
      <c r="L34" s="40"/>
    </row>
    <row r="35" spans="1:12" x14ac:dyDescent="0.25">
      <c r="A35" s="45" t="s">
        <v>112</v>
      </c>
      <c r="B35" s="192">
        <v>23</v>
      </c>
      <c r="C35" s="50">
        <v>19.541223951898527</v>
      </c>
      <c r="D35" s="50">
        <v>20.579671784012703</v>
      </c>
      <c r="E35" s="50">
        <v>17.829880043620502</v>
      </c>
      <c r="F35" s="50"/>
      <c r="G35" s="143" t="s">
        <v>57</v>
      </c>
      <c r="H35" s="193">
        <v>47</v>
      </c>
      <c r="I35" s="50">
        <v>21.169217909200146</v>
      </c>
      <c r="J35" s="50">
        <v>22.842720935822449</v>
      </c>
      <c r="K35" s="50">
        <v>18.033033033033032</v>
      </c>
      <c r="L35" s="40"/>
    </row>
    <row r="36" spans="1:12" x14ac:dyDescent="0.25">
      <c r="A36" s="45" t="s">
        <v>58</v>
      </c>
      <c r="B36" s="192">
        <v>24</v>
      </c>
      <c r="C36" s="50">
        <v>19.546496010112982</v>
      </c>
      <c r="D36" s="50">
        <v>19.736908933922496</v>
      </c>
      <c r="E36" s="50">
        <v>18.88</v>
      </c>
      <c r="F36" s="50"/>
      <c r="G36" s="143" t="s">
        <v>40</v>
      </c>
      <c r="H36" s="193">
        <v>48</v>
      </c>
      <c r="I36" s="50">
        <v>21.237946952935072</v>
      </c>
      <c r="J36" s="50">
        <v>21.237946952935072</v>
      </c>
      <c r="K36" s="50" t="s">
        <v>185</v>
      </c>
      <c r="L36" s="40"/>
    </row>
    <row r="37" spans="1:12" ht="5.0999999999999996" customHeight="1" x14ac:dyDescent="0.25">
      <c r="A37" s="85"/>
      <c r="B37" s="85"/>
      <c r="C37" s="85"/>
      <c r="D37" s="85"/>
      <c r="E37" s="85"/>
      <c r="F37" s="85"/>
      <c r="G37" s="85"/>
      <c r="H37" s="189"/>
      <c r="I37" s="180"/>
      <c r="J37" s="180"/>
      <c r="K37" s="180"/>
      <c r="L37" s="85"/>
    </row>
    <row r="38" spans="1:12" x14ac:dyDescent="0.25">
      <c r="A38" s="1"/>
      <c r="B38" s="1"/>
      <c r="C38" s="1"/>
      <c r="D38" s="1"/>
      <c r="E38" s="1"/>
      <c r="F38" s="1"/>
      <c r="G38" s="1"/>
      <c r="H38" s="182"/>
      <c r="I38" s="175"/>
      <c r="J38" s="175"/>
      <c r="K38" s="175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H39" s="182"/>
      <c r="I39" s="175"/>
      <c r="J39" s="175"/>
      <c r="K39" s="175"/>
      <c r="L39" s="1"/>
    </row>
    <row r="40" spans="1:12" x14ac:dyDescent="0.25">
      <c r="A40" s="1"/>
      <c r="B40" s="1"/>
      <c r="C40" s="1"/>
      <c r="D40" s="1"/>
      <c r="E40" s="1"/>
      <c r="F40" s="1"/>
      <c r="G40" s="1"/>
      <c r="H40" s="182"/>
      <c r="I40" s="175"/>
      <c r="J40" s="175"/>
      <c r="K40" s="175"/>
      <c r="L40" s="1"/>
    </row>
    <row r="41" spans="1:12" x14ac:dyDescent="0.25">
      <c r="A41" s="12"/>
      <c r="B41" s="12"/>
      <c r="C41" s="12"/>
      <c r="D41" s="301" t="s">
        <v>0</v>
      </c>
      <c r="E41" s="301"/>
      <c r="F41" s="301"/>
      <c r="G41" s="301"/>
      <c r="H41" s="301"/>
      <c r="I41" s="301"/>
      <c r="J41" s="301"/>
      <c r="K41" s="301"/>
      <c r="L41" s="301"/>
    </row>
    <row r="42" spans="1:12" ht="5.0999999999999996" customHeight="1" x14ac:dyDescent="0.25">
      <c r="A42" s="85"/>
      <c r="B42" s="85"/>
      <c r="C42" s="85" t="s">
        <v>4</v>
      </c>
      <c r="D42" s="99"/>
      <c r="E42" s="99"/>
      <c r="F42" s="99"/>
      <c r="G42" s="99"/>
      <c r="H42" s="183"/>
      <c r="I42" s="176"/>
      <c r="J42" s="176"/>
      <c r="K42" s="176"/>
      <c r="L42" s="99"/>
    </row>
    <row r="43" spans="1:12" ht="5.0999999999999996" customHeight="1" x14ac:dyDescent="0.25">
      <c r="A43" s="61"/>
      <c r="B43" s="61"/>
      <c r="C43" s="61"/>
      <c r="D43" s="61"/>
      <c r="E43" s="61"/>
      <c r="F43" s="61"/>
      <c r="G43" s="61"/>
      <c r="H43" s="184"/>
      <c r="I43" s="177"/>
      <c r="J43" s="177"/>
      <c r="K43" s="177"/>
      <c r="L43" s="61"/>
    </row>
    <row r="44" spans="1:12" x14ac:dyDescent="0.25">
      <c r="A44" s="84" t="s">
        <v>495</v>
      </c>
      <c r="B44" s="84"/>
      <c r="C44" s="3"/>
      <c r="D44" s="3"/>
      <c r="E44" s="3"/>
      <c r="F44" s="3"/>
      <c r="G44" s="3"/>
      <c r="H44" s="185"/>
      <c r="I44" s="178"/>
      <c r="J44" s="178"/>
      <c r="K44" s="178"/>
      <c r="L44" s="3"/>
    </row>
    <row r="45" spans="1:12" x14ac:dyDescent="0.25">
      <c r="A45" s="84" t="s">
        <v>497</v>
      </c>
      <c r="B45" s="84"/>
      <c r="C45" s="3"/>
      <c r="D45" s="3"/>
      <c r="E45" s="3"/>
      <c r="F45" s="3"/>
      <c r="G45" s="3"/>
      <c r="H45" s="185"/>
      <c r="I45" s="178"/>
      <c r="J45" s="178"/>
      <c r="K45" s="178"/>
      <c r="L45" s="3"/>
    </row>
    <row r="46" spans="1:12" ht="5.0999999999999996" customHeight="1" x14ac:dyDescent="0.25">
      <c r="A46" s="3"/>
      <c r="B46" s="3"/>
      <c r="C46" s="3"/>
      <c r="D46" s="3"/>
      <c r="E46" s="3"/>
      <c r="F46" s="3"/>
      <c r="G46" s="3"/>
      <c r="H46" s="185"/>
      <c r="I46" s="178"/>
      <c r="J46" s="178"/>
      <c r="K46" s="178"/>
      <c r="L46" s="3"/>
    </row>
    <row r="47" spans="1:12" ht="5.0999999999999996" customHeight="1" x14ac:dyDescent="0.25">
      <c r="A47" s="100"/>
      <c r="B47" s="100"/>
      <c r="C47" s="100"/>
      <c r="D47" s="100"/>
      <c r="E47" s="100"/>
      <c r="F47" s="100"/>
      <c r="G47" s="100"/>
      <c r="H47" s="186"/>
      <c r="I47" s="179"/>
      <c r="J47" s="179"/>
      <c r="K47" s="179"/>
      <c r="L47" s="100"/>
    </row>
    <row r="48" spans="1:12" ht="35.1" customHeight="1" x14ac:dyDescent="0.25">
      <c r="A48" s="314" t="s">
        <v>407</v>
      </c>
      <c r="B48" s="317" t="s">
        <v>398</v>
      </c>
      <c r="C48" s="316" t="s">
        <v>335</v>
      </c>
      <c r="D48" s="316"/>
      <c r="E48" s="316"/>
      <c r="F48" s="286"/>
      <c r="G48" s="314" t="s">
        <v>407</v>
      </c>
      <c r="H48" s="318" t="s">
        <v>398</v>
      </c>
      <c r="I48" s="316" t="s">
        <v>335</v>
      </c>
      <c r="J48" s="316"/>
      <c r="K48" s="316"/>
      <c r="L48" s="134"/>
    </row>
    <row r="49" spans="1:12" ht="15" customHeight="1" x14ac:dyDescent="0.25">
      <c r="A49" s="315"/>
      <c r="B49" s="317"/>
      <c r="C49" s="287" t="s">
        <v>6</v>
      </c>
      <c r="D49" s="287" t="s">
        <v>336</v>
      </c>
      <c r="E49" s="288" t="s">
        <v>5</v>
      </c>
      <c r="F49" s="288"/>
      <c r="G49" s="315"/>
      <c r="H49" s="318"/>
      <c r="I49" s="287" t="s">
        <v>6</v>
      </c>
      <c r="J49" s="287" t="s">
        <v>336</v>
      </c>
      <c r="K49" s="288" t="s">
        <v>5</v>
      </c>
      <c r="L49" s="135"/>
    </row>
    <row r="50" spans="1:12" ht="5.0999999999999996" customHeight="1" x14ac:dyDescent="0.25">
      <c r="A50" s="134"/>
      <c r="B50" s="134"/>
      <c r="C50" s="138"/>
      <c r="D50" s="138"/>
      <c r="E50" s="137"/>
      <c r="F50" s="137"/>
      <c r="G50" s="137"/>
      <c r="H50" s="187"/>
      <c r="I50" s="138"/>
      <c r="J50" s="138"/>
      <c r="K50" s="137"/>
      <c r="L50" s="135"/>
    </row>
    <row r="51" spans="1:12" ht="5.0999999999999996" customHeight="1" x14ac:dyDescent="0.25">
      <c r="A51" s="77"/>
      <c r="B51" s="77"/>
      <c r="C51" s="79"/>
      <c r="D51" s="79"/>
      <c r="E51" s="80"/>
      <c r="F51" s="80"/>
      <c r="G51" s="80"/>
      <c r="H51" s="188"/>
      <c r="I51" s="79"/>
      <c r="J51" s="79"/>
      <c r="K51" s="80"/>
      <c r="L51" s="78"/>
    </row>
    <row r="52" spans="1:12" x14ac:dyDescent="0.25">
      <c r="A52" s="45" t="s">
        <v>61</v>
      </c>
      <c r="B52" s="192">
        <v>49</v>
      </c>
      <c r="C52" s="50">
        <v>21.296974555305241</v>
      </c>
      <c r="D52" s="50">
        <v>22.183754196795107</v>
      </c>
      <c r="E52" s="50">
        <v>10.489383031076278</v>
      </c>
      <c r="F52" s="50"/>
      <c r="G52" s="143" t="s">
        <v>127</v>
      </c>
      <c r="H52" s="193">
        <v>73</v>
      </c>
      <c r="I52" s="50">
        <v>22.221395846968527</v>
      </c>
      <c r="J52" s="50">
        <v>22.296154608754478</v>
      </c>
      <c r="K52" s="50">
        <v>21.796993974707014</v>
      </c>
      <c r="L52" s="40"/>
    </row>
    <row r="53" spans="1:12" x14ac:dyDescent="0.25">
      <c r="A53" s="45" t="s">
        <v>164</v>
      </c>
      <c r="B53" s="192">
        <v>50</v>
      </c>
      <c r="C53" s="50">
        <v>21.403690224125988</v>
      </c>
      <c r="D53" s="50">
        <v>21.851338024637705</v>
      </c>
      <c r="E53" s="50">
        <v>20.775902484763247</v>
      </c>
      <c r="F53" s="50"/>
      <c r="G53" s="143" t="s">
        <v>162</v>
      </c>
      <c r="H53" s="193">
        <v>74</v>
      </c>
      <c r="I53" s="50">
        <v>22.230418145774745</v>
      </c>
      <c r="J53" s="50">
        <v>23.359731473225992</v>
      </c>
      <c r="K53" s="50">
        <v>21.344848858729179</v>
      </c>
      <c r="L53" s="40"/>
    </row>
    <row r="54" spans="1:12" x14ac:dyDescent="0.25">
      <c r="A54" s="45" t="s">
        <v>105</v>
      </c>
      <c r="B54" s="192">
        <v>51</v>
      </c>
      <c r="C54" s="50">
        <v>21.418947172791896</v>
      </c>
      <c r="D54" s="50">
        <v>21.6967357556432</v>
      </c>
      <c r="E54" s="50">
        <v>18.097913322632426</v>
      </c>
      <c r="F54" s="50"/>
      <c r="G54" s="143" t="s">
        <v>163</v>
      </c>
      <c r="H54" s="193">
        <v>75</v>
      </c>
      <c r="I54" s="50">
        <v>22.261920161967595</v>
      </c>
      <c r="J54" s="50">
        <v>22.553490084736538</v>
      </c>
      <c r="K54" s="50">
        <v>19.981160102894822</v>
      </c>
      <c r="L54" s="40"/>
    </row>
    <row r="55" spans="1:12" x14ac:dyDescent="0.25">
      <c r="A55" s="45" t="s">
        <v>123</v>
      </c>
      <c r="B55" s="192">
        <v>52</v>
      </c>
      <c r="C55" s="50">
        <v>21.473153214774282</v>
      </c>
      <c r="D55" s="50">
        <v>21.89726790719665</v>
      </c>
      <c r="E55" s="50">
        <v>20.741862225586676</v>
      </c>
      <c r="F55" s="50"/>
      <c r="G55" s="143" t="s">
        <v>128</v>
      </c>
      <c r="H55" s="193">
        <v>76</v>
      </c>
      <c r="I55" s="50">
        <v>22.277101870346833</v>
      </c>
      <c r="J55" s="50">
        <v>21.799972561393883</v>
      </c>
      <c r="K55" s="50">
        <v>22.813922975997531</v>
      </c>
      <c r="L55" s="40"/>
    </row>
    <row r="56" spans="1:12" x14ac:dyDescent="0.25">
      <c r="A56" s="45" t="s">
        <v>21</v>
      </c>
      <c r="B56" s="192">
        <v>53</v>
      </c>
      <c r="C56" s="50">
        <v>21.495327102803738</v>
      </c>
      <c r="D56" s="50">
        <v>20.969620933775428</v>
      </c>
      <c r="E56" s="50">
        <v>22.674114857533255</v>
      </c>
      <c r="F56" s="50"/>
      <c r="G56" s="143" t="s">
        <v>143</v>
      </c>
      <c r="H56" s="193">
        <v>77</v>
      </c>
      <c r="I56" s="50">
        <v>22.279665859432395</v>
      </c>
      <c r="J56" s="50">
        <v>25.089652759555669</v>
      </c>
      <c r="K56" s="50">
        <v>17.652142599927981</v>
      </c>
      <c r="L56" s="40"/>
    </row>
    <row r="57" spans="1:12" x14ac:dyDescent="0.25">
      <c r="A57" s="45" t="s">
        <v>144</v>
      </c>
      <c r="B57" s="192">
        <v>54</v>
      </c>
      <c r="C57" s="50">
        <v>21.641518819432932</v>
      </c>
      <c r="D57" s="50">
        <v>21.590690517407193</v>
      </c>
      <c r="E57" s="50">
        <v>21.75446094668234</v>
      </c>
      <c r="F57" s="50"/>
      <c r="G57" s="143" t="s">
        <v>168</v>
      </c>
      <c r="H57" s="193">
        <v>78</v>
      </c>
      <c r="I57" s="50">
        <v>22.373066361946346</v>
      </c>
      <c r="J57" s="50">
        <v>22.646959838456361</v>
      </c>
      <c r="K57" s="50">
        <v>21.94803499151325</v>
      </c>
      <c r="L57" s="40"/>
    </row>
    <row r="58" spans="1:12" x14ac:dyDescent="0.25">
      <c r="A58" s="45" t="s">
        <v>181</v>
      </c>
      <c r="B58" s="192">
        <v>55</v>
      </c>
      <c r="C58" s="50">
        <v>21.682034087734003</v>
      </c>
      <c r="D58" s="50">
        <v>22.496736754368033</v>
      </c>
      <c r="E58" s="50">
        <v>18.262820935911822</v>
      </c>
      <c r="F58" s="50"/>
      <c r="G58" s="143" t="s">
        <v>46</v>
      </c>
      <c r="H58" s="193">
        <v>79</v>
      </c>
      <c r="I58" s="50">
        <v>22.381745591073742</v>
      </c>
      <c r="J58" s="50">
        <v>22.381745591073742</v>
      </c>
      <c r="K58" s="50" t="s">
        <v>185</v>
      </c>
      <c r="L58" s="40"/>
    </row>
    <row r="59" spans="1:12" x14ac:dyDescent="0.25">
      <c r="A59" s="45" t="s">
        <v>146</v>
      </c>
      <c r="B59" s="192">
        <v>56</v>
      </c>
      <c r="C59" s="50">
        <v>21.838088315464294</v>
      </c>
      <c r="D59" s="50">
        <v>23.372988103568929</v>
      </c>
      <c r="E59" s="50">
        <v>20.559580314763927</v>
      </c>
      <c r="F59" s="50"/>
      <c r="G59" s="143" t="s">
        <v>152</v>
      </c>
      <c r="H59" s="193">
        <v>80</v>
      </c>
      <c r="I59" s="50">
        <v>22.448099125062555</v>
      </c>
      <c r="J59" s="50">
        <v>21.665343996093036</v>
      </c>
      <c r="K59" s="50">
        <v>23.466349017272186</v>
      </c>
      <c r="L59" s="40"/>
    </row>
    <row r="60" spans="1:12" x14ac:dyDescent="0.25">
      <c r="A60" s="45" t="s">
        <v>154</v>
      </c>
      <c r="B60" s="192">
        <v>57</v>
      </c>
      <c r="C60" s="50">
        <v>21.859556156867164</v>
      </c>
      <c r="D60" s="50">
        <v>20.000757174225789</v>
      </c>
      <c r="E60" s="50">
        <v>23.691377830839834</v>
      </c>
      <c r="F60" s="50"/>
      <c r="G60" s="143" t="s">
        <v>116</v>
      </c>
      <c r="H60" s="193">
        <v>81</v>
      </c>
      <c r="I60" s="50">
        <v>22.461132506061904</v>
      </c>
      <c r="J60" s="50">
        <v>23.124562980721205</v>
      </c>
      <c r="K60" s="50">
        <v>20.80528546497133</v>
      </c>
      <c r="L60" s="40"/>
    </row>
    <row r="61" spans="1:12" x14ac:dyDescent="0.25">
      <c r="A61" s="45" t="s">
        <v>486</v>
      </c>
      <c r="B61" s="192">
        <v>58</v>
      </c>
      <c r="C61" s="50">
        <v>21.862385321100916</v>
      </c>
      <c r="D61" s="50">
        <v>22.834745226956631</v>
      </c>
      <c r="E61" s="50">
        <v>19.291206954195921</v>
      </c>
      <c r="F61" s="50"/>
      <c r="G61" s="143" t="s">
        <v>49</v>
      </c>
      <c r="H61" s="193">
        <v>82</v>
      </c>
      <c r="I61" s="50">
        <v>22.467163376603423</v>
      </c>
      <c r="J61" s="50">
        <v>22.511657822801094</v>
      </c>
      <c r="K61" s="50">
        <v>22.354694485842028</v>
      </c>
      <c r="L61" s="40"/>
    </row>
    <row r="62" spans="1:12" x14ac:dyDescent="0.25">
      <c r="A62" s="45" t="s">
        <v>147</v>
      </c>
      <c r="B62" s="192">
        <v>59</v>
      </c>
      <c r="C62" s="50">
        <v>21.895255087061589</v>
      </c>
      <c r="D62" s="50">
        <v>24.813543811484788</v>
      </c>
      <c r="E62" s="50">
        <v>19.051016767748841</v>
      </c>
      <c r="G62" s="143" t="s">
        <v>118</v>
      </c>
      <c r="H62" s="193">
        <v>83</v>
      </c>
      <c r="I62" s="50">
        <v>22.48021717784324</v>
      </c>
      <c r="J62" s="50">
        <v>22.154506437768241</v>
      </c>
      <c r="K62" s="50">
        <v>23.150273706515982</v>
      </c>
      <c r="L62" s="45"/>
    </row>
    <row r="63" spans="1:12" x14ac:dyDescent="0.25">
      <c r="A63" s="45" t="s">
        <v>157</v>
      </c>
      <c r="B63" s="192">
        <v>60</v>
      </c>
      <c r="C63" s="50">
        <v>21.905283152506357</v>
      </c>
      <c r="D63" s="50">
        <v>23.53106550463874</v>
      </c>
      <c r="E63" s="50">
        <v>20.531099625735163</v>
      </c>
      <c r="G63" s="143" t="s">
        <v>103</v>
      </c>
      <c r="H63" s="193">
        <v>84</v>
      </c>
      <c r="I63" s="50">
        <v>22.597393473144344</v>
      </c>
      <c r="J63" s="50">
        <v>23.334210548655737</v>
      </c>
      <c r="K63" s="50">
        <v>19.060233107832751</v>
      </c>
      <c r="L63" s="45"/>
    </row>
    <row r="64" spans="1:12" x14ac:dyDescent="0.25">
      <c r="A64" s="45" t="s">
        <v>153</v>
      </c>
      <c r="B64" s="192">
        <v>61</v>
      </c>
      <c r="C64" s="50">
        <v>21.970597133373964</v>
      </c>
      <c r="D64" s="50">
        <v>22.478036770146172</v>
      </c>
      <c r="E64" s="50">
        <v>20.75673746207389</v>
      </c>
      <c r="G64" s="143" t="s">
        <v>485</v>
      </c>
      <c r="H64" s="193">
        <v>85</v>
      </c>
      <c r="I64" s="50">
        <v>22.608236187708464</v>
      </c>
      <c r="J64" s="50">
        <v>21.081264875892554</v>
      </c>
      <c r="K64" s="50">
        <v>23.236089104296767</v>
      </c>
      <c r="L64" s="45"/>
    </row>
    <row r="65" spans="1:12" x14ac:dyDescent="0.25">
      <c r="A65" s="45" t="s">
        <v>59</v>
      </c>
      <c r="B65" s="192">
        <v>62</v>
      </c>
      <c r="C65" s="50">
        <v>21.976143849029732</v>
      </c>
      <c r="D65" s="50">
        <v>22.471307519038934</v>
      </c>
      <c r="E65" s="50">
        <v>20.997987074902003</v>
      </c>
      <c r="G65" s="143" t="s">
        <v>67</v>
      </c>
      <c r="H65" s="193">
        <v>86</v>
      </c>
      <c r="I65" s="50">
        <v>22.623321885732125</v>
      </c>
      <c r="J65" s="50">
        <v>24.486848107039684</v>
      </c>
      <c r="K65" s="50">
        <v>20.657578187650362</v>
      </c>
      <c r="L65" s="45"/>
    </row>
    <row r="66" spans="1:12" x14ac:dyDescent="0.25">
      <c r="A66" s="45" t="s">
        <v>175</v>
      </c>
      <c r="B66" s="192">
        <v>63</v>
      </c>
      <c r="C66" s="50">
        <v>22.011749347258487</v>
      </c>
      <c r="D66" s="50">
        <v>21.987850959008945</v>
      </c>
      <c r="E66" s="50">
        <v>22.040476053584776</v>
      </c>
      <c r="G66" s="143" t="s">
        <v>156</v>
      </c>
      <c r="H66" s="193">
        <v>87</v>
      </c>
      <c r="I66" s="50">
        <v>22.676348030042167</v>
      </c>
      <c r="J66" s="50">
        <v>22.472698565852376</v>
      </c>
      <c r="K66" s="50">
        <v>22.945126186617273</v>
      </c>
      <c r="L66" s="45"/>
    </row>
    <row r="67" spans="1:12" x14ac:dyDescent="0.25">
      <c r="A67" s="45" t="s">
        <v>101</v>
      </c>
      <c r="B67" s="192">
        <v>64</v>
      </c>
      <c r="C67" s="50">
        <v>22.0292316754106</v>
      </c>
      <c r="D67" s="50">
        <v>21.229229607250755</v>
      </c>
      <c r="E67" s="50">
        <v>24.143092351444395</v>
      </c>
      <c r="G67" s="143" t="s">
        <v>16</v>
      </c>
      <c r="H67" s="193">
        <v>88</v>
      </c>
      <c r="I67" s="50">
        <v>22.709604199177189</v>
      </c>
      <c r="J67" s="50">
        <v>21.596081154053845</v>
      </c>
      <c r="K67" s="50">
        <v>25.807490074042278</v>
      </c>
      <c r="L67" s="45"/>
    </row>
    <row r="68" spans="1:12" x14ac:dyDescent="0.25">
      <c r="A68" s="45" t="s">
        <v>65</v>
      </c>
      <c r="B68" s="192">
        <v>65</v>
      </c>
      <c r="C68" s="50">
        <v>22.0962445190526</v>
      </c>
      <c r="D68" s="50">
        <v>23.973997301606769</v>
      </c>
      <c r="E68" s="50">
        <v>16.525978751273467</v>
      </c>
      <c r="G68" s="143" t="s">
        <v>79</v>
      </c>
      <c r="H68" s="193">
        <v>89</v>
      </c>
      <c r="I68" s="50">
        <v>22.780426733438109</v>
      </c>
      <c r="J68" s="50">
        <v>22.951119790077502</v>
      </c>
      <c r="K68" s="50">
        <v>21.606880637717644</v>
      </c>
      <c r="L68" s="45"/>
    </row>
    <row r="69" spans="1:12" x14ac:dyDescent="0.25">
      <c r="A69" s="45" t="s">
        <v>397</v>
      </c>
      <c r="B69" s="192">
        <v>66</v>
      </c>
      <c r="C69" s="50">
        <v>22.130866735183282</v>
      </c>
      <c r="D69" s="50">
        <v>22.422449694469311</v>
      </c>
      <c r="E69" s="50">
        <v>21.328334226031064</v>
      </c>
      <c r="G69" s="143" t="s">
        <v>90</v>
      </c>
      <c r="H69" s="193">
        <v>90</v>
      </c>
      <c r="I69" s="50">
        <v>22.885986539614848</v>
      </c>
      <c r="J69" s="50">
        <v>22.076313181367691</v>
      </c>
      <c r="K69" s="50">
        <v>26.267678509830976</v>
      </c>
      <c r="L69" s="45"/>
    </row>
    <row r="70" spans="1:12" x14ac:dyDescent="0.25">
      <c r="A70" s="45" t="s">
        <v>26</v>
      </c>
      <c r="B70" s="192">
        <v>67</v>
      </c>
      <c r="C70" s="50">
        <v>22.137016480955811</v>
      </c>
      <c r="D70" s="50">
        <v>22.304430958516917</v>
      </c>
      <c r="E70" s="50">
        <v>21.593668495368288</v>
      </c>
      <c r="G70" s="143" t="s">
        <v>141</v>
      </c>
      <c r="H70" s="193">
        <v>91</v>
      </c>
      <c r="I70" s="50">
        <v>22.891635748476517</v>
      </c>
      <c r="J70" s="50">
        <v>22.995552350042072</v>
      </c>
      <c r="K70" s="50">
        <v>22.84276871767333</v>
      </c>
      <c r="L70" s="45"/>
    </row>
    <row r="71" spans="1:12" x14ac:dyDescent="0.25">
      <c r="A71" s="45" t="s">
        <v>20</v>
      </c>
      <c r="B71" s="192">
        <v>68</v>
      </c>
      <c r="C71" s="50">
        <v>22.139177560075037</v>
      </c>
      <c r="D71" s="50">
        <v>21.387661593847159</v>
      </c>
      <c r="E71" s="50">
        <v>23.042622950819673</v>
      </c>
      <c r="G71" s="143" t="s">
        <v>121</v>
      </c>
      <c r="H71" s="193">
        <v>92</v>
      </c>
      <c r="I71" s="50">
        <v>22.913117546848383</v>
      </c>
      <c r="J71" s="50">
        <v>23.517934002869438</v>
      </c>
      <c r="K71" s="50">
        <v>21.932843456422656</v>
      </c>
      <c r="L71" s="45"/>
    </row>
    <row r="72" spans="1:12" x14ac:dyDescent="0.25">
      <c r="A72" s="45" t="s">
        <v>126</v>
      </c>
      <c r="B72" s="192">
        <v>69</v>
      </c>
      <c r="C72" s="50">
        <v>22.144825076675158</v>
      </c>
      <c r="D72" s="50">
        <v>21.382431986420858</v>
      </c>
      <c r="E72" s="50">
        <v>23.081378511439329</v>
      </c>
      <c r="G72" s="143" t="s">
        <v>14</v>
      </c>
      <c r="H72" s="193">
        <v>93</v>
      </c>
      <c r="I72" s="50">
        <v>22.930997031351822</v>
      </c>
      <c r="J72" s="50">
        <v>21.895804067672387</v>
      </c>
      <c r="K72" s="50">
        <v>24.43772779802649</v>
      </c>
      <c r="L72" s="45"/>
    </row>
    <row r="73" spans="1:12" x14ac:dyDescent="0.25">
      <c r="A73" s="45" t="s">
        <v>132</v>
      </c>
      <c r="B73" s="192">
        <v>70</v>
      </c>
      <c r="C73" s="50">
        <v>22.157757990061295</v>
      </c>
      <c r="D73" s="50">
        <v>20.528434826371413</v>
      </c>
      <c r="E73" s="50">
        <v>23.795074090932079</v>
      </c>
      <c r="G73" s="143" t="s">
        <v>12</v>
      </c>
      <c r="H73" s="193">
        <v>94</v>
      </c>
      <c r="I73" s="50">
        <v>22.987947551984462</v>
      </c>
      <c r="J73" s="50">
        <v>21.573292402148887</v>
      </c>
      <c r="K73" s="50">
        <v>24.903856148009563</v>
      </c>
      <c r="L73" s="45"/>
    </row>
    <row r="74" spans="1:12" x14ac:dyDescent="0.25">
      <c r="A74" s="45" t="s">
        <v>64</v>
      </c>
      <c r="B74" s="192">
        <v>71</v>
      </c>
      <c r="C74" s="50">
        <v>22.166059877699624</v>
      </c>
      <c r="D74" s="50">
        <v>22.163051478546997</v>
      </c>
      <c r="E74" s="50">
        <v>22.179437812860993</v>
      </c>
      <c r="G74" s="143" t="s">
        <v>39</v>
      </c>
      <c r="H74" s="193">
        <v>95</v>
      </c>
      <c r="I74" s="50">
        <v>23.04178997245933</v>
      </c>
      <c r="J74" s="50">
        <v>23.04178997245933</v>
      </c>
      <c r="K74" s="50" t="s">
        <v>185</v>
      </c>
      <c r="L74" s="45"/>
    </row>
    <row r="75" spans="1:12" x14ac:dyDescent="0.25">
      <c r="A75" s="45" t="s">
        <v>171</v>
      </c>
      <c r="B75" s="192">
        <v>72</v>
      </c>
      <c r="C75" s="50">
        <v>22.192752679203199</v>
      </c>
      <c r="D75" s="50">
        <v>22.392245380548957</v>
      </c>
      <c r="E75" s="50">
        <v>17.512893982808023</v>
      </c>
      <c r="G75" s="143" t="s">
        <v>155</v>
      </c>
      <c r="H75" s="193">
        <v>96</v>
      </c>
      <c r="I75" s="50">
        <v>23.103170067569838</v>
      </c>
      <c r="J75" s="50">
        <v>23.320772835923716</v>
      </c>
      <c r="K75" s="50">
        <v>22.20401121414708</v>
      </c>
      <c r="L75" s="45"/>
    </row>
    <row r="76" spans="1:12" ht="5.0999999999999996" customHeight="1" x14ac:dyDescent="0.25">
      <c r="A76" s="85"/>
      <c r="B76" s="85"/>
      <c r="C76" s="85"/>
      <c r="D76" s="85"/>
      <c r="E76" s="85"/>
      <c r="F76" s="85"/>
      <c r="G76" s="85"/>
      <c r="H76" s="189"/>
      <c r="I76" s="180"/>
      <c r="J76" s="180"/>
      <c r="K76" s="180"/>
      <c r="L76" s="85"/>
    </row>
    <row r="77" spans="1:12" x14ac:dyDescent="0.25">
      <c r="A77" s="12"/>
      <c r="B77" s="12"/>
      <c r="C77" s="12"/>
      <c r="D77" s="13"/>
      <c r="E77" s="13"/>
      <c r="F77" s="13"/>
      <c r="G77" s="13"/>
    </row>
    <row r="78" spans="1:12" x14ac:dyDescent="0.25">
      <c r="A78" s="12"/>
      <c r="B78" s="12"/>
      <c r="C78" s="12"/>
      <c r="D78" s="161"/>
      <c r="E78" s="161"/>
      <c r="F78" s="161"/>
      <c r="G78" s="161"/>
      <c r="H78" s="191"/>
      <c r="I78" s="181"/>
      <c r="J78" s="181"/>
      <c r="K78" s="181"/>
      <c r="L78" s="161"/>
    </row>
    <row r="79" spans="1:12" x14ac:dyDescent="0.25">
      <c r="A79" s="12"/>
      <c r="B79" s="12"/>
      <c r="C79" s="12"/>
      <c r="D79" s="242"/>
      <c r="E79" s="242"/>
      <c r="F79" s="242"/>
      <c r="G79" s="242"/>
      <c r="H79" s="191"/>
      <c r="I79" s="181"/>
      <c r="J79" s="181"/>
      <c r="K79" s="181"/>
      <c r="L79" s="242"/>
    </row>
    <row r="80" spans="1:12" x14ac:dyDescent="0.25">
      <c r="A80" s="12"/>
      <c r="B80" s="12"/>
      <c r="C80" s="12"/>
      <c r="D80" s="301" t="s">
        <v>0</v>
      </c>
      <c r="E80" s="301"/>
      <c r="F80" s="301"/>
      <c r="G80" s="301"/>
      <c r="H80" s="301"/>
      <c r="I80" s="301"/>
      <c r="J80" s="301"/>
      <c r="K80" s="301"/>
      <c r="L80" s="301"/>
    </row>
    <row r="81" spans="1:12" ht="5.0999999999999996" customHeight="1" x14ac:dyDescent="0.25">
      <c r="A81" s="85"/>
      <c r="B81" s="85"/>
      <c r="C81" s="85" t="s">
        <v>4</v>
      </c>
      <c r="D81" s="99"/>
      <c r="E81" s="99"/>
      <c r="F81" s="99"/>
      <c r="G81" s="99"/>
      <c r="H81" s="183"/>
      <c r="I81" s="176"/>
      <c r="J81" s="176"/>
      <c r="K81" s="176"/>
      <c r="L81" s="99"/>
    </row>
    <row r="82" spans="1:12" ht="5.0999999999999996" customHeight="1" x14ac:dyDescent="0.25">
      <c r="A82" s="61"/>
      <c r="B82" s="61"/>
      <c r="C82" s="61"/>
      <c r="D82" s="61"/>
      <c r="E82" s="61"/>
      <c r="F82" s="61"/>
      <c r="G82" s="61"/>
      <c r="H82" s="184"/>
      <c r="I82" s="177"/>
      <c r="J82" s="177"/>
      <c r="K82" s="177"/>
      <c r="L82" s="61"/>
    </row>
    <row r="83" spans="1:12" ht="15" customHeight="1" x14ac:dyDescent="0.25">
      <c r="A83" s="84" t="s">
        <v>495</v>
      </c>
      <c r="B83" s="84"/>
      <c r="C83" s="3"/>
      <c r="D83" s="3"/>
      <c r="E83" s="3"/>
      <c r="F83" s="3"/>
      <c r="G83" s="3"/>
      <c r="H83" s="185"/>
      <c r="I83" s="178"/>
      <c r="J83" s="178"/>
      <c r="K83" s="178"/>
      <c r="L83" s="3"/>
    </row>
    <row r="84" spans="1:12" x14ac:dyDescent="0.25">
      <c r="A84" s="84" t="s">
        <v>519</v>
      </c>
      <c r="B84" s="84"/>
      <c r="C84" s="3"/>
      <c r="D84" s="3"/>
      <c r="E84" s="3"/>
      <c r="F84" s="3"/>
      <c r="G84" s="3"/>
      <c r="H84" s="185"/>
      <c r="I84" s="178"/>
      <c r="J84" s="178"/>
      <c r="K84" s="178"/>
      <c r="L84" s="3"/>
    </row>
    <row r="85" spans="1:12" ht="5.0999999999999996" customHeight="1" x14ac:dyDescent="0.25">
      <c r="A85" s="3"/>
      <c r="B85" s="3"/>
      <c r="C85" s="3"/>
      <c r="D85" s="3"/>
      <c r="E85" s="3"/>
      <c r="F85" s="3"/>
      <c r="G85" s="3"/>
      <c r="H85" s="185"/>
      <c r="I85" s="178"/>
      <c r="J85" s="178"/>
      <c r="K85" s="178"/>
      <c r="L85" s="3"/>
    </row>
    <row r="86" spans="1:12" ht="5.0999999999999996" customHeight="1" x14ac:dyDescent="0.25">
      <c r="A86" s="100"/>
      <c r="B86" s="100"/>
      <c r="C86" s="100"/>
      <c r="D86" s="100"/>
      <c r="E86" s="100"/>
      <c r="F86" s="100"/>
      <c r="G86" s="100"/>
      <c r="H86" s="186"/>
      <c r="I86" s="179"/>
      <c r="J86" s="179"/>
      <c r="K86" s="179"/>
      <c r="L86" s="100"/>
    </row>
    <row r="87" spans="1:12" ht="35.1" customHeight="1" x14ac:dyDescent="0.25">
      <c r="A87" s="314" t="s">
        <v>407</v>
      </c>
      <c r="B87" s="317" t="s">
        <v>398</v>
      </c>
      <c r="C87" s="316" t="s">
        <v>335</v>
      </c>
      <c r="D87" s="316"/>
      <c r="E87" s="316"/>
      <c r="F87" s="286"/>
      <c r="G87" s="314" t="s">
        <v>407</v>
      </c>
      <c r="H87" s="318" t="s">
        <v>398</v>
      </c>
      <c r="I87" s="316" t="s">
        <v>335</v>
      </c>
      <c r="J87" s="316"/>
      <c r="K87" s="316"/>
      <c r="L87" s="134"/>
    </row>
    <row r="88" spans="1:12" ht="15" customHeight="1" x14ac:dyDescent="0.25">
      <c r="A88" s="315"/>
      <c r="B88" s="317"/>
      <c r="C88" s="287" t="s">
        <v>6</v>
      </c>
      <c r="D88" s="287" t="s">
        <v>336</v>
      </c>
      <c r="E88" s="288" t="s">
        <v>5</v>
      </c>
      <c r="F88" s="288"/>
      <c r="G88" s="315"/>
      <c r="H88" s="318"/>
      <c r="I88" s="287" t="s">
        <v>6</v>
      </c>
      <c r="J88" s="287" t="s">
        <v>336</v>
      </c>
      <c r="K88" s="288" t="s">
        <v>5</v>
      </c>
      <c r="L88" s="135"/>
    </row>
    <row r="89" spans="1:12" ht="5.0999999999999996" customHeight="1" x14ac:dyDescent="0.25">
      <c r="A89" s="134"/>
      <c r="B89" s="134"/>
      <c r="C89" s="138"/>
      <c r="D89" s="138"/>
      <c r="E89" s="137"/>
      <c r="F89" s="137"/>
      <c r="G89" s="137"/>
      <c r="H89" s="187"/>
      <c r="I89" s="138"/>
      <c r="J89" s="138"/>
      <c r="K89" s="137"/>
      <c r="L89" s="135"/>
    </row>
    <row r="90" spans="1:12" ht="5.0999999999999996" customHeight="1" x14ac:dyDescent="0.25">
      <c r="A90" s="77"/>
      <c r="B90" s="77"/>
      <c r="C90" s="79"/>
      <c r="D90" s="79"/>
      <c r="E90" s="80"/>
      <c r="F90" s="80"/>
      <c r="G90" s="80"/>
      <c r="H90" s="188"/>
      <c r="I90" s="79"/>
      <c r="J90" s="79"/>
      <c r="K90" s="80"/>
      <c r="L90" s="78"/>
    </row>
    <row r="91" spans="1:12" ht="15" customHeight="1" x14ac:dyDescent="0.25">
      <c r="A91" s="45" t="s">
        <v>133</v>
      </c>
      <c r="B91" s="192">
        <v>97</v>
      </c>
      <c r="C91" s="50">
        <v>23.202764976958527</v>
      </c>
      <c r="D91" s="50">
        <v>23.87272811358276</v>
      </c>
      <c r="E91" s="50">
        <v>21.548475505310037</v>
      </c>
      <c r="G91" s="143" t="s">
        <v>17</v>
      </c>
      <c r="H91" s="193">
        <v>121</v>
      </c>
      <c r="I91" s="50">
        <v>23.925003878698188</v>
      </c>
      <c r="J91" s="50">
        <v>23.509898149476403</v>
      </c>
      <c r="K91" s="50">
        <v>24.75109731292153</v>
      </c>
      <c r="L91" s="45"/>
    </row>
    <row r="92" spans="1:12" x14ac:dyDescent="0.25">
      <c r="A92" s="45" t="s">
        <v>56</v>
      </c>
      <c r="B92" s="192">
        <v>98</v>
      </c>
      <c r="C92" s="50">
        <v>23.203328133125325</v>
      </c>
      <c r="D92" s="50">
        <v>23.726969882384935</v>
      </c>
      <c r="E92" s="50">
        <v>21.499668214996682</v>
      </c>
      <c r="G92" s="143" t="s">
        <v>130</v>
      </c>
      <c r="H92" s="193">
        <v>122</v>
      </c>
      <c r="I92" s="50">
        <v>23.940500814153058</v>
      </c>
      <c r="J92" s="50">
        <v>24.640824071564111</v>
      </c>
      <c r="K92" s="50">
        <v>23.60377973281199</v>
      </c>
      <c r="L92" s="45"/>
    </row>
    <row r="93" spans="1:12" x14ac:dyDescent="0.25">
      <c r="A93" s="45" t="s">
        <v>44</v>
      </c>
      <c r="B93" s="192">
        <v>99</v>
      </c>
      <c r="C93" s="50">
        <v>23.217043665895673</v>
      </c>
      <c r="D93" s="50">
        <v>23.217043665895673</v>
      </c>
      <c r="E93" s="50" t="s">
        <v>185</v>
      </c>
      <c r="G93" s="143" t="s">
        <v>36</v>
      </c>
      <c r="H93" s="193">
        <v>123</v>
      </c>
      <c r="I93" s="50">
        <v>23.94287859615946</v>
      </c>
      <c r="J93" s="50">
        <v>23.94287859615946</v>
      </c>
      <c r="K93" s="50" t="s">
        <v>185</v>
      </c>
      <c r="L93" s="45"/>
    </row>
    <row r="94" spans="1:12" x14ac:dyDescent="0.25">
      <c r="A94" s="45" t="s">
        <v>104</v>
      </c>
      <c r="B94" s="192">
        <v>100</v>
      </c>
      <c r="C94" s="50">
        <v>23.277504478630533</v>
      </c>
      <c r="D94" s="50">
        <v>23.857529866323222</v>
      </c>
      <c r="E94" s="50">
        <v>22.245059288537551</v>
      </c>
      <c r="G94" s="143" t="s">
        <v>13</v>
      </c>
      <c r="H94" s="193">
        <v>124</v>
      </c>
      <c r="I94" s="50">
        <v>23.975614631221269</v>
      </c>
      <c r="J94" s="50">
        <v>22.985074626865671</v>
      </c>
      <c r="K94" s="50">
        <v>25.79335096335474</v>
      </c>
      <c r="L94" s="45"/>
    </row>
    <row r="95" spans="1:12" x14ac:dyDescent="0.25">
      <c r="A95" s="45" t="s">
        <v>110</v>
      </c>
      <c r="B95" s="192">
        <v>101</v>
      </c>
      <c r="C95" s="50">
        <v>23.286850885447858</v>
      </c>
      <c r="D95" s="50">
        <v>24.187604690117254</v>
      </c>
      <c r="E95" s="50">
        <v>22.346564084630181</v>
      </c>
      <c r="G95" s="143" t="s">
        <v>60</v>
      </c>
      <c r="H95" s="193">
        <v>125</v>
      </c>
      <c r="I95" s="50">
        <v>24.050394379088484</v>
      </c>
      <c r="J95" s="50">
        <v>24.415951081788791</v>
      </c>
      <c r="K95" s="50">
        <v>19.839932603201348</v>
      </c>
      <c r="L95" s="45"/>
    </row>
    <row r="96" spans="1:12" x14ac:dyDescent="0.25">
      <c r="A96" s="45" t="s">
        <v>97</v>
      </c>
      <c r="B96" s="192">
        <v>102</v>
      </c>
      <c r="C96" s="50">
        <v>23.289124668435012</v>
      </c>
      <c r="D96" s="50">
        <v>25.415802529380667</v>
      </c>
      <c r="E96" s="50">
        <v>19.801253834867278</v>
      </c>
      <c r="G96" s="143" t="s">
        <v>93</v>
      </c>
      <c r="H96" s="193">
        <v>126</v>
      </c>
      <c r="I96" s="50">
        <v>24.060794660172284</v>
      </c>
      <c r="J96" s="50">
        <v>24.666035552750603</v>
      </c>
      <c r="K96" s="50">
        <v>22.969984202211691</v>
      </c>
      <c r="L96" s="45"/>
    </row>
    <row r="97" spans="1:12" x14ac:dyDescent="0.25">
      <c r="A97" s="45" t="s">
        <v>119</v>
      </c>
      <c r="B97" s="192">
        <v>103</v>
      </c>
      <c r="C97" s="50">
        <v>23.317021087285344</v>
      </c>
      <c r="D97" s="50">
        <v>23.771950362912666</v>
      </c>
      <c r="E97" s="50">
        <v>21.876158694846126</v>
      </c>
      <c r="G97" s="143" t="s">
        <v>122</v>
      </c>
      <c r="H97" s="193">
        <v>127</v>
      </c>
      <c r="I97" s="50">
        <v>24.107784057201737</v>
      </c>
      <c r="J97" s="50">
        <v>24.530431905327287</v>
      </c>
      <c r="K97" s="50">
        <v>22.394888380531672</v>
      </c>
      <c r="L97" s="45"/>
    </row>
    <row r="98" spans="1:12" x14ac:dyDescent="0.25">
      <c r="A98" s="45" t="s">
        <v>87</v>
      </c>
      <c r="B98" s="192">
        <v>104</v>
      </c>
      <c r="C98" s="50">
        <v>23.332054265484974</v>
      </c>
      <c r="D98" s="50">
        <v>23.439396652936143</v>
      </c>
      <c r="E98" s="50">
        <v>21.835998890635111</v>
      </c>
      <c r="G98" s="143" t="s">
        <v>54</v>
      </c>
      <c r="H98" s="193">
        <v>128</v>
      </c>
      <c r="I98" s="50">
        <v>24.116672800883325</v>
      </c>
      <c r="J98" s="50">
        <v>23.846203637775908</v>
      </c>
      <c r="K98" s="50">
        <v>24.781294735167805</v>
      </c>
      <c r="L98" s="45"/>
    </row>
    <row r="99" spans="1:12" x14ac:dyDescent="0.25">
      <c r="A99" s="45" t="s">
        <v>47</v>
      </c>
      <c r="B99" s="192">
        <v>105</v>
      </c>
      <c r="C99" s="50">
        <v>23.349238930504093</v>
      </c>
      <c r="D99" s="50">
        <v>23.349238930504093</v>
      </c>
      <c r="E99" s="50" t="s">
        <v>185</v>
      </c>
      <c r="G99" s="143" t="s">
        <v>63</v>
      </c>
      <c r="H99" s="193">
        <v>129</v>
      </c>
      <c r="I99" s="50">
        <v>24.189176411258551</v>
      </c>
      <c r="J99" s="50">
        <v>25.474112856311809</v>
      </c>
      <c r="K99" s="50">
        <v>18.613261528105017</v>
      </c>
      <c r="L99" s="45"/>
    </row>
    <row r="100" spans="1:12" x14ac:dyDescent="0.25">
      <c r="A100" s="45" t="s">
        <v>45</v>
      </c>
      <c r="B100" s="192">
        <v>106</v>
      </c>
      <c r="C100" s="50">
        <v>23.358598127813949</v>
      </c>
      <c r="D100" s="50">
        <v>23.358598127813949</v>
      </c>
      <c r="E100" s="50" t="s">
        <v>185</v>
      </c>
      <c r="G100" s="143" t="s">
        <v>98</v>
      </c>
      <c r="H100" s="193">
        <v>130</v>
      </c>
      <c r="I100" s="50">
        <v>24.346010829147367</v>
      </c>
      <c r="J100" s="50">
        <v>23.576873576873577</v>
      </c>
      <c r="K100" s="50">
        <v>25.832058148431525</v>
      </c>
      <c r="L100" s="45"/>
    </row>
    <row r="101" spans="1:12" x14ac:dyDescent="0.25">
      <c r="A101" s="45" t="s">
        <v>71</v>
      </c>
      <c r="B101" s="192">
        <v>107</v>
      </c>
      <c r="C101" s="50">
        <v>23.401908962999581</v>
      </c>
      <c r="D101" s="50">
        <v>23.734322263427643</v>
      </c>
      <c r="E101" s="50">
        <v>19.930374238468232</v>
      </c>
      <c r="G101" s="143" t="s">
        <v>72</v>
      </c>
      <c r="H101" s="193">
        <v>131</v>
      </c>
      <c r="I101" s="50">
        <v>24.365391490883091</v>
      </c>
      <c r="J101" s="50">
        <v>24.666565625947257</v>
      </c>
      <c r="K101" s="50">
        <v>23.932461873638346</v>
      </c>
      <c r="L101" s="45"/>
    </row>
    <row r="102" spans="1:12" x14ac:dyDescent="0.25">
      <c r="A102" s="45" t="s">
        <v>483</v>
      </c>
      <c r="B102" s="192">
        <v>108</v>
      </c>
      <c r="C102" s="50">
        <v>23.432175587868013</v>
      </c>
      <c r="D102" s="50">
        <v>22.410714285714288</v>
      </c>
      <c r="E102" s="50">
        <v>23.995795973330704</v>
      </c>
      <c r="G102" s="143" t="s">
        <v>43</v>
      </c>
      <c r="H102" s="193">
        <v>132</v>
      </c>
      <c r="I102" s="50">
        <v>24.403952348960296</v>
      </c>
      <c r="J102" s="50">
        <v>24.403952348960296</v>
      </c>
      <c r="K102" s="50" t="s">
        <v>185</v>
      </c>
      <c r="L102" s="45"/>
    </row>
    <row r="103" spans="1:12" x14ac:dyDescent="0.25">
      <c r="A103" s="45" t="s">
        <v>19</v>
      </c>
      <c r="B103" s="192">
        <v>109</v>
      </c>
      <c r="C103" s="50">
        <v>23.468758479488887</v>
      </c>
      <c r="D103" s="50">
        <v>23.855314271158377</v>
      </c>
      <c r="E103" s="50">
        <v>23.224351747463359</v>
      </c>
      <c r="G103" s="143" t="s">
        <v>52</v>
      </c>
      <c r="H103" s="193">
        <v>133</v>
      </c>
      <c r="I103" s="50">
        <v>24.437515284910734</v>
      </c>
      <c r="J103" s="50">
        <v>24.527033085268538</v>
      </c>
      <c r="K103" s="50">
        <v>24.245627522583124</v>
      </c>
      <c r="L103" s="45"/>
    </row>
    <row r="104" spans="1:12" x14ac:dyDescent="0.25">
      <c r="A104" s="45" t="s">
        <v>70</v>
      </c>
      <c r="B104" s="192">
        <v>110</v>
      </c>
      <c r="C104" s="50">
        <v>23.487197661025959</v>
      </c>
      <c r="D104" s="50">
        <v>24.237329926254681</v>
      </c>
      <c r="E104" s="50">
        <v>20.656403315851801</v>
      </c>
      <c r="G104" s="143" t="s">
        <v>29</v>
      </c>
      <c r="H104" s="193">
        <v>134</v>
      </c>
      <c r="I104" s="50">
        <v>24.513442259575825</v>
      </c>
      <c r="J104" s="50">
        <v>24.945566974394705</v>
      </c>
      <c r="K104" s="50">
        <v>23.056595463554284</v>
      </c>
      <c r="L104" s="45"/>
    </row>
    <row r="105" spans="1:12" x14ac:dyDescent="0.25">
      <c r="A105" s="45" t="s">
        <v>95</v>
      </c>
      <c r="B105" s="192">
        <v>111</v>
      </c>
      <c r="C105" s="50">
        <v>23.501876893853737</v>
      </c>
      <c r="D105" s="50">
        <v>23.679806450439305</v>
      </c>
      <c r="E105" s="50">
        <v>22.640845070422536</v>
      </c>
      <c r="G105" s="143" t="s">
        <v>91</v>
      </c>
      <c r="H105" s="193">
        <v>135</v>
      </c>
      <c r="I105" s="50">
        <v>24.554278922345482</v>
      </c>
      <c r="J105" s="50">
        <v>23.928854324188091</v>
      </c>
      <c r="K105" s="50">
        <v>25.931800158604286</v>
      </c>
      <c r="L105" s="45"/>
    </row>
    <row r="106" spans="1:12" x14ac:dyDescent="0.25">
      <c r="A106" s="45" t="s">
        <v>11</v>
      </c>
      <c r="B106" s="192">
        <v>112</v>
      </c>
      <c r="C106" s="50">
        <v>23.532387158201672</v>
      </c>
      <c r="D106" s="50">
        <v>23.098348059930849</v>
      </c>
      <c r="E106" s="50">
        <v>24.239342980054751</v>
      </c>
      <c r="G106" s="143" t="s">
        <v>129</v>
      </c>
      <c r="H106" s="193">
        <v>136</v>
      </c>
      <c r="I106" s="50">
        <v>25.05631095439697</v>
      </c>
      <c r="J106" s="50">
        <v>25.359576078728235</v>
      </c>
      <c r="K106" s="50">
        <v>24.520172346259304</v>
      </c>
      <c r="L106" s="45"/>
    </row>
    <row r="107" spans="1:12" x14ac:dyDescent="0.25">
      <c r="A107" s="45" t="s">
        <v>37</v>
      </c>
      <c r="B107" s="192">
        <v>113</v>
      </c>
      <c r="C107" s="50">
        <v>23.586144213290243</v>
      </c>
      <c r="D107" s="50">
        <v>23.586144213290243</v>
      </c>
      <c r="E107" s="50" t="s">
        <v>185</v>
      </c>
      <c r="G107" s="143" t="s">
        <v>51</v>
      </c>
      <c r="H107" s="193">
        <v>137</v>
      </c>
      <c r="I107" s="50">
        <v>25.066406941738979</v>
      </c>
      <c r="J107" s="50">
        <v>23.83107088989442</v>
      </c>
      <c r="K107" s="50">
        <v>28.471644769665723</v>
      </c>
      <c r="L107" s="45"/>
    </row>
    <row r="108" spans="1:12" x14ac:dyDescent="0.25">
      <c r="A108" s="45" t="s">
        <v>62</v>
      </c>
      <c r="B108" s="192">
        <v>114</v>
      </c>
      <c r="C108" s="50">
        <v>23.674844587861244</v>
      </c>
      <c r="D108" s="50">
        <v>23.889187322538564</v>
      </c>
      <c r="E108" s="50">
        <v>23.327530465058445</v>
      </c>
      <c r="G108" s="143" t="s">
        <v>86</v>
      </c>
      <c r="H108" s="193">
        <v>138</v>
      </c>
      <c r="I108" s="50">
        <v>25.125474769397719</v>
      </c>
      <c r="J108" s="50">
        <v>24.025560873053198</v>
      </c>
      <c r="K108" s="50">
        <v>26.867306260130547</v>
      </c>
      <c r="L108" s="45"/>
    </row>
    <row r="109" spans="1:12" x14ac:dyDescent="0.25">
      <c r="A109" s="45" t="s">
        <v>15</v>
      </c>
      <c r="B109" s="192">
        <v>115</v>
      </c>
      <c r="C109" s="50">
        <v>23.684620902598009</v>
      </c>
      <c r="D109" s="50">
        <v>21.891474861771894</v>
      </c>
      <c r="E109" s="50">
        <v>25.374038403295174</v>
      </c>
      <c r="G109" s="143" t="s">
        <v>114</v>
      </c>
      <c r="H109" s="193">
        <v>139</v>
      </c>
      <c r="I109" s="50">
        <v>25.213070300768081</v>
      </c>
      <c r="J109" s="50">
        <v>25.375977185988113</v>
      </c>
      <c r="K109" s="50">
        <v>22.885093010289424</v>
      </c>
      <c r="L109" s="45"/>
    </row>
    <row r="110" spans="1:12" x14ac:dyDescent="0.25">
      <c r="A110" s="45" t="s">
        <v>145</v>
      </c>
      <c r="B110" s="192">
        <v>116</v>
      </c>
      <c r="C110" s="50">
        <v>23.725967686337306</v>
      </c>
      <c r="D110" s="50">
        <v>24.812930260401078</v>
      </c>
      <c r="E110" s="50">
        <v>21.862739180298181</v>
      </c>
      <c r="G110" s="143" t="s">
        <v>10</v>
      </c>
      <c r="H110" s="193">
        <v>140</v>
      </c>
      <c r="I110" s="50">
        <v>25.23943439271758</v>
      </c>
      <c r="J110" s="50">
        <v>26.955416503715291</v>
      </c>
      <c r="K110" s="50">
        <v>17.989496046264605</v>
      </c>
      <c r="L110" s="45"/>
    </row>
    <row r="111" spans="1:12" x14ac:dyDescent="0.25">
      <c r="A111" s="45" t="s">
        <v>514</v>
      </c>
      <c r="B111" s="192">
        <v>117</v>
      </c>
      <c r="C111" s="50">
        <v>23.817417787886967</v>
      </c>
      <c r="D111" s="50">
        <v>23.485282874617738</v>
      </c>
      <c r="E111" s="50">
        <v>25.204549990021953</v>
      </c>
      <c r="G111" s="143" t="s">
        <v>92</v>
      </c>
      <c r="H111" s="193">
        <v>141</v>
      </c>
      <c r="I111" s="50">
        <v>25.30385122272661</v>
      </c>
      <c r="J111" s="50">
        <v>24.418112568768517</v>
      </c>
      <c r="K111" s="50">
        <v>27.294341417023301</v>
      </c>
      <c r="L111" s="45"/>
    </row>
    <row r="112" spans="1:12" x14ac:dyDescent="0.25">
      <c r="A112" s="45" t="s">
        <v>88</v>
      </c>
      <c r="B112" s="192">
        <v>118</v>
      </c>
      <c r="C112" s="50">
        <v>23.834946440257639</v>
      </c>
      <c r="D112" s="50">
        <v>23.668339753316992</v>
      </c>
      <c r="E112" s="50">
        <v>25.120048019207687</v>
      </c>
      <c r="G112" s="143" t="s">
        <v>66</v>
      </c>
      <c r="H112" s="193">
        <v>142</v>
      </c>
      <c r="I112" s="50">
        <v>25.383661173134858</v>
      </c>
      <c r="J112" s="50">
        <v>26.474775335883976</v>
      </c>
      <c r="K112" s="50">
        <v>21.108593341467667</v>
      </c>
      <c r="L112" s="45"/>
    </row>
    <row r="113" spans="1:12" x14ac:dyDescent="0.25">
      <c r="A113" s="45" t="s">
        <v>135</v>
      </c>
      <c r="B113" s="192">
        <v>119</v>
      </c>
      <c r="C113" s="50">
        <v>23.847109817829104</v>
      </c>
      <c r="D113" s="50">
        <v>25.411516853932586</v>
      </c>
      <c r="E113" s="50">
        <v>13.970294834848149</v>
      </c>
      <c r="G113" s="143" t="s">
        <v>138</v>
      </c>
      <c r="H113" s="193">
        <v>143</v>
      </c>
      <c r="I113" s="50">
        <v>25.474149933479779</v>
      </c>
      <c r="J113" s="50">
        <v>26.115331122285223</v>
      </c>
      <c r="K113" s="50">
        <v>24.594554927717034</v>
      </c>
      <c r="L113" s="45"/>
    </row>
    <row r="114" spans="1:12" x14ac:dyDescent="0.25">
      <c r="A114" s="45" t="s">
        <v>89</v>
      </c>
      <c r="B114" s="192">
        <v>120</v>
      </c>
      <c r="C114" s="50">
        <v>23.902313127076813</v>
      </c>
      <c r="D114" s="50">
        <v>23.267540700187293</v>
      </c>
      <c r="E114" s="50">
        <v>25.201494004324747</v>
      </c>
      <c r="G114" s="143" t="s">
        <v>35</v>
      </c>
      <c r="H114" s="193">
        <v>144</v>
      </c>
      <c r="I114" s="50">
        <v>25.484614799861475</v>
      </c>
      <c r="J114" s="50">
        <v>25.484614799861475</v>
      </c>
      <c r="K114" s="50" t="s">
        <v>185</v>
      </c>
      <c r="L114" s="45"/>
    </row>
    <row r="115" spans="1:12" ht="5.0999999999999996" customHeight="1" x14ac:dyDescent="0.25">
      <c r="A115" s="85"/>
      <c r="B115" s="85"/>
      <c r="C115" s="85"/>
      <c r="D115" s="85"/>
      <c r="E115" s="85"/>
      <c r="F115" s="85"/>
      <c r="G115" s="85"/>
      <c r="H115" s="189"/>
      <c r="I115" s="180"/>
      <c r="J115" s="180"/>
      <c r="K115" s="180"/>
      <c r="L115" s="85"/>
    </row>
    <row r="116" spans="1:12" x14ac:dyDescent="0.25">
      <c r="A116" s="45"/>
      <c r="B116" s="45"/>
      <c r="C116" s="51"/>
      <c r="D116" s="51"/>
      <c r="E116" s="51"/>
      <c r="G116" s="143"/>
      <c r="H116" s="174"/>
      <c r="I116" s="51"/>
      <c r="J116" s="51"/>
      <c r="K116" s="51"/>
      <c r="L116" s="45"/>
    </row>
    <row r="117" spans="1:12" ht="15" customHeight="1" x14ac:dyDescent="0.25">
      <c r="A117" s="45"/>
      <c r="B117" s="45"/>
      <c r="C117" s="51"/>
      <c r="D117" s="51"/>
      <c r="E117" s="51"/>
      <c r="G117" s="143"/>
      <c r="H117" s="174"/>
      <c r="I117" s="51"/>
      <c r="J117" s="51"/>
      <c r="K117" s="51"/>
      <c r="L117" s="45"/>
    </row>
    <row r="118" spans="1:12" ht="15" customHeight="1" x14ac:dyDescent="0.25">
      <c r="A118" s="45"/>
      <c r="B118" s="45"/>
      <c r="C118" s="51"/>
      <c r="D118" s="51"/>
      <c r="E118" s="51"/>
      <c r="G118" s="143"/>
      <c r="H118" s="174"/>
      <c r="I118" s="51"/>
      <c r="J118" s="51"/>
      <c r="K118" s="51"/>
      <c r="L118" s="45"/>
    </row>
    <row r="119" spans="1:12" ht="15" customHeight="1" x14ac:dyDescent="0.25">
      <c r="A119" s="1"/>
      <c r="B119" s="1"/>
      <c r="C119" s="1"/>
      <c r="D119" s="301" t="s">
        <v>0</v>
      </c>
      <c r="E119" s="301"/>
      <c r="F119" s="301"/>
      <c r="G119" s="301"/>
      <c r="H119" s="301"/>
      <c r="I119" s="301"/>
      <c r="J119" s="301"/>
      <c r="K119" s="301"/>
      <c r="L119" s="301"/>
    </row>
    <row r="120" spans="1:12" ht="5.0999999999999996" customHeight="1" x14ac:dyDescent="0.25">
      <c r="A120" s="85"/>
      <c r="B120" s="85"/>
      <c r="C120" s="85" t="s">
        <v>4</v>
      </c>
      <c r="D120" s="99"/>
      <c r="E120" s="99"/>
      <c r="F120" s="99"/>
      <c r="G120" s="99"/>
      <c r="H120" s="183"/>
      <c r="I120" s="176"/>
      <c r="J120" s="176"/>
      <c r="K120" s="176"/>
      <c r="L120" s="99"/>
    </row>
    <row r="121" spans="1:12" ht="5.0999999999999996" customHeight="1" x14ac:dyDescent="0.25">
      <c r="A121" s="61"/>
      <c r="B121" s="61"/>
      <c r="C121" s="61"/>
      <c r="D121" s="61"/>
      <c r="E121" s="61"/>
      <c r="F121" s="61"/>
      <c r="G121" s="61"/>
      <c r="H121" s="184"/>
      <c r="I121" s="177"/>
      <c r="J121" s="177"/>
      <c r="K121" s="177"/>
      <c r="L121" s="61"/>
    </row>
    <row r="122" spans="1:12" ht="15" customHeight="1" x14ac:dyDescent="0.25">
      <c r="A122" s="84" t="s">
        <v>495</v>
      </c>
      <c r="B122" s="84"/>
      <c r="C122" s="3"/>
      <c r="D122" s="3"/>
      <c r="E122" s="3"/>
      <c r="F122" s="3"/>
      <c r="G122" s="3"/>
      <c r="H122" s="185"/>
      <c r="I122" s="178"/>
      <c r="J122" s="178"/>
      <c r="K122" s="178"/>
      <c r="L122" s="3"/>
    </row>
    <row r="123" spans="1:12" ht="15" customHeight="1" x14ac:dyDescent="0.25">
      <c r="A123" s="84" t="s">
        <v>520</v>
      </c>
      <c r="B123" s="84"/>
      <c r="C123" s="3"/>
      <c r="D123" s="3"/>
      <c r="E123" s="3"/>
      <c r="F123" s="3"/>
      <c r="G123" s="3"/>
      <c r="H123" s="185"/>
      <c r="I123" s="178"/>
      <c r="J123" s="178"/>
      <c r="K123" s="178"/>
      <c r="L123" s="3"/>
    </row>
    <row r="124" spans="1:12" ht="5.0999999999999996" customHeight="1" x14ac:dyDescent="0.25">
      <c r="A124" s="3"/>
      <c r="B124" s="3"/>
      <c r="C124" s="3"/>
      <c r="D124" s="3"/>
      <c r="E124" s="3"/>
      <c r="F124" s="3"/>
      <c r="G124" s="3"/>
      <c r="H124" s="185"/>
      <c r="I124" s="178"/>
      <c r="J124" s="178"/>
      <c r="K124" s="178"/>
      <c r="L124" s="3"/>
    </row>
    <row r="125" spans="1:12" ht="5.0999999999999996" customHeight="1" x14ac:dyDescent="0.25">
      <c r="A125" s="100"/>
      <c r="B125" s="100"/>
      <c r="C125" s="100"/>
      <c r="D125" s="100"/>
      <c r="E125" s="100"/>
      <c r="F125" s="100"/>
      <c r="G125" s="100"/>
      <c r="H125" s="186"/>
      <c r="I125" s="179"/>
      <c r="J125" s="179"/>
      <c r="K125" s="179"/>
      <c r="L125" s="100"/>
    </row>
    <row r="126" spans="1:12" ht="35.1" customHeight="1" x14ac:dyDescent="0.25">
      <c r="A126" s="314" t="s">
        <v>407</v>
      </c>
      <c r="B126" s="317" t="s">
        <v>398</v>
      </c>
      <c r="C126" s="316" t="s">
        <v>335</v>
      </c>
      <c r="D126" s="316"/>
      <c r="E126" s="316"/>
      <c r="F126" s="286"/>
      <c r="G126" s="314" t="s">
        <v>407</v>
      </c>
      <c r="H126" s="318" t="s">
        <v>398</v>
      </c>
      <c r="I126" s="316" t="s">
        <v>335</v>
      </c>
      <c r="J126" s="316"/>
      <c r="K126" s="316"/>
      <c r="L126" s="134"/>
    </row>
    <row r="127" spans="1:12" ht="15" customHeight="1" x14ac:dyDescent="0.25">
      <c r="A127" s="315"/>
      <c r="B127" s="317"/>
      <c r="C127" s="287" t="s">
        <v>6</v>
      </c>
      <c r="D127" s="287" t="s">
        <v>336</v>
      </c>
      <c r="E127" s="288" t="s">
        <v>5</v>
      </c>
      <c r="F127" s="288"/>
      <c r="G127" s="315"/>
      <c r="H127" s="318"/>
      <c r="I127" s="287" t="s">
        <v>6</v>
      </c>
      <c r="J127" s="287" t="s">
        <v>336</v>
      </c>
      <c r="K127" s="288" t="s">
        <v>5</v>
      </c>
      <c r="L127" s="135"/>
    </row>
    <row r="128" spans="1:12" ht="5.0999999999999996" customHeight="1" x14ac:dyDescent="0.25">
      <c r="A128" s="134"/>
      <c r="B128" s="134"/>
      <c r="C128" s="138"/>
      <c r="D128" s="138"/>
      <c r="E128" s="137"/>
      <c r="F128" s="137"/>
      <c r="G128" s="137"/>
      <c r="H128" s="187"/>
      <c r="I128" s="138"/>
      <c r="J128" s="138"/>
      <c r="K128" s="137"/>
      <c r="L128" s="135"/>
    </row>
    <row r="129" spans="1:12" ht="5.0999999999999996" customHeight="1" x14ac:dyDescent="0.25">
      <c r="A129" s="77"/>
      <c r="B129" s="77"/>
      <c r="C129" s="79"/>
      <c r="D129" s="79"/>
      <c r="E129" s="80"/>
      <c r="F129" s="80"/>
      <c r="G129" s="80"/>
      <c r="H129" s="188"/>
      <c r="I129" s="79"/>
      <c r="J129" s="79"/>
      <c r="K129" s="80"/>
      <c r="L129" s="78"/>
    </row>
    <row r="130" spans="1:12" x14ac:dyDescent="0.25">
      <c r="A130" s="45" t="s">
        <v>136</v>
      </c>
      <c r="B130" s="192">
        <v>145</v>
      </c>
      <c r="C130" s="50">
        <v>25.781379695446795</v>
      </c>
      <c r="D130" s="50">
        <v>23.569013923107775</v>
      </c>
      <c r="E130" s="50">
        <v>28.244299154839737</v>
      </c>
      <c r="G130" s="143" t="s">
        <v>76</v>
      </c>
      <c r="H130" s="193">
        <v>157</v>
      </c>
      <c r="I130" s="50">
        <v>26.982039285021237</v>
      </c>
      <c r="J130" s="50">
        <v>26.761526191862671</v>
      </c>
      <c r="K130" s="50">
        <v>28.247602441150825</v>
      </c>
      <c r="L130" s="45"/>
    </row>
    <row r="131" spans="1:12" x14ac:dyDescent="0.25">
      <c r="A131" s="45" t="s">
        <v>53</v>
      </c>
      <c r="B131" s="192">
        <v>146</v>
      </c>
      <c r="C131" s="50">
        <v>25.9388181334207</v>
      </c>
      <c r="D131" s="50">
        <v>26.00393147992137</v>
      </c>
      <c r="E131" s="50">
        <v>25.763531902026003</v>
      </c>
      <c r="G131" s="143" t="s">
        <v>482</v>
      </c>
      <c r="H131" s="193">
        <v>158</v>
      </c>
      <c r="I131" s="50">
        <v>27.330694107790404</v>
      </c>
      <c r="J131" s="50">
        <v>27.330694107790404</v>
      </c>
      <c r="K131" s="50" t="s">
        <v>185</v>
      </c>
      <c r="L131" s="45"/>
    </row>
    <row r="132" spans="1:12" x14ac:dyDescent="0.25">
      <c r="A132" s="45" t="s">
        <v>42</v>
      </c>
      <c r="B132" s="192">
        <v>147</v>
      </c>
      <c r="C132" s="50">
        <v>26.051372675020527</v>
      </c>
      <c r="D132" s="50">
        <v>26.051372675020527</v>
      </c>
      <c r="E132" s="50" t="s">
        <v>185</v>
      </c>
      <c r="G132" s="143" t="s">
        <v>100</v>
      </c>
      <c r="H132" s="193">
        <v>159</v>
      </c>
      <c r="I132" s="50">
        <v>27.42897346555883</v>
      </c>
      <c r="J132" s="50">
        <v>28.048082427017746</v>
      </c>
      <c r="K132" s="50">
        <v>26.30984855610949</v>
      </c>
      <c r="L132" s="45"/>
    </row>
    <row r="133" spans="1:12" x14ac:dyDescent="0.25">
      <c r="A133" s="45" t="s">
        <v>74</v>
      </c>
      <c r="B133" s="192">
        <v>148</v>
      </c>
      <c r="C133" s="50">
        <v>26.189378379511254</v>
      </c>
      <c r="D133" s="50">
        <v>25.047449243687815</v>
      </c>
      <c r="E133" s="50">
        <v>29.258114374034005</v>
      </c>
      <c r="G133" s="143" t="s">
        <v>68</v>
      </c>
      <c r="H133" s="193">
        <v>160</v>
      </c>
      <c r="I133" s="50">
        <v>27.462064861648315</v>
      </c>
      <c r="J133" s="50">
        <v>27.660583076558424</v>
      </c>
      <c r="K133" s="50">
        <v>26.856316297010608</v>
      </c>
      <c r="L133" s="45"/>
    </row>
    <row r="134" spans="1:12" x14ac:dyDescent="0.25">
      <c r="A134" s="45" t="s">
        <v>82</v>
      </c>
      <c r="B134" s="192">
        <v>149</v>
      </c>
      <c r="C134" s="50">
        <v>26.458282710022313</v>
      </c>
      <c r="D134" s="50">
        <v>26.614908952589023</v>
      </c>
      <c r="E134" s="50">
        <v>24.949499694649315</v>
      </c>
      <c r="G134" s="143" t="s">
        <v>77</v>
      </c>
      <c r="H134" s="193">
        <v>161</v>
      </c>
      <c r="I134" s="50">
        <v>27.628948420631751</v>
      </c>
      <c r="J134" s="50">
        <v>26.738041002277907</v>
      </c>
      <c r="K134" s="50">
        <v>30.054577028032746</v>
      </c>
      <c r="L134" s="45"/>
    </row>
    <row r="135" spans="1:12" x14ac:dyDescent="0.25">
      <c r="A135" s="45" t="s">
        <v>85</v>
      </c>
      <c r="B135" s="192">
        <v>150</v>
      </c>
      <c r="C135" s="50">
        <v>26.645032973934889</v>
      </c>
      <c r="D135" s="50">
        <v>24.803125939284641</v>
      </c>
      <c r="E135" s="50">
        <v>30.87271472921697</v>
      </c>
      <c r="G135" s="143" t="s">
        <v>80</v>
      </c>
      <c r="H135" s="193">
        <v>162</v>
      </c>
      <c r="I135" s="50">
        <v>27.716889277243791</v>
      </c>
      <c r="J135" s="50">
        <v>25.521248718240859</v>
      </c>
      <c r="K135" s="50">
        <v>31.929466627805304</v>
      </c>
      <c r="L135" s="45"/>
    </row>
    <row r="136" spans="1:12" x14ac:dyDescent="0.25">
      <c r="A136" s="45" t="s">
        <v>109</v>
      </c>
      <c r="B136" s="192">
        <v>151</v>
      </c>
      <c r="C136" s="50">
        <v>26.65012693284099</v>
      </c>
      <c r="D136" s="50">
        <v>25.54472790977773</v>
      </c>
      <c r="E136" s="50">
        <v>27.881448957189903</v>
      </c>
      <c r="G136" s="143" t="s">
        <v>81</v>
      </c>
      <c r="H136" s="193">
        <v>163</v>
      </c>
      <c r="I136" s="50">
        <v>27.719752742297793</v>
      </c>
      <c r="J136" s="50">
        <v>26.559196617336152</v>
      </c>
      <c r="K136" s="50">
        <v>30.214304156984252</v>
      </c>
      <c r="L136" s="45"/>
    </row>
    <row r="137" spans="1:12" x14ac:dyDescent="0.25">
      <c r="A137" s="45" t="s">
        <v>120</v>
      </c>
      <c r="B137" s="192">
        <v>152</v>
      </c>
      <c r="C137" s="50">
        <v>26.655343159834178</v>
      </c>
      <c r="D137" s="50">
        <v>26.353401469179179</v>
      </c>
      <c r="E137" s="50">
        <v>27.43600330305533</v>
      </c>
      <c r="G137" s="143" t="s">
        <v>41</v>
      </c>
      <c r="H137" s="193">
        <v>164</v>
      </c>
      <c r="I137" s="50">
        <v>27.860101035643442</v>
      </c>
      <c r="J137" s="50">
        <v>27.860101035643442</v>
      </c>
      <c r="K137" s="50" t="s">
        <v>185</v>
      </c>
      <c r="L137" s="45"/>
    </row>
    <row r="138" spans="1:12" x14ac:dyDescent="0.25">
      <c r="A138" s="45" t="s">
        <v>96</v>
      </c>
      <c r="B138" s="192">
        <v>153</v>
      </c>
      <c r="C138" s="50">
        <v>26.768720748829956</v>
      </c>
      <c r="D138" s="50">
        <v>25.389501267481272</v>
      </c>
      <c r="E138" s="50">
        <v>29.763156267392244</v>
      </c>
      <c r="G138" s="143" t="s">
        <v>83</v>
      </c>
      <c r="H138" s="193">
        <v>165</v>
      </c>
      <c r="I138" s="50">
        <v>27.868720264494801</v>
      </c>
      <c r="J138" s="50">
        <v>25.624595469255663</v>
      </c>
      <c r="K138" s="50">
        <v>31.57613344739093</v>
      </c>
      <c r="L138" s="45"/>
    </row>
    <row r="139" spans="1:12" x14ac:dyDescent="0.25">
      <c r="A139" s="45" t="s">
        <v>99</v>
      </c>
      <c r="B139" s="192">
        <v>154</v>
      </c>
      <c r="C139" s="50">
        <v>26.77601178083583</v>
      </c>
      <c r="D139" s="50">
        <v>25.880235082331765</v>
      </c>
      <c r="E139" s="50">
        <v>28.364233747946493</v>
      </c>
      <c r="G139" s="143" t="s">
        <v>33</v>
      </c>
      <c r="H139" s="193">
        <v>166</v>
      </c>
      <c r="I139" s="50">
        <v>28.040712149052123</v>
      </c>
      <c r="J139" s="50">
        <v>28.040712149052123</v>
      </c>
      <c r="K139" s="50" t="s">
        <v>185</v>
      </c>
      <c r="L139" s="45"/>
    </row>
    <row r="140" spans="1:12" x14ac:dyDescent="0.25">
      <c r="A140" s="45" t="s">
        <v>78</v>
      </c>
      <c r="B140" s="192">
        <v>155</v>
      </c>
      <c r="C140" s="50">
        <v>26.807689507026872</v>
      </c>
      <c r="D140" s="50">
        <v>25.689805811561119</v>
      </c>
      <c r="E140" s="50">
        <v>28.846845920518227</v>
      </c>
      <c r="G140" s="143" t="s">
        <v>75</v>
      </c>
      <c r="H140" s="193">
        <v>167</v>
      </c>
      <c r="I140" s="50">
        <v>28.081099161220603</v>
      </c>
      <c r="J140" s="50">
        <v>25.851606116999758</v>
      </c>
      <c r="K140" s="50">
        <v>31.976251060220527</v>
      </c>
      <c r="L140" s="45"/>
    </row>
    <row r="141" spans="1:12" x14ac:dyDescent="0.25">
      <c r="A141" s="45" t="s">
        <v>84</v>
      </c>
      <c r="B141" s="192">
        <v>156</v>
      </c>
      <c r="C141" s="50">
        <v>26.904848705796574</v>
      </c>
      <c r="D141" s="50">
        <v>25.838601470777967</v>
      </c>
      <c r="E141" s="50">
        <v>29.470661285315121</v>
      </c>
      <c r="G141" s="143" t="s">
        <v>34</v>
      </c>
      <c r="H141" s="193">
        <v>168</v>
      </c>
      <c r="I141" s="50">
        <v>32.53129987002945</v>
      </c>
      <c r="J141" s="50">
        <v>32.53129987002945</v>
      </c>
      <c r="K141" s="50" t="s">
        <v>185</v>
      </c>
      <c r="L141" s="45"/>
    </row>
    <row r="142" spans="1:12" ht="5.0999999999999996" customHeight="1" x14ac:dyDescent="0.25">
      <c r="A142" s="85"/>
      <c r="B142" s="85"/>
      <c r="C142" s="85"/>
      <c r="D142" s="85"/>
      <c r="E142" s="85"/>
      <c r="F142" s="85"/>
      <c r="G142" s="85"/>
      <c r="H142" s="189"/>
      <c r="I142" s="180"/>
      <c r="J142" s="180"/>
      <c r="K142" s="180"/>
      <c r="L142" s="85"/>
    </row>
    <row r="143" spans="1:12" x14ac:dyDescent="0.25">
      <c r="A143" s="45"/>
      <c r="B143" s="45"/>
      <c r="C143" s="51"/>
      <c r="D143" s="51"/>
      <c r="E143" s="51"/>
      <c r="G143" s="143"/>
      <c r="H143" s="174"/>
      <c r="I143" s="51"/>
      <c r="J143" s="51"/>
      <c r="K143" s="51"/>
      <c r="L143" s="45"/>
    </row>
    <row r="144" spans="1:12" x14ac:dyDescent="0.25">
      <c r="A144" s="45"/>
      <c r="B144" s="45"/>
      <c r="C144" s="51"/>
      <c r="D144" s="51"/>
      <c r="E144" s="51"/>
      <c r="G144" s="143"/>
      <c r="H144" s="174"/>
      <c r="I144" s="51"/>
      <c r="J144" s="51"/>
      <c r="K144" s="51"/>
      <c r="L144" s="45"/>
    </row>
    <row r="145" spans="1:12" x14ac:dyDescent="0.25">
      <c r="A145" s="45"/>
      <c r="B145" s="45"/>
      <c r="C145" s="51"/>
      <c r="D145" s="51"/>
      <c r="E145" s="51"/>
      <c r="G145" s="143"/>
      <c r="H145" s="174"/>
      <c r="I145" s="51"/>
      <c r="J145" s="51"/>
      <c r="K145" s="51"/>
      <c r="L145" s="45"/>
    </row>
    <row r="146" spans="1:12" x14ac:dyDescent="0.25">
      <c r="A146" s="45"/>
      <c r="B146" s="45"/>
      <c r="C146" s="51"/>
      <c r="D146" s="51"/>
      <c r="E146" s="51"/>
      <c r="G146" s="143"/>
      <c r="H146" s="174"/>
      <c r="I146" s="51"/>
      <c r="J146" s="51"/>
      <c r="K146" s="51"/>
      <c r="L146" s="45"/>
    </row>
    <row r="147" spans="1:12" x14ac:dyDescent="0.25">
      <c r="A147" s="45"/>
      <c r="B147" s="45"/>
      <c r="C147" s="51"/>
      <c r="D147" s="51"/>
      <c r="E147" s="51"/>
      <c r="G147" s="143"/>
      <c r="H147" s="174"/>
      <c r="I147" s="51"/>
      <c r="J147" s="51"/>
      <c r="K147" s="51"/>
      <c r="L147" s="45"/>
    </row>
  </sheetData>
  <mergeCells count="28">
    <mergeCell ref="D119:L119"/>
    <mergeCell ref="A126:A127"/>
    <mergeCell ref="B126:B127"/>
    <mergeCell ref="C126:E126"/>
    <mergeCell ref="G126:G127"/>
    <mergeCell ref="H126:H127"/>
    <mergeCell ref="I126:K126"/>
    <mergeCell ref="D80:L80"/>
    <mergeCell ref="A87:A88"/>
    <mergeCell ref="B87:B88"/>
    <mergeCell ref="C87:E87"/>
    <mergeCell ref="G87:G88"/>
    <mergeCell ref="H87:H88"/>
    <mergeCell ref="I87:K87"/>
    <mergeCell ref="D41:L41"/>
    <mergeCell ref="A48:A49"/>
    <mergeCell ref="B48:B49"/>
    <mergeCell ref="C48:E48"/>
    <mergeCell ref="G48:G49"/>
    <mergeCell ref="H48:H49"/>
    <mergeCell ref="I48:K48"/>
    <mergeCell ref="D2:L2"/>
    <mergeCell ref="A9:A10"/>
    <mergeCell ref="B9:B10"/>
    <mergeCell ref="C9:E9"/>
    <mergeCell ref="G9:G10"/>
    <mergeCell ref="H9:H10"/>
    <mergeCell ref="I9:K9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80" orientation="portrait" r:id="rId1"/>
  <rowBreaks count="2" manualBreakCount="2">
    <brk id="39" max="11" man="1"/>
    <brk id="78" max="11" man="1"/>
  </rowBreaks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47"/>
  <sheetViews>
    <sheetView showGridLines="0" view="pageBreakPreview" zoomScaleNormal="100" zoomScaleSheetLayoutView="100" workbookViewId="0">
      <selection activeCell="A122" sqref="A122:A123"/>
    </sheetView>
  </sheetViews>
  <sheetFormatPr baseColWidth="10" defaultColWidth="9.875" defaultRowHeight="15.75" x14ac:dyDescent="0.25"/>
  <cols>
    <col min="1" max="1" width="18.125" style="13" customWidth="1"/>
    <col min="2" max="2" width="6.5" style="13" customWidth="1"/>
    <col min="3" max="3" width="6.125" style="26" customWidth="1"/>
    <col min="4" max="5" width="7.875" style="26" customWidth="1"/>
    <col min="6" max="6" width="11.125" style="26" customWidth="1"/>
    <col min="7" max="7" width="19.875" style="26" customWidth="1"/>
    <col min="8" max="8" width="6.5" style="190" customWidth="1"/>
    <col min="9" max="9" width="6" style="26" customWidth="1"/>
    <col min="10" max="10" width="6.625" style="26" customWidth="1"/>
    <col min="11" max="11" width="7.875" style="26" customWidth="1"/>
    <col min="12" max="12" width="0.875" style="13" customWidth="1"/>
    <col min="13" max="16384" width="9.875" style="13"/>
  </cols>
  <sheetData>
    <row r="1" spans="1:14" s="2" customFormat="1" ht="15" customHeight="1" x14ac:dyDescent="0.2">
      <c r="A1" s="1"/>
      <c r="B1" s="1"/>
      <c r="C1" s="1"/>
      <c r="D1" s="1"/>
      <c r="E1" s="1"/>
      <c r="F1" s="1"/>
      <c r="G1" s="1"/>
      <c r="H1" s="182"/>
      <c r="I1" s="175"/>
      <c r="J1" s="175"/>
      <c r="K1" s="175"/>
      <c r="L1" s="1"/>
      <c r="M1" s="1"/>
      <c r="N1" s="1"/>
    </row>
    <row r="2" spans="1:14" s="2" customFormat="1" ht="15" customHeight="1" x14ac:dyDescent="0.25">
      <c r="A2" s="12"/>
      <c r="B2" s="12"/>
      <c r="C2" s="12"/>
      <c r="D2" s="301" t="s">
        <v>0</v>
      </c>
      <c r="E2" s="301"/>
      <c r="F2" s="301"/>
      <c r="G2" s="301"/>
      <c r="H2" s="301"/>
      <c r="I2" s="301"/>
      <c r="J2" s="301"/>
      <c r="K2" s="301"/>
      <c r="L2" s="301"/>
      <c r="M2" s="31"/>
      <c r="N2" s="31"/>
    </row>
    <row r="3" spans="1:14" s="2" customFormat="1" ht="4.9000000000000004" customHeight="1" x14ac:dyDescent="0.25">
      <c r="A3" s="85"/>
      <c r="B3" s="85"/>
      <c r="C3" s="85" t="s">
        <v>4</v>
      </c>
      <c r="D3" s="99"/>
      <c r="E3" s="99"/>
      <c r="F3" s="99"/>
      <c r="G3" s="99"/>
      <c r="H3" s="183"/>
      <c r="I3" s="176"/>
      <c r="J3" s="176"/>
      <c r="K3" s="176"/>
      <c r="L3" s="99"/>
      <c r="M3" s="82"/>
      <c r="N3" s="82"/>
    </row>
    <row r="4" spans="1:14" s="2" customFormat="1" ht="4.9000000000000004" customHeight="1" x14ac:dyDescent="0.2">
      <c r="A4" s="61"/>
      <c r="B4" s="61"/>
      <c r="C4" s="61"/>
      <c r="D4" s="61"/>
      <c r="E4" s="61"/>
      <c r="F4" s="61"/>
      <c r="G4" s="61"/>
      <c r="H4" s="184"/>
      <c r="I4" s="177"/>
      <c r="J4" s="177"/>
      <c r="K4" s="177"/>
      <c r="L4" s="61"/>
      <c r="M4" s="61"/>
      <c r="N4" s="61"/>
    </row>
    <row r="5" spans="1:14" s="2" customFormat="1" ht="15" customHeight="1" x14ac:dyDescent="0.2">
      <c r="A5" s="84" t="s">
        <v>498</v>
      </c>
      <c r="B5" s="84"/>
      <c r="C5" s="3"/>
      <c r="D5" s="3"/>
      <c r="E5" s="3"/>
      <c r="F5" s="3"/>
      <c r="G5" s="3"/>
      <c r="H5" s="185"/>
      <c r="I5" s="178"/>
      <c r="J5" s="178"/>
      <c r="K5" s="178"/>
      <c r="L5" s="3"/>
    </row>
    <row r="6" spans="1:14" s="2" customFormat="1" ht="15" customHeight="1" x14ac:dyDescent="0.2">
      <c r="A6" s="84" t="s">
        <v>424</v>
      </c>
      <c r="B6" s="84"/>
      <c r="C6" s="3"/>
      <c r="D6" s="3"/>
      <c r="E6" s="3"/>
      <c r="F6" s="3"/>
      <c r="G6" s="3"/>
      <c r="H6" s="185"/>
      <c r="I6" s="178"/>
      <c r="J6" s="178"/>
      <c r="K6" s="178"/>
      <c r="L6" s="3"/>
    </row>
    <row r="7" spans="1:14" s="2" customFormat="1" ht="4.9000000000000004" customHeight="1" x14ac:dyDescent="0.2">
      <c r="A7" s="3"/>
      <c r="B7" s="3"/>
      <c r="C7" s="3"/>
      <c r="D7" s="3"/>
      <c r="E7" s="3"/>
      <c r="F7" s="3"/>
      <c r="G7" s="3"/>
      <c r="H7" s="185"/>
      <c r="I7" s="178"/>
      <c r="J7" s="178"/>
      <c r="K7" s="178"/>
      <c r="L7" s="3"/>
    </row>
    <row r="8" spans="1:14" s="2" customFormat="1" ht="4.9000000000000004" customHeight="1" x14ac:dyDescent="0.2">
      <c r="A8" s="100"/>
      <c r="B8" s="100"/>
      <c r="C8" s="100"/>
      <c r="D8" s="100"/>
      <c r="E8" s="100"/>
      <c r="F8" s="100"/>
      <c r="G8" s="100"/>
      <c r="H8" s="186"/>
      <c r="I8" s="179"/>
      <c r="J8" s="179"/>
      <c r="K8" s="179"/>
      <c r="L8" s="100"/>
    </row>
    <row r="9" spans="1:14" s="2" customFormat="1" ht="35.1" customHeight="1" x14ac:dyDescent="0.2">
      <c r="A9" s="314" t="s">
        <v>407</v>
      </c>
      <c r="B9" s="317" t="s">
        <v>398</v>
      </c>
      <c r="C9" s="316" t="s">
        <v>335</v>
      </c>
      <c r="D9" s="316"/>
      <c r="E9" s="316"/>
      <c r="F9" s="286"/>
      <c r="G9" s="314" t="s">
        <v>407</v>
      </c>
      <c r="H9" s="318" t="s">
        <v>398</v>
      </c>
      <c r="I9" s="316" t="s">
        <v>335</v>
      </c>
      <c r="J9" s="316"/>
      <c r="K9" s="316"/>
      <c r="L9" s="134"/>
    </row>
    <row r="10" spans="1:14" s="2" customFormat="1" ht="15" customHeight="1" x14ac:dyDescent="0.2">
      <c r="A10" s="315"/>
      <c r="B10" s="317"/>
      <c r="C10" s="287" t="s">
        <v>6</v>
      </c>
      <c r="D10" s="287" t="s">
        <v>336</v>
      </c>
      <c r="E10" s="288" t="s">
        <v>5</v>
      </c>
      <c r="F10" s="288"/>
      <c r="G10" s="315"/>
      <c r="H10" s="318"/>
      <c r="I10" s="287" t="s">
        <v>6</v>
      </c>
      <c r="J10" s="287" t="s">
        <v>336</v>
      </c>
      <c r="K10" s="288" t="s">
        <v>5</v>
      </c>
      <c r="L10" s="135"/>
    </row>
    <row r="11" spans="1:14" s="2" customFormat="1" ht="4.9000000000000004" customHeight="1" x14ac:dyDescent="0.2">
      <c r="A11" s="134"/>
      <c r="B11" s="134"/>
      <c r="C11" s="138"/>
      <c r="D11" s="138"/>
      <c r="E11" s="137"/>
      <c r="F11" s="137"/>
      <c r="G11" s="137"/>
      <c r="H11" s="187"/>
      <c r="I11" s="138"/>
      <c r="J11" s="138"/>
      <c r="K11" s="137"/>
      <c r="L11" s="135"/>
    </row>
    <row r="12" spans="1:14" s="2" customFormat="1" ht="4.9000000000000004" customHeight="1" x14ac:dyDescent="0.2">
      <c r="A12" s="77"/>
      <c r="B12" s="77"/>
      <c r="C12" s="79"/>
      <c r="D12" s="79"/>
      <c r="E12" s="80"/>
      <c r="F12" s="80"/>
      <c r="G12" s="80"/>
      <c r="H12" s="188"/>
      <c r="I12" s="79"/>
      <c r="J12" s="79"/>
      <c r="K12" s="80"/>
      <c r="L12" s="78"/>
    </row>
    <row r="13" spans="1:14" x14ac:dyDescent="0.25">
      <c r="A13" s="45" t="s">
        <v>174</v>
      </c>
      <c r="B13" s="192">
        <v>1</v>
      </c>
      <c r="C13" s="50">
        <v>15.960876454838532</v>
      </c>
      <c r="D13" s="50">
        <v>14.405360134003351</v>
      </c>
      <c r="E13" s="50">
        <v>16.264037607730479</v>
      </c>
      <c r="F13" s="50"/>
      <c r="G13" s="143" t="s">
        <v>30</v>
      </c>
      <c r="H13" s="193">
        <v>25</v>
      </c>
      <c r="I13" s="50">
        <v>20.616521563069448</v>
      </c>
      <c r="J13" s="50">
        <v>17.575410774135534</v>
      </c>
      <c r="K13" s="50">
        <v>25.561611059417789</v>
      </c>
      <c r="L13" s="40"/>
    </row>
    <row r="14" spans="1:14" x14ac:dyDescent="0.25">
      <c r="A14" s="45" t="s">
        <v>179</v>
      </c>
      <c r="B14" s="192">
        <v>2</v>
      </c>
      <c r="C14" s="50">
        <v>17.334828520698998</v>
      </c>
      <c r="D14" s="50">
        <v>18.230419673883986</v>
      </c>
      <c r="E14" s="50">
        <v>15.25318421870146</v>
      </c>
      <c r="F14" s="50"/>
      <c r="G14" s="143" t="s">
        <v>491</v>
      </c>
      <c r="H14" s="193">
        <v>26</v>
      </c>
      <c r="I14" s="50">
        <v>20.730903268343223</v>
      </c>
      <c r="J14" s="50">
        <v>22.363528186821359</v>
      </c>
      <c r="K14" s="50">
        <v>17.912172573189522</v>
      </c>
      <c r="L14" s="40"/>
    </row>
    <row r="15" spans="1:14" x14ac:dyDescent="0.25">
      <c r="A15" s="45" t="s">
        <v>172</v>
      </c>
      <c r="B15" s="192">
        <v>3</v>
      </c>
      <c r="C15" s="50">
        <v>17.683182479591586</v>
      </c>
      <c r="D15" s="50">
        <v>11.039182282793867</v>
      </c>
      <c r="E15" s="50">
        <v>19.526179824837754</v>
      </c>
      <c r="F15" s="50"/>
      <c r="G15" s="143" t="s">
        <v>166</v>
      </c>
      <c r="H15" s="193">
        <v>27</v>
      </c>
      <c r="I15" s="50">
        <v>20.755722478810334</v>
      </c>
      <c r="J15" s="50">
        <v>19.747699143129164</v>
      </c>
      <c r="K15" s="50">
        <v>21.229758973210956</v>
      </c>
      <c r="L15" s="40"/>
    </row>
    <row r="16" spans="1:14" x14ac:dyDescent="0.25">
      <c r="A16" s="45" t="s">
        <v>29</v>
      </c>
      <c r="B16" s="192">
        <v>4</v>
      </c>
      <c r="C16" s="50">
        <v>18.1894873458793</v>
      </c>
      <c r="D16" s="50">
        <v>15.993635881506174</v>
      </c>
      <c r="E16" s="50">
        <v>19.834288632881222</v>
      </c>
      <c r="F16" s="50"/>
      <c r="G16" s="143" t="s">
        <v>158</v>
      </c>
      <c r="H16" s="193">
        <v>28</v>
      </c>
      <c r="I16" s="50">
        <v>20.823390520207983</v>
      </c>
      <c r="J16" s="50">
        <v>21.840816513341572</v>
      </c>
      <c r="K16" s="50">
        <v>19.585792228036965</v>
      </c>
      <c r="L16" s="40"/>
    </row>
    <row r="17" spans="1:12" x14ac:dyDescent="0.25">
      <c r="A17" s="45" t="s">
        <v>533</v>
      </c>
      <c r="B17" s="192">
        <v>5</v>
      </c>
      <c r="C17" s="50">
        <v>19.057485664723174</v>
      </c>
      <c r="D17" s="50">
        <v>19.910003912873353</v>
      </c>
      <c r="E17" s="50">
        <v>16.645137479239715</v>
      </c>
      <c r="F17" s="50"/>
      <c r="G17" s="143" t="s">
        <v>159</v>
      </c>
      <c r="H17" s="193">
        <v>29</v>
      </c>
      <c r="I17" s="50">
        <v>20.933810375670841</v>
      </c>
      <c r="J17" s="50">
        <v>19.961581559148392</v>
      </c>
      <c r="K17" s="50">
        <v>21.719720496894411</v>
      </c>
      <c r="L17" s="40"/>
    </row>
    <row r="18" spans="1:12" x14ac:dyDescent="0.25">
      <c r="A18" s="45" t="s">
        <v>102</v>
      </c>
      <c r="B18" s="192">
        <v>6</v>
      </c>
      <c r="C18" s="50">
        <v>19.162199227029049</v>
      </c>
      <c r="D18" s="50">
        <v>21.392694063926939</v>
      </c>
      <c r="E18" s="50">
        <v>16.478989288656962</v>
      </c>
      <c r="F18" s="50"/>
      <c r="G18" s="143" t="s">
        <v>485</v>
      </c>
      <c r="H18" s="193">
        <v>30</v>
      </c>
      <c r="I18" s="50">
        <v>20.943025014387622</v>
      </c>
      <c r="J18" s="50">
        <v>20.615655610929711</v>
      </c>
      <c r="K18" s="50">
        <v>21.484111485886739</v>
      </c>
      <c r="L18" s="40"/>
    </row>
    <row r="19" spans="1:12" x14ac:dyDescent="0.25">
      <c r="A19" s="45" t="s">
        <v>106</v>
      </c>
      <c r="B19" s="192">
        <v>7</v>
      </c>
      <c r="C19" s="50">
        <v>19.173011105678565</v>
      </c>
      <c r="D19" s="50">
        <v>19.494241956547548</v>
      </c>
      <c r="E19" s="50">
        <v>18.71394638615541</v>
      </c>
      <c r="F19" s="50"/>
      <c r="G19" s="143" t="s">
        <v>108</v>
      </c>
      <c r="H19" s="193">
        <v>31</v>
      </c>
      <c r="I19" s="50">
        <v>20.971364402021337</v>
      </c>
      <c r="J19" s="50">
        <v>21.841062987095949</v>
      </c>
      <c r="K19" s="50">
        <v>19.911228780563775</v>
      </c>
      <c r="L19" s="40"/>
    </row>
    <row r="20" spans="1:12" x14ac:dyDescent="0.25">
      <c r="A20" s="45" t="s">
        <v>170</v>
      </c>
      <c r="B20" s="192">
        <v>8</v>
      </c>
      <c r="C20" s="50">
        <v>19.201442250857077</v>
      </c>
      <c r="D20" s="50">
        <v>16.878227194492254</v>
      </c>
      <c r="E20" s="50">
        <v>20.081499592502038</v>
      </c>
      <c r="F20" s="50"/>
      <c r="G20" s="143" t="s">
        <v>28</v>
      </c>
      <c r="H20" s="193">
        <v>32</v>
      </c>
      <c r="I20" s="50">
        <v>21.120960043638348</v>
      </c>
      <c r="J20" s="50">
        <v>22.251708886208281</v>
      </c>
      <c r="K20" s="50">
        <v>18.736752861381941</v>
      </c>
      <c r="L20" s="40"/>
    </row>
    <row r="21" spans="1:12" x14ac:dyDescent="0.25">
      <c r="A21" s="45" t="s">
        <v>150</v>
      </c>
      <c r="B21" s="192">
        <v>9</v>
      </c>
      <c r="C21" s="50">
        <v>19.354333527227169</v>
      </c>
      <c r="D21" s="50">
        <v>19.297110823630874</v>
      </c>
      <c r="E21" s="50">
        <v>19.448725548310613</v>
      </c>
      <c r="F21" s="50"/>
      <c r="G21" s="143" t="s">
        <v>161</v>
      </c>
      <c r="H21" s="193">
        <v>33</v>
      </c>
      <c r="I21" s="50">
        <v>21.155979960324132</v>
      </c>
      <c r="J21" s="50">
        <v>21.457905544147842</v>
      </c>
      <c r="K21" s="50">
        <v>20.985967309612654</v>
      </c>
      <c r="L21" s="40"/>
    </row>
    <row r="22" spans="1:12" x14ac:dyDescent="0.25">
      <c r="A22" s="45" t="s">
        <v>178</v>
      </c>
      <c r="B22" s="192">
        <v>10</v>
      </c>
      <c r="C22" s="50">
        <v>19.361524052449084</v>
      </c>
      <c r="D22" s="50">
        <v>14.903526280771789</v>
      </c>
      <c r="E22" s="50">
        <v>20.338159556894372</v>
      </c>
      <c r="F22" s="50"/>
      <c r="G22" s="143" t="s">
        <v>23</v>
      </c>
      <c r="H22" s="193">
        <v>34</v>
      </c>
      <c r="I22" s="50">
        <v>21.16456690979641</v>
      </c>
      <c r="J22" s="50">
        <v>20.892176642008518</v>
      </c>
      <c r="K22" s="50">
        <v>22.060682680151707</v>
      </c>
      <c r="L22" s="40"/>
    </row>
    <row r="23" spans="1:12" x14ac:dyDescent="0.25">
      <c r="A23" s="45" t="s">
        <v>490</v>
      </c>
      <c r="B23" s="192">
        <v>11</v>
      </c>
      <c r="C23" s="50">
        <v>19.371850071759955</v>
      </c>
      <c r="D23" s="50">
        <v>16.570680628272253</v>
      </c>
      <c r="E23" s="50">
        <v>21.106967190962649</v>
      </c>
      <c r="F23" s="50"/>
      <c r="G23" s="143" t="s">
        <v>117</v>
      </c>
      <c r="H23" s="193">
        <v>35</v>
      </c>
      <c r="I23" s="50">
        <v>21.211415259172973</v>
      </c>
      <c r="J23" s="50">
        <v>20.732873074880509</v>
      </c>
      <c r="K23" s="50">
        <v>21.792392005157961</v>
      </c>
      <c r="L23" s="40"/>
    </row>
    <row r="24" spans="1:12" x14ac:dyDescent="0.25">
      <c r="A24" s="45" t="s">
        <v>180</v>
      </c>
      <c r="B24" s="192">
        <v>12</v>
      </c>
      <c r="C24" s="50">
        <v>19.535175879396984</v>
      </c>
      <c r="D24" s="50">
        <v>6.1335403726708071</v>
      </c>
      <c r="E24" s="50">
        <v>22.122302158273381</v>
      </c>
      <c r="F24" s="50"/>
      <c r="G24" s="143" t="s">
        <v>492</v>
      </c>
      <c r="H24" s="193">
        <v>36</v>
      </c>
      <c r="I24" s="50">
        <v>21.550922852210864</v>
      </c>
      <c r="J24" s="50">
        <v>20.882541426348073</v>
      </c>
      <c r="K24" s="50">
        <v>22.474539819090392</v>
      </c>
      <c r="L24" s="40"/>
    </row>
    <row r="25" spans="1:12" x14ac:dyDescent="0.25">
      <c r="A25" s="45" t="s">
        <v>489</v>
      </c>
      <c r="B25" s="192">
        <v>13</v>
      </c>
      <c r="C25" s="50">
        <v>19.552151996898022</v>
      </c>
      <c r="D25" s="50">
        <v>19.072948328267479</v>
      </c>
      <c r="E25" s="50">
        <v>19.938704028021014</v>
      </c>
      <c r="F25" s="50"/>
      <c r="G25" s="143" t="s">
        <v>125</v>
      </c>
      <c r="H25" s="193">
        <v>37</v>
      </c>
      <c r="I25" s="50">
        <v>21.714485654303708</v>
      </c>
      <c r="J25" s="50">
        <v>17.611862643080126</v>
      </c>
      <c r="K25" s="50">
        <v>23.224200650966878</v>
      </c>
      <c r="L25" s="40"/>
    </row>
    <row r="26" spans="1:12" x14ac:dyDescent="0.25">
      <c r="A26" s="45" t="s">
        <v>69</v>
      </c>
      <c r="B26" s="192">
        <v>14</v>
      </c>
      <c r="C26" s="50">
        <v>19.552776600254347</v>
      </c>
      <c r="D26" s="50">
        <v>19.851941380873246</v>
      </c>
      <c r="E26" s="50">
        <v>18.849840255591054</v>
      </c>
      <c r="F26" s="50"/>
      <c r="G26" s="143" t="s">
        <v>25</v>
      </c>
      <c r="H26" s="193">
        <v>38</v>
      </c>
      <c r="I26" s="50">
        <v>21.736094949965093</v>
      </c>
      <c r="J26" s="50">
        <v>20.757046751256066</v>
      </c>
      <c r="K26" s="50">
        <v>23.250148153025613</v>
      </c>
      <c r="L26" s="40"/>
    </row>
    <row r="27" spans="1:12" x14ac:dyDescent="0.25">
      <c r="A27" s="45" t="s">
        <v>173</v>
      </c>
      <c r="B27" s="192">
        <v>15</v>
      </c>
      <c r="C27" s="50">
        <v>19.637393119620235</v>
      </c>
      <c r="D27" s="50">
        <v>19.422489198018759</v>
      </c>
      <c r="E27" s="50">
        <v>19.892439497217186</v>
      </c>
      <c r="F27" s="50"/>
      <c r="G27" s="143" t="s">
        <v>22</v>
      </c>
      <c r="H27" s="193">
        <v>39</v>
      </c>
      <c r="I27" s="50">
        <v>21.857117869012217</v>
      </c>
      <c r="J27" s="50">
        <v>20.539338120512021</v>
      </c>
      <c r="K27" s="50">
        <v>24.202848211184438</v>
      </c>
      <c r="L27" s="40"/>
    </row>
    <row r="28" spans="1:12" x14ac:dyDescent="0.25">
      <c r="A28" s="45" t="s">
        <v>176</v>
      </c>
      <c r="B28" s="192">
        <v>16</v>
      </c>
      <c r="C28" s="50">
        <v>19.744755244755243</v>
      </c>
      <c r="D28" s="50">
        <v>18.453947368421055</v>
      </c>
      <c r="E28" s="50">
        <v>19.89827856025039</v>
      </c>
      <c r="F28" s="50"/>
      <c r="G28" s="143" t="s">
        <v>487</v>
      </c>
      <c r="H28" s="193">
        <v>40</v>
      </c>
      <c r="I28" s="50">
        <v>21.965483126305372</v>
      </c>
      <c r="J28" s="50">
        <v>22.467619588214045</v>
      </c>
      <c r="K28" s="50">
        <v>21.592737301769706</v>
      </c>
      <c r="L28" s="40"/>
    </row>
    <row r="29" spans="1:12" x14ac:dyDescent="0.25">
      <c r="A29" s="45" t="s">
        <v>113</v>
      </c>
      <c r="B29" s="192">
        <v>17</v>
      </c>
      <c r="C29" s="50">
        <v>19.851812295574394</v>
      </c>
      <c r="D29" s="50">
        <v>20.268553801487933</v>
      </c>
      <c r="E29" s="50">
        <v>19.338744508153997</v>
      </c>
      <c r="F29" s="50"/>
      <c r="G29" s="143" t="s">
        <v>131</v>
      </c>
      <c r="H29" s="193">
        <v>41</v>
      </c>
      <c r="I29" s="50">
        <v>21.989730423620028</v>
      </c>
      <c r="J29" s="50">
        <v>19.165627978590805</v>
      </c>
      <c r="K29" s="50">
        <v>23.511516731855714</v>
      </c>
      <c r="L29" s="40"/>
    </row>
    <row r="30" spans="1:12" x14ac:dyDescent="0.25">
      <c r="A30" s="45" t="s">
        <v>165</v>
      </c>
      <c r="B30" s="192">
        <v>18</v>
      </c>
      <c r="C30" s="50">
        <v>20.014575931493123</v>
      </c>
      <c r="D30" s="50">
        <v>20.864342603473037</v>
      </c>
      <c r="E30" s="50">
        <v>18.053044002411092</v>
      </c>
      <c r="F30" s="50"/>
      <c r="G30" s="143" t="s">
        <v>488</v>
      </c>
      <c r="H30" s="193">
        <v>42</v>
      </c>
      <c r="I30" s="50">
        <v>22.043332882351805</v>
      </c>
      <c r="J30" s="50">
        <v>19.751682304994787</v>
      </c>
      <c r="K30" s="50">
        <v>23.621764533080917</v>
      </c>
      <c r="L30" s="40"/>
    </row>
    <row r="31" spans="1:12" x14ac:dyDescent="0.25">
      <c r="A31" s="45" t="s">
        <v>151</v>
      </c>
      <c r="B31" s="192">
        <v>19</v>
      </c>
      <c r="C31" s="50">
        <v>20.017797992781926</v>
      </c>
      <c r="D31" s="50">
        <v>17.241379310344829</v>
      </c>
      <c r="E31" s="50">
        <v>20.919570343201467</v>
      </c>
      <c r="F31" s="50"/>
      <c r="G31" s="143" t="s">
        <v>94</v>
      </c>
      <c r="H31" s="193">
        <v>43</v>
      </c>
      <c r="I31" s="50">
        <v>22.124986767352411</v>
      </c>
      <c r="J31" s="50">
        <v>20.903529883674288</v>
      </c>
      <c r="K31" s="50">
        <v>25.026801667659321</v>
      </c>
      <c r="L31" s="40"/>
    </row>
    <row r="32" spans="1:12" x14ac:dyDescent="0.25">
      <c r="A32" s="45" t="s">
        <v>148</v>
      </c>
      <c r="B32" s="192">
        <v>20</v>
      </c>
      <c r="C32" s="50">
        <v>20.084440833381695</v>
      </c>
      <c r="D32" s="50">
        <v>22.746419545071607</v>
      </c>
      <c r="E32" s="50">
        <v>5.6964966081219215</v>
      </c>
      <c r="F32" s="50"/>
      <c r="G32" s="143" t="s">
        <v>31</v>
      </c>
      <c r="H32" s="193">
        <v>44</v>
      </c>
      <c r="I32" s="50">
        <v>22.159639022872256</v>
      </c>
      <c r="J32" s="50">
        <v>21.721283121555242</v>
      </c>
      <c r="K32" s="50">
        <v>23.068828621992633</v>
      </c>
      <c r="L32" s="40"/>
    </row>
    <row r="33" spans="1:12" x14ac:dyDescent="0.25">
      <c r="A33" s="45" t="s">
        <v>124</v>
      </c>
      <c r="B33" s="192">
        <v>21</v>
      </c>
      <c r="C33" s="50">
        <v>20.09856438825798</v>
      </c>
      <c r="D33" s="50">
        <v>12.999712395743456</v>
      </c>
      <c r="E33" s="50">
        <v>21.723388848660392</v>
      </c>
      <c r="F33" s="50"/>
      <c r="G33" s="143" t="s">
        <v>50</v>
      </c>
      <c r="H33" s="193">
        <v>45</v>
      </c>
      <c r="I33" s="50">
        <v>22.175031649446645</v>
      </c>
      <c r="J33" s="50">
        <v>22.288563602122924</v>
      </c>
      <c r="K33" s="50">
        <v>21.976583249167696</v>
      </c>
      <c r="L33" s="40"/>
    </row>
    <row r="34" spans="1:12" x14ac:dyDescent="0.25">
      <c r="A34" s="37" t="s">
        <v>577</v>
      </c>
      <c r="B34" s="192">
        <v>22</v>
      </c>
      <c r="C34" s="50">
        <v>20.145904116905104</v>
      </c>
      <c r="D34" s="50">
        <v>19.061244848134827</v>
      </c>
      <c r="E34" s="50">
        <v>20.973752754958927</v>
      </c>
      <c r="F34" s="50"/>
      <c r="G34" s="143" t="s">
        <v>164</v>
      </c>
      <c r="H34" s="193">
        <v>46</v>
      </c>
      <c r="I34" s="50">
        <v>22.182434979268752</v>
      </c>
      <c r="J34" s="50">
        <v>22.44293878109708</v>
      </c>
      <c r="K34" s="50">
        <v>21.823074018126889</v>
      </c>
      <c r="L34" s="40"/>
    </row>
    <row r="35" spans="1:12" x14ac:dyDescent="0.25">
      <c r="A35" s="45" t="s">
        <v>112</v>
      </c>
      <c r="B35" s="192">
        <v>23</v>
      </c>
      <c r="C35" s="50">
        <v>20.37398236092266</v>
      </c>
      <c r="D35" s="50">
        <v>21.410822749861953</v>
      </c>
      <c r="E35" s="50">
        <v>18.722515391380824</v>
      </c>
      <c r="F35" s="50"/>
      <c r="G35" s="143" t="s">
        <v>40</v>
      </c>
      <c r="H35" s="193">
        <v>47</v>
      </c>
      <c r="I35" s="50">
        <v>22.212473965020401</v>
      </c>
      <c r="J35" s="50">
        <v>22.212473965020401</v>
      </c>
      <c r="K35" s="50" t="s">
        <v>185</v>
      </c>
      <c r="L35" s="40"/>
    </row>
    <row r="36" spans="1:12" x14ac:dyDescent="0.25">
      <c r="A36" s="45" t="s">
        <v>58</v>
      </c>
      <c r="B36" s="192">
        <v>24</v>
      </c>
      <c r="C36" s="50">
        <v>20.401132029039008</v>
      </c>
      <c r="D36" s="50">
        <v>20.564623318624061</v>
      </c>
      <c r="E36" s="50">
        <v>19.849246231155778</v>
      </c>
      <c r="F36" s="50"/>
      <c r="G36" s="143" t="s">
        <v>27</v>
      </c>
      <c r="H36" s="193">
        <v>48</v>
      </c>
      <c r="I36" s="50">
        <v>22.27084590842459</v>
      </c>
      <c r="J36" s="50">
        <v>23.357277632493627</v>
      </c>
      <c r="K36" s="50">
        <v>20.242289387477594</v>
      </c>
      <c r="L36" s="40"/>
    </row>
    <row r="37" spans="1:12" ht="5.0999999999999996" customHeight="1" x14ac:dyDescent="0.25">
      <c r="A37" s="85"/>
      <c r="B37" s="85"/>
      <c r="C37" s="85"/>
      <c r="D37" s="85"/>
      <c r="E37" s="85"/>
      <c r="F37" s="85"/>
      <c r="G37" s="85"/>
      <c r="H37" s="189"/>
      <c r="I37" s="180"/>
      <c r="J37" s="180"/>
      <c r="K37" s="180"/>
      <c r="L37" s="85"/>
    </row>
    <row r="38" spans="1:12" x14ac:dyDescent="0.25">
      <c r="A38" s="1"/>
      <c r="B38" s="1"/>
      <c r="C38" s="1"/>
      <c r="D38" s="1"/>
      <c r="E38" s="1"/>
      <c r="F38" s="1"/>
      <c r="G38" s="1"/>
      <c r="H38" s="182"/>
      <c r="I38" s="175"/>
      <c r="J38" s="175"/>
      <c r="K38" s="175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H39" s="182"/>
      <c r="I39" s="175"/>
      <c r="J39" s="175"/>
      <c r="K39" s="175"/>
      <c r="L39" s="1"/>
    </row>
    <row r="40" spans="1:12" x14ac:dyDescent="0.25">
      <c r="A40" s="1"/>
      <c r="B40" s="1"/>
      <c r="C40" s="1"/>
      <c r="D40" s="1"/>
      <c r="E40" s="1"/>
      <c r="F40" s="1"/>
      <c r="G40" s="1"/>
      <c r="H40" s="182"/>
      <c r="I40" s="175"/>
      <c r="J40" s="175"/>
      <c r="K40" s="175"/>
      <c r="L40" s="1"/>
    </row>
    <row r="41" spans="1:12" x14ac:dyDescent="0.25">
      <c r="A41" s="12"/>
      <c r="B41" s="12"/>
      <c r="C41" s="12"/>
      <c r="D41" s="301" t="s">
        <v>0</v>
      </c>
      <c r="E41" s="301"/>
      <c r="F41" s="301"/>
      <c r="G41" s="301"/>
      <c r="H41" s="301"/>
      <c r="I41" s="301"/>
      <c r="J41" s="301"/>
      <c r="K41" s="301"/>
      <c r="L41" s="301"/>
    </row>
    <row r="42" spans="1:12" ht="5.0999999999999996" customHeight="1" x14ac:dyDescent="0.25">
      <c r="A42" s="85"/>
      <c r="B42" s="85"/>
      <c r="C42" s="85" t="s">
        <v>4</v>
      </c>
      <c r="D42" s="99"/>
      <c r="E42" s="99"/>
      <c r="F42" s="99"/>
      <c r="G42" s="99"/>
      <c r="H42" s="183"/>
      <c r="I42" s="176"/>
      <c r="J42" s="176"/>
      <c r="K42" s="176"/>
      <c r="L42" s="99"/>
    </row>
    <row r="43" spans="1:12" ht="5.0999999999999996" customHeight="1" x14ac:dyDescent="0.25">
      <c r="A43" s="61"/>
      <c r="B43" s="61"/>
      <c r="C43" s="61"/>
      <c r="D43" s="61"/>
      <c r="E43" s="61"/>
      <c r="F43" s="61"/>
      <c r="G43" s="61"/>
      <c r="H43" s="184"/>
      <c r="I43" s="177"/>
      <c r="J43" s="177"/>
      <c r="K43" s="177"/>
      <c r="L43" s="61"/>
    </row>
    <row r="44" spans="1:12" x14ac:dyDescent="0.25">
      <c r="A44" s="84" t="s">
        <v>498</v>
      </c>
      <c r="B44" s="84"/>
      <c r="C44" s="3"/>
      <c r="D44" s="3"/>
      <c r="E44" s="3"/>
      <c r="F44" s="3"/>
      <c r="G44" s="3"/>
      <c r="H44" s="185"/>
      <c r="I44" s="178"/>
      <c r="J44" s="178"/>
      <c r="K44" s="178"/>
      <c r="L44" s="3"/>
    </row>
    <row r="45" spans="1:12" x14ac:dyDescent="0.25">
      <c r="A45" s="84" t="s">
        <v>425</v>
      </c>
      <c r="B45" s="84"/>
      <c r="C45" s="3"/>
      <c r="D45" s="3"/>
      <c r="E45" s="3"/>
      <c r="F45" s="3"/>
      <c r="G45" s="3"/>
      <c r="H45" s="185"/>
      <c r="I45" s="178"/>
      <c r="J45" s="178"/>
      <c r="K45" s="178"/>
      <c r="L45" s="3"/>
    </row>
    <row r="46" spans="1:12" ht="5.0999999999999996" customHeight="1" x14ac:dyDescent="0.25">
      <c r="A46" s="3"/>
      <c r="B46" s="3"/>
      <c r="C46" s="3"/>
      <c r="D46" s="3"/>
      <c r="E46" s="3"/>
      <c r="F46" s="3"/>
      <c r="G46" s="3"/>
      <c r="H46" s="185"/>
      <c r="I46" s="178"/>
      <c r="J46" s="178"/>
      <c r="K46" s="178"/>
      <c r="L46" s="3"/>
    </row>
    <row r="47" spans="1:12" ht="5.0999999999999996" customHeight="1" x14ac:dyDescent="0.25">
      <c r="A47" s="100"/>
      <c r="B47" s="100"/>
      <c r="C47" s="100"/>
      <c r="D47" s="100"/>
      <c r="E47" s="100"/>
      <c r="F47" s="100"/>
      <c r="G47" s="100"/>
      <c r="H47" s="186"/>
      <c r="I47" s="179"/>
      <c r="J47" s="179"/>
      <c r="K47" s="179"/>
      <c r="L47" s="100"/>
    </row>
    <row r="48" spans="1:12" ht="35.1" customHeight="1" x14ac:dyDescent="0.25">
      <c r="A48" s="314" t="s">
        <v>407</v>
      </c>
      <c r="B48" s="317" t="s">
        <v>398</v>
      </c>
      <c r="C48" s="316" t="s">
        <v>335</v>
      </c>
      <c r="D48" s="316"/>
      <c r="E48" s="316"/>
      <c r="F48" s="286"/>
      <c r="G48" s="314" t="s">
        <v>407</v>
      </c>
      <c r="H48" s="318" t="s">
        <v>398</v>
      </c>
      <c r="I48" s="316" t="s">
        <v>335</v>
      </c>
      <c r="J48" s="316"/>
      <c r="K48" s="316"/>
      <c r="L48" s="134"/>
    </row>
    <row r="49" spans="1:12" ht="15" customHeight="1" x14ac:dyDescent="0.25">
      <c r="A49" s="315"/>
      <c r="B49" s="317"/>
      <c r="C49" s="287" t="s">
        <v>6</v>
      </c>
      <c r="D49" s="287" t="s">
        <v>336</v>
      </c>
      <c r="E49" s="288" t="s">
        <v>5</v>
      </c>
      <c r="F49" s="288"/>
      <c r="G49" s="315"/>
      <c r="H49" s="318"/>
      <c r="I49" s="287" t="s">
        <v>6</v>
      </c>
      <c r="J49" s="287" t="s">
        <v>336</v>
      </c>
      <c r="K49" s="288" t="s">
        <v>5</v>
      </c>
      <c r="L49" s="135"/>
    </row>
    <row r="50" spans="1:12" ht="5.0999999999999996" customHeight="1" x14ac:dyDescent="0.25">
      <c r="A50" s="134"/>
      <c r="B50" s="134"/>
      <c r="C50" s="138"/>
      <c r="D50" s="138"/>
      <c r="E50" s="137"/>
      <c r="F50" s="137"/>
      <c r="G50" s="137"/>
      <c r="H50" s="187"/>
      <c r="I50" s="138"/>
      <c r="J50" s="138"/>
      <c r="K50" s="137"/>
      <c r="L50" s="135"/>
    </row>
    <row r="51" spans="1:12" ht="5.0999999999999996" customHeight="1" x14ac:dyDescent="0.25">
      <c r="A51" s="77"/>
      <c r="B51" s="77"/>
      <c r="C51" s="79"/>
      <c r="D51" s="79"/>
      <c r="E51" s="80"/>
      <c r="F51" s="80"/>
      <c r="G51" s="80"/>
      <c r="H51" s="188"/>
      <c r="I51" s="79"/>
      <c r="J51" s="79"/>
      <c r="K51" s="80"/>
      <c r="L51" s="78"/>
    </row>
    <row r="52" spans="1:12" x14ac:dyDescent="0.25">
      <c r="A52" s="45" t="s">
        <v>57</v>
      </c>
      <c r="B52" s="192">
        <v>49</v>
      </c>
      <c r="C52" s="50">
        <v>22.359344686354817</v>
      </c>
      <c r="D52" s="50">
        <v>23.868035684228246</v>
      </c>
      <c r="E52" s="50">
        <v>19.673359304764759</v>
      </c>
      <c r="F52" s="50"/>
      <c r="G52" s="143" t="s">
        <v>171</v>
      </c>
      <c r="H52" s="193">
        <v>73</v>
      </c>
      <c r="I52" s="50">
        <v>23.206386259167999</v>
      </c>
      <c r="J52" s="50">
        <v>23.396033500233056</v>
      </c>
      <c r="K52" s="50">
        <v>18.84508990318119</v>
      </c>
      <c r="L52" s="40"/>
    </row>
    <row r="53" spans="1:12" x14ac:dyDescent="0.25">
      <c r="A53" s="45" t="s">
        <v>105</v>
      </c>
      <c r="B53" s="192">
        <v>50</v>
      </c>
      <c r="C53" s="50">
        <v>22.518893311203854</v>
      </c>
      <c r="D53" s="50">
        <v>22.843884073198495</v>
      </c>
      <c r="E53" s="50">
        <v>18.772708922083165</v>
      </c>
      <c r="F53" s="50"/>
      <c r="G53" s="143" t="s">
        <v>162</v>
      </c>
      <c r="H53" s="193">
        <v>74</v>
      </c>
      <c r="I53" s="50">
        <v>23.228196845905376</v>
      </c>
      <c r="J53" s="50">
        <v>24.526948750482706</v>
      </c>
      <c r="K53" s="50">
        <v>22.246319389414857</v>
      </c>
      <c r="L53" s="40"/>
    </row>
    <row r="54" spans="1:12" x14ac:dyDescent="0.25">
      <c r="A54" s="45" t="s">
        <v>123</v>
      </c>
      <c r="B54" s="192">
        <v>51</v>
      </c>
      <c r="C54" s="50">
        <v>22.560384344146687</v>
      </c>
      <c r="D54" s="50">
        <v>22.963956649133337</v>
      </c>
      <c r="E54" s="50">
        <v>21.889846911842337</v>
      </c>
      <c r="F54" s="50"/>
      <c r="G54" s="143" t="s">
        <v>127</v>
      </c>
      <c r="H54" s="193">
        <v>75</v>
      </c>
      <c r="I54" s="50">
        <v>23.249419746473844</v>
      </c>
      <c r="J54" s="50">
        <v>23.363416191727012</v>
      </c>
      <c r="K54" s="50">
        <v>22.619721122167128</v>
      </c>
      <c r="L54" s="40"/>
    </row>
    <row r="55" spans="1:12" x14ac:dyDescent="0.25">
      <c r="A55" s="45" t="s">
        <v>21</v>
      </c>
      <c r="B55" s="192">
        <v>52</v>
      </c>
      <c r="C55" s="50">
        <v>22.59141331142153</v>
      </c>
      <c r="D55" s="50">
        <v>22.161555721765147</v>
      </c>
      <c r="E55" s="50">
        <v>23.533267781055393</v>
      </c>
      <c r="F55" s="50"/>
      <c r="G55" s="143" t="s">
        <v>168</v>
      </c>
      <c r="H55" s="193">
        <v>76</v>
      </c>
      <c r="I55" s="50">
        <v>23.293008175431869</v>
      </c>
      <c r="J55" s="50">
        <v>23.498928840252447</v>
      </c>
      <c r="K55" s="50">
        <v>22.981380065717417</v>
      </c>
      <c r="L55" s="40"/>
    </row>
    <row r="56" spans="1:12" x14ac:dyDescent="0.25">
      <c r="A56" s="45" t="s">
        <v>181</v>
      </c>
      <c r="B56" s="192">
        <v>53</v>
      </c>
      <c r="C56" s="50">
        <v>22.625206817764003</v>
      </c>
      <c r="D56" s="50">
        <v>23.513991742578149</v>
      </c>
      <c r="E56" s="50">
        <v>19.03690964413282</v>
      </c>
      <c r="F56" s="50"/>
      <c r="G56" s="143" t="s">
        <v>143</v>
      </c>
      <c r="H56" s="193">
        <v>77</v>
      </c>
      <c r="I56" s="50">
        <v>23.33983286908078</v>
      </c>
      <c r="J56" s="50">
        <v>26.416539050535988</v>
      </c>
      <c r="K56" s="50">
        <v>18.35304424003504</v>
      </c>
      <c r="L56" s="40"/>
    </row>
    <row r="57" spans="1:12" x14ac:dyDescent="0.25">
      <c r="A57" s="45" t="s">
        <v>144</v>
      </c>
      <c r="B57" s="192">
        <v>54</v>
      </c>
      <c r="C57" s="50">
        <v>22.630950349769662</v>
      </c>
      <c r="D57" s="50">
        <v>22.54999502537061</v>
      </c>
      <c r="E57" s="50">
        <v>22.807780071715744</v>
      </c>
      <c r="F57" s="50"/>
      <c r="G57" s="143" t="s">
        <v>152</v>
      </c>
      <c r="H57" s="193">
        <v>78</v>
      </c>
      <c r="I57" s="50">
        <v>23.351152396810097</v>
      </c>
      <c r="J57" s="50">
        <v>22.30164180036207</v>
      </c>
      <c r="K57" s="50">
        <v>24.695207259063835</v>
      </c>
      <c r="L57" s="40"/>
    </row>
    <row r="58" spans="1:12" x14ac:dyDescent="0.25">
      <c r="A58" s="45" t="s">
        <v>146</v>
      </c>
      <c r="B58" s="192">
        <v>55</v>
      </c>
      <c r="C58" s="50">
        <v>22.695563203422939</v>
      </c>
      <c r="D58" s="50">
        <v>24.686192468619247</v>
      </c>
      <c r="E58" s="50">
        <v>21.028796035204646</v>
      </c>
      <c r="F58" s="50"/>
      <c r="G58" s="143" t="s">
        <v>49</v>
      </c>
      <c r="H58" s="193">
        <v>79</v>
      </c>
      <c r="I58" s="50">
        <v>23.424432795806492</v>
      </c>
      <c r="J58" s="50">
        <v>23.386458686560417</v>
      </c>
      <c r="K58" s="50">
        <v>23.516513635740715</v>
      </c>
      <c r="L58" s="40"/>
    </row>
    <row r="59" spans="1:12" x14ac:dyDescent="0.25">
      <c r="A59" s="45" t="s">
        <v>61</v>
      </c>
      <c r="B59" s="192">
        <v>56</v>
      </c>
      <c r="C59" s="50">
        <v>22.786627321041451</v>
      </c>
      <c r="D59" s="50">
        <v>23.730342366367307</v>
      </c>
      <c r="E59" s="50">
        <v>11.24856156501726</v>
      </c>
      <c r="F59" s="50"/>
      <c r="G59" s="143" t="s">
        <v>26</v>
      </c>
      <c r="H59" s="193">
        <v>80</v>
      </c>
      <c r="I59" s="50">
        <v>23.436740465774005</v>
      </c>
      <c r="J59" s="50">
        <v>23.47691679547377</v>
      </c>
      <c r="K59" s="50">
        <v>23.311149603427843</v>
      </c>
      <c r="L59" s="40"/>
    </row>
    <row r="60" spans="1:12" x14ac:dyDescent="0.25">
      <c r="A60" s="45" t="s">
        <v>154</v>
      </c>
      <c r="B60" s="192">
        <v>57</v>
      </c>
      <c r="C60" s="50">
        <v>22.83445023579052</v>
      </c>
      <c r="D60" s="50">
        <v>20.773321945727709</v>
      </c>
      <c r="E60" s="50">
        <v>24.829063040048087</v>
      </c>
      <c r="F60" s="50"/>
      <c r="G60" s="143" t="s">
        <v>116</v>
      </c>
      <c r="H60" s="193">
        <v>81</v>
      </c>
      <c r="I60" s="50">
        <v>23.45606786354163</v>
      </c>
      <c r="J60" s="50">
        <v>23.899597979589732</v>
      </c>
      <c r="K60" s="50">
        <v>22.373222599723167</v>
      </c>
      <c r="L60" s="40"/>
    </row>
    <row r="61" spans="1:12" x14ac:dyDescent="0.25">
      <c r="A61" s="45" t="s">
        <v>175</v>
      </c>
      <c r="B61" s="192">
        <v>58</v>
      </c>
      <c r="C61" s="50">
        <v>22.853920658086771</v>
      </c>
      <c r="D61" s="50">
        <v>22.746202841744243</v>
      </c>
      <c r="E61" s="50">
        <v>22.981186685962374</v>
      </c>
      <c r="F61" s="50"/>
      <c r="G61" s="143" t="s">
        <v>485</v>
      </c>
      <c r="H61" s="193">
        <v>82</v>
      </c>
      <c r="I61" s="50">
        <v>23.547971230831862</v>
      </c>
      <c r="J61" s="50">
        <v>21.096403888953965</v>
      </c>
      <c r="K61" s="50">
        <v>24.547495104828311</v>
      </c>
      <c r="L61" s="40"/>
    </row>
    <row r="62" spans="1:12" x14ac:dyDescent="0.25">
      <c r="A62" s="45" t="s">
        <v>147</v>
      </c>
      <c r="B62" s="192">
        <v>59</v>
      </c>
      <c r="C62" s="50">
        <v>22.880143937995939</v>
      </c>
      <c r="D62" s="50">
        <v>25.875468164794007</v>
      </c>
      <c r="E62" s="50">
        <v>19.970898508548562</v>
      </c>
      <c r="G62" s="143" t="s">
        <v>46</v>
      </c>
      <c r="H62" s="193">
        <v>83</v>
      </c>
      <c r="I62" s="50">
        <v>23.567009396478259</v>
      </c>
      <c r="J62" s="50">
        <v>23.567009396478259</v>
      </c>
      <c r="K62" s="50" t="s">
        <v>185</v>
      </c>
      <c r="L62" s="45"/>
    </row>
    <row r="63" spans="1:12" x14ac:dyDescent="0.25">
      <c r="A63" s="45" t="s">
        <v>132</v>
      </c>
      <c r="B63" s="192">
        <v>60</v>
      </c>
      <c r="C63" s="50">
        <v>22.955069871146716</v>
      </c>
      <c r="D63" s="50">
        <v>21.389821751485407</v>
      </c>
      <c r="E63" s="50">
        <v>24.531640299750208</v>
      </c>
      <c r="G63" s="143" t="s">
        <v>156</v>
      </c>
      <c r="H63" s="193">
        <v>84</v>
      </c>
      <c r="I63" s="50">
        <v>23.611821249616526</v>
      </c>
      <c r="J63" s="50">
        <v>23.3197093551317</v>
      </c>
      <c r="K63" s="50">
        <v>23.988067384183434</v>
      </c>
      <c r="L63" s="45"/>
    </row>
    <row r="64" spans="1:12" x14ac:dyDescent="0.25">
      <c r="A64" s="45" t="s">
        <v>65</v>
      </c>
      <c r="B64" s="192">
        <v>61</v>
      </c>
      <c r="C64" s="50">
        <v>22.959395656279508</v>
      </c>
      <c r="D64" s="50">
        <v>24.909866450007616</v>
      </c>
      <c r="E64" s="50">
        <v>17.295782954880568</v>
      </c>
      <c r="G64" s="143" t="s">
        <v>121</v>
      </c>
      <c r="H64" s="193">
        <v>85</v>
      </c>
      <c r="I64" s="50">
        <v>23.624454148471617</v>
      </c>
      <c r="J64" s="50">
        <v>24.0298595888382</v>
      </c>
      <c r="K64" s="50">
        <v>22.978964248655785</v>
      </c>
      <c r="L64" s="45"/>
    </row>
    <row r="65" spans="1:12" x14ac:dyDescent="0.25">
      <c r="A65" s="45" t="s">
        <v>157</v>
      </c>
      <c r="B65" s="192">
        <v>62</v>
      </c>
      <c r="C65" s="50">
        <v>22.974737254389975</v>
      </c>
      <c r="D65" s="50">
        <v>24.725471901241654</v>
      </c>
      <c r="E65" s="50">
        <v>21.514516611792878</v>
      </c>
      <c r="G65" s="143" t="s">
        <v>118</v>
      </c>
      <c r="H65" s="193">
        <v>86</v>
      </c>
      <c r="I65" s="50">
        <v>23.631405791517235</v>
      </c>
      <c r="J65" s="50">
        <v>23.122643601685517</v>
      </c>
      <c r="K65" s="50">
        <v>24.656065749508667</v>
      </c>
      <c r="L65" s="45"/>
    </row>
    <row r="66" spans="1:12" x14ac:dyDescent="0.25">
      <c r="A66" s="45" t="s">
        <v>153</v>
      </c>
      <c r="B66" s="192">
        <v>63</v>
      </c>
      <c r="C66" s="50">
        <v>22.976777548641621</v>
      </c>
      <c r="D66" s="50">
        <v>23.497495291660794</v>
      </c>
      <c r="E66" s="50">
        <v>21.762702751142577</v>
      </c>
      <c r="G66" s="143" t="s">
        <v>67</v>
      </c>
      <c r="H66" s="193">
        <v>87</v>
      </c>
      <c r="I66" s="50">
        <v>23.726445225167677</v>
      </c>
      <c r="J66" s="50">
        <v>25.329075473167695</v>
      </c>
      <c r="K66" s="50">
        <v>22.041117208616594</v>
      </c>
      <c r="L66" s="45"/>
    </row>
    <row r="67" spans="1:12" x14ac:dyDescent="0.25">
      <c r="A67" s="45" t="s">
        <v>126</v>
      </c>
      <c r="B67" s="192">
        <v>64</v>
      </c>
      <c r="C67" s="50">
        <v>23.028731907539427</v>
      </c>
      <c r="D67" s="50">
        <v>22.223317722455015</v>
      </c>
      <c r="E67" s="50">
        <v>24.004299277482534</v>
      </c>
      <c r="G67" s="143" t="s">
        <v>12</v>
      </c>
      <c r="H67" s="193">
        <v>88</v>
      </c>
      <c r="I67" s="50">
        <v>23.730574629562703</v>
      </c>
      <c r="J67" s="50">
        <v>21.946790873924371</v>
      </c>
      <c r="K67" s="50">
        <v>26.116802196641675</v>
      </c>
      <c r="L67" s="45"/>
    </row>
    <row r="68" spans="1:12" x14ac:dyDescent="0.25">
      <c r="A68" s="45" t="s">
        <v>20</v>
      </c>
      <c r="B68" s="192">
        <v>65</v>
      </c>
      <c r="C68" s="50">
        <v>23.036426158668331</v>
      </c>
      <c r="D68" s="50">
        <v>22.279589202536616</v>
      </c>
      <c r="E68" s="50">
        <v>23.932987634623053</v>
      </c>
      <c r="G68" s="143" t="s">
        <v>141</v>
      </c>
      <c r="H68" s="193">
        <v>89</v>
      </c>
      <c r="I68" s="50">
        <v>23.770089679938774</v>
      </c>
      <c r="J68" s="50">
        <v>23.681284743668932</v>
      </c>
      <c r="K68" s="50">
        <v>23.81144122637982</v>
      </c>
      <c r="L68" s="45"/>
    </row>
    <row r="69" spans="1:12" x14ac:dyDescent="0.25">
      <c r="A69" s="45" t="s">
        <v>101</v>
      </c>
      <c r="B69" s="192">
        <v>66</v>
      </c>
      <c r="C69" s="50">
        <v>23.049310941876996</v>
      </c>
      <c r="D69" s="50">
        <v>22.242815615428135</v>
      </c>
      <c r="E69" s="50">
        <v>25.139015266403803</v>
      </c>
      <c r="G69" s="143" t="s">
        <v>103</v>
      </c>
      <c r="H69" s="193">
        <v>90</v>
      </c>
      <c r="I69" s="50">
        <v>23.824419335506409</v>
      </c>
      <c r="J69" s="50">
        <v>24.553408514387947</v>
      </c>
      <c r="K69" s="50">
        <v>20.478038815117465</v>
      </c>
      <c r="L69" s="45"/>
    </row>
    <row r="70" spans="1:12" x14ac:dyDescent="0.25">
      <c r="A70" s="45" t="s">
        <v>64</v>
      </c>
      <c r="B70" s="192">
        <v>67</v>
      </c>
      <c r="C70" s="50">
        <v>23.063752276867032</v>
      </c>
      <c r="D70" s="50">
        <v>22.995705082319258</v>
      </c>
      <c r="E70" s="50">
        <v>23.362102785406041</v>
      </c>
      <c r="G70" s="143" t="s">
        <v>79</v>
      </c>
      <c r="H70" s="193">
        <v>91</v>
      </c>
      <c r="I70" s="50">
        <v>23.967376278683989</v>
      </c>
      <c r="J70" s="50">
        <v>24.141333757759032</v>
      </c>
      <c r="K70" s="50">
        <v>22.818086225026288</v>
      </c>
      <c r="L70" s="45"/>
    </row>
    <row r="71" spans="1:12" x14ac:dyDescent="0.25">
      <c r="A71" s="45" t="s">
        <v>486</v>
      </c>
      <c r="B71" s="192">
        <v>68</v>
      </c>
      <c r="C71" s="50">
        <v>23.091801113312577</v>
      </c>
      <c r="D71" s="50">
        <v>23.920875090063536</v>
      </c>
      <c r="E71" s="50">
        <v>20.95767998651155</v>
      </c>
      <c r="G71" s="143" t="s">
        <v>16</v>
      </c>
      <c r="H71" s="193">
        <v>92</v>
      </c>
      <c r="I71" s="50">
        <v>23.982459754554284</v>
      </c>
      <c r="J71" s="50">
        <v>22.834424320308422</v>
      </c>
      <c r="K71" s="50">
        <v>27.131526768010577</v>
      </c>
      <c r="L71" s="45"/>
    </row>
    <row r="72" spans="1:12" x14ac:dyDescent="0.25">
      <c r="A72" s="45" t="s">
        <v>163</v>
      </c>
      <c r="B72" s="192">
        <v>69</v>
      </c>
      <c r="C72" s="50">
        <v>23.127528977149328</v>
      </c>
      <c r="D72" s="50">
        <v>23.407071730964166</v>
      </c>
      <c r="E72" s="50">
        <v>20.995670995670995</v>
      </c>
      <c r="G72" s="143" t="s">
        <v>14</v>
      </c>
      <c r="H72" s="193">
        <v>93</v>
      </c>
      <c r="I72" s="50">
        <v>24.005634429328687</v>
      </c>
      <c r="J72" s="50">
        <v>22.98966473405596</v>
      </c>
      <c r="K72" s="50">
        <v>25.456836798991812</v>
      </c>
      <c r="L72" s="45"/>
    </row>
    <row r="73" spans="1:12" x14ac:dyDescent="0.25">
      <c r="A73" s="45" t="s">
        <v>59</v>
      </c>
      <c r="B73" s="192">
        <v>70</v>
      </c>
      <c r="C73" s="50">
        <v>23.166800966962128</v>
      </c>
      <c r="D73" s="50">
        <v>23.605895869528666</v>
      </c>
      <c r="E73" s="50">
        <v>22.338513584945556</v>
      </c>
      <c r="G73" s="143" t="s">
        <v>90</v>
      </c>
      <c r="H73" s="193">
        <v>94</v>
      </c>
      <c r="I73" s="50">
        <v>24.014983351831297</v>
      </c>
      <c r="J73" s="50">
        <v>23.128047991023262</v>
      </c>
      <c r="K73" s="50">
        <v>27.645292351174707</v>
      </c>
      <c r="L73" s="45"/>
    </row>
    <row r="74" spans="1:12" x14ac:dyDescent="0.25">
      <c r="A74" s="45" t="s">
        <v>397</v>
      </c>
      <c r="B74" s="192">
        <v>71</v>
      </c>
      <c r="C74" s="50">
        <v>23.194350845322159</v>
      </c>
      <c r="D74" s="50">
        <v>23.449161383516572</v>
      </c>
      <c r="E74" s="50">
        <v>22.504616053003147</v>
      </c>
      <c r="G74" s="143" t="s">
        <v>483</v>
      </c>
      <c r="H74" s="193">
        <v>95</v>
      </c>
      <c r="I74" s="50">
        <v>24.035920682321095</v>
      </c>
      <c r="J74" s="50">
        <v>22.872727272727271</v>
      </c>
      <c r="K74" s="50">
        <v>24.67467634040004</v>
      </c>
      <c r="L74" s="45"/>
    </row>
    <row r="75" spans="1:12" x14ac:dyDescent="0.25">
      <c r="A75" s="45" t="s">
        <v>128</v>
      </c>
      <c r="B75" s="192">
        <v>72</v>
      </c>
      <c r="C75" s="50">
        <v>23.205786455795824</v>
      </c>
      <c r="D75" s="50">
        <v>22.67094017094017</v>
      </c>
      <c r="E75" s="50">
        <v>23.799731076485013</v>
      </c>
      <c r="G75" s="143" t="s">
        <v>104</v>
      </c>
      <c r="H75" s="193">
        <v>96</v>
      </c>
      <c r="I75" s="50">
        <v>24.211356466876971</v>
      </c>
      <c r="J75" s="50">
        <v>24.76207906295754</v>
      </c>
      <c r="K75" s="50">
        <v>23.239095315024233</v>
      </c>
      <c r="L75" s="45"/>
    </row>
    <row r="76" spans="1:12" ht="5.0999999999999996" customHeight="1" x14ac:dyDescent="0.25">
      <c r="A76" s="85"/>
      <c r="B76" s="85"/>
      <c r="C76" s="85"/>
      <c r="D76" s="85"/>
      <c r="E76" s="85"/>
      <c r="F76" s="85"/>
      <c r="G76" s="85"/>
      <c r="H76" s="189"/>
      <c r="I76" s="180"/>
      <c r="J76" s="180"/>
      <c r="K76" s="180"/>
      <c r="L76" s="85"/>
    </row>
    <row r="77" spans="1:12" x14ac:dyDescent="0.25">
      <c r="A77" s="12"/>
      <c r="B77" s="12"/>
      <c r="C77" s="12"/>
      <c r="D77" s="13"/>
      <c r="E77" s="13"/>
      <c r="F77" s="13"/>
      <c r="G77" s="13"/>
    </row>
    <row r="78" spans="1:12" x14ac:dyDescent="0.25">
      <c r="A78" s="12"/>
      <c r="B78" s="12"/>
      <c r="C78" s="12"/>
      <c r="D78" s="161"/>
      <c r="E78" s="161"/>
      <c r="F78" s="161"/>
      <c r="G78" s="161"/>
      <c r="H78" s="191"/>
      <c r="I78" s="181"/>
      <c r="J78" s="181"/>
      <c r="K78" s="181"/>
      <c r="L78" s="161"/>
    </row>
    <row r="79" spans="1:12" x14ac:dyDescent="0.25">
      <c r="A79" s="12"/>
      <c r="B79" s="12"/>
      <c r="C79" s="12"/>
      <c r="D79" s="242"/>
      <c r="E79" s="242"/>
      <c r="F79" s="242"/>
      <c r="G79" s="242"/>
      <c r="H79" s="191"/>
      <c r="I79" s="181"/>
      <c r="J79" s="181"/>
      <c r="K79" s="181"/>
      <c r="L79" s="242"/>
    </row>
    <row r="80" spans="1:12" x14ac:dyDescent="0.25">
      <c r="A80" s="12"/>
      <c r="B80" s="12"/>
      <c r="C80" s="12"/>
      <c r="D80" s="301" t="s">
        <v>0</v>
      </c>
      <c r="E80" s="301"/>
      <c r="F80" s="301"/>
      <c r="G80" s="301"/>
      <c r="H80" s="301"/>
      <c r="I80" s="301"/>
      <c r="J80" s="301"/>
      <c r="K80" s="301"/>
      <c r="L80" s="301"/>
    </row>
    <row r="81" spans="1:12" ht="5.0999999999999996" customHeight="1" x14ac:dyDescent="0.25">
      <c r="A81" s="85"/>
      <c r="B81" s="85"/>
      <c r="C81" s="85" t="s">
        <v>4</v>
      </c>
      <c r="D81" s="99"/>
      <c r="E81" s="99"/>
      <c r="F81" s="99"/>
      <c r="G81" s="99"/>
      <c r="H81" s="183"/>
      <c r="I81" s="176"/>
      <c r="J81" s="176"/>
      <c r="K81" s="176"/>
      <c r="L81" s="99"/>
    </row>
    <row r="82" spans="1:12" ht="5.0999999999999996" customHeight="1" x14ac:dyDescent="0.25">
      <c r="A82" s="61"/>
      <c r="B82" s="61"/>
      <c r="C82" s="61"/>
      <c r="D82" s="61"/>
      <c r="E82" s="61"/>
      <c r="F82" s="61"/>
      <c r="G82" s="61"/>
      <c r="H82" s="184"/>
      <c r="I82" s="177"/>
      <c r="J82" s="177"/>
      <c r="K82" s="177"/>
      <c r="L82" s="61"/>
    </row>
    <row r="83" spans="1:12" ht="15" customHeight="1" x14ac:dyDescent="0.25">
      <c r="A83" s="84" t="s">
        <v>498</v>
      </c>
      <c r="B83" s="84"/>
      <c r="C83" s="3"/>
      <c r="D83" s="3"/>
      <c r="E83" s="3"/>
      <c r="F83" s="3"/>
      <c r="G83" s="3"/>
      <c r="H83" s="185"/>
      <c r="I83" s="178"/>
      <c r="J83" s="178"/>
      <c r="K83" s="178"/>
      <c r="L83" s="3"/>
    </row>
    <row r="84" spans="1:12" x14ac:dyDescent="0.25">
      <c r="A84" s="84" t="s">
        <v>425</v>
      </c>
      <c r="B84" s="84"/>
      <c r="C84" s="3"/>
      <c r="D84" s="3"/>
      <c r="E84" s="3"/>
      <c r="F84" s="3"/>
      <c r="G84" s="3"/>
      <c r="H84" s="185"/>
      <c r="I84" s="178"/>
      <c r="J84" s="178"/>
      <c r="K84" s="178"/>
      <c r="L84" s="3"/>
    </row>
    <row r="85" spans="1:12" ht="5.0999999999999996" customHeight="1" x14ac:dyDescent="0.25">
      <c r="A85" s="3"/>
      <c r="B85" s="3"/>
      <c r="C85" s="3"/>
      <c r="D85" s="3"/>
      <c r="E85" s="3"/>
      <c r="F85" s="3"/>
      <c r="G85" s="3"/>
      <c r="H85" s="185"/>
      <c r="I85" s="178"/>
      <c r="J85" s="178"/>
      <c r="K85" s="178"/>
      <c r="L85" s="3"/>
    </row>
    <row r="86" spans="1:12" ht="5.0999999999999996" customHeight="1" x14ac:dyDescent="0.25">
      <c r="A86" s="100"/>
      <c r="B86" s="100"/>
      <c r="C86" s="100"/>
      <c r="D86" s="100"/>
      <c r="E86" s="100"/>
      <c r="F86" s="100"/>
      <c r="G86" s="100"/>
      <c r="H86" s="186"/>
      <c r="I86" s="179"/>
      <c r="J86" s="179"/>
      <c r="K86" s="179"/>
      <c r="L86" s="100"/>
    </row>
    <row r="87" spans="1:12" ht="35.1" customHeight="1" x14ac:dyDescent="0.25">
      <c r="A87" s="314" t="s">
        <v>407</v>
      </c>
      <c r="B87" s="317" t="s">
        <v>398</v>
      </c>
      <c r="C87" s="316" t="s">
        <v>335</v>
      </c>
      <c r="D87" s="316"/>
      <c r="E87" s="316"/>
      <c r="F87" s="286"/>
      <c r="G87" s="314" t="s">
        <v>407</v>
      </c>
      <c r="H87" s="318" t="s">
        <v>398</v>
      </c>
      <c r="I87" s="316" t="s">
        <v>335</v>
      </c>
      <c r="J87" s="316"/>
      <c r="K87" s="316"/>
      <c r="L87" s="134"/>
    </row>
    <row r="88" spans="1:12" ht="15" customHeight="1" x14ac:dyDescent="0.25">
      <c r="A88" s="315"/>
      <c r="B88" s="317"/>
      <c r="C88" s="287" t="s">
        <v>6</v>
      </c>
      <c r="D88" s="287" t="s">
        <v>336</v>
      </c>
      <c r="E88" s="288" t="s">
        <v>5</v>
      </c>
      <c r="F88" s="288"/>
      <c r="G88" s="315"/>
      <c r="H88" s="318"/>
      <c r="I88" s="287" t="s">
        <v>6</v>
      </c>
      <c r="J88" s="287" t="s">
        <v>336</v>
      </c>
      <c r="K88" s="288" t="s">
        <v>5</v>
      </c>
      <c r="L88" s="135"/>
    </row>
    <row r="89" spans="1:12" ht="5.0999999999999996" customHeight="1" x14ac:dyDescent="0.25">
      <c r="A89" s="134"/>
      <c r="B89" s="134"/>
      <c r="C89" s="138"/>
      <c r="D89" s="138"/>
      <c r="E89" s="137"/>
      <c r="F89" s="137"/>
      <c r="G89" s="137"/>
      <c r="H89" s="187"/>
      <c r="I89" s="138"/>
      <c r="J89" s="138"/>
      <c r="K89" s="137"/>
      <c r="L89" s="135"/>
    </row>
    <row r="90" spans="1:12" ht="5.0999999999999996" customHeight="1" x14ac:dyDescent="0.25">
      <c r="A90" s="77"/>
      <c r="B90" s="77"/>
      <c r="C90" s="79"/>
      <c r="D90" s="79"/>
      <c r="E90" s="80"/>
      <c r="F90" s="80"/>
      <c r="G90" s="80"/>
      <c r="H90" s="188"/>
      <c r="I90" s="79"/>
      <c r="J90" s="79"/>
      <c r="K90" s="80"/>
      <c r="L90" s="78"/>
    </row>
    <row r="91" spans="1:12" ht="15" customHeight="1" x14ac:dyDescent="0.25">
      <c r="A91" s="45" t="s">
        <v>110</v>
      </c>
      <c r="B91" s="192">
        <v>97</v>
      </c>
      <c r="C91" s="50">
        <v>24.222065063649222</v>
      </c>
      <c r="D91" s="50">
        <v>25.140056022408963</v>
      </c>
      <c r="E91" s="50">
        <v>23.285714285714285</v>
      </c>
      <c r="G91" s="143" t="s">
        <v>88</v>
      </c>
      <c r="H91" s="193">
        <v>121</v>
      </c>
      <c r="I91" s="50">
        <v>25.070948737292092</v>
      </c>
      <c r="J91" s="50">
        <v>24.821799519367847</v>
      </c>
      <c r="K91" s="50">
        <v>26.932440657334144</v>
      </c>
      <c r="L91" s="45"/>
    </row>
    <row r="92" spans="1:12" x14ac:dyDescent="0.25">
      <c r="A92" s="45" t="s">
        <v>155</v>
      </c>
      <c r="B92" s="192">
        <v>98</v>
      </c>
      <c r="C92" s="50">
        <v>24.240255260434633</v>
      </c>
      <c r="D92" s="50">
        <v>24.508009646025322</v>
      </c>
      <c r="E92" s="50">
        <v>23.1622746185853</v>
      </c>
      <c r="G92" s="143" t="s">
        <v>484</v>
      </c>
      <c r="H92" s="193">
        <v>122</v>
      </c>
      <c r="I92" s="50">
        <v>25.11876962718415</v>
      </c>
      <c r="J92" s="50">
        <v>24.775880202333848</v>
      </c>
      <c r="K92" s="50">
        <v>26.524327653459252</v>
      </c>
      <c r="L92" s="45"/>
    </row>
    <row r="93" spans="1:12" x14ac:dyDescent="0.25">
      <c r="A93" s="45" t="s">
        <v>133</v>
      </c>
      <c r="B93" s="192">
        <v>99</v>
      </c>
      <c r="C93" s="50">
        <v>24.299065420560748</v>
      </c>
      <c r="D93" s="50">
        <v>24.958283671036948</v>
      </c>
      <c r="E93" s="50">
        <v>22.70313942751616</v>
      </c>
      <c r="G93" s="143" t="s">
        <v>89</v>
      </c>
      <c r="H93" s="193">
        <v>123</v>
      </c>
      <c r="I93" s="50">
        <v>25.240288346015216</v>
      </c>
      <c r="J93" s="50">
        <v>24.575804594824564</v>
      </c>
      <c r="K93" s="50">
        <v>26.569854782173259</v>
      </c>
      <c r="L93" s="45"/>
    </row>
    <row r="94" spans="1:12" x14ac:dyDescent="0.25">
      <c r="A94" s="45" t="s">
        <v>39</v>
      </c>
      <c r="B94" s="192">
        <v>100</v>
      </c>
      <c r="C94" s="50">
        <v>24.32257089787684</v>
      </c>
      <c r="D94" s="50">
        <v>24.32257089787684</v>
      </c>
      <c r="E94" s="50" t="s">
        <v>185</v>
      </c>
      <c r="G94" s="143" t="s">
        <v>54</v>
      </c>
      <c r="H94" s="193">
        <v>124</v>
      </c>
      <c r="I94" s="50">
        <v>25.242672249714502</v>
      </c>
      <c r="J94" s="50">
        <v>24.817813765182187</v>
      </c>
      <c r="K94" s="50">
        <v>26.258876694641703</v>
      </c>
      <c r="L94" s="45"/>
    </row>
    <row r="95" spans="1:12" x14ac:dyDescent="0.25">
      <c r="A95" s="45" t="s">
        <v>19</v>
      </c>
      <c r="B95" s="192">
        <v>101</v>
      </c>
      <c r="C95" s="50">
        <v>24.377577516419734</v>
      </c>
      <c r="D95" s="50">
        <v>24.875816993464053</v>
      </c>
      <c r="E95" s="50">
        <v>24.059711450254355</v>
      </c>
      <c r="G95" s="143" t="s">
        <v>63</v>
      </c>
      <c r="H95" s="193">
        <v>125</v>
      </c>
      <c r="I95" s="50">
        <v>25.268149117069981</v>
      </c>
      <c r="J95" s="50">
        <v>26.532429424263889</v>
      </c>
      <c r="K95" s="50">
        <v>19.94891443167305</v>
      </c>
      <c r="L95" s="45"/>
    </row>
    <row r="96" spans="1:12" x14ac:dyDescent="0.25">
      <c r="A96" s="45" t="s">
        <v>71</v>
      </c>
      <c r="B96" s="192">
        <v>102</v>
      </c>
      <c r="C96" s="50">
        <v>24.398236648070846</v>
      </c>
      <c r="D96" s="50">
        <v>24.696113679164526</v>
      </c>
      <c r="E96" s="50">
        <v>21.330982811811371</v>
      </c>
      <c r="G96" s="143" t="s">
        <v>93</v>
      </c>
      <c r="H96" s="193">
        <v>126</v>
      </c>
      <c r="I96" s="50">
        <v>25.322955009026327</v>
      </c>
      <c r="J96" s="50">
        <v>25.821248890204203</v>
      </c>
      <c r="K96" s="50">
        <v>24.460661929453938</v>
      </c>
      <c r="L96" s="45"/>
    </row>
    <row r="97" spans="1:12" x14ac:dyDescent="0.25">
      <c r="A97" s="45" t="s">
        <v>97</v>
      </c>
      <c r="B97" s="192">
        <v>103</v>
      </c>
      <c r="C97" s="50">
        <v>24.485715788919869</v>
      </c>
      <c r="D97" s="50">
        <v>26.94311673771692</v>
      </c>
      <c r="E97" s="50">
        <v>20.62740855925901</v>
      </c>
      <c r="G97" s="143" t="s">
        <v>122</v>
      </c>
      <c r="H97" s="193">
        <v>127</v>
      </c>
      <c r="I97" s="50">
        <v>25.354061533452711</v>
      </c>
      <c r="J97" s="50">
        <v>25.790400524203456</v>
      </c>
      <c r="K97" s="50">
        <v>23.662061299031283</v>
      </c>
      <c r="L97" s="45"/>
    </row>
    <row r="98" spans="1:12" x14ac:dyDescent="0.25">
      <c r="A98" s="45" t="s">
        <v>44</v>
      </c>
      <c r="B98" s="192">
        <v>104</v>
      </c>
      <c r="C98" s="50">
        <v>24.494222988045969</v>
      </c>
      <c r="D98" s="50">
        <v>24.494222988045969</v>
      </c>
      <c r="E98" s="50" t="s">
        <v>185</v>
      </c>
      <c r="G98" s="143" t="s">
        <v>36</v>
      </c>
      <c r="H98" s="193">
        <v>128</v>
      </c>
      <c r="I98" s="50">
        <v>25.356311269966035</v>
      </c>
      <c r="J98" s="50">
        <v>25.356311269966035</v>
      </c>
      <c r="K98" s="50" t="s">
        <v>185</v>
      </c>
      <c r="L98" s="45"/>
    </row>
    <row r="99" spans="1:12" x14ac:dyDescent="0.25">
      <c r="A99" s="45" t="s">
        <v>119</v>
      </c>
      <c r="B99" s="192">
        <v>105</v>
      </c>
      <c r="C99" s="50">
        <v>24.612492397294357</v>
      </c>
      <c r="D99" s="50">
        <v>24.872019891765394</v>
      </c>
      <c r="E99" s="50">
        <v>23.808084624102758</v>
      </c>
      <c r="G99" s="143" t="s">
        <v>60</v>
      </c>
      <c r="H99" s="193">
        <v>129</v>
      </c>
      <c r="I99" s="50">
        <v>25.424891126067529</v>
      </c>
      <c r="J99" s="50">
        <v>25.798639497755634</v>
      </c>
      <c r="K99" s="50">
        <v>21.314673452078033</v>
      </c>
      <c r="L99" s="45"/>
    </row>
    <row r="100" spans="1:12" x14ac:dyDescent="0.25">
      <c r="A100" s="45" t="s">
        <v>56</v>
      </c>
      <c r="B100" s="192">
        <v>106</v>
      </c>
      <c r="C100" s="50">
        <v>24.613311775801673</v>
      </c>
      <c r="D100" s="50">
        <v>25.208110992529349</v>
      </c>
      <c r="E100" s="50">
        <v>22.755555555555556</v>
      </c>
      <c r="G100" s="143" t="s">
        <v>72</v>
      </c>
      <c r="H100" s="193">
        <v>130</v>
      </c>
      <c r="I100" s="50">
        <v>25.541363365838027</v>
      </c>
      <c r="J100" s="50">
        <v>25.871933537111058</v>
      </c>
      <c r="K100" s="50">
        <v>25.077058564509024</v>
      </c>
      <c r="L100" s="45"/>
    </row>
    <row r="101" spans="1:12" x14ac:dyDescent="0.25">
      <c r="A101" s="45" t="s">
        <v>45</v>
      </c>
      <c r="B101" s="192">
        <v>107</v>
      </c>
      <c r="C101" s="50">
        <v>24.637212888012154</v>
      </c>
      <c r="D101" s="50">
        <v>24.637212888012154</v>
      </c>
      <c r="E101" s="50" t="s">
        <v>185</v>
      </c>
      <c r="G101" s="143" t="s">
        <v>91</v>
      </c>
      <c r="H101" s="193">
        <v>131</v>
      </c>
      <c r="I101" s="50">
        <v>25.647959183673468</v>
      </c>
      <c r="J101" s="50">
        <v>24.830413715989565</v>
      </c>
      <c r="K101" s="50">
        <v>27.421180274858532</v>
      </c>
      <c r="L101" s="45"/>
    </row>
    <row r="102" spans="1:12" x14ac:dyDescent="0.25">
      <c r="A102" s="45" t="s">
        <v>47</v>
      </c>
      <c r="B102" s="192">
        <v>108</v>
      </c>
      <c r="C102" s="50">
        <v>24.688834441722086</v>
      </c>
      <c r="D102" s="50">
        <v>24.688834441722086</v>
      </c>
      <c r="E102" s="50" t="s">
        <v>185</v>
      </c>
      <c r="G102" s="143" t="s">
        <v>29</v>
      </c>
      <c r="H102" s="193">
        <v>132</v>
      </c>
      <c r="I102" s="50">
        <v>25.660079051383399</v>
      </c>
      <c r="J102" s="50">
        <v>26.088257636794733</v>
      </c>
      <c r="K102" s="50">
        <v>24.280628893503412</v>
      </c>
      <c r="L102" s="45"/>
    </row>
    <row r="103" spans="1:12" x14ac:dyDescent="0.25">
      <c r="A103" s="45" t="s">
        <v>70</v>
      </c>
      <c r="B103" s="192">
        <v>109</v>
      </c>
      <c r="C103" s="50">
        <v>24.738253554241211</v>
      </c>
      <c r="D103" s="50">
        <v>25.45390570021112</v>
      </c>
      <c r="E103" s="50">
        <v>22.15543515069421</v>
      </c>
      <c r="G103" s="143" t="s">
        <v>98</v>
      </c>
      <c r="H103" s="193">
        <v>133</v>
      </c>
      <c r="I103" s="50">
        <v>25.671250818598558</v>
      </c>
      <c r="J103" s="50">
        <v>24.765157984628523</v>
      </c>
      <c r="K103" s="50">
        <v>27.323148778826507</v>
      </c>
      <c r="L103" s="45"/>
    </row>
    <row r="104" spans="1:12" x14ac:dyDescent="0.25">
      <c r="A104" s="45" t="s">
        <v>95</v>
      </c>
      <c r="B104" s="192">
        <v>110</v>
      </c>
      <c r="C104" s="50">
        <v>24.743920065355372</v>
      </c>
      <c r="D104" s="50">
        <v>24.907585179241767</v>
      </c>
      <c r="E104" s="50">
        <v>23.986202626807586</v>
      </c>
      <c r="G104" s="143" t="s">
        <v>52</v>
      </c>
      <c r="H104" s="193">
        <v>134</v>
      </c>
      <c r="I104" s="50">
        <v>25.845587067678728</v>
      </c>
      <c r="J104" s="50">
        <v>25.965504311961006</v>
      </c>
      <c r="K104" s="50">
        <v>25.59353758250419</v>
      </c>
      <c r="L104" s="45"/>
    </row>
    <row r="105" spans="1:12" x14ac:dyDescent="0.25">
      <c r="A105" s="45" t="s">
        <v>37</v>
      </c>
      <c r="B105" s="192">
        <v>111</v>
      </c>
      <c r="C105" s="50">
        <v>24.814705803655045</v>
      </c>
      <c r="D105" s="50">
        <v>24.814705803655045</v>
      </c>
      <c r="E105" s="50" t="s">
        <v>185</v>
      </c>
      <c r="G105" s="143" t="s">
        <v>43</v>
      </c>
      <c r="H105" s="193">
        <v>135</v>
      </c>
      <c r="I105" s="50">
        <v>25.882393641403528</v>
      </c>
      <c r="J105" s="50">
        <v>25.882393641403528</v>
      </c>
      <c r="K105" s="50" t="s">
        <v>185</v>
      </c>
      <c r="L105" s="45"/>
    </row>
    <row r="106" spans="1:12" x14ac:dyDescent="0.25">
      <c r="A106" s="45" t="s">
        <v>15</v>
      </c>
      <c r="B106" s="192">
        <v>112</v>
      </c>
      <c r="C106" s="50">
        <v>24.894217207334275</v>
      </c>
      <c r="D106" s="50">
        <v>22.753257112470088</v>
      </c>
      <c r="E106" s="50">
        <v>26.888311045071816</v>
      </c>
      <c r="G106" s="143" t="s">
        <v>129</v>
      </c>
      <c r="H106" s="193">
        <v>136</v>
      </c>
      <c r="I106" s="50">
        <v>26.052963739078223</v>
      </c>
      <c r="J106" s="50">
        <v>26.387701158361192</v>
      </c>
      <c r="K106" s="50">
        <v>25.481741899107824</v>
      </c>
      <c r="L106" s="45"/>
    </row>
    <row r="107" spans="1:12" x14ac:dyDescent="0.25">
      <c r="A107" s="45" t="s">
        <v>17</v>
      </c>
      <c r="B107" s="192">
        <v>113</v>
      </c>
      <c r="C107" s="50">
        <v>24.935984611803335</v>
      </c>
      <c r="D107" s="50">
        <v>24.445178699267579</v>
      </c>
      <c r="E107" s="50">
        <v>25.921013852048336</v>
      </c>
      <c r="G107" s="143" t="s">
        <v>51</v>
      </c>
      <c r="H107" s="193">
        <v>137</v>
      </c>
      <c r="I107" s="50">
        <v>26.16736014794267</v>
      </c>
      <c r="J107" s="50">
        <v>24.783879989829646</v>
      </c>
      <c r="K107" s="50">
        <v>29.857578840284845</v>
      </c>
      <c r="L107" s="45"/>
    </row>
    <row r="108" spans="1:12" x14ac:dyDescent="0.25">
      <c r="A108" s="45" t="s">
        <v>145</v>
      </c>
      <c r="B108" s="192">
        <v>114</v>
      </c>
      <c r="C108" s="50">
        <v>24.951524260816687</v>
      </c>
      <c r="D108" s="50">
        <v>26.178623718887263</v>
      </c>
      <c r="E108" s="50">
        <v>22.889565458068088</v>
      </c>
      <c r="G108" s="143" t="s">
        <v>86</v>
      </c>
      <c r="H108" s="193">
        <v>138</v>
      </c>
      <c r="I108" s="50">
        <v>26.275796714867333</v>
      </c>
      <c r="J108" s="50">
        <v>24.682206457217315</v>
      </c>
      <c r="K108" s="50">
        <v>28.727337520602251</v>
      </c>
      <c r="L108" s="45"/>
    </row>
    <row r="109" spans="1:12" x14ac:dyDescent="0.25">
      <c r="A109" s="45" t="s">
        <v>11</v>
      </c>
      <c r="B109" s="192">
        <v>115</v>
      </c>
      <c r="C109" s="50">
        <v>24.966901690322977</v>
      </c>
      <c r="D109" s="50">
        <v>24.409330323551544</v>
      </c>
      <c r="E109" s="50">
        <v>25.852997448979593</v>
      </c>
      <c r="G109" s="143" t="s">
        <v>10</v>
      </c>
      <c r="H109" s="193">
        <v>139</v>
      </c>
      <c r="I109" s="50">
        <v>26.308625170152212</v>
      </c>
      <c r="J109" s="50">
        <v>28.538436880755331</v>
      </c>
      <c r="K109" s="50">
        <v>16.872707093750964</v>
      </c>
      <c r="L109" s="45"/>
    </row>
    <row r="110" spans="1:12" x14ac:dyDescent="0.25">
      <c r="A110" s="45" t="s">
        <v>130</v>
      </c>
      <c r="B110" s="192">
        <v>116</v>
      </c>
      <c r="C110" s="50">
        <v>24.971830351106501</v>
      </c>
      <c r="D110" s="50">
        <v>26.10226792505987</v>
      </c>
      <c r="E110" s="50">
        <v>24.439952279957584</v>
      </c>
      <c r="G110" s="143" t="s">
        <v>114</v>
      </c>
      <c r="H110" s="193">
        <v>140</v>
      </c>
      <c r="I110" s="50">
        <v>26.472138240923087</v>
      </c>
      <c r="J110" s="50">
        <v>26.630123324476596</v>
      </c>
      <c r="K110" s="50">
        <v>24.317328190031468</v>
      </c>
      <c r="L110" s="45"/>
    </row>
    <row r="111" spans="1:12" x14ac:dyDescent="0.25">
      <c r="A111" s="45" t="s">
        <v>87</v>
      </c>
      <c r="B111" s="192">
        <v>117</v>
      </c>
      <c r="C111" s="50">
        <v>24.984986161157241</v>
      </c>
      <c r="D111" s="50">
        <v>25.106980007015085</v>
      </c>
      <c r="E111" s="50">
        <v>23.350873895884234</v>
      </c>
      <c r="G111" s="143" t="s">
        <v>138</v>
      </c>
      <c r="H111" s="193">
        <v>141</v>
      </c>
      <c r="I111" s="50">
        <v>26.532695374800635</v>
      </c>
      <c r="J111" s="50">
        <v>27.501594255136276</v>
      </c>
      <c r="K111" s="50">
        <v>25.220590996132618</v>
      </c>
      <c r="L111" s="45"/>
    </row>
    <row r="112" spans="1:12" x14ac:dyDescent="0.25">
      <c r="A112" s="45" t="s">
        <v>13</v>
      </c>
      <c r="B112" s="192">
        <v>118</v>
      </c>
      <c r="C112" s="50">
        <v>24.989756897022673</v>
      </c>
      <c r="D112" s="50">
        <v>23.939041168377607</v>
      </c>
      <c r="E112" s="50">
        <v>26.900866217516846</v>
      </c>
      <c r="G112" s="143" t="s">
        <v>92</v>
      </c>
      <c r="H112" s="193">
        <v>142</v>
      </c>
      <c r="I112" s="50">
        <v>26.639719341061625</v>
      </c>
      <c r="J112" s="50">
        <v>25.517433751743372</v>
      </c>
      <c r="K112" s="50">
        <v>29.06374261959272</v>
      </c>
      <c r="L112" s="45"/>
    </row>
    <row r="113" spans="1:12" x14ac:dyDescent="0.25">
      <c r="A113" s="45" t="s">
        <v>62</v>
      </c>
      <c r="B113" s="192">
        <v>119</v>
      </c>
      <c r="C113" s="50">
        <v>25.020688312320498</v>
      </c>
      <c r="D113" s="50">
        <v>24.984197218710495</v>
      </c>
      <c r="E113" s="50">
        <v>25.079244326106249</v>
      </c>
      <c r="G113" s="143" t="s">
        <v>66</v>
      </c>
      <c r="H113" s="193">
        <v>143</v>
      </c>
      <c r="I113" s="50">
        <v>26.702607547584993</v>
      </c>
      <c r="J113" s="50">
        <v>27.869155424136022</v>
      </c>
      <c r="K113" s="50">
        <v>22.212342166103504</v>
      </c>
      <c r="L113" s="45"/>
    </row>
    <row r="114" spans="1:12" x14ac:dyDescent="0.25">
      <c r="A114" s="45" t="s">
        <v>135</v>
      </c>
      <c r="B114" s="192">
        <v>120</v>
      </c>
      <c r="C114" s="50">
        <v>25.059232572408476</v>
      </c>
      <c r="D114" s="50">
        <v>26.849382049326586</v>
      </c>
      <c r="E114" s="50">
        <v>13.849282515309385</v>
      </c>
      <c r="G114" s="143" t="s">
        <v>136</v>
      </c>
      <c r="H114" s="193">
        <v>144</v>
      </c>
      <c r="I114" s="50">
        <v>26.888695760134084</v>
      </c>
      <c r="J114" s="50">
        <v>24.503646375948801</v>
      </c>
      <c r="K114" s="50">
        <v>29.486722220420869</v>
      </c>
      <c r="L114" s="45"/>
    </row>
    <row r="115" spans="1:12" ht="5.0999999999999996" customHeight="1" x14ac:dyDescent="0.25">
      <c r="A115" s="85"/>
      <c r="B115" s="85"/>
      <c r="C115" s="85"/>
      <c r="D115" s="85"/>
      <c r="E115" s="85"/>
      <c r="F115" s="85"/>
      <c r="G115" s="85"/>
      <c r="H115" s="189"/>
      <c r="I115" s="180"/>
      <c r="J115" s="180"/>
      <c r="K115" s="180"/>
      <c r="L115" s="85"/>
    </row>
    <row r="116" spans="1:12" x14ac:dyDescent="0.25">
      <c r="A116" s="45"/>
      <c r="B116" s="45"/>
      <c r="C116" s="51"/>
      <c r="D116" s="51"/>
      <c r="E116" s="51"/>
      <c r="G116" s="143"/>
      <c r="H116" s="174"/>
      <c r="I116" s="51"/>
      <c r="J116" s="51"/>
      <c r="K116" s="51"/>
      <c r="L116" s="45"/>
    </row>
    <row r="117" spans="1:12" ht="15" customHeight="1" x14ac:dyDescent="0.25">
      <c r="A117" s="45"/>
      <c r="B117" s="45"/>
      <c r="C117" s="51"/>
      <c r="D117" s="51"/>
      <c r="E117" s="51"/>
      <c r="G117" s="143"/>
      <c r="H117" s="174"/>
      <c r="I117" s="51"/>
      <c r="J117" s="51"/>
      <c r="K117" s="51"/>
      <c r="L117" s="45"/>
    </row>
    <row r="118" spans="1:12" ht="15" customHeight="1" x14ac:dyDescent="0.25">
      <c r="A118" s="45"/>
      <c r="B118" s="45"/>
      <c r="C118" s="51"/>
      <c r="D118" s="51"/>
      <c r="E118" s="51"/>
      <c r="G118" s="143"/>
      <c r="H118" s="174"/>
      <c r="I118" s="51"/>
      <c r="J118" s="51"/>
      <c r="K118" s="51"/>
      <c r="L118" s="45"/>
    </row>
    <row r="119" spans="1:12" ht="15" customHeight="1" x14ac:dyDescent="0.25">
      <c r="A119" s="1"/>
      <c r="B119" s="1"/>
      <c r="C119" s="1"/>
      <c r="D119" s="301" t="s">
        <v>0</v>
      </c>
      <c r="E119" s="301"/>
      <c r="F119" s="301"/>
      <c r="G119" s="301"/>
      <c r="H119" s="301"/>
      <c r="I119" s="301"/>
      <c r="J119" s="301"/>
      <c r="K119" s="301"/>
      <c r="L119" s="301"/>
    </row>
    <row r="120" spans="1:12" ht="5.0999999999999996" customHeight="1" x14ac:dyDescent="0.25">
      <c r="A120" s="85"/>
      <c r="B120" s="85"/>
      <c r="C120" s="85" t="s">
        <v>4</v>
      </c>
      <c r="D120" s="99"/>
      <c r="E120" s="99"/>
      <c r="F120" s="99"/>
      <c r="G120" s="99"/>
      <c r="H120" s="183"/>
      <c r="I120" s="176"/>
      <c r="J120" s="176"/>
      <c r="K120" s="176"/>
      <c r="L120" s="99"/>
    </row>
    <row r="121" spans="1:12" ht="5.0999999999999996" customHeight="1" x14ac:dyDescent="0.25">
      <c r="A121" s="61"/>
      <c r="B121" s="61"/>
      <c r="C121" s="61"/>
      <c r="D121" s="61"/>
      <c r="E121" s="61"/>
      <c r="F121" s="61"/>
      <c r="G121" s="61"/>
      <c r="H121" s="184"/>
      <c r="I121" s="177"/>
      <c r="J121" s="177"/>
      <c r="K121" s="177"/>
      <c r="L121" s="61"/>
    </row>
    <row r="122" spans="1:12" ht="15" customHeight="1" x14ac:dyDescent="0.25">
      <c r="A122" s="84" t="s">
        <v>498</v>
      </c>
      <c r="B122" s="84"/>
      <c r="C122" s="3"/>
      <c r="D122" s="3"/>
      <c r="E122" s="3"/>
      <c r="F122" s="3"/>
      <c r="G122" s="3"/>
      <c r="H122" s="185"/>
      <c r="I122" s="178"/>
      <c r="J122" s="178"/>
      <c r="K122" s="178"/>
      <c r="L122" s="3"/>
    </row>
    <row r="123" spans="1:12" ht="15" customHeight="1" x14ac:dyDescent="0.25">
      <c r="A123" s="84" t="s">
        <v>426</v>
      </c>
      <c r="B123" s="84"/>
      <c r="C123" s="3"/>
      <c r="D123" s="3"/>
      <c r="E123" s="3"/>
      <c r="F123" s="3"/>
      <c r="G123" s="3"/>
      <c r="H123" s="185"/>
      <c r="I123" s="178"/>
      <c r="J123" s="178"/>
      <c r="K123" s="178"/>
      <c r="L123" s="3"/>
    </row>
    <row r="124" spans="1:12" ht="5.0999999999999996" customHeight="1" x14ac:dyDescent="0.25">
      <c r="A124" s="3"/>
      <c r="B124" s="3"/>
      <c r="C124" s="3"/>
      <c r="D124" s="3"/>
      <c r="E124" s="3"/>
      <c r="F124" s="3"/>
      <c r="G124" s="3"/>
      <c r="H124" s="185"/>
      <c r="I124" s="178"/>
      <c r="J124" s="178"/>
      <c r="K124" s="178"/>
      <c r="L124" s="3"/>
    </row>
    <row r="125" spans="1:12" ht="5.0999999999999996" customHeight="1" x14ac:dyDescent="0.25">
      <c r="A125" s="100"/>
      <c r="B125" s="100"/>
      <c r="C125" s="100"/>
      <c r="D125" s="100"/>
      <c r="E125" s="100"/>
      <c r="F125" s="100"/>
      <c r="G125" s="100"/>
      <c r="H125" s="186"/>
      <c r="I125" s="179"/>
      <c r="J125" s="179"/>
      <c r="K125" s="179"/>
      <c r="L125" s="100"/>
    </row>
    <row r="126" spans="1:12" ht="35.1" customHeight="1" x14ac:dyDescent="0.25">
      <c r="A126" s="314" t="s">
        <v>407</v>
      </c>
      <c r="B126" s="317" t="s">
        <v>398</v>
      </c>
      <c r="C126" s="316" t="s">
        <v>335</v>
      </c>
      <c r="D126" s="316"/>
      <c r="E126" s="316"/>
      <c r="F126" s="286"/>
      <c r="G126" s="314" t="s">
        <v>407</v>
      </c>
      <c r="H126" s="318" t="s">
        <v>398</v>
      </c>
      <c r="I126" s="316" t="s">
        <v>335</v>
      </c>
      <c r="J126" s="316"/>
      <c r="K126" s="316"/>
      <c r="L126" s="134"/>
    </row>
    <row r="127" spans="1:12" ht="15" customHeight="1" x14ac:dyDescent="0.25">
      <c r="A127" s="315"/>
      <c r="B127" s="317"/>
      <c r="C127" s="287" t="s">
        <v>6</v>
      </c>
      <c r="D127" s="287" t="s">
        <v>336</v>
      </c>
      <c r="E127" s="288" t="s">
        <v>5</v>
      </c>
      <c r="F127" s="288"/>
      <c r="G127" s="315"/>
      <c r="H127" s="318"/>
      <c r="I127" s="287" t="s">
        <v>6</v>
      </c>
      <c r="J127" s="287" t="s">
        <v>336</v>
      </c>
      <c r="K127" s="288" t="s">
        <v>5</v>
      </c>
      <c r="L127" s="135"/>
    </row>
    <row r="128" spans="1:12" ht="5.0999999999999996" customHeight="1" x14ac:dyDescent="0.25">
      <c r="A128" s="134"/>
      <c r="B128" s="134"/>
      <c r="C128" s="138"/>
      <c r="D128" s="138"/>
      <c r="E128" s="137"/>
      <c r="F128" s="137"/>
      <c r="G128" s="137"/>
      <c r="H128" s="187"/>
      <c r="I128" s="138"/>
      <c r="J128" s="138"/>
      <c r="K128" s="137"/>
      <c r="L128" s="135"/>
    </row>
    <row r="129" spans="1:12" ht="5.0999999999999996" customHeight="1" x14ac:dyDescent="0.25">
      <c r="A129" s="77"/>
      <c r="B129" s="77"/>
      <c r="C129" s="79"/>
      <c r="D129" s="79"/>
      <c r="E129" s="80"/>
      <c r="F129" s="80"/>
      <c r="G129" s="80"/>
      <c r="H129" s="188"/>
      <c r="I129" s="79"/>
      <c r="J129" s="79"/>
      <c r="K129" s="80"/>
      <c r="L129" s="78"/>
    </row>
    <row r="130" spans="1:12" x14ac:dyDescent="0.25">
      <c r="A130" s="45" t="s">
        <v>35</v>
      </c>
      <c r="B130" s="192">
        <v>145</v>
      </c>
      <c r="C130" s="50">
        <v>26.889019803326235</v>
      </c>
      <c r="D130" s="50">
        <v>26.889019803326235</v>
      </c>
      <c r="E130" s="50" t="s">
        <v>185</v>
      </c>
      <c r="G130" s="143" t="s">
        <v>84</v>
      </c>
      <c r="H130" s="193">
        <v>157</v>
      </c>
      <c r="I130" s="50">
        <v>28.504561302956489</v>
      </c>
      <c r="J130" s="50">
        <v>27.175734363779362</v>
      </c>
      <c r="K130" s="50">
        <v>31.581030797244875</v>
      </c>
      <c r="L130" s="45"/>
    </row>
    <row r="131" spans="1:12" x14ac:dyDescent="0.25">
      <c r="A131" s="45" t="s">
        <v>53</v>
      </c>
      <c r="B131" s="192">
        <v>146</v>
      </c>
      <c r="C131" s="50">
        <v>27.050378266850068</v>
      </c>
      <c r="D131" s="50">
        <v>27.002206452382371</v>
      </c>
      <c r="E131" s="50">
        <v>27.174749807544263</v>
      </c>
      <c r="G131" s="143" t="s">
        <v>68</v>
      </c>
      <c r="H131" s="193">
        <v>158</v>
      </c>
      <c r="I131" s="50">
        <v>28.642013196255945</v>
      </c>
      <c r="J131" s="50">
        <v>28.668634202328253</v>
      </c>
      <c r="K131" s="50">
        <v>28.562706069117112</v>
      </c>
      <c r="L131" s="45"/>
    </row>
    <row r="132" spans="1:12" x14ac:dyDescent="0.25">
      <c r="A132" s="45" t="s">
        <v>109</v>
      </c>
      <c r="B132" s="192">
        <v>147</v>
      </c>
      <c r="C132" s="50">
        <v>27.354963213122662</v>
      </c>
      <c r="D132" s="50">
        <v>25.973271353864032</v>
      </c>
      <c r="E132" s="50">
        <v>28.845430613012411</v>
      </c>
      <c r="G132" s="143" t="s">
        <v>100</v>
      </c>
      <c r="H132" s="193">
        <v>159</v>
      </c>
      <c r="I132" s="50">
        <v>28.706657420249655</v>
      </c>
      <c r="J132" s="50">
        <v>29.488781441842775</v>
      </c>
      <c r="K132" s="50">
        <v>27.326751653407456</v>
      </c>
      <c r="L132" s="45"/>
    </row>
    <row r="133" spans="1:12" x14ac:dyDescent="0.25">
      <c r="A133" s="45" t="s">
        <v>74</v>
      </c>
      <c r="B133" s="192">
        <v>148</v>
      </c>
      <c r="C133" s="50">
        <v>27.417396583123754</v>
      </c>
      <c r="D133" s="50">
        <v>25.92238234766489</v>
      </c>
      <c r="E133" s="50">
        <v>31.361413472156492</v>
      </c>
      <c r="G133" s="143" t="s">
        <v>77</v>
      </c>
      <c r="H133" s="193">
        <v>160</v>
      </c>
      <c r="I133" s="50">
        <v>28.718267108167773</v>
      </c>
      <c r="J133" s="50">
        <v>27.577184720041863</v>
      </c>
      <c r="K133" s="50">
        <v>31.727512231840421</v>
      </c>
      <c r="L133" s="45"/>
    </row>
    <row r="134" spans="1:12" x14ac:dyDescent="0.25">
      <c r="A134" s="45" t="s">
        <v>42</v>
      </c>
      <c r="B134" s="192">
        <v>149</v>
      </c>
      <c r="C134" s="50">
        <v>27.532279978337499</v>
      </c>
      <c r="D134" s="50">
        <v>27.532279978337499</v>
      </c>
      <c r="E134" s="50" t="s">
        <v>185</v>
      </c>
      <c r="G134" s="143" t="s">
        <v>482</v>
      </c>
      <c r="H134" s="193">
        <v>161</v>
      </c>
      <c r="I134" s="50">
        <v>28.735287093582613</v>
      </c>
      <c r="J134" s="50">
        <v>28.735287093582613</v>
      </c>
      <c r="K134" s="50" t="s">
        <v>185</v>
      </c>
      <c r="L134" s="45"/>
    </row>
    <row r="135" spans="1:12" x14ac:dyDescent="0.25">
      <c r="A135" s="45" t="s">
        <v>120</v>
      </c>
      <c r="B135" s="192">
        <v>150</v>
      </c>
      <c r="C135" s="50">
        <v>27.655530809205644</v>
      </c>
      <c r="D135" s="50">
        <v>27.1581913879564</v>
      </c>
      <c r="E135" s="50">
        <v>28.912633563796351</v>
      </c>
      <c r="G135" s="143" t="s">
        <v>81</v>
      </c>
      <c r="H135" s="193">
        <v>162</v>
      </c>
      <c r="I135" s="50">
        <v>28.895724498212811</v>
      </c>
      <c r="J135" s="50">
        <v>27.589463474398894</v>
      </c>
      <c r="K135" s="50">
        <v>31.587251498895551</v>
      </c>
      <c r="L135" s="45"/>
    </row>
    <row r="136" spans="1:12" x14ac:dyDescent="0.25">
      <c r="A136" s="45" t="s">
        <v>85</v>
      </c>
      <c r="B136" s="192">
        <v>151</v>
      </c>
      <c r="C136" s="50">
        <v>27.791714840426689</v>
      </c>
      <c r="D136" s="50">
        <v>25.612076620575923</v>
      </c>
      <c r="E136" s="50">
        <v>32.59487036131106</v>
      </c>
      <c r="G136" s="143" t="s">
        <v>80</v>
      </c>
      <c r="H136" s="193">
        <v>163</v>
      </c>
      <c r="I136" s="50">
        <v>29.001093693036822</v>
      </c>
      <c r="J136" s="50">
        <v>26.568295436219962</v>
      </c>
      <c r="K136" s="50">
        <v>33.438740991322256</v>
      </c>
      <c r="L136" s="45"/>
    </row>
    <row r="137" spans="1:12" x14ac:dyDescent="0.25">
      <c r="A137" s="45" t="s">
        <v>82</v>
      </c>
      <c r="B137" s="192">
        <v>152</v>
      </c>
      <c r="C137" s="50">
        <v>27.821360840001851</v>
      </c>
      <c r="D137" s="50">
        <v>28.090325092466422</v>
      </c>
      <c r="E137" s="50">
        <v>25.319290888295843</v>
      </c>
      <c r="G137" s="143" t="s">
        <v>75</v>
      </c>
      <c r="H137" s="193">
        <v>164</v>
      </c>
      <c r="I137" s="50">
        <v>29.023872679045091</v>
      </c>
      <c r="J137" s="50">
        <v>26.447046928974636</v>
      </c>
      <c r="K137" s="50">
        <v>33.404956309984243</v>
      </c>
      <c r="L137" s="45"/>
    </row>
    <row r="138" spans="1:12" x14ac:dyDescent="0.25">
      <c r="A138" s="45" t="s">
        <v>78</v>
      </c>
      <c r="B138" s="192">
        <v>153</v>
      </c>
      <c r="C138" s="50">
        <v>27.950859765963049</v>
      </c>
      <c r="D138" s="50">
        <v>26.615330146928663</v>
      </c>
      <c r="E138" s="50">
        <v>30.301142263759083</v>
      </c>
      <c r="G138" s="143" t="s">
        <v>83</v>
      </c>
      <c r="H138" s="193">
        <v>165</v>
      </c>
      <c r="I138" s="50">
        <v>29.20094007050529</v>
      </c>
      <c r="J138" s="50">
        <v>26.601557164321814</v>
      </c>
      <c r="K138" s="50">
        <v>33.34421946440235</v>
      </c>
      <c r="L138" s="45"/>
    </row>
    <row r="139" spans="1:12" x14ac:dyDescent="0.25">
      <c r="A139" s="45" t="s">
        <v>96</v>
      </c>
      <c r="B139" s="192">
        <v>154</v>
      </c>
      <c r="C139" s="50">
        <v>28.016091210479505</v>
      </c>
      <c r="D139" s="50">
        <v>26.442665396863191</v>
      </c>
      <c r="E139" s="50">
        <v>31.348080922669691</v>
      </c>
      <c r="G139" s="143" t="s">
        <v>41</v>
      </c>
      <c r="H139" s="193">
        <v>166</v>
      </c>
      <c r="I139" s="50">
        <v>29.432684063711346</v>
      </c>
      <c r="J139" s="50">
        <v>29.432684063711346</v>
      </c>
      <c r="K139" s="50" t="s">
        <v>185</v>
      </c>
      <c r="L139" s="45"/>
    </row>
    <row r="140" spans="1:12" x14ac:dyDescent="0.25">
      <c r="A140" s="45" t="s">
        <v>76</v>
      </c>
      <c r="B140" s="192">
        <v>155</v>
      </c>
      <c r="C140" s="50">
        <v>28.029240030778979</v>
      </c>
      <c r="D140" s="50">
        <v>27.675040085515768</v>
      </c>
      <c r="E140" s="50">
        <v>29.98817617499261</v>
      </c>
      <c r="G140" s="143" t="s">
        <v>33</v>
      </c>
      <c r="H140" s="193">
        <v>167</v>
      </c>
      <c r="I140" s="50">
        <v>29.839045325218507</v>
      </c>
      <c r="J140" s="50">
        <v>29.839045325218507</v>
      </c>
      <c r="K140" s="50" t="s">
        <v>185</v>
      </c>
      <c r="L140" s="45"/>
    </row>
    <row r="141" spans="1:12" x14ac:dyDescent="0.25">
      <c r="A141" s="45" t="s">
        <v>99</v>
      </c>
      <c r="B141" s="192">
        <v>156</v>
      </c>
      <c r="C141" s="50">
        <v>28.140515055184483</v>
      </c>
      <c r="D141" s="50">
        <v>27.051498100596955</v>
      </c>
      <c r="E141" s="50">
        <v>29.957584711433068</v>
      </c>
      <c r="G141" s="143" t="s">
        <v>34</v>
      </c>
      <c r="H141" s="193">
        <v>168</v>
      </c>
      <c r="I141" s="50">
        <v>35.088724584103517</v>
      </c>
      <c r="J141" s="50">
        <v>35.088724584103517</v>
      </c>
      <c r="K141" s="50" t="s">
        <v>185</v>
      </c>
      <c r="L141" s="45"/>
    </row>
    <row r="142" spans="1:12" ht="5.0999999999999996" customHeight="1" x14ac:dyDescent="0.25">
      <c r="A142" s="85"/>
      <c r="B142" s="85"/>
      <c r="C142" s="85"/>
      <c r="D142" s="85"/>
      <c r="E142" s="85"/>
      <c r="F142" s="85"/>
      <c r="G142" s="85"/>
      <c r="H142" s="189"/>
      <c r="I142" s="180"/>
      <c r="J142" s="180"/>
      <c r="K142" s="180"/>
      <c r="L142" s="85"/>
    </row>
    <row r="143" spans="1:12" x14ac:dyDescent="0.25">
      <c r="A143" s="45"/>
      <c r="B143" s="45"/>
      <c r="C143" s="51"/>
      <c r="D143" s="51"/>
      <c r="E143" s="51"/>
      <c r="G143" s="143"/>
      <c r="H143" s="174"/>
      <c r="I143" s="51"/>
      <c r="J143" s="51"/>
      <c r="K143" s="51"/>
      <c r="L143" s="45"/>
    </row>
    <row r="144" spans="1:12" x14ac:dyDescent="0.25">
      <c r="A144" s="45"/>
      <c r="B144" s="45"/>
      <c r="C144" s="51"/>
      <c r="D144" s="51"/>
      <c r="E144" s="51"/>
      <c r="G144" s="143"/>
      <c r="H144" s="174"/>
      <c r="I144" s="51"/>
      <c r="J144" s="51"/>
      <c r="K144" s="51"/>
      <c r="L144" s="45"/>
    </row>
    <row r="145" spans="1:12" x14ac:dyDescent="0.25">
      <c r="A145" s="45"/>
      <c r="B145" s="45"/>
      <c r="C145" s="51"/>
      <c r="D145" s="51"/>
      <c r="E145" s="51"/>
      <c r="G145" s="143"/>
      <c r="H145" s="174"/>
      <c r="I145" s="51"/>
      <c r="J145" s="51"/>
      <c r="K145" s="51"/>
      <c r="L145" s="45"/>
    </row>
    <row r="146" spans="1:12" x14ac:dyDescent="0.25">
      <c r="A146" s="45"/>
      <c r="B146" s="45"/>
      <c r="C146" s="51"/>
      <c r="D146" s="51"/>
      <c r="E146" s="51"/>
      <c r="G146" s="143"/>
      <c r="H146" s="174"/>
      <c r="I146" s="51"/>
      <c r="J146" s="51"/>
      <c r="K146" s="51"/>
      <c r="L146" s="45"/>
    </row>
    <row r="147" spans="1:12" x14ac:dyDescent="0.25">
      <c r="A147" s="45"/>
      <c r="B147" s="45"/>
      <c r="C147" s="51"/>
      <c r="D147" s="51"/>
      <c r="E147" s="51"/>
      <c r="G147" s="143"/>
      <c r="H147" s="174"/>
      <c r="I147" s="51"/>
      <c r="J147" s="51"/>
      <c r="K147" s="51"/>
      <c r="L147" s="45"/>
    </row>
  </sheetData>
  <mergeCells count="28">
    <mergeCell ref="D119:L119"/>
    <mergeCell ref="A126:A127"/>
    <mergeCell ref="B126:B127"/>
    <mergeCell ref="C126:E126"/>
    <mergeCell ref="G126:G127"/>
    <mergeCell ref="H126:H127"/>
    <mergeCell ref="I126:K126"/>
    <mergeCell ref="D80:L80"/>
    <mergeCell ref="A87:A88"/>
    <mergeCell ref="B87:B88"/>
    <mergeCell ref="C87:E87"/>
    <mergeCell ref="G87:G88"/>
    <mergeCell ref="H87:H88"/>
    <mergeCell ref="I87:K87"/>
    <mergeCell ref="D41:L41"/>
    <mergeCell ref="A48:A49"/>
    <mergeCell ref="B48:B49"/>
    <mergeCell ref="C48:E48"/>
    <mergeCell ref="G48:G49"/>
    <mergeCell ref="H48:H49"/>
    <mergeCell ref="I48:K48"/>
    <mergeCell ref="D2:L2"/>
    <mergeCell ref="A9:A10"/>
    <mergeCell ref="B9:B10"/>
    <mergeCell ref="C9:E9"/>
    <mergeCell ref="G9:G10"/>
    <mergeCell ref="H9:H10"/>
    <mergeCell ref="I9:K9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80" orientation="portrait" r:id="rId1"/>
  <rowBreaks count="2" manualBreakCount="2">
    <brk id="39" max="11" man="1"/>
    <brk id="78" max="11" man="1"/>
  </row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47"/>
  <sheetViews>
    <sheetView showGridLines="0" view="pageBreakPreview" zoomScaleNormal="100" zoomScaleSheetLayoutView="100" workbookViewId="0">
      <selection activeCell="A122" sqref="A122:A123"/>
    </sheetView>
  </sheetViews>
  <sheetFormatPr baseColWidth="10" defaultColWidth="9.875" defaultRowHeight="15.75" x14ac:dyDescent="0.25"/>
  <cols>
    <col min="1" max="1" width="21.625" style="13" customWidth="1"/>
    <col min="2" max="2" width="7.625" style="13" customWidth="1"/>
    <col min="3" max="5" width="7.625" style="150" customWidth="1"/>
    <col min="6" max="6" width="3.875" style="26" customWidth="1"/>
    <col min="7" max="7" width="21.625" style="26" customWidth="1"/>
    <col min="8" max="8" width="7.625" style="190" customWidth="1"/>
    <col min="9" max="11" width="7.625" style="150" customWidth="1"/>
    <col min="12" max="16384" width="9.875" style="13"/>
  </cols>
  <sheetData>
    <row r="1" spans="1:11" s="2" customFormat="1" ht="15" customHeight="1" x14ac:dyDescent="0.2">
      <c r="A1" s="1"/>
      <c r="B1" s="1"/>
      <c r="C1" s="1"/>
      <c r="D1" s="1"/>
      <c r="E1" s="1"/>
      <c r="F1" s="1"/>
      <c r="G1" s="1"/>
      <c r="H1" s="182"/>
      <c r="I1" s="1"/>
      <c r="J1" s="1"/>
      <c r="K1" s="1"/>
    </row>
    <row r="2" spans="1:11" s="2" customFormat="1" ht="15" customHeight="1" x14ac:dyDescent="0.25">
      <c r="A2" s="12"/>
      <c r="B2" s="12"/>
      <c r="C2" s="12"/>
      <c r="D2" s="301" t="s">
        <v>0</v>
      </c>
      <c r="E2" s="301"/>
      <c r="F2" s="301"/>
      <c r="G2" s="301"/>
      <c r="H2" s="301"/>
      <c r="I2" s="301"/>
      <c r="J2" s="301"/>
      <c r="K2" s="301"/>
    </row>
    <row r="3" spans="1:11" s="2" customFormat="1" ht="4.9000000000000004" customHeight="1" x14ac:dyDescent="0.25">
      <c r="A3" s="85"/>
      <c r="B3" s="85"/>
      <c r="C3" s="85" t="s">
        <v>4</v>
      </c>
      <c r="D3" s="144"/>
      <c r="E3" s="144"/>
      <c r="F3" s="99"/>
      <c r="G3" s="99"/>
      <c r="H3" s="183"/>
      <c r="I3" s="144"/>
      <c r="J3" s="144"/>
      <c r="K3" s="144"/>
    </row>
    <row r="4" spans="1:11" s="2" customFormat="1" ht="4.9000000000000004" customHeight="1" x14ac:dyDescent="0.2">
      <c r="A4" s="61"/>
      <c r="B4" s="61"/>
      <c r="C4" s="109"/>
      <c r="D4" s="109"/>
      <c r="E4" s="109"/>
      <c r="F4" s="61"/>
      <c r="G4" s="61"/>
      <c r="H4" s="184"/>
      <c r="I4" s="109"/>
      <c r="J4" s="109"/>
      <c r="K4" s="109"/>
    </row>
    <row r="5" spans="1:11" s="2" customFormat="1" ht="15" customHeight="1" x14ac:dyDescent="0.2">
      <c r="A5" s="84" t="s">
        <v>521</v>
      </c>
      <c r="B5" s="84"/>
      <c r="C5" s="145"/>
      <c r="D5" s="145"/>
      <c r="E5" s="145"/>
      <c r="F5" s="3"/>
      <c r="G5" s="3"/>
      <c r="H5" s="185"/>
      <c r="I5" s="145"/>
      <c r="J5" s="145"/>
      <c r="K5" s="145"/>
    </row>
    <row r="6" spans="1:11" s="2" customFormat="1" ht="15" customHeight="1" x14ac:dyDescent="0.2">
      <c r="A6" s="84"/>
      <c r="B6" s="84"/>
      <c r="C6" s="145"/>
      <c r="D6" s="145"/>
      <c r="E6" s="145"/>
      <c r="F6" s="3"/>
      <c r="G6" s="3"/>
      <c r="H6" s="185"/>
      <c r="I6" s="145"/>
      <c r="J6" s="145"/>
      <c r="K6" s="145"/>
    </row>
    <row r="7" spans="1:11" s="2" customFormat="1" ht="4.9000000000000004" customHeight="1" x14ac:dyDescent="0.2">
      <c r="A7" s="3"/>
      <c r="B7" s="3"/>
      <c r="C7" s="145"/>
      <c r="D7" s="145"/>
      <c r="E7" s="145"/>
      <c r="F7" s="3"/>
      <c r="G7" s="3"/>
      <c r="H7" s="185"/>
      <c r="I7" s="145"/>
      <c r="J7" s="145"/>
      <c r="K7" s="145"/>
    </row>
    <row r="8" spans="1:11" s="2" customFormat="1" ht="4.9000000000000004" customHeight="1" x14ac:dyDescent="0.2">
      <c r="A8" s="100"/>
      <c r="B8" s="100"/>
      <c r="C8" s="146"/>
      <c r="D8" s="146"/>
      <c r="E8" s="146"/>
      <c r="F8" s="100"/>
      <c r="G8" s="100"/>
      <c r="H8" s="186"/>
      <c r="I8" s="146"/>
      <c r="J8" s="146"/>
      <c r="K8" s="146"/>
    </row>
    <row r="9" spans="1:11" s="2" customFormat="1" ht="35.1" customHeight="1" x14ac:dyDescent="0.2">
      <c r="A9" s="314" t="s">
        <v>407</v>
      </c>
      <c r="B9" s="317" t="s">
        <v>398</v>
      </c>
      <c r="C9" s="319" t="s">
        <v>399</v>
      </c>
      <c r="D9" s="319"/>
      <c r="E9" s="319"/>
      <c r="F9" s="286"/>
      <c r="G9" s="314" t="s">
        <v>407</v>
      </c>
      <c r="H9" s="318" t="s">
        <v>398</v>
      </c>
      <c r="I9" s="319" t="s">
        <v>399</v>
      </c>
      <c r="J9" s="319"/>
      <c r="K9" s="319"/>
    </row>
    <row r="10" spans="1:11" s="2" customFormat="1" ht="15" customHeight="1" x14ac:dyDescent="0.2">
      <c r="A10" s="315"/>
      <c r="B10" s="317"/>
      <c r="C10" s="262" t="s">
        <v>6</v>
      </c>
      <c r="D10" s="262" t="s">
        <v>336</v>
      </c>
      <c r="E10" s="289" t="s">
        <v>5</v>
      </c>
      <c r="F10" s="288"/>
      <c r="G10" s="315"/>
      <c r="H10" s="318"/>
      <c r="I10" s="262" t="s">
        <v>6</v>
      </c>
      <c r="J10" s="262" t="s">
        <v>336</v>
      </c>
      <c r="K10" s="289" t="s">
        <v>5</v>
      </c>
    </row>
    <row r="11" spans="1:11" s="2" customFormat="1" ht="4.9000000000000004" customHeight="1" x14ac:dyDescent="0.2">
      <c r="A11" s="134"/>
      <c r="B11" s="134"/>
      <c r="C11" s="90"/>
      <c r="D11" s="90"/>
      <c r="E11" s="117"/>
      <c r="F11" s="137"/>
      <c r="G11" s="137"/>
      <c r="H11" s="187"/>
      <c r="I11" s="90"/>
      <c r="J11" s="90"/>
      <c r="K11" s="117"/>
    </row>
    <row r="12" spans="1:11" s="2" customFormat="1" ht="4.9000000000000004" customHeight="1" x14ac:dyDescent="0.2">
      <c r="A12" s="77"/>
      <c r="B12" s="77"/>
      <c r="C12" s="7"/>
      <c r="D12" s="7"/>
      <c r="E12" s="173"/>
      <c r="F12" s="80"/>
      <c r="G12" s="80"/>
      <c r="H12" s="188"/>
      <c r="I12" s="7"/>
      <c r="J12" s="7"/>
      <c r="K12" s="173"/>
    </row>
    <row r="13" spans="1:11" x14ac:dyDescent="0.25">
      <c r="A13" s="45" t="s">
        <v>174</v>
      </c>
      <c r="B13" s="192">
        <v>1</v>
      </c>
      <c r="C13" s="40">
        <v>725.14167954662548</v>
      </c>
      <c r="D13" s="40">
        <v>767.6056338028169</v>
      </c>
      <c r="E13" s="40">
        <v>717.86360893180449</v>
      </c>
      <c r="F13" s="50"/>
      <c r="G13" s="37" t="s">
        <v>577</v>
      </c>
      <c r="H13" s="193">
        <v>25</v>
      </c>
      <c r="I13" s="40">
        <v>1068.7142767414107</v>
      </c>
      <c r="J13" s="40">
        <v>944.02936164634946</v>
      </c>
      <c r="K13" s="40">
        <v>1183.4298118668596</v>
      </c>
    </row>
    <row r="14" spans="1:11" x14ac:dyDescent="0.25">
      <c r="A14" s="45" t="s">
        <v>179</v>
      </c>
      <c r="B14" s="192">
        <v>2</v>
      </c>
      <c r="C14" s="40">
        <v>747.47474747474746</v>
      </c>
      <c r="D14" s="40">
        <v>802.99251870324179</v>
      </c>
      <c r="E14" s="40">
        <v>615.15601783060924</v>
      </c>
      <c r="F14" s="50"/>
      <c r="G14" s="143" t="s">
        <v>25</v>
      </c>
      <c r="H14" s="193">
        <v>26</v>
      </c>
      <c r="I14" s="40">
        <v>1082.9093908978414</v>
      </c>
      <c r="J14" s="40">
        <v>918.90315052508754</v>
      </c>
      <c r="K14" s="40">
        <v>1478.6485218207415</v>
      </c>
    </row>
    <row r="15" spans="1:11" x14ac:dyDescent="0.25">
      <c r="A15" s="45" t="s">
        <v>29</v>
      </c>
      <c r="B15" s="192">
        <v>3</v>
      </c>
      <c r="C15" s="40">
        <v>833.28100470957611</v>
      </c>
      <c r="D15" s="40">
        <v>727.75041050903121</v>
      </c>
      <c r="E15" s="40">
        <v>929.92481203007515</v>
      </c>
      <c r="F15" s="50"/>
      <c r="G15" s="143" t="s">
        <v>124</v>
      </c>
      <c r="H15" s="193">
        <v>27</v>
      </c>
      <c r="I15" s="40">
        <v>1086.5239674404584</v>
      </c>
      <c r="J15" s="40">
        <v>574.59095283926854</v>
      </c>
      <c r="K15" s="40">
        <v>1320.017559262511</v>
      </c>
    </row>
    <row r="16" spans="1:11" x14ac:dyDescent="0.25">
      <c r="A16" s="45" t="s">
        <v>172</v>
      </c>
      <c r="B16" s="192">
        <v>4</v>
      </c>
      <c r="C16" s="40">
        <v>835.7387475538161</v>
      </c>
      <c r="D16" s="40">
        <v>475.98060819744381</v>
      </c>
      <c r="E16" s="40">
        <v>973.92923649906891</v>
      </c>
      <c r="F16" s="50"/>
      <c r="G16" s="143" t="s">
        <v>50</v>
      </c>
      <c r="H16" s="193">
        <v>28</v>
      </c>
      <c r="I16" s="40">
        <v>1091.954834156669</v>
      </c>
      <c r="J16" s="40">
        <v>1054.9938093272801</v>
      </c>
      <c r="K16" s="40">
        <v>1171.9517641804377</v>
      </c>
    </row>
    <row r="17" spans="1:11" x14ac:dyDescent="0.25">
      <c r="A17" s="45" t="s">
        <v>178</v>
      </c>
      <c r="B17" s="192">
        <v>5</v>
      </c>
      <c r="C17" s="40">
        <v>875.90132827324476</v>
      </c>
      <c r="D17" s="40">
        <v>609.22541340295913</v>
      </c>
      <c r="E17" s="40">
        <v>950.25479252608591</v>
      </c>
      <c r="F17" s="50"/>
      <c r="G17" s="143" t="s">
        <v>491</v>
      </c>
      <c r="H17" s="193">
        <v>29</v>
      </c>
      <c r="I17" s="40">
        <v>1100.0779828437744</v>
      </c>
      <c r="J17" s="40">
        <v>1177.5477707006369</v>
      </c>
      <c r="K17" s="40">
        <v>954.30711610486901</v>
      </c>
    </row>
    <row r="18" spans="1:11" x14ac:dyDescent="0.25">
      <c r="A18" s="45" t="s">
        <v>170</v>
      </c>
      <c r="B18" s="192">
        <v>6</v>
      </c>
      <c r="C18" s="40">
        <v>877.05281846426988</v>
      </c>
      <c r="D18" s="40">
        <v>701.34874759152206</v>
      </c>
      <c r="E18" s="40">
        <v>954.94341234251544</v>
      </c>
      <c r="F18" s="50"/>
      <c r="G18" s="143" t="s">
        <v>159</v>
      </c>
      <c r="H18" s="193">
        <v>30</v>
      </c>
      <c r="I18" s="40">
        <v>1106.3829787234042</v>
      </c>
      <c r="J18" s="40">
        <v>1039.6722725312634</v>
      </c>
      <c r="K18" s="40">
        <v>1163.4686346863468</v>
      </c>
    </row>
    <row r="19" spans="1:11" x14ac:dyDescent="0.25">
      <c r="A19" s="45" t="s">
        <v>69</v>
      </c>
      <c r="B19" s="192">
        <v>7</v>
      </c>
      <c r="C19" s="40">
        <v>889.40568475452199</v>
      </c>
      <c r="D19" s="40">
        <v>890.02184996358335</v>
      </c>
      <c r="E19" s="40">
        <v>887.90035587188606</v>
      </c>
      <c r="F19" s="50"/>
      <c r="G19" s="143" t="s">
        <v>28</v>
      </c>
      <c r="H19" s="193">
        <v>31</v>
      </c>
      <c r="I19" s="40">
        <v>1106.6368381804623</v>
      </c>
      <c r="J19" s="40">
        <v>1204.424778761062</v>
      </c>
      <c r="K19" s="40">
        <v>904.3478260869565</v>
      </c>
    </row>
    <row r="20" spans="1:11" x14ac:dyDescent="0.25">
      <c r="A20" s="45" t="s">
        <v>176</v>
      </c>
      <c r="B20" s="192">
        <v>8</v>
      </c>
      <c r="C20" s="40">
        <v>895.17783857729137</v>
      </c>
      <c r="D20" s="40">
        <v>709.03954802259886</v>
      </c>
      <c r="E20" s="40">
        <v>920.81712062256804</v>
      </c>
      <c r="F20" s="50"/>
      <c r="G20" s="143" t="s">
        <v>158</v>
      </c>
      <c r="H20" s="193">
        <v>32</v>
      </c>
      <c r="I20" s="40">
        <v>1114.9830699774266</v>
      </c>
      <c r="J20" s="40">
        <v>1196.7213114754097</v>
      </c>
      <c r="K20" s="40">
        <v>1018.1818181818181</v>
      </c>
    </row>
    <row r="21" spans="1:11" x14ac:dyDescent="0.25">
      <c r="A21" s="45" t="s">
        <v>489</v>
      </c>
      <c r="B21" s="192">
        <v>9</v>
      </c>
      <c r="C21" s="40">
        <v>932.14822233350026</v>
      </c>
      <c r="D21" s="40">
        <v>928.93116955791834</v>
      </c>
      <c r="E21" s="40">
        <v>934.7530584503852</v>
      </c>
      <c r="F21" s="50"/>
      <c r="G21" s="143" t="s">
        <v>23</v>
      </c>
      <c r="H21" s="193">
        <v>33</v>
      </c>
      <c r="I21" s="40">
        <v>1127.2229822161423</v>
      </c>
      <c r="J21" s="40">
        <v>1089.2339191264289</v>
      </c>
      <c r="K21" s="40">
        <v>1280.8833678398896</v>
      </c>
    </row>
    <row r="22" spans="1:11" x14ac:dyDescent="0.25">
      <c r="A22" s="45" t="s">
        <v>180</v>
      </c>
      <c r="B22" s="192">
        <v>10</v>
      </c>
      <c r="C22" s="40">
        <v>962.14614878209352</v>
      </c>
      <c r="D22" s="40">
        <v>323.40425531914894</v>
      </c>
      <c r="E22" s="40">
        <v>1155.1650235747964</v>
      </c>
      <c r="F22" s="50"/>
      <c r="G22" s="143" t="s">
        <v>161</v>
      </c>
      <c r="H22" s="193">
        <v>34</v>
      </c>
      <c r="I22" s="40">
        <v>1132.9185520361991</v>
      </c>
      <c r="J22" s="40">
        <v>1132.7655310621244</v>
      </c>
      <c r="K22" s="40">
        <v>1133.0108827085851</v>
      </c>
    </row>
    <row r="23" spans="1:11" x14ac:dyDescent="0.25">
      <c r="A23" s="45" t="s">
        <v>148</v>
      </c>
      <c r="B23" s="192">
        <v>11</v>
      </c>
      <c r="C23" s="40">
        <v>976.46969235455367</v>
      </c>
      <c r="D23" s="40">
        <v>1143.8794008205325</v>
      </c>
      <c r="E23" s="40">
        <v>314.59826480573366</v>
      </c>
      <c r="F23" s="50"/>
      <c r="G23" s="143" t="s">
        <v>108</v>
      </c>
      <c r="H23" s="193">
        <v>35</v>
      </c>
      <c r="I23" s="40">
        <v>1154.7185095180234</v>
      </c>
      <c r="J23" s="40">
        <v>1151.7241379310346</v>
      </c>
      <c r="K23" s="40">
        <v>1158.9793915603532</v>
      </c>
    </row>
    <row r="24" spans="1:11" x14ac:dyDescent="0.25">
      <c r="A24" s="45" t="s">
        <v>151</v>
      </c>
      <c r="B24" s="192">
        <v>12</v>
      </c>
      <c r="C24" s="40">
        <v>978.74519846350825</v>
      </c>
      <c r="D24" s="40">
        <v>815.02890173410401</v>
      </c>
      <c r="E24" s="40">
        <v>1038.0188350191838</v>
      </c>
      <c r="F24" s="50"/>
      <c r="G24" s="143" t="s">
        <v>40</v>
      </c>
      <c r="H24" s="193">
        <v>36</v>
      </c>
      <c r="I24" s="40">
        <v>1154.7228787070214</v>
      </c>
      <c r="J24" s="40">
        <v>1154.7228787070214</v>
      </c>
      <c r="K24" s="40" t="s">
        <v>185</v>
      </c>
    </row>
    <row r="25" spans="1:11" x14ac:dyDescent="0.25">
      <c r="A25" s="45" t="s">
        <v>490</v>
      </c>
      <c r="B25" s="192">
        <v>13</v>
      </c>
      <c r="C25" s="40">
        <v>978.96645512239343</v>
      </c>
      <c r="D25" s="40">
        <v>781.90559440559434</v>
      </c>
      <c r="E25" s="40">
        <v>1118.6860861481252</v>
      </c>
      <c r="F25" s="50"/>
      <c r="G25" s="143" t="s">
        <v>61</v>
      </c>
      <c r="H25" s="193">
        <v>37</v>
      </c>
      <c r="I25" s="40">
        <v>1166.4984863773966</v>
      </c>
      <c r="J25" s="40">
        <v>1222.5182929408284</v>
      </c>
      <c r="K25" s="40">
        <v>542.62835609985871</v>
      </c>
    </row>
    <row r="26" spans="1:11" x14ac:dyDescent="0.25">
      <c r="A26" s="45" t="s">
        <v>165</v>
      </c>
      <c r="B26" s="192">
        <v>14</v>
      </c>
      <c r="C26" s="40">
        <v>980.7569974554707</v>
      </c>
      <c r="D26" s="40">
        <v>1041.9340054995416</v>
      </c>
      <c r="E26" s="40">
        <v>841.99584199584194</v>
      </c>
      <c r="F26" s="50"/>
      <c r="G26" s="143" t="s">
        <v>127</v>
      </c>
      <c r="H26" s="193">
        <v>38</v>
      </c>
      <c r="I26" s="40">
        <v>1167.4461108423372</v>
      </c>
      <c r="J26" s="40">
        <v>1112.3982279693487</v>
      </c>
      <c r="K26" s="40">
        <v>1651.658767772512</v>
      </c>
    </row>
    <row r="27" spans="1:11" x14ac:dyDescent="0.25">
      <c r="A27" s="45" t="s">
        <v>106</v>
      </c>
      <c r="B27" s="192">
        <v>15</v>
      </c>
      <c r="C27" s="40">
        <v>987.28496634255794</v>
      </c>
      <c r="D27" s="40">
        <v>939.5857307249712</v>
      </c>
      <c r="E27" s="40">
        <v>1075.8547008547007</v>
      </c>
      <c r="F27" s="50"/>
      <c r="G27" s="143" t="s">
        <v>94</v>
      </c>
      <c r="H27" s="193">
        <v>39</v>
      </c>
      <c r="I27" s="40">
        <v>1180.1819620253164</v>
      </c>
      <c r="J27" s="40">
        <v>1027.2056953979152</v>
      </c>
      <c r="K27" s="40">
        <v>1715.9394479073908</v>
      </c>
    </row>
    <row r="28" spans="1:11" x14ac:dyDescent="0.25">
      <c r="A28" s="45" t="s">
        <v>150</v>
      </c>
      <c r="B28" s="192">
        <v>16</v>
      </c>
      <c r="C28" s="40">
        <v>1008.8165900906494</v>
      </c>
      <c r="D28" s="40">
        <v>976.85982023331417</v>
      </c>
      <c r="E28" s="40">
        <v>1067.9886685552408</v>
      </c>
      <c r="F28" s="50"/>
      <c r="G28" s="143" t="s">
        <v>117</v>
      </c>
      <c r="H28" s="193">
        <v>40</v>
      </c>
      <c r="I28" s="40">
        <v>1181.6906348649595</v>
      </c>
      <c r="J28" s="40">
        <v>1054.9019607843138</v>
      </c>
      <c r="K28" s="40">
        <v>1393.9962476547842</v>
      </c>
    </row>
    <row r="29" spans="1:11" x14ac:dyDescent="0.25">
      <c r="A29" s="45" t="s">
        <v>173</v>
      </c>
      <c r="B29" s="192">
        <v>17</v>
      </c>
      <c r="C29" s="40">
        <v>1009.450038729667</v>
      </c>
      <c r="D29" s="40">
        <v>1014.4475920679887</v>
      </c>
      <c r="E29" s="40">
        <v>1003.4188034188035</v>
      </c>
      <c r="F29" s="50"/>
      <c r="G29" s="143" t="s">
        <v>164</v>
      </c>
      <c r="H29" s="193">
        <v>41</v>
      </c>
      <c r="I29" s="40">
        <v>1184.2993965564967</v>
      </c>
      <c r="J29" s="40">
        <v>1174.280265189356</v>
      </c>
      <c r="K29" s="40">
        <v>1199.9432785025526</v>
      </c>
    </row>
    <row r="30" spans="1:11" x14ac:dyDescent="0.25">
      <c r="A30" s="45" t="s">
        <v>166</v>
      </c>
      <c r="B30" s="192">
        <v>18</v>
      </c>
      <c r="C30" s="40">
        <v>1015.217106126197</v>
      </c>
      <c r="D30" s="40">
        <v>900.38167938931304</v>
      </c>
      <c r="E30" s="40">
        <v>1075.3547871277233</v>
      </c>
      <c r="F30" s="50"/>
      <c r="G30" s="143" t="s">
        <v>22</v>
      </c>
      <c r="H30" s="193">
        <v>42</v>
      </c>
      <c r="I30" s="40">
        <v>1188.8111888111887</v>
      </c>
      <c r="J30" s="40">
        <v>1096.4163822525597</v>
      </c>
      <c r="K30" s="40">
        <v>1375.5929279862009</v>
      </c>
    </row>
    <row r="31" spans="1:11" x14ac:dyDescent="0.25">
      <c r="A31" s="45" t="s">
        <v>58</v>
      </c>
      <c r="B31" s="192">
        <v>19</v>
      </c>
      <c r="C31" s="40">
        <v>1029.5483326298015</v>
      </c>
      <c r="D31" s="40">
        <v>1041.1032990805843</v>
      </c>
      <c r="E31" s="40">
        <v>988.46153846153845</v>
      </c>
      <c r="F31" s="50"/>
      <c r="G31" s="143" t="s">
        <v>31</v>
      </c>
      <c r="H31" s="193">
        <v>43</v>
      </c>
      <c r="I31" s="40">
        <v>1188.910267622879</v>
      </c>
      <c r="J31" s="40">
        <v>1139.759338179995</v>
      </c>
      <c r="K31" s="40">
        <v>1302.3726851851852</v>
      </c>
    </row>
    <row r="32" spans="1:11" x14ac:dyDescent="0.25">
      <c r="A32" s="45" t="s">
        <v>112</v>
      </c>
      <c r="B32" s="192">
        <v>20</v>
      </c>
      <c r="C32" s="40">
        <v>1030.1151461470329</v>
      </c>
      <c r="D32" s="40">
        <v>1061.3644154953718</v>
      </c>
      <c r="E32" s="40">
        <v>973.10819262038774</v>
      </c>
      <c r="F32" s="50"/>
      <c r="G32" s="143" t="s">
        <v>492</v>
      </c>
      <c r="H32" s="193">
        <v>44</v>
      </c>
      <c r="I32" s="40">
        <v>1189.4945793250877</v>
      </c>
      <c r="J32" s="40">
        <v>1042.1518397764323</v>
      </c>
      <c r="K32" s="40">
        <v>1470.0665188470066</v>
      </c>
    </row>
    <row r="33" spans="1:11" x14ac:dyDescent="0.25">
      <c r="A33" s="45" t="s">
        <v>102</v>
      </c>
      <c r="B33" s="192">
        <v>21</v>
      </c>
      <c r="C33" s="40">
        <v>1032.0111343075853</v>
      </c>
      <c r="D33" s="40">
        <v>1240.5566600397615</v>
      </c>
      <c r="E33" s="40">
        <v>801.46520146520152</v>
      </c>
      <c r="F33" s="50"/>
      <c r="G33" s="143" t="s">
        <v>171</v>
      </c>
      <c r="H33" s="193">
        <v>45</v>
      </c>
      <c r="I33" s="40">
        <v>1199.8075022111232</v>
      </c>
      <c r="J33" s="40">
        <v>1197.8390262212451</v>
      </c>
      <c r="K33" s="40">
        <v>1263.9860139860139</v>
      </c>
    </row>
    <row r="34" spans="1:11" x14ac:dyDescent="0.25">
      <c r="A34" s="45" t="s">
        <v>113</v>
      </c>
      <c r="B34" s="192">
        <v>22</v>
      </c>
      <c r="C34" s="40">
        <v>1041.3880354238208</v>
      </c>
      <c r="D34" s="40">
        <v>1110.180412371134</v>
      </c>
      <c r="E34" s="40">
        <v>953.47879785920134</v>
      </c>
      <c r="F34" s="50"/>
      <c r="G34" s="143" t="s">
        <v>105</v>
      </c>
      <c r="H34" s="193">
        <v>46</v>
      </c>
      <c r="I34" s="40">
        <v>1200.6392045454545</v>
      </c>
      <c r="J34" s="40">
        <v>1215.3816647487533</v>
      </c>
      <c r="K34" s="40">
        <v>1016.7464114832536</v>
      </c>
    </row>
    <row r="35" spans="1:11" x14ac:dyDescent="0.25">
      <c r="A35" s="45" t="s">
        <v>30</v>
      </c>
      <c r="B35" s="192">
        <v>23</v>
      </c>
      <c r="C35" s="40">
        <v>1053.3515731874145</v>
      </c>
      <c r="D35" s="40">
        <v>832.47115001989653</v>
      </c>
      <c r="E35" s="40">
        <v>1539.4045534150614</v>
      </c>
      <c r="F35" s="50"/>
      <c r="G35" s="143" t="s">
        <v>57</v>
      </c>
      <c r="H35" s="193">
        <v>47</v>
      </c>
      <c r="I35" s="40">
        <v>1204.7936893203882</v>
      </c>
      <c r="J35" s="40">
        <v>1296.2962962962963</v>
      </c>
      <c r="K35" s="40">
        <v>1030.8098591549294</v>
      </c>
    </row>
    <row r="36" spans="1:11" x14ac:dyDescent="0.25">
      <c r="A36" s="45" t="s">
        <v>485</v>
      </c>
      <c r="B36" s="192">
        <v>24</v>
      </c>
      <c r="C36" s="40">
        <v>1056.2874251497005</v>
      </c>
      <c r="D36" s="40">
        <v>1037.0855148342059</v>
      </c>
      <c r="E36" s="40">
        <v>1091.3069425104436</v>
      </c>
      <c r="F36" s="50"/>
      <c r="G36" s="143" t="s">
        <v>131</v>
      </c>
      <c r="H36" s="193">
        <v>48</v>
      </c>
      <c r="I36" s="40">
        <v>1222.6897069872275</v>
      </c>
      <c r="J36" s="40">
        <v>597.9307025986526</v>
      </c>
      <c r="K36" s="40">
        <v>2261.7046818727495</v>
      </c>
    </row>
    <row r="37" spans="1:11" ht="5.0999999999999996" customHeight="1" x14ac:dyDescent="0.25">
      <c r="A37" s="85"/>
      <c r="B37" s="85"/>
      <c r="C37" s="85"/>
      <c r="D37" s="85"/>
      <c r="E37" s="85"/>
      <c r="F37" s="85"/>
      <c r="G37" s="85"/>
      <c r="H37" s="189"/>
      <c r="I37" s="85"/>
      <c r="J37" s="85"/>
      <c r="K37" s="85"/>
    </row>
    <row r="38" spans="1:11" x14ac:dyDescent="0.25">
      <c r="A38" s="1"/>
      <c r="B38" s="1"/>
      <c r="C38" s="1"/>
      <c r="D38" s="1"/>
      <c r="E38" s="1"/>
      <c r="F38" s="1"/>
      <c r="G38" s="1"/>
      <c r="H38" s="182"/>
      <c r="I38" s="1"/>
      <c r="J38" s="1"/>
      <c r="K38" s="1"/>
    </row>
    <row r="39" spans="1:11" x14ac:dyDescent="0.25">
      <c r="A39" s="1"/>
      <c r="B39" s="1"/>
      <c r="C39" s="1"/>
      <c r="D39" s="1"/>
      <c r="E39" s="1"/>
      <c r="F39" s="1"/>
      <c r="G39" s="1"/>
      <c r="H39" s="182"/>
      <c r="I39" s="1"/>
      <c r="J39" s="1"/>
      <c r="K39" s="1"/>
    </row>
    <row r="40" spans="1:11" x14ac:dyDescent="0.25">
      <c r="A40" s="1"/>
      <c r="B40" s="1"/>
      <c r="C40" s="1"/>
      <c r="D40" s="1"/>
      <c r="E40" s="1"/>
      <c r="F40" s="1"/>
      <c r="G40" s="1"/>
      <c r="H40" s="182"/>
      <c r="I40" s="1"/>
      <c r="J40" s="1"/>
      <c r="K40" s="1"/>
    </row>
    <row r="41" spans="1:11" x14ac:dyDescent="0.25">
      <c r="A41" s="12"/>
      <c r="B41" s="12"/>
      <c r="C41" s="12"/>
      <c r="D41" s="301" t="s">
        <v>0</v>
      </c>
      <c r="E41" s="301"/>
      <c r="F41" s="301"/>
      <c r="G41" s="301"/>
      <c r="H41" s="301"/>
      <c r="I41" s="301"/>
      <c r="J41" s="301"/>
      <c r="K41" s="301"/>
    </row>
    <row r="42" spans="1:11" ht="5.0999999999999996" customHeight="1" x14ac:dyDescent="0.25">
      <c r="A42" s="85"/>
      <c r="B42" s="85"/>
      <c r="C42" s="85" t="s">
        <v>4</v>
      </c>
      <c r="D42" s="144"/>
      <c r="E42" s="144"/>
      <c r="F42" s="99"/>
      <c r="G42" s="99"/>
      <c r="H42" s="183"/>
      <c r="I42" s="144"/>
      <c r="J42" s="144"/>
      <c r="K42" s="144"/>
    </row>
    <row r="43" spans="1:11" ht="5.0999999999999996" customHeight="1" x14ac:dyDescent="0.25">
      <c r="A43" s="61"/>
      <c r="B43" s="61"/>
      <c r="C43" s="109"/>
      <c r="D43" s="109"/>
      <c r="E43" s="109"/>
      <c r="F43" s="61"/>
      <c r="G43" s="61"/>
      <c r="H43" s="184"/>
      <c r="I43" s="109"/>
      <c r="J43" s="109"/>
      <c r="K43" s="109"/>
    </row>
    <row r="44" spans="1:11" x14ac:dyDescent="0.25">
      <c r="A44" s="84" t="s">
        <v>585</v>
      </c>
      <c r="B44" s="84"/>
      <c r="C44" s="145"/>
      <c r="D44" s="145"/>
      <c r="E44" s="145"/>
      <c r="F44" s="3"/>
      <c r="G44" s="3"/>
      <c r="H44" s="185"/>
      <c r="I44" s="145"/>
      <c r="J44" s="145"/>
      <c r="K44" s="145"/>
    </row>
    <row r="45" spans="1:11" x14ac:dyDescent="0.25">
      <c r="A45" s="84" t="s">
        <v>586</v>
      </c>
      <c r="B45" s="84"/>
      <c r="C45" s="145"/>
      <c r="D45" s="145"/>
      <c r="E45" s="145"/>
      <c r="F45" s="3"/>
      <c r="G45" s="3"/>
      <c r="H45" s="185"/>
      <c r="I45" s="145"/>
      <c r="J45" s="145"/>
      <c r="K45" s="145"/>
    </row>
    <row r="46" spans="1:11" ht="14.25" customHeight="1" x14ac:dyDescent="0.25">
      <c r="A46" s="3"/>
      <c r="B46" s="3"/>
      <c r="C46" s="145"/>
      <c r="D46" s="145"/>
      <c r="E46" s="145"/>
      <c r="F46" s="3"/>
      <c r="G46" s="3"/>
      <c r="H46" s="185"/>
      <c r="I46" s="145"/>
      <c r="J46" s="145"/>
      <c r="K46" s="145"/>
    </row>
    <row r="47" spans="1:11" ht="5.0999999999999996" customHeight="1" x14ac:dyDescent="0.25">
      <c r="A47" s="100"/>
      <c r="B47" s="100"/>
      <c r="C47" s="146"/>
      <c r="D47" s="146"/>
      <c r="E47" s="146"/>
      <c r="F47" s="100"/>
      <c r="G47" s="100"/>
      <c r="H47" s="186"/>
      <c r="I47" s="146"/>
      <c r="J47" s="146"/>
      <c r="K47" s="146"/>
    </row>
    <row r="48" spans="1:11" ht="35.1" customHeight="1" x14ac:dyDescent="0.25">
      <c r="A48" s="314" t="s">
        <v>407</v>
      </c>
      <c r="B48" s="317" t="s">
        <v>398</v>
      </c>
      <c r="C48" s="319" t="s">
        <v>399</v>
      </c>
      <c r="D48" s="319"/>
      <c r="E48" s="319"/>
      <c r="F48" s="286"/>
      <c r="G48" s="314" t="s">
        <v>407</v>
      </c>
      <c r="H48" s="318" t="s">
        <v>398</v>
      </c>
      <c r="I48" s="319" t="s">
        <v>399</v>
      </c>
      <c r="J48" s="319"/>
      <c r="K48" s="319"/>
    </row>
    <row r="49" spans="1:11" ht="15" customHeight="1" x14ac:dyDescent="0.25">
      <c r="A49" s="315"/>
      <c r="B49" s="317"/>
      <c r="C49" s="262" t="s">
        <v>6</v>
      </c>
      <c r="D49" s="262" t="s">
        <v>336</v>
      </c>
      <c r="E49" s="289" t="s">
        <v>5</v>
      </c>
      <c r="F49" s="288"/>
      <c r="G49" s="315"/>
      <c r="H49" s="318"/>
      <c r="I49" s="262" t="s">
        <v>6</v>
      </c>
      <c r="J49" s="262" t="s">
        <v>336</v>
      </c>
      <c r="K49" s="289" t="s">
        <v>5</v>
      </c>
    </row>
    <row r="50" spans="1:11" ht="5.0999999999999996" customHeight="1" x14ac:dyDescent="0.25">
      <c r="A50" s="134"/>
      <c r="B50" s="134"/>
      <c r="C50" s="90"/>
      <c r="D50" s="90"/>
      <c r="E50" s="117"/>
      <c r="F50" s="137"/>
      <c r="G50" s="137"/>
      <c r="H50" s="187"/>
      <c r="I50" s="90"/>
      <c r="J50" s="90"/>
      <c r="K50" s="117"/>
    </row>
    <row r="51" spans="1:11" ht="5.0999999999999996" customHeight="1" x14ac:dyDescent="0.25">
      <c r="A51" s="77"/>
      <c r="B51" s="77"/>
      <c r="C51" s="7"/>
      <c r="D51" s="7"/>
      <c r="E51" s="173"/>
      <c r="F51" s="80"/>
      <c r="G51" s="80"/>
      <c r="H51" s="188"/>
      <c r="I51" s="7"/>
      <c r="J51" s="7"/>
      <c r="K51" s="173"/>
    </row>
    <row r="52" spans="1:11" x14ac:dyDescent="0.25">
      <c r="A52" s="45" t="s">
        <v>46</v>
      </c>
      <c r="B52" s="192">
        <v>49</v>
      </c>
      <c r="C52" s="40">
        <v>1224.9844255243406</v>
      </c>
      <c r="D52" s="40">
        <v>1224.9844255243406</v>
      </c>
      <c r="E52" s="40" t="s">
        <v>185</v>
      </c>
      <c r="F52" s="50"/>
      <c r="G52" s="143" t="s">
        <v>14</v>
      </c>
      <c r="H52" s="193">
        <v>73</v>
      </c>
      <c r="I52" s="40">
        <v>1310.0529100529102</v>
      </c>
      <c r="J52" s="40">
        <v>1061.5985576923076</v>
      </c>
      <c r="K52" s="40">
        <v>1901.9327129563351</v>
      </c>
    </row>
    <row r="53" spans="1:11" x14ac:dyDescent="0.25">
      <c r="A53" s="45" t="s">
        <v>27</v>
      </c>
      <c r="B53" s="192">
        <v>50</v>
      </c>
      <c r="C53" s="40">
        <v>1227.7054108216432</v>
      </c>
      <c r="D53" s="40">
        <v>1340.2140672782873</v>
      </c>
      <c r="E53" s="40">
        <v>1013.8081395348837</v>
      </c>
      <c r="F53" s="50"/>
      <c r="G53" s="143" t="s">
        <v>152</v>
      </c>
      <c r="H53" s="193">
        <v>74</v>
      </c>
      <c r="I53" s="40">
        <v>1311.2418705481573</v>
      </c>
      <c r="J53" s="40">
        <v>1212.0689655172414</v>
      </c>
      <c r="K53" s="40">
        <v>1459.2230511962953</v>
      </c>
    </row>
    <row r="54" spans="1:11" x14ac:dyDescent="0.25">
      <c r="A54" s="45" t="s">
        <v>163</v>
      </c>
      <c r="B54" s="192">
        <v>51</v>
      </c>
      <c r="C54" s="40">
        <v>1238.763194072279</v>
      </c>
      <c r="D54" s="40">
        <v>1249.2207368764266</v>
      </c>
      <c r="E54" s="40">
        <v>1151.2173818102412</v>
      </c>
      <c r="F54" s="50"/>
      <c r="G54" s="143" t="s">
        <v>143</v>
      </c>
      <c r="H54" s="193">
        <v>75</v>
      </c>
      <c r="I54" s="40">
        <v>1312.7438231469441</v>
      </c>
      <c r="J54" s="40">
        <v>1459.7523219814241</v>
      </c>
      <c r="K54" s="40">
        <v>1062.3901581722318</v>
      </c>
    </row>
    <row r="55" spans="1:11" x14ac:dyDescent="0.25">
      <c r="A55" s="45" t="s">
        <v>513</v>
      </c>
      <c r="B55" s="192">
        <v>52</v>
      </c>
      <c r="C55" s="40">
        <v>1240.0205836947732</v>
      </c>
      <c r="D55" s="40">
        <v>1140.0966183574878</v>
      </c>
      <c r="E55" s="40">
        <v>1510.7717480229071</v>
      </c>
      <c r="F55" s="50"/>
      <c r="G55" s="143" t="s">
        <v>87</v>
      </c>
      <c r="H55" s="193">
        <v>76</v>
      </c>
      <c r="I55" s="40">
        <v>1329.6627164995443</v>
      </c>
      <c r="J55" s="40">
        <v>1330.3810744668453</v>
      </c>
      <c r="K55" s="40">
        <v>1318.6682520808561</v>
      </c>
    </row>
    <row r="56" spans="1:11" x14ac:dyDescent="0.25">
      <c r="A56" s="45" t="s">
        <v>181</v>
      </c>
      <c r="B56" s="192">
        <v>53</v>
      </c>
      <c r="C56" s="40">
        <v>1242.4107474207676</v>
      </c>
      <c r="D56" s="40">
        <v>1272.1952097965063</v>
      </c>
      <c r="E56" s="40">
        <v>1102.6615969581751</v>
      </c>
      <c r="F56" s="50"/>
      <c r="G56" s="143" t="s">
        <v>132</v>
      </c>
      <c r="H56" s="193">
        <v>77</v>
      </c>
      <c r="I56" s="40">
        <v>1330.1479654747227</v>
      </c>
      <c r="J56" s="40">
        <v>862.2482131254061</v>
      </c>
      <c r="K56" s="40">
        <v>2484.7675040085514</v>
      </c>
    </row>
    <row r="57" spans="1:11" x14ac:dyDescent="0.25">
      <c r="A57" s="45" t="s">
        <v>26</v>
      </c>
      <c r="B57" s="192">
        <v>54</v>
      </c>
      <c r="C57" s="40">
        <v>1242.6614481409001</v>
      </c>
      <c r="D57" s="40">
        <v>1203.4310004554425</v>
      </c>
      <c r="E57" s="40">
        <v>1405.2863436123348</v>
      </c>
      <c r="F57" s="50"/>
      <c r="G57" s="143" t="s">
        <v>162</v>
      </c>
      <c r="H57" s="193">
        <v>78</v>
      </c>
      <c r="I57" s="40">
        <v>1335.2924713126224</v>
      </c>
      <c r="J57" s="40">
        <v>1392.4563591022443</v>
      </c>
      <c r="K57" s="40">
        <v>1288.7252412392077</v>
      </c>
    </row>
    <row r="58" spans="1:11" x14ac:dyDescent="0.25">
      <c r="A58" s="45" t="s">
        <v>123</v>
      </c>
      <c r="B58" s="192">
        <v>55</v>
      </c>
      <c r="C58" s="40">
        <v>1244.654973754961</v>
      </c>
      <c r="D58" s="40">
        <v>1241.89136381399</v>
      </c>
      <c r="E58" s="40">
        <v>1249.9071667285555</v>
      </c>
      <c r="F58" s="50"/>
      <c r="G58" s="143" t="s">
        <v>45</v>
      </c>
      <c r="H58" s="193">
        <v>79</v>
      </c>
      <c r="I58" s="40">
        <v>1337.1011908552505</v>
      </c>
      <c r="J58" s="40">
        <v>1337.1011908552505</v>
      </c>
      <c r="K58" s="40" t="s">
        <v>185</v>
      </c>
    </row>
    <row r="59" spans="1:11" x14ac:dyDescent="0.25">
      <c r="A59" s="45" t="s">
        <v>101</v>
      </c>
      <c r="B59" s="192">
        <v>56</v>
      </c>
      <c r="C59" s="40">
        <v>1246.8939152596367</v>
      </c>
      <c r="D59" s="40">
        <v>1148.9962358845671</v>
      </c>
      <c r="E59" s="40">
        <v>1559.8262032085561</v>
      </c>
      <c r="F59" s="50"/>
      <c r="G59" s="143" t="s">
        <v>155</v>
      </c>
      <c r="H59" s="193">
        <v>80</v>
      </c>
      <c r="I59" s="40">
        <v>1340.7918237745585</v>
      </c>
      <c r="J59" s="40">
        <v>1346.7953809494716</v>
      </c>
      <c r="K59" s="40">
        <v>1314.8588017946688</v>
      </c>
    </row>
    <row r="60" spans="1:11" x14ac:dyDescent="0.25">
      <c r="A60" s="45" t="s">
        <v>153</v>
      </c>
      <c r="B60" s="192">
        <v>57</v>
      </c>
      <c r="C60" s="40">
        <v>1255.0380423606825</v>
      </c>
      <c r="D60" s="40">
        <v>1277.060181844422</v>
      </c>
      <c r="E60" s="40">
        <v>1200.4826599928494</v>
      </c>
      <c r="F60" s="50"/>
      <c r="G60" s="143" t="s">
        <v>44</v>
      </c>
      <c r="H60" s="193">
        <v>81</v>
      </c>
      <c r="I60" s="40">
        <v>1341.2903508387719</v>
      </c>
      <c r="J60" s="40">
        <v>1341.2903508387719</v>
      </c>
      <c r="K60" s="40" t="s">
        <v>185</v>
      </c>
    </row>
    <row r="61" spans="1:11" x14ac:dyDescent="0.25">
      <c r="A61" s="45" t="s">
        <v>128</v>
      </c>
      <c r="B61" s="192">
        <v>58</v>
      </c>
      <c r="C61" s="40">
        <v>1255.4744525547446</v>
      </c>
      <c r="D61" s="40">
        <v>893.3066361556065</v>
      </c>
      <c r="E61" s="40">
        <v>2230.1770592763664</v>
      </c>
      <c r="F61" s="50"/>
      <c r="G61" s="143" t="s">
        <v>116</v>
      </c>
      <c r="H61" s="193">
        <v>82</v>
      </c>
      <c r="I61" s="40">
        <v>1348.3391608391607</v>
      </c>
      <c r="J61" s="40">
        <v>1359.1654247391953</v>
      </c>
      <c r="K61" s="40">
        <v>1318.5913185913184</v>
      </c>
    </row>
    <row r="62" spans="1:11" x14ac:dyDescent="0.25">
      <c r="A62" s="45" t="s">
        <v>488</v>
      </c>
      <c r="B62" s="192">
        <v>59</v>
      </c>
      <c r="C62" s="40">
        <v>1261.4317620782886</v>
      </c>
      <c r="D62" s="40">
        <v>981.05582217731751</v>
      </c>
      <c r="E62" s="40">
        <v>1505.4969217238347</v>
      </c>
      <c r="G62" s="143" t="s">
        <v>156</v>
      </c>
      <c r="H62" s="193">
        <v>83</v>
      </c>
      <c r="I62" s="40">
        <v>1350.1750114137878</v>
      </c>
      <c r="J62" s="40">
        <v>1313.0208333333333</v>
      </c>
      <c r="K62" s="40">
        <v>1402.4166971805198</v>
      </c>
    </row>
    <row r="63" spans="1:11" x14ac:dyDescent="0.25">
      <c r="A63" s="45" t="s">
        <v>59</v>
      </c>
      <c r="B63" s="192">
        <v>60</v>
      </c>
      <c r="C63" s="40">
        <v>1264.202172096909</v>
      </c>
      <c r="D63" s="40">
        <v>1277.4056029232643</v>
      </c>
      <c r="E63" s="40">
        <v>1235.372340425532</v>
      </c>
      <c r="G63" s="143" t="s">
        <v>95</v>
      </c>
      <c r="H63" s="193">
        <v>84</v>
      </c>
      <c r="I63" s="40">
        <v>1350.2847304992715</v>
      </c>
      <c r="J63" s="40">
        <v>1342.5524128195746</v>
      </c>
      <c r="K63" s="40">
        <v>1392.229154849688</v>
      </c>
    </row>
    <row r="64" spans="1:11" x14ac:dyDescent="0.25">
      <c r="A64" s="45" t="s">
        <v>65</v>
      </c>
      <c r="B64" s="192">
        <v>61</v>
      </c>
      <c r="C64" s="40">
        <v>1264.3162393162393</v>
      </c>
      <c r="D64" s="40">
        <v>1430.8148148148148</v>
      </c>
      <c r="E64" s="40">
        <v>833.71647509578543</v>
      </c>
      <c r="G64" s="143" t="s">
        <v>20</v>
      </c>
      <c r="H64" s="193">
        <v>85</v>
      </c>
      <c r="I64" s="40">
        <v>1356.508875739645</v>
      </c>
      <c r="J64" s="40">
        <v>1143.9416058394161</v>
      </c>
      <c r="K64" s="40">
        <v>1723.6510337871912</v>
      </c>
    </row>
    <row r="65" spans="1:11" x14ac:dyDescent="0.25">
      <c r="A65" s="45" t="s">
        <v>47</v>
      </c>
      <c r="B65" s="192">
        <v>62</v>
      </c>
      <c r="C65" s="40">
        <v>1269.7677891435826</v>
      </c>
      <c r="D65" s="40">
        <v>1269.7677891435826</v>
      </c>
      <c r="E65" s="40" t="s">
        <v>185</v>
      </c>
      <c r="G65" s="143" t="s">
        <v>397</v>
      </c>
      <c r="H65" s="193">
        <v>86</v>
      </c>
      <c r="I65" s="40">
        <v>1358.2196697774586</v>
      </c>
      <c r="J65" s="40">
        <v>1211.9390165342497</v>
      </c>
      <c r="K65" s="40">
        <v>2102.7322404371585</v>
      </c>
    </row>
    <row r="66" spans="1:11" x14ac:dyDescent="0.25">
      <c r="A66" s="45" t="s">
        <v>79</v>
      </c>
      <c r="B66" s="192">
        <v>63</v>
      </c>
      <c r="C66" s="40">
        <v>1270.2211451075432</v>
      </c>
      <c r="D66" s="40">
        <v>1238.6041075304727</v>
      </c>
      <c r="E66" s="40">
        <v>1579.1190864600326</v>
      </c>
      <c r="G66" s="143" t="s">
        <v>154</v>
      </c>
      <c r="H66" s="193">
        <v>87</v>
      </c>
      <c r="I66" s="40">
        <v>1362.3223319682006</v>
      </c>
      <c r="J66" s="40">
        <v>1154.8643282594307</v>
      </c>
      <c r="K66" s="40">
        <v>1611.8333775537276</v>
      </c>
    </row>
    <row r="67" spans="1:11" x14ac:dyDescent="0.25">
      <c r="A67" s="45" t="s">
        <v>125</v>
      </c>
      <c r="B67" s="192">
        <v>64</v>
      </c>
      <c r="C67" s="40">
        <v>1273.4098939929329</v>
      </c>
      <c r="D67" s="40">
        <v>891.82389937106916</v>
      </c>
      <c r="E67" s="40">
        <v>1479.9183117767191</v>
      </c>
      <c r="G67" s="143" t="s">
        <v>97</v>
      </c>
      <c r="H67" s="193">
        <v>88</v>
      </c>
      <c r="I67" s="40">
        <v>1362.3275344931014</v>
      </c>
      <c r="J67" s="40">
        <v>1674.4186046511629</v>
      </c>
      <c r="K67" s="40">
        <v>973.73737373737379</v>
      </c>
    </row>
    <row r="68" spans="1:11" x14ac:dyDescent="0.25">
      <c r="A68" s="45" t="s">
        <v>168</v>
      </c>
      <c r="B68" s="192">
        <v>65</v>
      </c>
      <c r="C68" s="40">
        <v>1274.2261934146222</v>
      </c>
      <c r="D68" s="40">
        <v>1292.7477840451249</v>
      </c>
      <c r="E68" s="40">
        <v>1244.9343698228622</v>
      </c>
      <c r="G68" s="143" t="s">
        <v>135</v>
      </c>
      <c r="H68" s="193">
        <v>89</v>
      </c>
      <c r="I68" s="40">
        <v>1363.2705160707003</v>
      </c>
      <c r="J68" s="40">
        <v>1449.5316520844056</v>
      </c>
      <c r="K68" s="40">
        <v>828.26864147088861</v>
      </c>
    </row>
    <row r="69" spans="1:11" x14ac:dyDescent="0.25">
      <c r="A69" s="45" t="s">
        <v>39</v>
      </c>
      <c r="B69" s="192">
        <v>66</v>
      </c>
      <c r="C69" s="40">
        <v>1279.6493977083539</v>
      </c>
      <c r="D69" s="40">
        <v>1279.6493977083539</v>
      </c>
      <c r="E69" s="40" t="s">
        <v>185</v>
      </c>
      <c r="G69" s="143" t="s">
        <v>486</v>
      </c>
      <c r="H69" s="193">
        <v>90</v>
      </c>
      <c r="I69" s="40">
        <v>1367.5438596491226</v>
      </c>
      <c r="J69" s="40">
        <v>1417.2237514746362</v>
      </c>
      <c r="K69" s="40">
        <v>1223.4891676168759</v>
      </c>
    </row>
    <row r="70" spans="1:11" x14ac:dyDescent="0.25">
      <c r="A70" s="45" t="s">
        <v>175</v>
      </c>
      <c r="B70" s="192">
        <v>67</v>
      </c>
      <c r="C70" s="40">
        <v>1281.3446161012344</v>
      </c>
      <c r="D70" s="40">
        <v>1261.6731517509727</v>
      </c>
      <c r="E70" s="40">
        <v>1306.244503078276</v>
      </c>
      <c r="G70" s="143" t="s">
        <v>88</v>
      </c>
      <c r="H70" s="193">
        <v>91</v>
      </c>
      <c r="I70" s="40">
        <v>1373.3707639863646</v>
      </c>
      <c r="J70" s="40">
        <v>1330.4711580801409</v>
      </c>
      <c r="K70" s="40">
        <v>1811.2359550561798</v>
      </c>
    </row>
    <row r="71" spans="1:11" x14ac:dyDescent="0.25">
      <c r="A71" s="45" t="s">
        <v>103</v>
      </c>
      <c r="B71" s="192">
        <v>68</v>
      </c>
      <c r="C71" s="40">
        <v>1294.0861763858595</v>
      </c>
      <c r="D71" s="40">
        <v>1315.6205940979144</v>
      </c>
      <c r="E71" s="40">
        <v>1175.3351206434318</v>
      </c>
      <c r="G71" s="143" t="s">
        <v>157</v>
      </c>
      <c r="H71" s="193">
        <v>92</v>
      </c>
      <c r="I71" s="40">
        <v>1377.4206839719818</v>
      </c>
      <c r="J71" s="40">
        <v>1541.5111940298507</v>
      </c>
      <c r="K71" s="40">
        <v>1247.6014760147602</v>
      </c>
    </row>
    <row r="72" spans="1:11" x14ac:dyDescent="0.25">
      <c r="A72" s="45" t="s">
        <v>487</v>
      </c>
      <c r="B72" s="192">
        <v>69</v>
      </c>
      <c r="C72" s="40">
        <v>1299.6177996177996</v>
      </c>
      <c r="D72" s="40">
        <v>1355.6784900748455</v>
      </c>
      <c r="E72" s="40">
        <v>1259.1112156125089</v>
      </c>
      <c r="G72" s="143" t="s">
        <v>37</v>
      </c>
      <c r="H72" s="193">
        <v>93</v>
      </c>
      <c r="I72" s="40">
        <v>1379.3051359516617</v>
      </c>
      <c r="J72" s="40">
        <v>1379.3051359516617</v>
      </c>
      <c r="K72" s="40" t="s">
        <v>185</v>
      </c>
    </row>
    <row r="73" spans="1:11" x14ac:dyDescent="0.25">
      <c r="A73" s="45" t="s">
        <v>147</v>
      </c>
      <c r="B73" s="192">
        <v>70</v>
      </c>
      <c r="C73" s="40">
        <v>1300.3268864069735</v>
      </c>
      <c r="D73" s="40">
        <v>1566.2790697674418</v>
      </c>
      <c r="E73" s="40">
        <v>1065.8636596617118</v>
      </c>
      <c r="G73" s="143" t="s">
        <v>64</v>
      </c>
      <c r="H73" s="193">
        <v>94</v>
      </c>
      <c r="I73" s="40">
        <v>1382.6496301277739</v>
      </c>
      <c r="J73" s="40">
        <v>1361.6850013415615</v>
      </c>
      <c r="K73" s="40">
        <v>1489.100817438692</v>
      </c>
    </row>
    <row r="74" spans="1:11" x14ac:dyDescent="0.25">
      <c r="A74" s="45" t="s">
        <v>144</v>
      </c>
      <c r="B74" s="192">
        <v>71</v>
      </c>
      <c r="C74" s="40">
        <v>1301.4750454637301</v>
      </c>
      <c r="D74" s="40">
        <v>1236.383743433785</v>
      </c>
      <c r="E74" s="40">
        <v>1478.2282282282281</v>
      </c>
      <c r="G74" s="143" t="s">
        <v>118</v>
      </c>
      <c r="H74" s="193">
        <v>95</v>
      </c>
      <c r="I74" s="40">
        <v>1386.1349917687946</v>
      </c>
      <c r="J74" s="40">
        <v>1280.2897826630026</v>
      </c>
      <c r="K74" s="40">
        <v>1675.5464480874316</v>
      </c>
    </row>
    <row r="75" spans="1:11" x14ac:dyDescent="0.25">
      <c r="A75" s="45" t="s">
        <v>49</v>
      </c>
      <c r="B75" s="192">
        <v>72</v>
      </c>
      <c r="C75" s="40">
        <v>1304.8583928160258</v>
      </c>
      <c r="D75" s="40">
        <v>1226.8380155409443</v>
      </c>
      <c r="E75" s="40">
        <v>1566.7001003009027</v>
      </c>
      <c r="G75" s="143" t="s">
        <v>67</v>
      </c>
      <c r="H75" s="193">
        <v>96</v>
      </c>
      <c r="I75" s="40">
        <v>1387.263339070568</v>
      </c>
      <c r="J75" s="40">
        <v>1546.2022254475085</v>
      </c>
      <c r="K75" s="40">
        <v>1223</v>
      </c>
    </row>
    <row r="76" spans="1:11" ht="5.0999999999999996" customHeight="1" x14ac:dyDescent="0.25">
      <c r="A76" s="85"/>
      <c r="B76" s="85"/>
      <c r="C76" s="85"/>
      <c r="D76" s="85"/>
      <c r="E76" s="85"/>
      <c r="F76" s="85"/>
      <c r="G76" s="85"/>
      <c r="H76" s="189"/>
      <c r="I76" s="85"/>
      <c r="J76" s="85"/>
      <c r="K76" s="85"/>
    </row>
    <row r="77" spans="1:11" x14ac:dyDescent="0.25">
      <c r="A77" s="12"/>
      <c r="B77" s="12"/>
      <c r="C77" s="12"/>
      <c r="F77" s="13"/>
      <c r="G77" s="13"/>
    </row>
    <row r="78" spans="1:11" x14ac:dyDescent="0.25">
      <c r="A78" s="12"/>
      <c r="B78" s="12"/>
      <c r="C78" s="12"/>
      <c r="D78" s="194"/>
      <c r="E78" s="194"/>
      <c r="F78" s="161"/>
      <c r="G78" s="161"/>
      <c r="H78" s="191"/>
      <c r="I78" s="194"/>
      <c r="J78" s="194"/>
      <c r="K78" s="194"/>
    </row>
    <row r="79" spans="1:11" x14ac:dyDescent="0.25">
      <c r="A79" s="12"/>
      <c r="B79" s="12"/>
      <c r="C79" s="12"/>
      <c r="D79" s="194"/>
      <c r="E79" s="194"/>
      <c r="F79" s="243"/>
      <c r="G79" s="243"/>
      <c r="H79" s="191"/>
      <c r="I79" s="194"/>
      <c r="J79" s="194"/>
      <c r="K79" s="194"/>
    </row>
    <row r="80" spans="1:11" x14ac:dyDescent="0.25">
      <c r="A80" s="12"/>
      <c r="B80" s="12"/>
      <c r="C80" s="12"/>
      <c r="D80" s="301" t="s">
        <v>0</v>
      </c>
      <c r="E80" s="301"/>
      <c r="F80" s="301"/>
      <c r="G80" s="301"/>
      <c r="H80" s="301"/>
      <c r="I80" s="301"/>
      <c r="J80" s="301"/>
      <c r="K80" s="301"/>
    </row>
    <row r="81" spans="1:11" ht="5.0999999999999996" customHeight="1" x14ac:dyDescent="0.25">
      <c r="A81" s="85"/>
      <c r="B81" s="85"/>
      <c r="C81" s="85" t="s">
        <v>4</v>
      </c>
      <c r="D81" s="144"/>
      <c r="E81" s="144"/>
      <c r="F81" s="99"/>
      <c r="G81" s="99"/>
      <c r="H81" s="183"/>
      <c r="I81" s="144"/>
      <c r="J81" s="144"/>
      <c r="K81" s="144"/>
    </row>
    <row r="82" spans="1:11" ht="5.0999999999999996" customHeight="1" x14ac:dyDescent="0.25">
      <c r="A82" s="61"/>
      <c r="B82" s="61"/>
      <c r="C82" s="109"/>
      <c r="D82" s="109"/>
      <c r="E82" s="109"/>
      <c r="F82" s="61"/>
      <c r="G82" s="61"/>
      <c r="H82" s="184"/>
      <c r="I82" s="109"/>
      <c r="J82" s="109"/>
      <c r="K82" s="109"/>
    </row>
    <row r="83" spans="1:11" ht="15" customHeight="1" x14ac:dyDescent="0.25">
      <c r="A83" s="84" t="s">
        <v>585</v>
      </c>
      <c r="B83" s="84"/>
      <c r="C83" s="145"/>
      <c r="D83" s="145"/>
      <c r="E83" s="145"/>
      <c r="F83" s="3"/>
      <c r="G83" s="3"/>
      <c r="H83" s="185"/>
      <c r="I83" s="145"/>
      <c r="J83" s="145"/>
      <c r="K83" s="145"/>
    </row>
    <row r="84" spans="1:11" ht="15" customHeight="1" x14ac:dyDescent="0.25">
      <c r="A84" s="84" t="s">
        <v>587</v>
      </c>
      <c r="B84" s="84"/>
      <c r="C84" s="145"/>
      <c r="D84" s="145"/>
      <c r="E84" s="145"/>
      <c r="F84" s="3"/>
      <c r="G84" s="3"/>
      <c r="H84" s="185"/>
      <c r="I84" s="145"/>
      <c r="J84" s="145"/>
      <c r="K84" s="145"/>
    </row>
    <row r="85" spans="1:11" ht="14.25" customHeight="1" x14ac:dyDescent="0.25">
      <c r="A85" s="3"/>
      <c r="B85" s="3"/>
      <c r="C85" s="145"/>
      <c r="D85" s="145"/>
      <c r="E85" s="145"/>
      <c r="F85" s="3"/>
      <c r="G85" s="3"/>
      <c r="H85" s="185"/>
      <c r="I85" s="145"/>
      <c r="J85" s="145"/>
      <c r="K85" s="145"/>
    </row>
    <row r="86" spans="1:11" ht="5.0999999999999996" customHeight="1" x14ac:dyDescent="0.25">
      <c r="A86" s="100"/>
      <c r="B86" s="100"/>
      <c r="C86" s="146"/>
      <c r="D86" s="146"/>
      <c r="E86" s="146"/>
      <c r="F86" s="100"/>
      <c r="G86" s="100"/>
      <c r="H86" s="186"/>
      <c r="I86" s="146"/>
      <c r="J86" s="146"/>
      <c r="K86" s="146"/>
    </row>
    <row r="87" spans="1:11" ht="35.1" customHeight="1" x14ac:dyDescent="0.25">
      <c r="A87" s="314" t="s">
        <v>407</v>
      </c>
      <c r="B87" s="317" t="s">
        <v>398</v>
      </c>
      <c r="C87" s="319" t="s">
        <v>399</v>
      </c>
      <c r="D87" s="319"/>
      <c r="E87" s="319"/>
      <c r="F87" s="286"/>
      <c r="G87" s="314" t="s">
        <v>407</v>
      </c>
      <c r="H87" s="318" t="s">
        <v>398</v>
      </c>
      <c r="I87" s="319" t="s">
        <v>399</v>
      </c>
      <c r="J87" s="319"/>
      <c r="K87" s="319"/>
    </row>
    <row r="88" spans="1:11" ht="15" customHeight="1" x14ac:dyDescent="0.25">
      <c r="A88" s="315"/>
      <c r="B88" s="317"/>
      <c r="C88" s="262" t="s">
        <v>6</v>
      </c>
      <c r="D88" s="262" t="s">
        <v>336</v>
      </c>
      <c r="E88" s="289" t="s">
        <v>5</v>
      </c>
      <c r="F88" s="288"/>
      <c r="G88" s="315"/>
      <c r="H88" s="318"/>
      <c r="I88" s="262" t="s">
        <v>6</v>
      </c>
      <c r="J88" s="262" t="s">
        <v>336</v>
      </c>
      <c r="K88" s="289" t="s">
        <v>5</v>
      </c>
    </row>
    <row r="89" spans="1:11" ht="5.0999999999999996" customHeight="1" x14ac:dyDescent="0.25">
      <c r="A89" s="134"/>
      <c r="B89" s="134"/>
      <c r="C89" s="90"/>
      <c r="D89" s="90"/>
      <c r="E89" s="117"/>
      <c r="F89" s="137"/>
      <c r="G89" s="137"/>
      <c r="H89" s="187"/>
      <c r="I89" s="90"/>
      <c r="J89" s="90"/>
      <c r="K89" s="117"/>
    </row>
    <row r="90" spans="1:11" ht="5.0999999999999996" customHeight="1" x14ac:dyDescent="0.25">
      <c r="A90" s="77"/>
      <c r="B90" s="77"/>
      <c r="C90" s="7"/>
      <c r="D90" s="7"/>
      <c r="E90" s="173"/>
      <c r="F90" s="80"/>
      <c r="G90" s="80"/>
      <c r="H90" s="188"/>
      <c r="I90" s="7"/>
      <c r="J90" s="7"/>
      <c r="K90" s="173"/>
    </row>
    <row r="91" spans="1:11" ht="15" customHeight="1" x14ac:dyDescent="0.25">
      <c r="A91" s="45" t="s">
        <v>484</v>
      </c>
      <c r="B91" s="192">
        <v>97</v>
      </c>
      <c r="C91" s="40">
        <v>1389.3129770992368</v>
      </c>
      <c r="D91" s="40">
        <v>1317.8036605657237</v>
      </c>
      <c r="E91" s="40">
        <v>1748.9539748953976</v>
      </c>
      <c r="G91" s="143" t="s">
        <v>12</v>
      </c>
      <c r="H91" s="193">
        <v>121</v>
      </c>
      <c r="I91" s="40">
        <v>1499.2709244677749</v>
      </c>
      <c r="J91" s="40">
        <v>1192.1119592875318</v>
      </c>
      <c r="K91" s="40">
        <v>2175.5368814192343</v>
      </c>
    </row>
    <row r="92" spans="1:11" x14ac:dyDescent="0.25">
      <c r="A92" s="45" t="s">
        <v>90</v>
      </c>
      <c r="B92" s="192">
        <v>98</v>
      </c>
      <c r="C92" s="40">
        <v>1392.3297785069731</v>
      </c>
      <c r="D92" s="40">
        <v>1268.0952380952381</v>
      </c>
      <c r="E92" s="40">
        <v>2164.2011834319524</v>
      </c>
      <c r="G92" s="143" t="s">
        <v>13</v>
      </c>
      <c r="H92" s="193">
        <v>122</v>
      </c>
      <c r="I92" s="40">
        <v>1500.211505922166</v>
      </c>
      <c r="J92" s="40">
        <v>1284.213597899037</v>
      </c>
      <c r="K92" s="40">
        <v>2069.1775557263645</v>
      </c>
    </row>
    <row r="93" spans="1:11" x14ac:dyDescent="0.25">
      <c r="A93" s="45" t="s">
        <v>146</v>
      </c>
      <c r="B93" s="192">
        <v>99</v>
      </c>
      <c r="C93" s="40">
        <v>1394.9381989405533</v>
      </c>
      <c r="D93" s="40">
        <v>1367.6731793960923</v>
      </c>
      <c r="E93" s="40">
        <v>1421.8841427735517</v>
      </c>
      <c r="G93" s="143" t="s">
        <v>29</v>
      </c>
      <c r="H93" s="193">
        <v>123</v>
      </c>
      <c r="I93" s="40">
        <v>1508.3342069399307</v>
      </c>
      <c r="J93" s="40">
        <v>1485.9375</v>
      </c>
      <c r="K93" s="40">
        <v>1600.8606777837547</v>
      </c>
    </row>
    <row r="94" spans="1:11" x14ac:dyDescent="0.25">
      <c r="A94" s="45" t="s">
        <v>60</v>
      </c>
      <c r="B94" s="192">
        <v>100</v>
      </c>
      <c r="C94" s="40">
        <v>1396.4537303874481</v>
      </c>
      <c r="D94" s="40">
        <v>1401.6914226839531</v>
      </c>
      <c r="E94" s="40">
        <v>1324.2603550295858</v>
      </c>
      <c r="G94" s="143" t="s">
        <v>98</v>
      </c>
      <c r="H94" s="193">
        <v>124</v>
      </c>
      <c r="I94" s="40">
        <v>1518.9770651512076</v>
      </c>
      <c r="J94" s="40">
        <v>1334.793320558445</v>
      </c>
      <c r="K94" s="40">
        <v>2047.0957613814758</v>
      </c>
    </row>
    <row r="95" spans="1:11" x14ac:dyDescent="0.25">
      <c r="A95" s="45" t="s">
        <v>485</v>
      </c>
      <c r="B95" s="192">
        <v>101</v>
      </c>
      <c r="C95" s="40">
        <v>1400.8737258165177</v>
      </c>
      <c r="D95" s="40">
        <v>905.83173996175901</v>
      </c>
      <c r="E95" s="40">
        <v>1782.3204419889503</v>
      </c>
      <c r="G95" s="143" t="s">
        <v>70</v>
      </c>
      <c r="H95" s="193">
        <v>125</v>
      </c>
      <c r="I95" s="40">
        <v>1528.4124194493263</v>
      </c>
      <c r="J95" s="40">
        <v>1597.145830236361</v>
      </c>
      <c r="K95" s="40">
        <v>1272.6769911504425</v>
      </c>
    </row>
    <row r="96" spans="1:11" x14ac:dyDescent="0.25">
      <c r="A96" s="45" t="s">
        <v>110</v>
      </c>
      <c r="B96" s="192">
        <v>102</v>
      </c>
      <c r="C96" s="40">
        <v>1406.2173458725183</v>
      </c>
      <c r="D96" s="40">
        <v>1507.0057083549559</v>
      </c>
      <c r="E96" s="40">
        <v>1304.0504997369806</v>
      </c>
      <c r="G96" s="143" t="s">
        <v>71</v>
      </c>
      <c r="H96" s="193">
        <v>126</v>
      </c>
      <c r="I96" s="40">
        <v>1528.6751815677435</v>
      </c>
      <c r="J96" s="40">
        <v>1605.4941942792411</v>
      </c>
      <c r="K96" s="40">
        <v>941.55844155844159</v>
      </c>
    </row>
    <row r="97" spans="1:11" x14ac:dyDescent="0.25">
      <c r="A97" s="45" t="s">
        <v>126</v>
      </c>
      <c r="B97" s="192">
        <v>103</v>
      </c>
      <c r="C97" s="40">
        <v>1406.9925322471147</v>
      </c>
      <c r="D97" s="40">
        <v>1190.9722222222224</v>
      </c>
      <c r="E97" s="40">
        <v>1783.5195530726257</v>
      </c>
      <c r="G97" s="143" t="s">
        <v>145</v>
      </c>
      <c r="H97" s="193">
        <v>127</v>
      </c>
      <c r="I97" s="40">
        <v>1529.3734154291922</v>
      </c>
      <c r="J97" s="40">
        <v>1571.9078505927087</v>
      </c>
      <c r="K97" s="40">
        <v>1451.161834258688</v>
      </c>
    </row>
    <row r="98" spans="1:11" x14ac:dyDescent="0.25">
      <c r="A98" s="45" t="s">
        <v>16</v>
      </c>
      <c r="B98" s="192">
        <v>104</v>
      </c>
      <c r="C98" s="40">
        <v>1411.3513513513515</v>
      </c>
      <c r="D98" s="40">
        <v>1261.1479533501029</v>
      </c>
      <c r="E98" s="40">
        <v>1969.4137638062871</v>
      </c>
      <c r="G98" s="143" t="s">
        <v>91</v>
      </c>
      <c r="H98" s="193">
        <v>128</v>
      </c>
      <c r="I98" s="40">
        <v>1530.1845480137629</v>
      </c>
      <c r="J98" s="40">
        <v>1356.967213114754</v>
      </c>
      <c r="K98" s="40">
        <v>2088.5072655217964</v>
      </c>
    </row>
    <row r="99" spans="1:11" x14ac:dyDescent="0.25">
      <c r="A99" s="45" t="s">
        <v>56</v>
      </c>
      <c r="B99" s="192">
        <v>105</v>
      </c>
      <c r="C99" s="40">
        <v>1419.4598112593558</v>
      </c>
      <c r="D99" s="40">
        <v>1481.8496110630942</v>
      </c>
      <c r="E99" s="40">
        <v>1229.2490118577075</v>
      </c>
      <c r="G99" s="143" t="s">
        <v>517</v>
      </c>
      <c r="H99" s="193">
        <v>129</v>
      </c>
      <c r="I99" s="40">
        <v>1542.0160060975609</v>
      </c>
      <c r="J99" s="40">
        <v>1495.107936014909</v>
      </c>
      <c r="K99" s="40">
        <v>1616.4653684988907</v>
      </c>
    </row>
    <row r="100" spans="1:11" x14ac:dyDescent="0.25">
      <c r="A100" s="45" t="s">
        <v>114</v>
      </c>
      <c r="B100" s="192">
        <v>106</v>
      </c>
      <c r="C100" s="40">
        <v>1419.4727324640714</v>
      </c>
      <c r="D100" s="40">
        <v>1413.8458134717112</v>
      </c>
      <c r="E100" s="40">
        <v>1518.8210227272727</v>
      </c>
      <c r="G100" s="143" t="s">
        <v>43</v>
      </c>
      <c r="H100" s="193">
        <v>130</v>
      </c>
      <c r="I100" s="40">
        <v>1548.2362940926478</v>
      </c>
      <c r="J100" s="40">
        <v>1548.2362940926478</v>
      </c>
      <c r="K100" s="40" t="s">
        <v>185</v>
      </c>
    </row>
    <row r="101" spans="1:11" x14ac:dyDescent="0.25">
      <c r="A101" s="45" t="s">
        <v>483</v>
      </c>
      <c r="B101" s="192">
        <v>107</v>
      </c>
      <c r="C101" s="40">
        <v>1427.2965879265091</v>
      </c>
      <c r="D101" s="40">
        <v>1209.8243331164606</v>
      </c>
      <c r="E101" s="40">
        <v>1574.3510778706554</v>
      </c>
      <c r="G101" s="143" t="s">
        <v>52</v>
      </c>
      <c r="H101" s="193">
        <v>131</v>
      </c>
      <c r="I101" s="40">
        <v>1552.2299306243806</v>
      </c>
      <c r="J101" s="40">
        <v>1487.1653325972952</v>
      </c>
      <c r="K101" s="40">
        <v>1718.0028129395216</v>
      </c>
    </row>
    <row r="102" spans="1:11" x14ac:dyDescent="0.25">
      <c r="A102" s="45" t="s">
        <v>141</v>
      </c>
      <c r="B102" s="192">
        <v>108</v>
      </c>
      <c r="C102" s="40">
        <v>1430.9102015882713</v>
      </c>
      <c r="D102" s="40">
        <v>1169.1131498470947</v>
      </c>
      <c r="E102" s="40">
        <v>1605.086469989827</v>
      </c>
      <c r="G102" s="143" t="s">
        <v>104</v>
      </c>
      <c r="H102" s="193">
        <v>132</v>
      </c>
      <c r="I102" s="40">
        <v>1555.7263643351268</v>
      </c>
      <c r="J102" s="40">
        <v>1575.6780402449692</v>
      </c>
      <c r="K102" s="40">
        <v>1517.1830985915494</v>
      </c>
    </row>
    <row r="103" spans="1:11" x14ac:dyDescent="0.25">
      <c r="A103" s="45" t="s">
        <v>17</v>
      </c>
      <c r="B103" s="192">
        <v>109</v>
      </c>
      <c r="C103" s="40">
        <v>1445.7121825542879</v>
      </c>
      <c r="D103" s="40">
        <v>1234.965842393919</v>
      </c>
      <c r="E103" s="40">
        <v>2131.8922305764413</v>
      </c>
      <c r="G103" s="143" t="s">
        <v>89</v>
      </c>
      <c r="H103" s="193">
        <v>133</v>
      </c>
      <c r="I103" s="40">
        <v>1556.6857385039204</v>
      </c>
      <c r="J103" s="40">
        <v>1421.8023255813955</v>
      </c>
      <c r="K103" s="40">
        <v>1919.4683346364347</v>
      </c>
    </row>
    <row r="104" spans="1:11" x14ac:dyDescent="0.25">
      <c r="A104" s="45" t="s">
        <v>10</v>
      </c>
      <c r="B104" s="192">
        <v>110</v>
      </c>
      <c r="C104" s="40">
        <v>1446.7987102717641</v>
      </c>
      <c r="D104" s="40">
        <v>1560.3577371048254</v>
      </c>
      <c r="E104" s="40">
        <v>1017.1545483160214</v>
      </c>
      <c r="G104" s="143" t="s">
        <v>129</v>
      </c>
      <c r="H104" s="193">
        <v>134</v>
      </c>
      <c r="I104" s="40">
        <v>1583.9787395596052</v>
      </c>
      <c r="J104" s="40">
        <v>1458.9423903697334</v>
      </c>
      <c r="K104" s="40">
        <v>1884.8939472322813</v>
      </c>
    </row>
    <row r="105" spans="1:11" x14ac:dyDescent="0.25">
      <c r="A105" s="45" t="s">
        <v>15</v>
      </c>
      <c r="B105" s="192">
        <v>111</v>
      </c>
      <c r="C105" s="40">
        <v>1450.2923976608186</v>
      </c>
      <c r="D105" s="40">
        <v>1059.1531755915319</v>
      </c>
      <c r="E105" s="40">
        <v>2105.3180396246089</v>
      </c>
      <c r="G105" s="143" t="s">
        <v>82</v>
      </c>
      <c r="H105" s="193">
        <v>135</v>
      </c>
      <c r="I105" s="40">
        <v>1584.7143745437834</v>
      </c>
      <c r="J105" s="40">
        <v>1538.8411150227967</v>
      </c>
      <c r="K105" s="40">
        <v>2265.5246252676657</v>
      </c>
    </row>
    <row r="106" spans="1:11" x14ac:dyDescent="0.25">
      <c r="A106" s="45" t="s">
        <v>121</v>
      </c>
      <c r="B106" s="192">
        <v>112</v>
      </c>
      <c r="C106" s="40">
        <v>1453.9565016196204</v>
      </c>
      <c r="D106" s="40">
        <v>1330.3747534516765</v>
      </c>
      <c r="E106" s="40">
        <v>1747.65625</v>
      </c>
      <c r="G106" s="143" t="s">
        <v>36</v>
      </c>
      <c r="H106" s="193">
        <v>136</v>
      </c>
      <c r="I106" s="40">
        <v>1591.6259857303792</v>
      </c>
      <c r="J106" s="40">
        <v>1591.6259857303792</v>
      </c>
      <c r="K106" s="40" t="s">
        <v>185</v>
      </c>
    </row>
    <row r="107" spans="1:11" x14ac:dyDescent="0.25">
      <c r="A107" s="45" t="s">
        <v>133</v>
      </c>
      <c r="B107" s="192">
        <v>113</v>
      </c>
      <c r="C107" s="40">
        <v>1462.7282491944147</v>
      </c>
      <c r="D107" s="40">
        <v>1333.0675172780436</v>
      </c>
      <c r="E107" s="40">
        <v>2008.9585666293392</v>
      </c>
      <c r="G107" s="143" t="s">
        <v>72</v>
      </c>
      <c r="H107" s="193">
        <v>137</v>
      </c>
      <c r="I107" s="40">
        <v>1600.7109004739336</v>
      </c>
      <c r="J107" s="40">
        <v>1613.0153999006459</v>
      </c>
      <c r="K107" s="40">
        <v>1582.5385179750551</v>
      </c>
    </row>
    <row r="108" spans="1:11" x14ac:dyDescent="0.25">
      <c r="A108" s="45" t="s">
        <v>19</v>
      </c>
      <c r="B108" s="192">
        <v>114</v>
      </c>
      <c r="C108" s="40">
        <v>1463.3234698645069</v>
      </c>
      <c r="D108" s="40">
        <v>1218.3333333333333</v>
      </c>
      <c r="E108" s="40">
        <v>1678.164279450453</v>
      </c>
      <c r="G108" s="143" t="s">
        <v>51</v>
      </c>
      <c r="H108" s="193">
        <v>138</v>
      </c>
      <c r="I108" s="40">
        <v>1617.8767717674284</v>
      </c>
      <c r="J108" s="40">
        <v>1396.94927279177</v>
      </c>
      <c r="K108" s="40">
        <v>2594.0438871473352</v>
      </c>
    </row>
    <row r="109" spans="1:11" x14ac:dyDescent="0.25">
      <c r="A109" s="45" t="s">
        <v>93</v>
      </c>
      <c r="B109" s="192">
        <v>115</v>
      </c>
      <c r="C109" s="40">
        <v>1468.5314685314686</v>
      </c>
      <c r="D109" s="40">
        <v>1443.5533621221468</v>
      </c>
      <c r="E109" s="40">
        <v>1521.6440752076956</v>
      </c>
      <c r="G109" s="143" t="s">
        <v>130</v>
      </c>
      <c r="H109" s="193">
        <v>139</v>
      </c>
      <c r="I109" s="40">
        <v>1618.1790774796502</v>
      </c>
      <c r="J109" s="40">
        <v>1378.6482334869431</v>
      </c>
      <c r="K109" s="40">
        <v>1772.9528535980148</v>
      </c>
    </row>
    <row r="110" spans="1:11" x14ac:dyDescent="0.25">
      <c r="A110" s="45" t="s">
        <v>119</v>
      </c>
      <c r="B110" s="192">
        <v>116</v>
      </c>
      <c r="C110" s="40">
        <v>1469.7917851860279</v>
      </c>
      <c r="D110" s="40">
        <v>1426.456071076012</v>
      </c>
      <c r="E110" s="40">
        <v>1650.7656065959952</v>
      </c>
      <c r="G110" s="143" t="s">
        <v>92</v>
      </c>
      <c r="H110" s="193">
        <v>140</v>
      </c>
      <c r="I110" s="40">
        <v>1625.868263473054</v>
      </c>
      <c r="J110" s="40">
        <v>1498.0430528375734</v>
      </c>
      <c r="K110" s="40">
        <v>1979.2605951307485</v>
      </c>
    </row>
    <row r="111" spans="1:11" x14ac:dyDescent="0.25">
      <c r="A111" s="45" t="s">
        <v>122</v>
      </c>
      <c r="B111" s="192">
        <v>117</v>
      </c>
      <c r="C111" s="40">
        <v>1479.0553017785985</v>
      </c>
      <c r="D111" s="40">
        <v>1504.5120924076525</v>
      </c>
      <c r="E111" s="40">
        <v>1372.0930232558139</v>
      </c>
      <c r="G111" s="143" t="s">
        <v>86</v>
      </c>
      <c r="H111" s="193">
        <v>141</v>
      </c>
      <c r="I111" s="40">
        <v>1641.6779737675261</v>
      </c>
      <c r="J111" s="40">
        <v>1348.4001242621932</v>
      </c>
      <c r="K111" s="40">
        <v>2426.4339152119701</v>
      </c>
    </row>
    <row r="112" spans="1:11" x14ac:dyDescent="0.25">
      <c r="A112" s="45" t="s">
        <v>63</v>
      </c>
      <c r="B112" s="192">
        <v>118</v>
      </c>
      <c r="C112" s="40">
        <v>1487.9741885021508</v>
      </c>
      <c r="D112" s="40">
        <v>1624.6130989228673</v>
      </c>
      <c r="E112" s="40">
        <v>974.89539748953985</v>
      </c>
      <c r="G112" s="143" t="s">
        <v>518</v>
      </c>
      <c r="H112" s="193">
        <v>142</v>
      </c>
      <c r="I112" s="40">
        <v>1669.8630136986301</v>
      </c>
      <c r="J112" s="40">
        <v>1536.6379310344826</v>
      </c>
      <c r="K112" s="40">
        <v>2410.179640718563</v>
      </c>
    </row>
    <row r="113" spans="1:11" x14ac:dyDescent="0.25">
      <c r="A113" s="45" t="s">
        <v>54</v>
      </c>
      <c r="B113" s="192">
        <v>119</v>
      </c>
      <c r="C113" s="40">
        <v>1493.3564413633737</v>
      </c>
      <c r="D113" s="40">
        <v>1405.3537284894837</v>
      </c>
      <c r="E113" s="40">
        <v>1765.0531286894923</v>
      </c>
      <c r="G113" s="143" t="s">
        <v>53</v>
      </c>
      <c r="H113" s="193">
        <v>143</v>
      </c>
      <c r="I113" s="40">
        <v>1673.7739872068232</v>
      </c>
      <c r="J113" s="40">
        <v>1677.6530242665701</v>
      </c>
      <c r="K113" s="40">
        <v>1662.9667003027243</v>
      </c>
    </row>
    <row r="114" spans="1:11" x14ac:dyDescent="0.25">
      <c r="A114" s="45" t="s">
        <v>11</v>
      </c>
      <c r="B114" s="192">
        <v>120</v>
      </c>
      <c r="C114" s="40">
        <v>1498.0732177263969</v>
      </c>
      <c r="D114" s="40">
        <v>1342.3652272085801</v>
      </c>
      <c r="E114" s="40">
        <v>1833.029751062538</v>
      </c>
      <c r="G114" s="143" t="s">
        <v>62</v>
      </c>
      <c r="H114" s="193">
        <v>144</v>
      </c>
      <c r="I114" s="40">
        <v>1675.6942063764143</v>
      </c>
      <c r="J114" s="40">
        <v>1674.2919389978213</v>
      </c>
      <c r="K114" s="40">
        <v>1678.0758556891767</v>
      </c>
    </row>
    <row r="115" spans="1:11" ht="5.0999999999999996" customHeight="1" x14ac:dyDescent="0.25">
      <c r="A115" s="85"/>
      <c r="B115" s="85"/>
      <c r="C115" s="85"/>
      <c r="D115" s="85"/>
      <c r="E115" s="85"/>
      <c r="F115" s="85"/>
      <c r="G115" s="85"/>
      <c r="H115" s="189"/>
      <c r="I115" s="85"/>
      <c r="J115" s="85"/>
      <c r="K115" s="85"/>
    </row>
    <row r="116" spans="1:11" x14ac:dyDescent="0.25">
      <c r="A116" s="45"/>
      <c r="B116" s="45"/>
      <c r="C116" s="38"/>
      <c r="D116" s="38"/>
      <c r="E116" s="38"/>
      <c r="G116" s="143"/>
      <c r="H116" s="174"/>
      <c r="I116" s="38"/>
      <c r="J116" s="38"/>
      <c r="K116" s="38"/>
    </row>
    <row r="117" spans="1:11" x14ac:dyDescent="0.25">
      <c r="A117" s="45"/>
      <c r="B117" s="45"/>
      <c r="C117" s="38"/>
      <c r="D117" s="38"/>
      <c r="E117" s="38"/>
      <c r="G117" s="143"/>
      <c r="H117" s="174"/>
      <c r="I117" s="38"/>
      <c r="J117" s="38"/>
      <c r="K117" s="38"/>
    </row>
    <row r="118" spans="1:11" x14ac:dyDescent="0.25">
      <c r="A118" s="45"/>
      <c r="B118" s="45"/>
      <c r="C118" s="38"/>
      <c r="D118" s="38"/>
      <c r="E118" s="38"/>
      <c r="G118" s="143"/>
      <c r="H118" s="174"/>
      <c r="I118" s="38"/>
      <c r="J118" s="38"/>
      <c r="K118" s="38"/>
    </row>
    <row r="119" spans="1:11" x14ac:dyDescent="0.25">
      <c r="A119" s="1"/>
      <c r="B119" s="1"/>
      <c r="C119" s="1"/>
      <c r="D119" s="301" t="s">
        <v>0</v>
      </c>
      <c r="E119" s="301"/>
      <c r="F119" s="301"/>
      <c r="G119" s="301"/>
      <c r="H119" s="301"/>
      <c r="I119" s="301"/>
      <c r="J119" s="301"/>
      <c r="K119" s="301"/>
    </row>
    <row r="120" spans="1:11" ht="5.0999999999999996" customHeight="1" x14ac:dyDescent="0.25">
      <c r="A120" s="85"/>
      <c r="B120" s="85"/>
      <c r="C120" s="85" t="s">
        <v>4</v>
      </c>
      <c r="D120" s="144"/>
      <c r="E120" s="144"/>
      <c r="F120" s="99"/>
      <c r="G120" s="99"/>
      <c r="H120" s="183"/>
      <c r="I120" s="144"/>
      <c r="J120" s="144"/>
      <c r="K120" s="144"/>
    </row>
    <row r="121" spans="1:11" ht="5.0999999999999996" customHeight="1" x14ac:dyDescent="0.25">
      <c r="A121" s="61"/>
      <c r="B121" s="61"/>
      <c r="C121" s="109"/>
      <c r="D121" s="109"/>
      <c r="E121" s="109"/>
      <c r="F121" s="61"/>
      <c r="G121" s="61"/>
      <c r="H121" s="184"/>
      <c r="I121" s="109"/>
      <c r="J121" s="109"/>
      <c r="K121" s="109"/>
    </row>
    <row r="122" spans="1:11" ht="15" customHeight="1" x14ac:dyDescent="0.25">
      <c r="A122" s="84" t="s">
        <v>588</v>
      </c>
      <c r="B122" s="84"/>
      <c r="C122" s="145"/>
      <c r="D122" s="145"/>
      <c r="E122" s="145"/>
      <c r="F122" s="3"/>
      <c r="G122" s="3"/>
      <c r="H122" s="185"/>
      <c r="I122" s="145"/>
      <c r="J122" s="145"/>
      <c r="K122" s="145"/>
    </row>
    <row r="123" spans="1:11" ht="15" customHeight="1" x14ac:dyDescent="0.25">
      <c r="A123" s="84" t="s">
        <v>589</v>
      </c>
      <c r="B123" s="84"/>
      <c r="C123" s="145"/>
      <c r="D123" s="145"/>
      <c r="E123" s="145"/>
      <c r="F123" s="3"/>
      <c r="G123" s="3"/>
      <c r="H123" s="185"/>
      <c r="I123" s="145"/>
      <c r="J123" s="145"/>
      <c r="K123" s="145"/>
    </row>
    <row r="124" spans="1:11" ht="15" customHeight="1" x14ac:dyDescent="0.25">
      <c r="A124" s="3"/>
      <c r="B124" s="3"/>
      <c r="C124" s="145"/>
      <c r="D124" s="145"/>
      <c r="E124" s="145"/>
      <c r="F124" s="3"/>
      <c r="G124" s="3"/>
      <c r="H124" s="185"/>
      <c r="I124" s="145"/>
      <c r="J124" s="145"/>
      <c r="K124" s="145"/>
    </row>
    <row r="125" spans="1:11" ht="5.0999999999999996" customHeight="1" x14ac:dyDescent="0.25">
      <c r="A125" s="100"/>
      <c r="B125" s="100"/>
      <c r="C125" s="146"/>
      <c r="D125" s="146"/>
      <c r="E125" s="146"/>
      <c r="F125" s="100"/>
      <c r="G125" s="100"/>
      <c r="H125" s="186"/>
      <c r="I125" s="146"/>
      <c r="J125" s="146"/>
      <c r="K125" s="146"/>
    </row>
    <row r="126" spans="1:11" ht="35.1" customHeight="1" x14ac:dyDescent="0.25">
      <c r="A126" s="314" t="s">
        <v>407</v>
      </c>
      <c r="B126" s="317" t="s">
        <v>398</v>
      </c>
      <c r="C126" s="319" t="s">
        <v>399</v>
      </c>
      <c r="D126" s="319"/>
      <c r="E126" s="319"/>
      <c r="F126" s="286"/>
      <c r="G126" s="314" t="s">
        <v>407</v>
      </c>
      <c r="H126" s="318" t="s">
        <v>398</v>
      </c>
      <c r="I126" s="319" t="s">
        <v>399</v>
      </c>
      <c r="J126" s="319"/>
      <c r="K126" s="319"/>
    </row>
    <row r="127" spans="1:11" ht="15" customHeight="1" x14ac:dyDescent="0.25">
      <c r="A127" s="315"/>
      <c r="B127" s="317"/>
      <c r="C127" s="262" t="s">
        <v>6</v>
      </c>
      <c r="D127" s="262" t="s">
        <v>336</v>
      </c>
      <c r="E127" s="289" t="s">
        <v>5</v>
      </c>
      <c r="F127" s="288"/>
      <c r="G127" s="315"/>
      <c r="H127" s="318"/>
      <c r="I127" s="262" t="s">
        <v>6</v>
      </c>
      <c r="J127" s="262" t="s">
        <v>336</v>
      </c>
      <c r="K127" s="289" t="s">
        <v>5</v>
      </c>
    </row>
    <row r="128" spans="1:11" ht="5.0999999999999996" customHeight="1" x14ac:dyDescent="0.25">
      <c r="A128" s="134"/>
      <c r="B128" s="134"/>
      <c r="C128" s="90"/>
      <c r="D128" s="90"/>
      <c r="E128" s="117"/>
      <c r="F128" s="137"/>
      <c r="G128" s="137"/>
      <c r="H128" s="187"/>
      <c r="I128" s="90"/>
      <c r="J128" s="90"/>
      <c r="K128" s="117"/>
    </row>
    <row r="129" spans="1:11" ht="5.0999999999999996" customHeight="1" x14ac:dyDescent="0.25">
      <c r="A129" s="77"/>
      <c r="B129" s="77"/>
      <c r="C129" s="7"/>
      <c r="D129" s="7"/>
      <c r="E129" s="173"/>
      <c r="F129" s="80"/>
      <c r="G129" s="80"/>
      <c r="H129" s="188"/>
      <c r="I129" s="7"/>
      <c r="J129" s="7"/>
      <c r="K129" s="173"/>
    </row>
    <row r="130" spans="1:11" x14ac:dyDescent="0.25">
      <c r="A130" s="45" t="s">
        <v>136</v>
      </c>
      <c r="B130" s="192">
        <v>145</v>
      </c>
      <c r="C130" s="40">
        <v>1676.4822526274043</v>
      </c>
      <c r="D130" s="40">
        <v>1277.6833976833977</v>
      </c>
      <c r="E130" s="40">
        <v>2391.5812794239823</v>
      </c>
      <c r="G130" s="143" t="s">
        <v>96</v>
      </c>
      <c r="H130" s="193">
        <v>157</v>
      </c>
      <c r="I130" s="40">
        <v>1897.4251329415058</v>
      </c>
      <c r="J130" s="40">
        <v>1546.0881686705002</v>
      </c>
      <c r="K130" s="40">
        <v>3330.4904051172707</v>
      </c>
    </row>
    <row r="131" spans="1:11" x14ac:dyDescent="0.25">
      <c r="A131" s="45" t="s">
        <v>42</v>
      </c>
      <c r="B131" s="192">
        <v>146</v>
      </c>
      <c r="C131" s="40">
        <v>1707.7087794432548</v>
      </c>
      <c r="D131" s="40">
        <v>1707.7087794432548</v>
      </c>
      <c r="E131" s="40" t="s">
        <v>185</v>
      </c>
      <c r="G131" s="143" t="s">
        <v>120</v>
      </c>
      <c r="H131" s="193">
        <v>158</v>
      </c>
      <c r="I131" s="40">
        <v>1899.247491638796</v>
      </c>
      <c r="J131" s="40">
        <v>1703.8100208768267</v>
      </c>
      <c r="K131" s="40">
        <v>2685.9243697478992</v>
      </c>
    </row>
    <row r="132" spans="1:11" x14ac:dyDescent="0.25">
      <c r="A132" s="45" t="s">
        <v>85</v>
      </c>
      <c r="B132" s="192">
        <v>147</v>
      </c>
      <c r="C132" s="40">
        <v>1756.6852367688023</v>
      </c>
      <c r="D132" s="40">
        <v>1393.8030984507745</v>
      </c>
      <c r="E132" s="40">
        <v>3607.4766355140187</v>
      </c>
      <c r="G132" s="143" t="s">
        <v>77</v>
      </c>
      <c r="H132" s="193">
        <v>159</v>
      </c>
      <c r="I132" s="40">
        <v>1899.9306678992373</v>
      </c>
      <c r="J132" s="40">
        <v>1614.6061269146608</v>
      </c>
      <c r="K132" s="40">
        <v>3454.5454545454545</v>
      </c>
    </row>
    <row r="133" spans="1:11" x14ac:dyDescent="0.25">
      <c r="A133" s="45" t="s">
        <v>35</v>
      </c>
      <c r="B133" s="192">
        <v>148</v>
      </c>
      <c r="C133" s="40">
        <v>1786.4630128781071</v>
      </c>
      <c r="D133" s="40">
        <v>1786.4630128781071</v>
      </c>
      <c r="E133" s="40" t="s">
        <v>185</v>
      </c>
      <c r="G133" s="143" t="s">
        <v>78</v>
      </c>
      <c r="H133" s="193">
        <v>160</v>
      </c>
      <c r="I133" s="40">
        <v>1909.7468188377279</v>
      </c>
      <c r="J133" s="40">
        <v>1748.3821850019033</v>
      </c>
      <c r="K133" s="40">
        <v>2267.623469818489</v>
      </c>
    </row>
    <row r="134" spans="1:11" x14ac:dyDescent="0.25">
      <c r="A134" s="45" t="s">
        <v>66</v>
      </c>
      <c r="B134" s="192">
        <v>149</v>
      </c>
      <c r="C134" s="40">
        <v>1791.5726109857035</v>
      </c>
      <c r="D134" s="40">
        <v>1875.7881462799494</v>
      </c>
      <c r="E134" s="40">
        <v>1463.8036809815951</v>
      </c>
      <c r="G134" s="143" t="s">
        <v>83</v>
      </c>
      <c r="H134" s="193">
        <v>161</v>
      </c>
      <c r="I134" s="40">
        <v>1948.7617421007685</v>
      </c>
      <c r="J134" s="40">
        <v>1445.4116793616249</v>
      </c>
      <c r="K134" s="40">
        <v>3784.3915343915346</v>
      </c>
    </row>
    <row r="135" spans="1:11" x14ac:dyDescent="0.25">
      <c r="A135" s="45" t="s">
        <v>76</v>
      </c>
      <c r="B135" s="192">
        <v>150</v>
      </c>
      <c r="C135" s="40">
        <v>1802.8517386876181</v>
      </c>
      <c r="D135" s="40">
        <v>1652.3645474475416</v>
      </c>
      <c r="E135" s="40">
        <v>3776.1806981519508</v>
      </c>
      <c r="G135" s="143" t="s">
        <v>100</v>
      </c>
      <c r="H135" s="193">
        <v>162</v>
      </c>
      <c r="I135" s="40">
        <v>1952.6112185686654</v>
      </c>
      <c r="J135" s="40">
        <v>1954.9780380673499</v>
      </c>
      <c r="K135" s="40">
        <v>1948.0056980056982</v>
      </c>
    </row>
    <row r="136" spans="1:11" x14ac:dyDescent="0.25">
      <c r="A136" s="45" t="s">
        <v>482</v>
      </c>
      <c r="B136" s="192">
        <v>151</v>
      </c>
      <c r="C136" s="40">
        <v>1828.9547233091112</v>
      </c>
      <c r="D136" s="40">
        <v>1828.9547233091112</v>
      </c>
      <c r="E136" s="40" t="s">
        <v>185</v>
      </c>
      <c r="G136" s="143" t="s">
        <v>109</v>
      </c>
      <c r="H136" s="193">
        <v>163</v>
      </c>
      <c r="I136" s="40">
        <v>1958.9852008456658</v>
      </c>
      <c r="J136" s="40">
        <v>1713.770728190339</v>
      </c>
      <c r="K136" s="40">
        <v>2306.7484662576685</v>
      </c>
    </row>
    <row r="137" spans="1:11" x14ac:dyDescent="0.25">
      <c r="A137" s="45" t="s">
        <v>99</v>
      </c>
      <c r="B137" s="192">
        <v>152</v>
      </c>
      <c r="C137" s="40">
        <v>1835.1417570878543</v>
      </c>
      <c r="D137" s="40">
        <v>1616.8209124857931</v>
      </c>
      <c r="E137" s="40">
        <v>2392.6202321724709</v>
      </c>
      <c r="G137" s="143" t="s">
        <v>68</v>
      </c>
      <c r="H137" s="193">
        <v>164</v>
      </c>
      <c r="I137" s="40">
        <v>1977.0264412657129</v>
      </c>
      <c r="J137" s="40">
        <v>2000.5727376861398</v>
      </c>
      <c r="K137" s="40">
        <v>1903.7433155080214</v>
      </c>
    </row>
    <row r="138" spans="1:11" x14ac:dyDescent="0.25">
      <c r="A138" s="45" t="s">
        <v>84</v>
      </c>
      <c r="B138" s="192">
        <v>153</v>
      </c>
      <c r="C138" s="40">
        <v>1844.2234848484848</v>
      </c>
      <c r="D138" s="40">
        <v>1547.4354030080988</v>
      </c>
      <c r="E138" s="40">
        <v>3182.6086956521735</v>
      </c>
      <c r="G138" s="143" t="s">
        <v>75</v>
      </c>
      <c r="H138" s="193">
        <v>165</v>
      </c>
      <c r="I138" s="40">
        <v>2066.896024464832</v>
      </c>
      <c r="J138" s="40">
        <v>1556.9558894813379</v>
      </c>
      <c r="K138" s="40">
        <v>3969.2585895117541</v>
      </c>
    </row>
    <row r="139" spans="1:11" x14ac:dyDescent="0.25">
      <c r="A139" s="45" t="s">
        <v>41</v>
      </c>
      <c r="B139" s="192">
        <v>154</v>
      </c>
      <c r="C139" s="40">
        <v>1868.609797039524</v>
      </c>
      <c r="D139" s="40">
        <v>1868.609797039524</v>
      </c>
      <c r="E139" s="40" t="s">
        <v>185</v>
      </c>
      <c r="G139" s="143" t="s">
        <v>80</v>
      </c>
      <c r="H139" s="193">
        <v>166</v>
      </c>
      <c r="I139" s="40">
        <v>2084.2504743833019</v>
      </c>
      <c r="J139" s="40">
        <v>1719.1694099772094</v>
      </c>
      <c r="K139" s="40">
        <v>3175.6245268735806</v>
      </c>
    </row>
    <row r="140" spans="1:11" x14ac:dyDescent="0.25">
      <c r="A140" s="45" t="s">
        <v>74</v>
      </c>
      <c r="B140" s="192">
        <v>155</v>
      </c>
      <c r="C140" s="40">
        <v>1885.853066180935</v>
      </c>
      <c r="D140" s="40">
        <v>1567.0622078389069</v>
      </c>
      <c r="E140" s="40">
        <v>3614.0350877192982</v>
      </c>
      <c r="G140" s="143" t="s">
        <v>33</v>
      </c>
      <c r="H140" s="193">
        <v>167</v>
      </c>
      <c r="I140" s="40">
        <v>2122.1285817481335</v>
      </c>
      <c r="J140" s="40">
        <v>2122.1285817481335</v>
      </c>
      <c r="K140" s="40" t="s">
        <v>185</v>
      </c>
    </row>
    <row r="141" spans="1:11" x14ac:dyDescent="0.25">
      <c r="A141" s="45" t="s">
        <v>81</v>
      </c>
      <c r="B141" s="192">
        <v>156</v>
      </c>
      <c r="C141" s="40">
        <v>1891.1557000336286</v>
      </c>
      <c r="D141" s="40">
        <v>1700.928886858535</v>
      </c>
      <c r="E141" s="40">
        <v>2421.8351741716228</v>
      </c>
      <c r="G141" s="143" t="s">
        <v>34</v>
      </c>
      <c r="H141" s="193">
        <v>168</v>
      </c>
      <c r="I141" s="40">
        <v>2969.7785757031716</v>
      </c>
      <c r="J141" s="40">
        <v>2969.7785757031716</v>
      </c>
      <c r="K141" s="40" t="s">
        <v>185</v>
      </c>
    </row>
    <row r="142" spans="1:11" ht="5.0999999999999996" customHeight="1" x14ac:dyDescent="0.25">
      <c r="A142" s="85"/>
      <c r="B142" s="85"/>
      <c r="C142" s="85"/>
      <c r="D142" s="85"/>
      <c r="E142" s="85"/>
      <c r="F142" s="85"/>
      <c r="G142" s="85"/>
      <c r="H142" s="189"/>
      <c r="I142" s="85"/>
      <c r="J142" s="85"/>
      <c r="K142" s="85"/>
    </row>
    <row r="143" spans="1:11" x14ac:dyDescent="0.25">
      <c r="A143" s="45"/>
      <c r="B143" s="45"/>
      <c r="C143" s="38"/>
      <c r="D143" s="38"/>
      <c r="E143" s="38"/>
      <c r="G143" s="143"/>
      <c r="H143" s="174"/>
      <c r="I143" s="38"/>
      <c r="J143" s="38"/>
      <c r="K143" s="38"/>
    </row>
    <row r="144" spans="1:11" x14ac:dyDescent="0.25">
      <c r="A144" s="45"/>
      <c r="B144" s="45"/>
      <c r="C144" s="38"/>
      <c r="D144" s="38"/>
      <c r="E144" s="38"/>
      <c r="G144" s="143"/>
      <c r="H144" s="174"/>
      <c r="I144" s="38"/>
      <c r="J144" s="38"/>
      <c r="K144" s="38"/>
    </row>
    <row r="145" spans="1:11" x14ac:dyDescent="0.25">
      <c r="A145" s="45"/>
      <c r="B145" s="45"/>
      <c r="C145" s="38"/>
      <c r="D145" s="38"/>
      <c r="E145" s="38"/>
      <c r="G145" s="143"/>
      <c r="H145" s="174"/>
      <c r="I145" s="38"/>
      <c r="J145" s="38"/>
      <c r="K145" s="38"/>
    </row>
    <row r="146" spans="1:11" x14ac:dyDescent="0.25">
      <c r="A146" s="45"/>
      <c r="B146" s="45"/>
      <c r="C146" s="38"/>
      <c r="D146" s="38"/>
      <c r="E146" s="38"/>
      <c r="G146" s="143"/>
      <c r="H146" s="174"/>
      <c r="I146" s="38"/>
      <c r="J146" s="38"/>
      <c r="K146" s="38"/>
    </row>
    <row r="147" spans="1:11" x14ac:dyDescent="0.25">
      <c r="A147" s="45"/>
      <c r="B147" s="45"/>
      <c r="C147" s="38"/>
      <c r="D147" s="38"/>
      <c r="E147" s="38"/>
      <c r="G147" s="143"/>
      <c r="H147" s="174"/>
      <c r="I147" s="38"/>
      <c r="J147" s="38"/>
      <c r="K147" s="38"/>
    </row>
  </sheetData>
  <mergeCells count="28">
    <mergeCell ref="D119:K119"/>
    <mergeCell ref="A126:A127"/>
    <mergeCell ref="B126:B127"/>
    <mergeCell ref="C126:E126"/>
    <mergeCell ref="G126:G127"/>
    <mergeCell ref="H126:H127"/>
    <mergeCell ref="I126:K126"/>
    <mergeCell ref="D80:K80"/>
    <mergeCell ref="A87:A88"/>
    <mergeCell ref="B87:B88"/>
    <mergeCell ref="C87:E87"/>
    <mergeCell ref="G87:G88"/>
    <mergeCell ref="H87:H88"/>
    <mergeCell ref="I87:K87"/>
    <mergeCell ref="D41:K41"/>
    <mergeCell ref="A48:A49"/>
    <mergeCell ref="B48:B49"/>
    <mergeCell ref="C48:E48"/>
    <mergeCell ref="G48:G49"/>
    <mergeCell ref="H48:H49"/>
    <mergeCell ref="I48:K48"/>
    <mergeCell ref="D2:K2"/>
    <mergeCell ref="A9:A10"/>
    <mergeCell ref="B9:B10"/>
    <mergeCell ref="C9:E9"/>
    <mergeCell ref="G9:G10"/>
    <mergeCell ref="H9:H10"/>
    <mergeCell ref="I9:K9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78" orientation="portrait" r:id="rId1"/>
  <rowBreaks count="2" manualBreakCount="2">
    <brk id="39" max="10" man="1"/>
    <brk id="78" max="10" man="1"/>
  </rowBreaks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47"/>
  <sheetViews>
    <sheetView showGridLines="0" view="pageBreakPreview" zoomScaleNormal="100" zoomScaleSheetLayoutView="100" workbookViewId="0">
      <selection activeCell="A122" sqref="A122:A123"/>
    </sheetView>
  </sheetViews>
  <sheetFormatPr baseColWidth="10" defaultColWidth="9.875" defaultRowHeight="15.75" x14ac:dyDescent="0.25"/>
  <cols>
    <col min="1" max="1" width="21.625" style="13" customWidth="1"/>
    <col min="2" max="2" width="7.625" style="13" customWidth="1"/>
    <col min="3" max="5" width="7.625" style="150" customWidth="1"/>
    <col min="6" max="6" width="3.875" style="26" customWidth="1"/>
    <col min="7" max="7" width="21.625" style="26" customWidth="1"/>
    <col min="8" max="8" width="7.625" style="190" customWidth="1"/>
    <col min="9" max="11" width="7.625" style="150" customWidth="1"/>
    <col min="12" max="16384" width="9.875" style="13"/>
  </cols>
  <sheetData>
    <row r="1" spans="1:11" s="2" customFormat="1" ht="15" customHeight="1" x14ac:dyDescent="0.2">
      <c r="A1" s="1"/>
      <c r="B1" s="1"/>
      <c r="C1" s="1"/>
      <c r="D1" s="1"/>
      <c r="E1" s="1"/>
      <c r="F1" s="1"/>
      <c r="G1" s="1"/>
      <c r="H1" s="182"/>
      <c r="I1" s="1"/>
      <c r="J1" s="1"/>
      <c r="K1" s="1"/>
    </row>
    <row r="2" spans="1:11" s="2" customFormat="1" ht="15" customHeight="1" x14ac:dyDescent="0.25">
      <c r="A2" s="12"/>
      <c r="B2" s="12"/>
      <c r="C2" s="12"/>
      <c r="D2" s="301" t="s">
        <v>0</v>
      </c>
      <c r="E2" s="301"/>
      <c r="F2" s="301"/>
      <c r="G2" s="301"/>
      <c r="H2" s="301"/>
      <c r="I2" s="301"/>
      <c r="J2" s="301"/>
      <c r="K2" s="301"/>
    </row>
    <row r="3" spans="1:11" s="2" customFormat="1" ht="4.9000000000000004" customHeight="1" x14ac:dyDescent="0.25">
      <c r="A3" s="85"/>
      <c r="B3" s="85"/>
      <c r="C3" s="85" t="s">
        <v>4</v>
      </c>
      <c r="D3" s="144"/>
      <c r="E3" s="144"/>
      <c r="F3" s="99"/>
      <c r="G3" s="99"/>
      <c r="H3" s="183"/>
      <c r="I3" s="144"/>
      <c r="J3" s="144"/>
      <c r="K3" s="144"/>
    </row>
    <row r="4" spans="1:11" s="2" customFormat="1" ht="4.9000000000000004" customHeight="1" x14ac:dyDescent="0.2">
      <c r="A4" s="61"/>
      <c r="B4" s="61"/>
      <c r="C4" s="109"/>
      <c r="D4" s="109"/>
      <c r="E4" s="109"/>
      <c r="F4" s="61"/>
      <c r="G4" s="61"/>
      <c r="H4" s="184"/>
      <c r="I4" s="109"/>
      <c r="J4" s="109"/>
      <c r="K4" s="109"/>
    </row>
    <row r="5" spans="1:11" s="2" customFormat="1" ht="15" customHeight="1" x14ac:dyDescent="0.2">
      <c r="A5" s="84" t="s">
        <v>522</v>
      </c>
      <c r="B5" s="84"/>
      <c r="C5" s="145"/>
      <c r="D5" s="145"/>
      <c r="E5" s="145"/>
      <c r="F5" s="3"/>
      <c r="G5" s="3"/>
      <c r="H5" s="185"/>
      <c r="I5" s="145"/>
      <c r="J5" s="145"/>
      <c r="K5" s="145"/>
    </row>
    <row r="6" spans="1:11" s="2" customFormat="1" ht="15" customHeight="1" x14ac:dyDescent="0.2">
      <c r="A6" s="84"/>
      <c r="B6" s="84"/>
      <c r="C6" s="145"/>
      <c r="D6" s="145"/>
      <c r="E6" s="145"/>
      <c r="F6" s="3"/>
      <c r="G6" s="3"/>
      <c r="H6" s="185"/>
      <c r="I6" s="145"/>
      <c r="J6" s="145"/>
      <c r="K6" s="145"/>
    </row>
    <row r="7" spans="1:11" s="2" customFormat="1" ht="4.9000000000000004" customHeight="1" x14ac:dyDescent="0.2">
      <c r="A7" s="3"/>
      <c r="B7" s="3"/>
      <c r="C7" s="145"/>
      <c r="D7" s="145"/>
      <c r="E7" s="145"/>
      <c r="F7" s="3"/>
      <c r="G7" s="3"/>
      <c r="H7" s="185"/>
      <c r="I7" s="145"/>
      <c r="J7" s="145"/>
      <c r="K7" s="145"/>
    </row>
    <row r="8" spans="1:11" s="2" customFormat="1" ht="4.9000000000000004" customHeight="1" x14ac:dyDescent="0.2">
      <c r="A8" s="100"/>
      <c r="B8" s="100"/>
      <c r="C8" s="146"/>
      <c r="D8" s="146"/>
      <c r="E8" s="146"/>
      <c r="F8" s="100"/>
      <c r="G8" s="100"/>
      <c r="H8" s="186"/>
      <c r="I8" s="146"/>
      <c r="J8" s="146"/>
      <c r="K8" s="146"/>
    </row>
    <row r="9" spans="1:11" s="2" customFormat="1" ht="35.1" customHeight="1" x14ac:dyDescent="0.2">
      <c r="A9" s="314" t="s">
        <v>407</v>
      </c>
      <c r="B9" s="317" t="s">
        <v>398</v>
      </c>
      <c r="C9" s="319" t="s">
        <v>399</v>
      </c>
      <c r="D9" s="319"/>
      <c r="E9" s="319"/>
      <c r="F9" s="286"/>
      <c r="G9" s="314" t="s">
        <v>407</v>
      </c>
      <c r="H9" s="318" t="s">
        <v>398</v>
      </c>
      <c r="I9" s="319" t="s">
        <v>399</v>
      </c>
      <c r="J9" s="319"/>
      <c r="K9" s="319"/>
    </row>
    <row r="10" spans="1:11" s="2" customFormat="1" ht="15" customHeight="1" x14ac:dyDescent="0.2">
      <c r="A10" s="315"/>
      <c r="B10" s="317"/>
      <c r="C10" s="262" t="s">
        <v>6</v>
      </c>
      <c r="D10" s="262" t="s">
        <v>336</v>
      </c>
      <c r="E10" s="289" t="s">
        <v>5</v>
      </c>
      <c r="F10" s="288"/>
      <c r="G10" s="315"/>
      <c r="H10" s="318"/>
      <c r="I10" s="262" t="s">
        <v>6</v>
      </c>
      <c r="J10" s="262" t="s">
        <v>336</v>
      </c>
      <c r="K10" s="289" t="s">
        <v>5</v>
      </c>
    </row>
    <row r="11" spans="1:11" s="2" customFormat="1" ht="4.9000000000000004" customHeight="1" x14ac:dyDescent="0.2">
      <c r="A11" s="134"/>
      <c r="B11" s="134"/>
      <c r="C11" s="90"/>
      <c r="D11" s="90"/>
      <c r="E11" s="117"/>
      <c r="F11" s="137"/>
      <c r="G11" s="137"/>
      <c r="H11" s="187"/>
      <c r="I11" s="90"/>
      <c r="J11" s="90"/>
      <c r="K11" s="117"/>
    </row>
    <row r="12" spans="1:11" s="2" customFormat="1" ht="4.9000000000000004" customHeight="1" x14ac:dyDescent="0.2">
      <c r="A12" s="77"/>
      <c r="B12" s="77"/>
      <c r="C12" s="7"/>
      <c r="D12" s="7"/>
      <c r="E12" s="214"/>
      <c r="F12" s="80"/>
      <c r="G12" s="80"/>
      <c r="H12" s="188"/>
      <c r="I12" s="7"/>
      <c r="J12" s="7"/>
      <c r="K12" s="214"/>
    </row>
    <row r="13" spans="1:11" x14ac:dyDescent="0.25">
      <c r="A13" s="45" t="s">
        <v>174</v>
      </c>
      <c r="B13" s="192">
        <v>1</v>
      </c>
      <c r="C13" s="40">
        <v>743.6627004655976</v>
      </c>
      <c r="D13" s="40">
        <v>798.57397504456333</v>
      </c>
      <c r="E13" s="40">
        <v>734.34190620272307</v>
      </c>
      <c r="F13" s="50"/>
      <c r="G13" s="143" t="s">
        <v>30</v>
      </c>
      <c r="H13" s="193">
        <v>25</v>
      </c>
      <c r="I13" s="40">
        <v>1116.6433566433566</v>
      </c>
      <c r="J13" s="40">
        <v>869.01865369018651</v>
      </c>
      <c r="K13" s="40">
        <v>1667.2678088367898</v>
      </c>
    </row>
    <row r="14" spans="1:11" x14ac:dyDescent="0.25">
      <c r="A14" s="45" t="s">
        <v>179</v>
      </c>
      <c r="B14" s="192">
        <v>2</v>
      </c>
      <c r="C14" s="40">
        <v>780.38194444444446</v>
      </c>
      <c r="D14" s="40">
        <v>821.42857142857144</v>
      </c>
      <c r="E14" s="40">
        <v>682.35294117647061</v>
      </c>
      <c r="F14" s="50"/>
      <c r="G14" s="143" t="s">
        <v>124</v>
      </c>
      <c r="H14" s="193">
        <v>26</v>
      </c>
      <c r="I14" s="40">
        <v>1126.9987699876997</v>
      </c>
      <c r="J14" s="40">
        <v>516.8650793650794</v>
      </c>
      <c r="K14" s="40">
        <v>1401.0695187165775</v>
      </c>
    </row>
    <row r="15" spans="1:11" x14ac:dyDescent="0.25">
      <c r="A15" s="45" t="s">
        <v>172</v>
      </c>
      <c r="B15" s="192">
        <v>3</v>
      </c>
      <c r="C15" s="40">
        <v>862.03076923076924</v>
      </c>
      <c r="D15" s="40">
        <v>429.6675191815857</v>
      </c>
      <c r="E15" s="40">
        <v>1037.5497490915384</v>
      </c>
      <c r="F15" s="50"/>
      <c r="G15" s="143" t="s">
        <v>491</v>
      </c>
      <c r="H15" s="193">
        <v>27</v>
      </c>
      <c r="I15" s="40">
        <v>1127.2344900105154</v>
      </c>
      <c r="J15" s="40">
        <v>1171.8811881188119</v>
      </c>
      <c r="K15" s="40">
        <v>1039.0930414386239</v>
      </c>
    </row>
    <row r="16" spans="1:11" x14ac:dyDescent="0.25">
      <c r="A16" s="45" t="s">
        <v>29</v>
      </c>
      <c r="B16" s="192">
        <v>4</v>
      </c>
      <c r="C16" s="40">
        <v>881.56209987195905</v>
      </c>
      <c r="D16" s="40">
        <v>741.55800735539958</v>
      </c>
      <c r="E16" s="40">
        <v>1010.1320233343567</v>
      </c>
      <c r="F16" s="50"/>
      <c r="G16" s="143" t="s">
        <v>159</v>
      </c>
      <c r="H16" s="193">
        <v>28</v>
      </c>
      <c r="I16" s="40">
        <v>1156.7043618739904</v>
      </c>
      <c r="J16" s="40">
        <v>1092.7971718957137</v>
      </c>
      <c r="K16" s="40">
        <v>1210.4871699516548</v>
      </c>
    </row>
    <row r="17" spans="1:11" x14ac:dyDescent="0.25">
      <c r="A17" s="45" t="s">
        <v>178</v>
      </c>
      <c r="B17" s="192">
        <v>5</v>
      </c>
      <c r="C17" s="40">
        <v>900.57034220532319</v>
      </c>
      <c r="D17" s="40">
        <v>556.28594905505349</v>
      </c>
      <c r="E17" s="40">
        <v>1004.2047984170171</v>
      </c>
      <c r="F17" s="50"/>
      <c r="G17" s="143" t="s">
        <v>25</v>
      </c>
      <c r="H17" s="193">
        <v>29</v>
      </c>
      <c r="I17" s="40">
        <v>1162.962962962963</v>
      </c>
      <c r="J17" s="40">
        <v>960.28594122319305</v>
      </c>
      <c r="K17" s="40">
        <v>1677.4193548387098</v>
      </c>
    </row>
    <row r="18" spans="1:11" x14ac:dyDescent="0.25">
      <c r="A18" s="45" t="s">
        <v>170</v>
      </c>
      <c r="B18" s="192">
        <v>6</v>
      </c>
      <c r="C18" s="40">
        <v>929.7119832860767</v>
      </c>
      <c r="D18" s="40">
        <v>713.74764595103579</v>
      </c>
      <c r="E18" s="40">
        <v>1029.9322700458815</v>
      </c>
      <c r="F18" s="50"/>
      <c r="G18" s="143" t="s">
        <v>161</v>
      </c>
      <c r="H18" s="193">
        <v>30</v>
      </c>
      <c r="I18" s="40">
        <v>1167.9068879984736</v>
      </c>
      <c r="J18" s="40">
        <v>1151.6996448503298</v>
      </c>
      <c r="K18" s="40">
        <v>1177.6758409785932</v>
      </c>
    </row>
    <row r="19" spans="1:11" x14ac:dyDescent="0.25">
      <c r="A19" s="45" t="s">
        <v>176</v>
      </c>
      <c r="B19" s="192">
        <v>7</v>
      </c>
      <c r="C19" s="40">
        <v>945.0416088765603</v>
      </c>
      <c r="D19" s="40">
        <v>735.50212164073548</v>
      </c>
      <c r="E19" s="40">
        <v>974.31337680300339</v>
      </c>
      <c r="F19" s="50"/>
      <c r="G19" s="143" t="s">
        <v>158</v>
      </c>
      <c r="H19" s="193">
        <v>31</v>
      </c>
      <c r="I19" s="40">
        <v>1170.0709836303056</v>
      </c>
      <c r="J19" s="40">
        <v>1254.9072331271846</v>
      </c>
      <c r="K19" s="40">
        <v>1070.9798994974876</v>
      </c>
    </row>
    <row r="20" spans="1:11" x14ac:dyDescent="0.25">
      <c r="A20" s="45" t="s">
        <v>69</v>
      </c>
      <c r="B20" s="192">
        <v>8</v>
      </c>
      <c r="C20" s="40">
        <v>966.09257265877295</v>
      </c>
      <c r="D20" s="40">
        <v>969.00982615268322</v>
      </c>
      <c r="E20" s="40">
        <v>958.87850467289718</v>
      </c>
      <c r="F20" s="50"/>
      <c r="G20" s="143" t="s">
        <v>50</v>
      </c>
      <c r="H20" s="193">
        <v>32</v>
      </c>
      <c r="I20" s="40">
        <v>1171.9094517124797</v>
      </c>
      <c r="J20" s="40">
        <v>1124.6761658031089</v>
      </c>
      <c r="K20" s="40">
        <v>1272.6853984339016</v>
      </c>
    </row>
    <row r="21" spans="1:11" x14ac:dyDescent="0.25">
      <c r="A21" s="45" t="s">
        <v>489</v>
      </c>
      <c r="B21" s="192">
        <v>9</v>
      </c>
      <c r="C21" s="40">
        <v>966.566866267465</v>
      </c>
      <c r="D21" s="40">
        <v>959.22989807474528</v>
      </c>
      <c r="E21" s="40">
        <v>972.34611953612853</v>
      </c>
      <c r="F21" s="50"/>
      <c r="G21" s="143" t="s">
        <v>28</v>
      </c>
      <c r="H21" s="193">
        <v>33</v>
      </c>
      <c r="I21" s="40">
        <v>1186.8624420401854</v>
      </c>
      <c r="J21" s="40">
        <v>1304.0018722209222</v>
      </c>
      <c r="K21" s="40">
        <v>959.03504779244417</v>
      </c>
    </row>
    <row r="22" spans="1:11" x14ac:dyDescent="0.25">
      <c r="A22" s="45" t="s">
        <v>180</v>
      </c>
      <c r="B22" s="192">
        <v>10</v>
      </c>
      <c r="C22" s="40">
        <v>982.09052425919901</v>
      </c>
      <c r="D22" s="40">
        <v>241.68797953964193</v>
      </c>
      <c r="E22" s="40">
        <v>1235.0371341197028</v>
      </c>
      <c r="F22" s="50"/>
      <c r="G22" s="143" t="s">
        <v>23</v>
      </c>
      <c r="H22" s="193">
        <v>34</v>
      </c>
      <c r="I22" s="40">
        <v>1202.1624697681034</v>
      </c>
      <c r="J22" s="40">
        <v>1154.5567596375909</v>
      </c>
      <c r="K22" s="40">
        <v>1393.5714285714284</v>
      </c>
    </row>
    <row r="23" spans="1:11" x14ac:dyDescent="0.25">
      <c r="A23" s="45" t="s">
        <v>151</v>
      </c>
      <c r="B23" s="192">
        <v>11</v>
      </c>
      <c r="C23" s="40">
        <v>1007.4454428754814</v>
      </c>
      <c r="D23" s="40">
        <v>803.73831775700933</v>
      </c>
      <c r="E23" s="40">
        <v>1084.6017699115046</v>
      </c>
      <c r="F23" s="50"/>
      <c r="G23" s="143" t="s">
        <v>108</v>
      </c>
      <c r="H23" s="193">
        <v>35</v>
      </c>
      <c r="I23" s="40">
        <v>1212.6424870466321</v>
      </c>
      <c r="J23" s="40">
        <v>1174.6967071057193</v>
      </c>
      <c r="K23" s="40">
        <v>1269.0721649484535</v>
      </c>
    </row>
    <row r="24" spans="1:11" x14ac:dyDescent="0.25">
      <c r="A24" s="45" t="s">
        <v>165</v>
      </c>
      <c r="B24" s="192">
        <v>12</v>
      </c>
      <c r="C24" s="40">
        <v>1020.598648213711</v>
      </c>
      <c r="D24" s="40">
        <v>1072.0699976974443</v>
      </c>
      <c r="E24" s="40">
        <v>901.12239444147508</v>
      </c>
      <c r="F24" s="50"/>
      <c r="G24" s="143" t="s">
        <v>40</v>
      </c>
      <c r="H24" s="193">
        <v>36</v>
      </c>
      <c r="I24" s="40">
        <v>1221.5719391963548</v>
      </c>
      <c r="J24" s="40">
        <v>1221.5719391963548</v>
      </c>
      <c r="K24" s="40" t="s">
        <v>185</v>
      </c>
    </row>
    <row r="25" spans="1:11" x14ac:dyDescent="0.25">
      <c r="A25" s="45" t="s">
        <v>106</v>
      </c>
      <c r="B25" s="192">
        <v>13</v>
      </c>
      <c r="C25" s="40">
        <v>1025.2004581901488</v>
      </c>
      <c r="D25" s="40">
        <v>943.71051120045945</v>
      </c>
      <c r="E25" s="40">
        <v>1186.7881548974945</v>
      </c>
      <c r="F25" s="50"/>
      <c r="G25" s="143" t="s">
        <v>164</v>
      </c>
      <c r="H25" s="193">
        <v>37</v>
      </c>
      <c r="I25" s="40">
        <v>1229.3896766238861</v>
      </c>
      <c r="J25" s="40">
        <v>1198.0388563049853</v>
      </c>
      <c r="K25" s="40">
        <v>1278.7476554609725</v>
      </c>
    </row>
    <row r="26" spans="1:11" x14ac:dyDescent="0.25">
      <c r="A26" s="45" t="s">
        <v>148</v>
      </c>
      <c r="B26" s="192">
        <v>14</v>
      </c>
      <c r="C26" s="40">
        <v>1027.3249495419966</v>
      </c>
      <c r="D26" s="40">
        <v>1222.6337849692952</v>
      </c>
      <c r="E26" s="40">
        <v>263.43881052230273</v>
      </c>
      <c r="F26" s="50"/>
      <c r="G26" s="143" t="s">
        <v>127</v>
      </c>
      <c r="H26" s="193">
        <v>38</v>
      </c>
      <c r="I26" s="40">
        <v>1241.3306004874808</v>
      </c>
      <c r="J26" s="40">
        <v>1182.9151325763437</v>
      </c>
      <c r="K26" s="40">
        <v>1740.4176579434311</v>
      </c>
    </row>
    <row r="27" spans="1:11" x14ac:dyDescent="0.25">
      <c r="A27" s="45" t="s">
        <v>490</v>
      </c>
      <c r="B27" s="192">
        <v>15</v>
      </c>
      <c r="C27" s="40">
        <v>1032.9142011834319</v>
      </c>
      <c r="D27" s="40">
        <v>819.35771632471005</v>
      </c>
      <c r="E27" s="40">
        <v>1184.144030322173</v>
      </c>
      <c r="F27" s="50"/>
      <c r="G27" s="143" t="s">
        <v>22</v>
      </c>
      <c r="H27" s="193">
        <v>39</v>
      </c>
      <c r="I27" s="40">
        <v>1242.5742574257426</v>
      </c>
      <c r="J27" s="40">
        <v>1132.8823914466507</v>
      </c>
      <c r="K27" s="40">
        <v>1462.5820568927791</v>
      </c>
    </row>
    <row r="28" spans="1:11" x14ac:dyDescent="0.25">
      <c r="A28" s="45" t="s">
        <v>150</v>
      </c>
      <c r="B28" s="192">
        <v>16</v>
      </c>
      <c r="C28" s="40">
        <v>1045.0326141495234</v>
      </c>
      <c r="D28" s="40">
        <v>1004.6332046332047</v>
      </c>
      <c r="E28" s="40">
        <v>1119.9856733524357</v>
      </c>
      <c r="F28" s="50"/>
      <c r="G28" s="143" t="s">
        <v>94</v>
      </c>
      <c r="H28" s="193">
        <v>40</v>
      </c>
      <c r="I28" s="40">
        <v>1247.6654486398702</v>
      </c>
      <c r="J28" s="40">
        <v>1072.1141374837873</v>
      </c>
      <c r="K28" s="40">
        <v>1879.5518207282912</v>
      </c>
    </row>
    <row r="29" spans="1:11" x14ac:dyDescent="0.25">
      <c r="A29" s="45" t="s">
        <v>102</v>
      </c>
      <c r="B29" s="192">
        <v>17</v>
      </c>
      <c r="C29" s="40">
        <v>1049.4773519163762</v>
      </c>
      <c r="D29" s="40">
        <v>1238.8852023888519</v>
      </c>
      <c r="E29" s="40">
        <v>840.05869405722672</v>
      </c>
      <c r="F29" s="50"/>
      <c r="G29" s="143" t="s">
        <v>492</v>
      </c>
      <c r="H29" s="193">
        <v>41</v>
      </c>
      <c r="I29" s="40">
        <v>1248.3158389472035</v>
      </c>
      <c r="J29" s="40">
        <v>1063.2941176470588</v>
      </c>
      <c r="K29" s="40">
        <v>1616.9714017815284</v>
      </c>
    </row>
    <row r="30" spans="1:11" x14ac:dyDescent="0.25">
      <c r="A30" s="45" t="s">
        <v>173</v>
      </c>
      <c r="B30" s="192">
        <v>18</v>
      </c>
      <c r="C30" s="40">
        <v>1055.275590551181</v>
      </c>
      <c r="D30" s="40">
        <v>1034.9035187287175</v>
      </c>
      <c r="E30" s="40">
        <v>1080.6794055201699</v>
      </c>
      <c r="F30" s="50"/>
      <c r="G30" s="143" t="s">
        <v>61</v>
      </c>
      <c r="H30" s="193">
        <v>42</v>
      </c>
      <c r="I30" s="40">
        <v>1256.5440756747942</v>
      </c>
      <c r="J30" s="40">
        <v>1315.084888514562</v>
      </c>
      <c r="K30" s="40">
        <v>585.15505846466692</v>
      </c>
    </row>
    <row r="31" spans="1:11" x14ac:dyDescent="0.25">
      <c r="A31" s="45" t="s">
        <v>166</v>
      </c>
      <c r="B31" s="192">
        <v>19</v>
      </c>
      <c r="C31" s="40">
        <v>1057.5874451389814</v>
      </c>
      <c r="D31" s="40">
        <v>916.94979237448092</v>
      </c>
      <c r="E31" s="40">
        <v>1134.0862422997945</v>
      </c>
      <c r="F31" s="50"/>
      <c r="G31" s="143" t="s">
        <v>171</v>
      </c>
      <c r="H31" s="193">
        <v>43</v>
      </c>
      <c r="I31" s="40">
        <v>1256.9669303041562</v>
      </c>
      <c r="J31" s="40">
        <v>1252.4799825103162</v>
      </c>
      <c r="K31" s="40">
        <v>1408.294930875576</v>
      </c>
    </row>
    <row r="32" spans="1:11" x14ac:dyDescent="0.25">
      <c r="A32" s="45" t="s">
        <v>112</v>
      </c>
      <c r="B32" s="192">
        <v>20</v>
      </c>
      <c r="C32" s="40">
        <v>1089.3021120293847</v>
      </c>
      <c r="D32" s="40">
        <v>1102.0552799433026</v>
      </c>
      <c r="E32" s="40">
        <v>1065.8409387222946</v>
      </c>
      <c r="F32" s="50"/>
      <c r="G32" s="143" t="s">
        <v>105</v>
      </c>
      <c r="H32" s="193">
        <v>44</v>
      </c>
      <c r="I32" s="40">
        <v>1257.3870351850167</v>
      </c>
      <c r="J32" s="40">
        <v>1274.1967277744923</v>
      </c>
      <c r="K32" s="40">
        <v>1057.4443141852284</v>
      </c>
    </row>
    <row r="33" spans="1:11" x14ac:dyDescent="0.25">
      <c r="A33" s="45" t="s">
        <v>113</v>
      </c>
      <c r="B33" s="192">
        <v>21</v>
      </c>
      <c r="C33" s="40">
        <v>1090.0632675846668</v>
      </c>
      <c r="D33" s="40">
        <v>1091.437802907916</v>
      </c>
      <c r="E33" s="40">
        <v>1088.1965774462483</v>
      </c>
      <c r="F33" s="50"/>
      <c r="G33" s="143" t="s">
        <v>117</v>
      </c>
      <c r="H33" s="193">
        <v>45</v>
      </c>
      <c r="I33" s="40">
        <v>1259.8144182726624</v>
      </c>
      <c r="J33" s="40">
        <v>1109.8398169336385</v>
      </c>
      <c r="K33" s="40">
        <v>1508.53889943074</v>
      </c>
    </row>
    <row r="34" spans="1:11" x14ac:dyDescent="0.25">
      <c r="A34" s="45" t="s">
        <v>485</v>
      </c>
      <c r="B34" s="192">
        <v>22</v>
      </c>
      <c r="C34" s="40">
        <v>1094.497180786525</v>
      </c>
      <c r="D34" s="40">
        <v>1052.5041276829938</v>
      </c>
      <c r="E34" s="40">
        <v>1171.9447827852212</v>
      </c>
      <c r="F34" s="50"/>
      <c r="G34" s="143" t="s">
        <v>57</v>
      </c>
      <c r="H34" s="193">
        <v>46</v>
      </c>
      <c r="I34" s="40">
        <v>1259.9502487562188</v>
      </c>
      <c r="J34" s="40">
        <v>1371.3323713323714</v>
      </c>
      <c r="K34" s="40">
        <v>1056.2884784520668</v>
      </c>
    </row>
    <row r="35" spans="1:11" x14ac:dyDescent="0.25">
      <c r="A35" s="45" t="s">
        <v>58</v>
      </c>
      <c r="B35" s="192">
        <v>23</v>
      </c>
      <c r="C35" s="40">
        <v>1094.9325071918565</v>
      </c>
      <c r="D35" s="40">
        <v>1119.8847262247839</v>
      </c>
      <c r="E35" s="40">
        <v>1012.3927550047664</v>
      </c>
      <c r="F35" s="50"/>
      <c r="G35" s="143" t="s">
        <v>131</v>
      </c>
      <c r="H35" s="193">
        <v>47</v>
      </c>
      <c r="I35" s="40">
        <v>1283.7691474547423</v>
      </c>
      <c r="J35" s="40">
        <v>608.04983229516051</v>
      </c>
      <c r="K35" s="40">
        <v>2515.9458278724337</v>
      </c>
    </row>
    <row r="36" spans="1:11" x14ac:dyDescent="0.25">
      <c r="A36" s="37" t="s">
        <v>577</v>
      </c>
      <c r="B36" s="192">
        <v>24</v>
      </c>
      <c r="C36" s="40">
        <v>1104.5262754123512</v>
      </c>
      <c r="D36" s="40">
        <v>950.62706270627064</v>
      </c>
      <c r="E36" s="40">
        <v>1249.0392958968637</v>
      </c>
      <c r="F36" s="50"/>
      <c r="G36" s="143" t="s">
        <v>31</v>
      </c>
      <c r="H36" s="193">
        <v>48</v>
      </c>
      <c r="I36" s="40">
        <v>1288.5677466863035</v>
      </c>
      <c r="J36" s="40">
        <v>1233.377308707124</v>
      </c>
      <c r="K36" s="40">
        <v>1415.9561510353226</v>
      </c>
    </row>
    <row r="37" spans="1:11" ht="5.0999999999999996" customHeight="1" x14ac:dyDescent="0.25">
      <c r="A37" s="85"/>
      <c r="B37" s="85"/>
      <c r="C37" s="85"/>
      <c r="D37" s="85"/>
      <c r="E37" s="85"/>
      <c r="F37" s="85"/>
      <c r="G37" s="85"/>
      <c r="H37" s="189"/>
      <c r="I37" s="85"/>
      <c r="J37" s="85"/>
      <c r="K37" s="85"/>
    </row>
    <row r="38" spans="1:11" x14ac:dyDescent="0.25">
      <c r="A38" s="1"/>
      <c r="B38" s="1"/>
      <c r="C38" s="1"/>
      <c r="D38" s="1"/>
      <c r="E38" s="1"/>
      <c r="F38" s="1"/>
      <c r="G38" s="1"/>
      <c r="H38" s="182"/>
      <c r="I38" s="1"/>
      <c r="J38" s="1"/>
      <c r="K38" s="1"/>
    </row>
    <row r="39" spans="1:11" x14ac:dyDescent="0.25">
      <c r="A39" s="1"/>
      <c r="B39" s="1"/>
      <c r="C39" s="1"/>
      <c r="D39" s="1"/>
      <c r="E39" s="1"/>
      <c r="F39" s="1"/>
      <c r="G39" s="1"/>
      <c r="H39" s="182"/>
      <c r="I39" s="1"/>
      <c r="J39" s="1"/>
      <c r="K39" s="1"/>
    </row>
    <row r="40" spans="1:11" x14ac:dyDescent="0.25">
      <c r="A40" s="1"/>
      <c r="B40" s="1"/>
      <c r="C40" s="1"/>
      <c r="D40" s="1"/>
      <c r="E40" s="1"/>
      <c r="F40" s="1"/>
      <c r="G40" s="1"/>
      <c r="H40" s="182"/>
      <c r="I40" s="1"/>
      <c r="J40" s="1"/>
      <c r="K40" s="1"/>
    </row>
    <row r="41" spans="1:11" x14ac:dyDescent="0.25">
      <c r="A41" s="12"/>
      <c r="B41" s="12"/>
      <c r="C41" s="12"/>
      <c r="D41" s="301" t="s">
        <v>0</v>
      </c>
      <c r="E41" s="301"/>
      <c r="F41" s="301"/>
      <c r="G41" s="301"/>
      <c r="H41" s="301"/>
      <c r="I41" s="301"/>
      <c r="J41" s="301"/>
      <c r="K41" s="301"/>
    </row>
    <row r="42" spans="1:11" ht="5.0999999999999996" customHeight="1" x14ac:dyDescent="0.25">
      <c r="A42" s="85"/>
      <c r="B42" s="85"/>
      <c r="C42" s="85" t="s">
        <v>4</v>
      </c>
      <c r="D42" s="144"/>
      <c r="E42" s="144"/>
      <c r="F42" s="99"/>
      <c r="G42" s="99"/>
      <c r="H42" s="183"/>
      <c r="I42" s="144"/>
      <c r="J42" s="144"/>
      <c r="K42" s="144"/>
    </row>
    <row r="43" spans="1:11" ht="5.0999999999999996" customHeight="1" x14ac:dyDescent="0.25">
      <c r="A43" s="61"/>
      <c r="B43" s="61"/>
      <c r="C43" s="109"/>
      <c r="D43" s="109"/>
      <c r="E43" s="109"/>
      <c r="F43" s="61"/>
      <c r="G43" s="61"/>
      <c r="H43" s="184"/>
      <c r="I43" s="109"/>
      <c r="J43" s="109"/>
      <c r="K43" s="109"/>
    </row>
    <row r="44" spans="1:11" x14ac:dyDescent="0.25">
      <c r="A44" s="84" t="s">
        <v>590</v>
      </c>
      <c r="B44" s="84"/>
      <c r="C44" s="145"/>
      <c r="D44" s="145"/>
      <c r="E44" s="145"/>
      <c r="F44" s="3"/>
      <c r="G44" s="3"/>
      <c r="H44" s="185"/>
      <c r="I44" s="145"/>
      <c r="J44" s="145"/>
      <c r="K44" s="145"/>
    </row>
    <row r="45" spans="1:11" x14ac:dyDescent="0.25">
      <c r="A45" s="84" t="s">
        <v>591</v>
      </c>
      <c r="B45" s="84"/>
      <c r="C45" s="145"/>
      <c r="D45" s="145"/>
      <c r="E45" s="145"/>
      <c r="F45" s="3"/>
      <c r="G45" s="3"/>
      <c r="H45" s="185"/>
      <c r="I45" s="145"/>
      <c r="J45" s="145"/>
      <c r="K45" s="145"/>
    </row>
    <row r="46" spans="1:11" ht="14.25" customHeight="1" x14ac:dyDescent="0.25">
      <c r="A46" s="3"/>
      <c r="B46" s="3"/>
      <c r="C46" s="145"/>
      <c r="D46" s="145"/>
      <c r="E46" s="145"/>
      <c r="F46" s="3"/>
      <c r="G46" s="3"/>
      <c r="H46" s="185"/>
      <c r="I46" s="145"/>
      <c r="J46" s="145"/>
      <c r="K46" s="145"/>
    </row>
    <row r="47" spans="1:11" ht="5.0999999999999996" customHeight="1" x14ac:dyDescent="0.25">
      <c r="A47" s="100"/>
      <c r="B47" s="100"/>
      <c r="C47" s="146"/>
      <c r="D47" s="146"/>
      <c r="E47" s="146"/>
      <c r="F47" s="100"/>
      <c r="G47" s="100"/>
      <c r="H47" s="186"/>
      <c r="I47" s="146"/>
      <c r="J47" s="146"/>
      <c r="K47" s="146"/>
    </row>
    <row r="48" spans="1:11" ht="35.1" customHeight="1" x14ac:dyDescent="0.25">
      <c r="A48" s="314" t="s">
        <v>407</v>
      </c>
      <c r="B48" s="317" t="s">
        <v>398</v>
      </c>
      <c r="C48" s="319" t="s">
        <v>399</v>
      </c>
      <c r="D48" s="319"/>
      <c r="E48" s="319"/>
      <c r="F48" s="286"/>
      <c r="G48" s="314" t="s">
        <v>407</v>
      </c>
      <c r="H48" s="318" t="s">
        <v>398</v>
      </c>
      <c r="I48" s="319" t="s">
        <v>399</v>
      </c>
      <c r="J48" s="319"/>
      <c r="K48" s="319"/>
    </row>
    <row r="49" spans="1:11" ht="15" customHeight="1" x14ac:dyDescent="0.25">
      <c r="A49" s="315"/>
      <c r="B49" s="317"/>
      <c r="C49" s="262" t="s">
        <v>6</v>
      </c>
      <c r="D49" s="262" t="s">
        <v>336</v>
      </c>
      <c r="E49" s="289" t="s">
        <v>5</v>
      </c>
      <c r="F49" s="288"/>
      <c r="G49" s="315"/>
      <c r="H49" s="318"/>
      <c r="I49" s="262" t="s">
        <v>6</v>
      </c>
      <c r="J49" s="262" t="s">
        <v>336</v>
      </c>
      <c r="K49" s="289" t="s">
        <v>5</v>
      </c>
    </row>
    <row r="50" spans="1:11" ht="5.0999999999999996" customHeight="1" x14ac:dyDescent="0.25">
      <c r="A50" s="134"/>
      <c r="B50" s="134"/>
      <c r="C50" s="90"/>
      <c r="D50" s="90"/>
      <c r="E50" s="117"/>
      <c r="F50" s="137"/>
      <c r="G50" s="137"/>
      <c r="H50" s="187"/>
      <c r="I50" s="90"/>
      <c r="J50" s="90"/>
      <c r="K50" s="117"/>
    </row>
    <row r="51" spans="1:11" ht="5.0999999999999996" customHeight="1" x14ac:dyDescent="0.25">
      <c r="A51" s="77"/>
      <c r="B51" s="77"/>
      <c r="C51" s="7"/>
      <c r="D51" s="7"/>
      <c r="E51" s="214"/>
      <c r="F51" s="80"/>
      <c r="G51" s="80"/>
      <c r="H51" s="188"/>
      <c r="I51" s="7"/>
      <c r="J51" s="7"/>
      <c r="K51" s="214"/>
    </row>
    <row r="52" spans="1:11" x14ac:dyDescent="0.25">
      <c r="A52" s="45" t="s">
        <v>163</v>
      </c>
      <c r="B52" s="192">
        <v>49</v>
      </c>
      <c r="C52" s="40">
        <v>1288.9105520947264</v>
      </c>
      <c r="D52" s="40">
        <v>1294.8293513089493</v>
      </c>
      <c r="E52" s="40">
        <v>1238.9082331798272</v>
      </c>
      <c r="F52" s="50"/>
      <c r="G52" s="143" t="s">
        <v>147</v>
      </c>
      <c r="H52" s="193">
        <v>73</v>
      </c>
      <c r="I52" s="40">
        <v>1374.5923720402666</v>
      </c>
      <c r="J52" s="40">
        <v>1637.3792270531403</v>
      </c>
      <c r="K52" s="40">
        <v>1141.9406575781877</v>
      </c>
    </row>
    <row r="53" spans="1:11" x14ac:dyDescent="0.25">
      <c r="A53" s="45" t="s">
        <v>46</v>
      </c>
      <c r="B53" s="192">
        <v>50</v>
      </c>
      <c r="C53" s="40">
        <v>1294.9365152210494</v>
      </c>
      <c r="D53" s="40">
        <v>1294.9365152210494</v>
      </c>
      <c r="E53" s="40" t="s">
        <v>185</v>
      </c>
      <c r="F53" s="50"/>
      <c r="G53" s="143" t="s">
        <v>132</v>
      </c>
      <c r="H53" s="193">
        <v>74</v>
      </c>
      <c r="I53" s="40">
        <v>1376.3710435600126</v>
      </c>
      <c r="J53" s="40">
        <v>887.31781596693497</v>
      </c>
      <c r="K53" s="40">
        <v>2635.8543417366946</v>
      </c>
    </row>
    <row r="54" spans="1:11" x14ac:dyDescent="0.25">
      <c r="A54" s="45" t="s">
        <v>27</v>
      </c>
      <c r="B54" s="192">
        <v>51</v>
      </c>
      <c r="C54" s="40">
        <v>1295.9209851205746</v>
      </c>
      <c r="D54" s="40">
        <v>1420.8943252456388</v>
      </c>
      <c r="E54" s="40">
        <v>1074.0477038091847</v>
      </c>
      <c r="F54" s="50"/>
      <c r="G54" s="143" t="s">
        <v>79</v>
      </c>
      <c r="H54" s="193">
        <v>75</v>
      </c>
      <c r="I54" s="40">
        <v>1376.468694672461</v>
      </c>
      <c r="J54" s="40">
        <v>1338.9106443574226</v>
      </c>
      <c r="K54" s="40">
        <v>1731.09243697479</v>
      </c>
    </row>
    <row r="55" spans="1:11" x14ac:dyDescent="0.25">
      <c r="A55" s="45" t="s">
        <v>181</v>
      </c>
      <c r="B55" s="192">
        <v>52</v>
      </c>
      <c r="C55" s="40">
        <v>1302.9077310539571</v>
      </c>
      <c r="D55" s="40">
        <v>1327.3638303795119</v>
      </c>
      <c r="E55" s="40">
        <v>1189.5958727429063</v>
      </c>
      <c r="F55" s="50"/>
      <c r="G55" s="143" t="s">
        <v>14</v>
      </c>
      <c r="H55" s="193">
        <v>76</v>
      </c>
      <c r="I55" s="40">
        <v>1382.9694323144104</v>
      </c>
      <c r="J55" s="40">
        <v>1098.3455882352941</v>
      </c>
      <c r="K55" s="40">
        <v>2088.905775075988</v>
      </c>
    </row>
    <row r="56" spans="1:11" x14ac:dyDescent="0.25">
      <c r="A56" s="45" t="s">
        <v>21</v>
      </c>
      <c r="B56" s="192">
        <v>53</v>
      </c>
      <c r="C56" s="40">
        <v>1313.6883569426559</v>
      </c>
      <c r="D56" s="40">
        <v>1217.9887570268581</v>
      </c>
      <c r="E56" s="40">
        <v>1569.401947148818</v>
      </c>
      <c r="F56" s="50"/>
      <c r="G56" s="143" t="s">
        <v>155</v>
      </c>
      <c r="H56" s="193">
        <v>77</v>
      </c>
      <c r="I56" s="40">
        <v>1399.6232371060537</v>
      </c>
      <c r="J56" s="40">
        <v>1403.6564679273733</v>
      </c>
      <c r="K56" s="40">
        <v>1382.3845327604727</v>
      </c>
    </row>
    <row r="57" spans="1:11" x14ac:dyDescent="0.25">
      <c r="A57" s="45" t="s">
        <v>168</v>
      </c>
      <c r="B57" s="192">
        <v>54</v>
      </c>
      <c r="C57" s="40">
        <v>1314.8240954194648</v>
      </c>
      <c r="D57" s="40">
        <v>1324.9651324965132</v>
      </c>
      <c r="E57" s="40">
        <v>1298.9053444945266</v>
      </c>
      <c r="F57" s="50"/>
      <c r="G57" s="143" t="s">
        <v>49</v>
      </c>
      <c r="H57" s="193">
        <v>78</v>
      </c>
      <c r="I57" s="40">
        <v>1404.2246759481518</v>
      </c>
      <c r="J57" s="40">
        <v>1321.1701793016673</v>
      </c>
      <c r="K57" s="40">
        <v>1671.7325227963527</v>
      </c>
    </row>
    <row r="58" spans="1:11" x14ac:dyDescent="0.25">
      <c r="A58" s="45" t="s">
        <v>26</v>
      </c>
      <c r="B58" s="192">
        <v>55</v>
      </c>
      <c r="C58" s="40">
        <v>1318.2792985997226</v>
      </c>
      <c r="D58" s="40">
        <v>1256.6744730679159</v>
      </c>
      <c r="E58" s="40">
        <v>1577.5295663600525</v>
      </c>
      <c r="F58" s="50"/>
      <c r="G58" s="143" t="s">
        <v>154</v>
      </c>
      <c r="H58" s="193">
        <v>79</v>
      </c>
      <c r="I58" s="40">
        <v>1408.1830286890206</v>
      </c>
      <c r="J58" s="40">
        <v>1175.0444839857653</v>
      </c>
      <c r="K58" s="40">
        <v>1686.5869853917663</v>
      </c>
    </row>
    <row r="59" spans="1:11" x14ac:dyDescent="0.25">
      <c r="A59" s="45" t="s">
        <v>128</v>
      </c>
      <c r="B59" s="192">
        <v>56</v>
      </c>
      <c r="C59" s="40">
        <v>1319.7074010327024</v>
      </c>
      <c r="D59" s="40">
        <v>935.80683156654891</v>
      </c>
      <c r="E59" s="40">
        <v>2361.0223642172527</v>
      </c>
      <c r="F59" s="50"/>
      <c r="G59" s="143" t="s">
        <v>397</v>
      </c>
      <c r="H59" s="193">
        <v>80</v>
      </c>
      <c r="I59" s="40">
        <v>1410.2237584136801</v>
      </c>
      <c r="J59" s="40">
        <v>1254.5731707317075</v>
      </c>
      <c r="K59" s="40">
        <v>2200</v>
      </c>
    </row>
    <row r="60" spans="1:11" x14ac:dyDescent="0.25">
      <c r="A60" s="45" t="s">
        <v>123</v>
      </c>
      <c r="B60" s="192">
        <v>57</v>
      </c>
      <c r="C60" s="40">
        <v>1320.1051248357426</v>
      </c>
      <c r="D60" s="40">
        <v>1302.7928470966447</v>
      </c>
      <c r="E60" s="40">
        <v>1352.829472085074</v>
      </c>
      <c r="F60" s="50"/>
      <c r="G60" s="143" t="s">
        <v>116</v>
      </c>
      <c r="H60" s="193">
        <v>81</v>
      </c>
      <c r="I60" s="40">
        <v>1416.7791273054431</v>
      </c>
      <c r="J60" s="40">
        <v>1425.0538627269927</v>
      </c>
      <c r="K60" s="40">
        <v>1394.3191311612363</v>
      </c>
    </row>
    <row r="61" spans="1:11" x14ac:dyDescent="0.25">
      <c r="A61" s="45" t="s">
        <v>153</v>
      </c>
      <c r="B61" s="192">
        <v>58</v>
      </c>
      <c r="C61" s="40">
        <v>1320.3604648098863</v>
      </c>
      <c r="D61" s="40">
        <v>1344.3275201725355</v>
      </c>
      <c r="E61" s="40">
        <v>1262.0727075420509</v>
      </c>
      <c r="F61" s="50"/>
      <c r="G61" s="143" t="s">
        <v>20</v>
      </c>
      <c r="H61" s="193">
        <v>82</v>
      </c>
      <c r="I61" s="40">
        <v>1421.8779881430482</v>
      </c>
      <c r="J61" s="40">
        <v>1171.8469814704124</v>
      </c>
      <c r="K61" s="40">
        <v>1866.1710037174721</v>
      </c>
    </row>
    <row r="62" spans="1:11" x14ac:dyDescent="0.25">
      <c r="A62" s="45" t="s">
        <v>65</v>
      </c>
      <c r="B62" s="192">
        <v>59</v>
      </c>
      <c r="C62" s="40">
        <v>1325.1182748377159</v>
      </c>
      <c r="D62" s="40">
        <v>1486.6139336781259</v>
      </c>
      <c r="E62" s="40">
        <v>902.98210735586485</v>
      </c>
      <c r="G62" s="143" t="s">
        <v>44</v>
      </c>
      <c r="H62" s="193">
        <v>83</v>
      </c>
      <c r="I62" s="40">
        <v>1424.400417101147</v>
      </c>
      <c r="J62" s="40">
        <v>1424.400417101147</v>
      </c>
      <c r="K62" s="40" t="s">
        <v>185</v>
      </c>
    </row>
    <row r="63" spans="1:11" x14ac:dyDescent="0.25">
      <c r="A63" s="45" t="s">
        <v>175</v>
      </c>
      <c r="B63" s="192">
        <v>60</v>
      </c>
      <c r="C63" s="40">
        <v>1330.1514673398549</v>
      </c>
      <c r="D63" s="40">
        <v>1301.5288788221969</v>
      </c>
      <c r="E63" s="40">
        <v>1366.1796151104775</v>
      </c>
      <c r="G63" s="143" t="s">
        <v>45</v>
      </c>
      <c r="H63" s="193">
        <v>84</v>
      </c>
      <c r="I63" s="40">
        <v>1431.0424659346475</v>
      </c>
      <c r="J63" s="40">
        <v>1431.0424659346475</v>
      </c>
      <c r="K63" s="40" t="s">
        <v>185</v>
      </c>
    </row>
    <row r="64" spans="1:11" x14ac:dyDescent="0.25">
      <c r="A64" s="45" t="s">
        <v>101</v>
      </c>
      <c r="B64" s="192">
        <v>61</v>
      </c>
      <c r="C64" s="40">
        <v>1332.7256153144942</v>
      </c>
      <c r="D64" s="40">
        <v>1223.3949945593038</v>
      </c>
      <c r="E64" s="40">
        <v>1681.9603753910324</v>
      </c>
      <c r="G64" s="143" t="s">
        <v>156</v>
      </c>
      <c r="H64" s="193">
        <v>85</v>
      </c>
      <c r="I64" s="40">
        <v>1431.4065207119231</v>
      </c>
      <c r="J64" s="40">
        <v>1392.769774395216</v>
      </c>
      <c r="K64" s="40">
        <v>1484.6441947565543</v>
      </c>
    </row>
    <row r="65" spans="1:11" x14ac:dyDescent="0.25">
      <c r="A65" s="45" t="s">
        <v>487</v>
      </c>
      <c r="B65" s="192">
        <v>62</v>
      </c>
      <c r="C65" s="40">
        <v>1333.2417204892126</v>
      </c>
      <c r="D65" s="40">
        <v>1395.6763838847035</v>
      </c>
      <c r="E65" s="40">
        <v>1288.1155303030303</v>
      </c>
      <c r="G65" s="143" t="s">
        <v>157</v>
      </c>
      <c r="H65" s="193">
        <v>86</v>
      </c>
      <c r="I65" s="40">
        <v>1434.2327150084318</v>
      </c>
      <c r="J65" s="40">
        <v>1598.8538681948423</v>
      </c>
      <c r="K65" s="40">
        <v>1304.1509433962265</v>
      </c>
    </row>
    <row r="66" spans="1:11" x14ac:dyDescent="0.25">
      <c r="A66" s="45" t="s">
        <v>59</v>
      </c>
      <c r="B66" s="192">
        <v>63</v>
      </c>
      <c r="C66" s="40">
        <v>1338.8286334056399</v>
      </c>
      <c r="D66" s="40">
        <v>1344.6726572528885</v>
      </c>
      <c r="E66" s="40">
        <v>1326.6398929049533</v>
      </c>
      <c r="G66" s="143" t="s">
        <v>110</v>
      </c>
      <c r="H66" s="193">
        <v>87</v>
      </c>
      <c r="I66" s="40">
        <v>1443.2661717921526</v>
      </c>
      <c r="J66" s="40">
        <v>1542.7350427350427</v>
      </c>
      <c r="K66" s="40">
        <v>1345.2631578947369</v>
      </c>
    </row>
    <row r="67" spans="1:11" x14ac:dyDescent="0.25">
      <c r="A67" s="45" t="s">
        <v>488</v>
      </c>
      <c r="B67" s="192">
        <v>64</v>
      </c>
      <c r="C67" s="40">
        <v>1345.9142543056064</v>
      </c>
      <c r="D67" s="40">
        <v>1027.6771857216763</v>
      </c>
      <c r="E67" s="40">
        <v>1630.6410553112705</v>
      </c>
      <c r="G67" s="143" t="s">
        <v>95</v>
      </c>
      <c r="H67" s="193">
        <v>88</v>
      </c>
      <c r="I67" s="40">
        <v>1444.3415018298049</v>
      </c>
      <c r="J67" s="40">
        <v>1430.5731084125503</v>
      </c>
      <c r="K67" s="40">
        <v>1518.2998819362456</v>
      </c>
    </row>
    <row r="68" spans="1:11" x14ac:dyDescent="0.25">
      <c r="A68" s="45" t="s">
        <v>144</v>
      </c>
      <c r="B68" s="192">
        <v>65</v>
      </c>
      <c r="C68" s="40">
        <v>1348.0685808717208</v>
      </c>
      <c r="D68" s="40">
        <v>1268.361581920904</v>
      </c>
      <c r="E68" s="40">
        <v>1564.9500384319754</v>
      </c>
      <c r="G68" s="143" t="s">
        <v>485</v>
      </c>
      <c r="H68" s="193">
        <v>89</v>
      </c>
      <c r="I68" s="40">
        <v>1448.2758620689656</v>
      </c>
      <c r="J68" s="40">
        <v>888.25214899713467</v>
      </c>
      <c r="K68" s="40">
        <v>1893.6574249905052</v>
      </c>
    </row>
    <row r="69" spans="1:11" x14ac:dyDescent="0.25">
      <c r="A69" s="45" t="s">
        <v>563</v>
      </c>
      <c r="B69" s="192">
        <v>66</v>
      </c>
      <c r="C69" s="40">
        <v>1349.3775933609959</v>
      </c>
      <c r="D69" s="40">
        <v>1213.7482900136797</v>
      </c>
      <c r="E69" s="40">
        <v>1558.5443037974685</v>
      </c>
      <c r="G69" s="143" t="s">
        <v>146</v>
      </c>
      <c r="H69" s="193">
        <v>90</v>
      </c>
      <c r="I69" s="40">
        <v>1450.9507998792635</v>
      </c>
      <c r="J69" s="40">
        <v>1399.1621783363255</v>
      </c>
      <c r="K69" s="40">
        <v>1503.6540803897688</v>
      </c>
    </row>
    <row r="70" spans="1:11" x14ac:dyDescent="0.25">
      <c r="A70" s="45" t="s">
        <v>143</v>
      </c>
      <c r="B70" s="192">
        <v>67</v>
      </c>
      <c r="C70" s="40">
        <v>1352.9411764705883</v>
      </c>
      <c r="D70" s="40">
        <v>1511.3277133825079</v>
      </c>
      <c r="E70" s="40">
        <v>1086.436170212766</v>
      </c>
      <c r="G70" s="143" t="s">
        <v>87</v>
      </c>
      <c r="H70" s="193">
        <v>91</v>
      </c>
      <c r="I70" s="40">
        <v>1451.6924024798798</v>
      </c>
      <c r="J70" s="40">
        <v>1449.9015263417036</v>
      </c>
      <c r="K70" s="40">
        <v>1479.0231684408266</v>
      </c>
    </row>
    <row r="71" spans="1:11" x14ac:dyDescent="0.25">
      <c r="A71" s="45" t="s">
        <v>125</v>
      </c>
      <c r="B71" s="192">
        <v>68</v>
      </c>
      <c r="C71" s="40">
        <v>1357.2727272727273</v>
      </c>
      <c r="D71" s="40">
        <v>927.82152230971121</v>
      </c>
      <c r="E71" s="40">
        <v>1584.8400556328234</v>
      </c>
      <c r="G71" s="143" t="s">
        <v>97</v>
      </c>
      <c r="H71" s="193">
        <v>92</v>
      </c>
      <c r="I71" s="40">
        <v>1452.0396912899669</v>
      </c>
      <c r="J71" s="40">
        <v>1775.0639023004828</v>
      </c>
      <c r="K71" s="40">
        <v>1049.8585572842999</v>
      </c>
    </row>
    <row r="72" spans="1:11" x14ac:dyDescent="0.25">
      <c r="A72" s="45" t="s">
        <v>47</v>
      </c>
      <c r="B72" s="192">
        <v>69</v>
      </c>
      <c r="C72" s="40">
        <v>1361.4673194994948</v>
      </c>
      <c r="D72" s="40">
        <v>1361.4673194994948</v>
      </c>
      <c r="E72" s="40" t="s">
        <v>185</v>
      </c>
      <c r="G72" s="143" t="s">
        <v>67</v>
      </c>
      <c r="H72" s="193">
        <v>93</v>
      </c>
      <c r="I72" s="40">
        <v>1453.9754201153748</v>
      </c>
      <c r="J72" s="40">
        <v>1542.6245210727968</v>
      </c>
      <c r="K72" s="40">
        <v>1356.5034228541338</v>
      </c>
    </row>
    <row r="73" spans="1:11" x14ac:dyDescent="0.25">
      <c r="A73" s="45" t="s">
        <v>39</v>
      </c>
      <c r="B73" s="192">
        <v>70</v>
      </c>
      <c r="C73" s="40">
        <v>1366.9575806778973</v>
      </c>
      <c r="D73" s="40">
        <v>1366.9575806778973</v>
      </c>
      <c r="E73" s="40" t="s">
        <v>185</v>
      </c>
      <c r="G73" s="143" t="s">
        <v>486</v>
      </c>
      <c r="H73" s="193">
        <v>94</v>
      </c>
      <c r="I73" s="40">
        <v>1458.3843329253366</v>
      </c>
      <c r="J73" s="40">
        <v>1486.4197530864199</v>
      </c>
      <c r="K73" s="40">
        <v>1377.0883054892602</v>
      </c>
    </row>
    <row r="74" spans="1:11" x14ac:dyDescent="0.25">
      <c r="A74" s="45" t="s">
        <v>103</v>
      </c>
      <c r="B74" s="192">
        <v>71</v>
      </c>
      <c r="C74" s="40">
        <v>1373.6493700619262</v>
      </c>
      <c r="D74" s="40">
        <v>1381.1868750314054</v>
      </c>
      <c r="E74" s="40">
        <v>1330.9618668184405</v>
      </c>
      <c r="G74" s="143" t="s">
        <v>64</v>
      </c>
      <c r="H74" s="193">
        <v>95</v>
      </c>
      <c r="I74" s="40">
        <v>1462.1123805082771</v>
      </c>
      <c r="J74" s="40">
        <v>1425.1113585746102</v>
      </c>
      <c r="K74" s="40">
        <v>1652.7977044476327</v>
      </c>
    </row>
    <row r="75" spans="1:11" x14ac:dyDescent="0.25">
      <c r="A75" s="45" t="s">
        <v>162</v>
      </c>
      <c r="B75" s="192">
        <v>72</v>
      </c>
      <c r="C75" s="40">
        <v>1373.7891737891739</v>
      </c>
      <c r="D75" s="40">
        <v>1429.8555377207063</v>
      </c>
      <c r="E75" s="40">
        <v>1329.0653008962868</v>
      </c>
      <c r="G75" s="143" t="s">
        <v>564</v>
      </c>
      <c r="H75" s="193">
        <v>96</v>
      </c>
      <c r="I75" s="40">
        <v>1466.1894895460539</v>
      </c>
      <c r="J75" s="40">
        <v>1327.6748971193415</v>
      </c>
      <c r="K75" s="40">
        <v>1845.1794510907812</v>
      </c>
    </row>
    <row r="76" spans="1:11" ht="3" customHeight="1" x14ac:dyDescent="0.25">
      <c r="A76" s="85"/>
      <c r="B76" s="85"/>
      <c r="C76" s="85"/>
      <c r="D76" s="85"/>
      <c r="E76" s="85"/>
      <c r="F76" s="85"/>
      <c r="G76" s="85"/>
      <c r="H76" s="189"/>
      <c r="I76" s="85"/>
      <c r="J76" s="85"/>
      <c r="K76" s="85"/>
    </row>
    <row r="77" spans="1:11" x14ac:dyDescent="0.25">
      <c r="A77" s="12"/>
      <c r="B77" s="12"/>
      <c r="C77" s="12"/>
      <c r="F77" s="13"/>
      <c r="G77" s="13"/>
    </row>
    <row r="78" spans="1:11" x14ac:dyDescent="0.25">
      <c r="A78" s="12"/>
      <c r="B78" s="12"/>
      <c r="C78" s="12"/>
      <c r="D78" s="194"/>
      <c r="E78" s="194"/>
      <c r="F78" s="161"/>
      <c r="G78" s="161"/>
      <c r="H78" s="191"/>
      <c r="I78" s="194"/>
      <c r="J78" s="194"/>
      <c r="K78" s="194"/>
    </row>
    <row r="79" spans="1:11" x14ac:dyDescent="0.25">
      <c r="A79" s="12"/>
      <c r="B79" s="12"/>
      <c r="C79" s="12"/>
      <c r="D79" s="194"/>
      <c r="E79" s="194"/>
      <c r="F79" s="243"/>
      <c r="G79" s="243"/>
      <c r="H79" s="191"/>
      <c r="I79" s="194"/>
      <c r="J79" s="194"/>
      <c r="K79" s="194"/>
    </row>
    <row r="80" spans="1:11" x14ac:dyDescent="0.25">
      <c r="A80" s="12"/>
      <c r="B80" s="12"/>
      <c r="C80" s="12"/>
      <c r="D80" s="301" t="s">
        <v>0</v>
      </c>
      <c r="E80" s="301"/>
      <c r="F80" s="301"/>
      <c r="G80" s="301"/>
      <c r="H80" s="301"/>
      <c r="I80" s="301"/>
      <c r="J80" s="301"/>
      <c r="K80" s="301"/>
    </row>
    <row r="81" spans="1:11" ht="5.0999999999999996" customHeight="1" x14ac:dyDescent="0.25">
      <c r="A81" s="85"/>
      <c r="B81" s="85"/>
      <c r="C81" s="85" t="s">
        <v>4</v>
      </c>
      <c r="D81" s="144"/>
      <c r="E81" s="144"/>
      <c r="F81" s="99"/>
      <c r="G81" s="99"/>
      <c r="H81" s="183"/>
      <c r="I81" s="144"/>
      <c r="J81" s="144"/>
      <c r="K81" s="144"/>
    </row>
    <row r="82" spans="1:11" ht="5.0999999999999996" customHeight="1" x14ac:dyDescent="0.25">
      <c r="A82" s="61"/>
      <c r="B82" s="61"/>
      <c r="C82" s="109"/>
      <c r="D82" s="109"/>
      <c r="E82" s="109"/>
      <c r="F82" s="61"/>
      <c r="G82" s="61"/>
      <c r="H82" s="184"/>
      <c r="I82" s="109"/>
      <c r="J82" s="109"/>
      <c r="K82" s="109"/>
    </row>
    <row r="83" spans="1:11" ht="15" customHeight="1" x14ac:dyDescent="0.25">
      <c r="A83" s="84" t="s">
        <v>590</v>
      </c>
      <c r="B83" s="84"/>
      <c r="C83" s="145"/>
      <c r="D83" s="145"/>
      <c r="E83" s="145"/>
      <c r="F83" s="3"/>
      <c r="G83" s="3"/>
      <c r="H83" s="185"/>
      <c r="I83" s="145"/>
      <c r="J83" s="145"/>
      <c r="K83" s="145"/>
    </row>
    <row r="84" spans="1:11" x14ac:dyDescent="0.25">
      <c r="A84" s="84" t="s">
        <v>592</v>
      </c>
      <c r="B84" s="84"/>
      <c r="C84" s="145"/>
      <c r="D84" s="145"/>
      <c r="E84" s="145"/>
      <c r="F84" s="3"/>
      <c r="G84" s="3"/>
      <c r="H84" s="185"/>
      <c r="I84" s="145"/>
      <c r="J84" s="145"/>
      <c r="K84" s="145"/>
    </row>
    <row r="85" spans="1:11" ht="15" customHeight="1" x14ac:dyDescent="0.25">
      <c r="A85" s="3"/>
      <c r="B85" s="3"/>
      <c r="C85" s="145"/>
      <c r="D85" s="145"/>
      <c r="E85" s="145"/>
      <c r="F85" s="3"/>
      <c r="G85" s="3"/>
      <c r="H85" s="185"/>
      <c r="I85" s="145"/>
      <c r="J85" s="145"/>
      <c r="K85" s="145"/>
    </row>
    <row r="86" spans="1:11" ht="6" customHeight="1" x14ac:dyDescent="0.25">
      <c r="A86" s="100"/>
      <c r="B86" s="100"/>
      <c r="C86" s="146"/>
      <c r="D86" s="146"/>
      <c r="E86" s="146"/>
      <c r="F86" s="100"/>
      <c r="G86" s="100"/>
      <c r="H86" s="186"/>
      <c r="I86" s="146"/>
      <c r="J86" s="146"/>
      <c r="K86" s="146"/>
    </row>
    <row r="87" spans="1:11" ht="35.1" customHeight="1" x14ac:dyDescent="0.25">
      <c r="A87" s="314" t="s">
        <v>407</v>
      </c>
      <c r="B87" s="317" t="s">
        <v>398</v>
      </c>
      <c r="C87" s="319" t="s">
        <v>399</v>
      </c>
      <c r="D87" s="319"/>
      <c r="E87" s="319"/>
      <c r="F87" s="286"/>
      <c r="G87" s="314" t="s">
        <v>407</v>
      </c>
      <c r="H87" s="318" t="s">
        <v>398</v>
      </c>
      <c r="I87" s="319" t="s">
        <v>399</v>
      </c>
      <c r="J87" s="319"/>
      <c r="K87" s="319"/>
    </row>
    <row r="88" spans="1:11" ht="15" customHeight="1" x14ac:dyDescent="0.25">
      <c r="A88" s="315"/>
      <c r="B88" s="317"/>
      <c r="C88" s="262" t="s">
        <v>6</v>
      </c>
      <c r="D88" s="262" t="s">
        <v>336</v>
      </c>
      <c r="E88" s="289" t="s">
        <v>5</v>
      </c>
      <c r="F88" s="288"/>
      <c r="G88" s="315"/>
      <c r="H88" s="318"/>
      <c r="I88" s="262" t="s">
        <v>6</v>
      </c>
      <c r="J88" s="262" t="s">
        <v>336</v>
      </c>
      <c r="K88" s="289" t="s">
        <v>5</v>
      </c>
    </row>
    <row r="89" spans="1:11" ht="5.0999999999999996" customHeight="1" x14ac:dyDescent="0.25">
      <c r="A89" s="134"/>
      <c r="B89" s="134"/>
      <c r="C89" s="90"/>
      <c r="D89" s="90"/>
      <c r="E89" s="117"/>
      <c r="F89" s="137"/>
      <c r="G89" s="137"/>
      <c r="H89" s="187"/>
      <c r="I89" s="90"/>
      <c r="J89" s="90"/>
      <c r="K89" s="117"/>
    </row>
    <row r="90" spans="1:11" ht="5.0999999999999996" customHeight="1" x14ac:dyDescent="0.25">
      <c r="A90" s="77"/>
      <c r="B90" s="77"/>
      <c r="C90" s="7"/>
      <c r="D90" s="7"/>
      <c r="E90" s="214"/>
      <c r="F90" s="80"/>
      <c r="G90" s="80"/>
      <c r="H90" s="188"/>
      <c r="I90" s="7"/>
      <c r="J90" s="7"/>
      <c r="K90" s="214"/>
    </row>
    <row r="91" spans="1:11" ht="15" customHeight="1" x14ac:dyDescent="0.25">
      <c r="A91" s="45" t="s">
        <v>135</v>
      </c>
      <c r="B91" s="192">
        <v>97</v>
      </c>
      <c r="C91" s="40">
        <v>1466.8133343276904</v>
      </c>
      <c r="D91" s="40">
        <v>1566.1206206314514</v>
      </c>
      <c r="E91" s="40">
        <v>848.75420875420866</v>
      </c>
      <c r="G91" s="143" t="s">
        <v>122</v>
      </c>
      <c r="H91" s="193">
        <v>121</v>
      </c>
      <c r="I91" s="40">
        <v>1589.0100843795019</v>
      </c>
      <c r="J91" s="40">
        <v>1630.8229813664595</v>
      </c>
      <c r="K91" s="40">
        <v>1426.6331658291458</v>
      </c>
    </row>
    <row r="92" spans="1:11" x14ac:dyDescent="0.25">
      <c r="A92" s="45" t="s">
        <v>90</v>
      </c>
      <c r="B92" s="192">
        <v>98</v>
      </c>
      <c r="C92" s="40">
        <v>1474.0343347639484</v>
      </c>
      <c r="D92" s="40">
        <v>1324.9070631970262</v>
      </c>
      <c r="E92" s="40">
        <v>2436.7999999999997</v>
      </c>
      <c r="G92" s="143" t="s">
        <v>54</v>
      </c>
      <c r="H92" s="193">
        <v>122</v>
      </c>
      <c r="I92" s="40">
        <v>1589.4481503941781</v>
      </c>
      <c r="J92" s="40">
        <v>1480.1124949779028</v>
      </c>
      <c r="K92" s="40">
        <v>1925.8343634116193</v>
      </c>
    </row>
    <row r="93" spans="1:11" x14ac:dyDescent="0.25">
      <c r="A93" s="45" t="s">
        <v>37</v>
      </c>
      <c r="B93" s="192">
        <v>99</v>
      </c>
      <c r="C93" s="40">
        <v>1479.8035799144623</v>
      </c>
      <c r="D93" s="40">
        <v>1479.8035799144623</v>
      </c>
      <c r="E93" s="40" t="s">
        <v>185</v>
      </c>
      <c r="G93" s="143" t="s">
        <v>71</v>
      </c>
      <c r="H93" s="193">
        <v>123</v>
      </c>
      <c r="I93" s="40">
        <v>1594.7136563876652</v>
      </c>
      <c r="J93" s="40">
        <v>1674.8015289620698</v>
      </c>
      <c r="K93" s="40">
        <v>1000</v>
      </c>
    </row>
    <row r="94" spans="1:11" x14ac:dyDescent="0.25">
      <c r="A94" s="45" t="s">
        <v>484</v>
      </c>
      <c r="B94" s="192">
        <v>100</v>
      </c>
      <c r="C94" s="40">
        <v>1486.8832731648615</v>
      </c>
      <c r="D94" s="40">
        <v>1420.5202312138729</v>
      </c>
      <c r="E94" s="40">
        <v>1817.2661870503598</v>
      </c>
      <c r="G94" s="143" t="s">
        <v>98</v>
      </c>
      <c r="H94" s="193">
        <v>124</v>
      </c>
      <c r="I94" s="40">
        <v>1598.286937901499</v>
      </c>
      <c r="J94" s="40">
        <v>1366.7144906743185</v>
      </c>
      <c r="K94" s="40">
        <v>2279.3248945147679</v>
      </c>
    </row>
    <row r="95" spans="1:11" x14ac:dyDescent="0.25">
      <c r="A95" s="45" t="s">
        <v>88</v>
      </c>
      <c r="B95" s="192">
        <v>101</v>
      </c>
      <c r="C95" s="40">
        <v>1490.7367514002585</v>
      </c>
      <c r="D95" s="40">
        <v>1442.4946644534029</v>
      </c>
      <c r="E95" s="40">
        <v>1969.4117647058824</v>
      </c>
      <c r="G95" s="143" t="s">
        <v>70</v>
      </c>
      <c r="H95" s="193">
        <v>125</v>
      </c>
      <c r="I95" s="40">
        <v>1602.0062847474014</v>
      </c>
      <c r="J95" s="40">
        <v>1652.1008403361343</v>
      </c>
      <c r="K95" s="40">
        <v>1412.3770965876231</v>
      </c>
    </row>
    <row r="96" spans="1:11" x14ac:dyDescent="0.25">
      <c r="A96" s="45" t="s">
        <v>126</v>
      </c>
      <c r="B96" s="192">
        <v>102</v>
      </c>
      <c r="C96" s="40">
        <v>1496.5747409098892</v>
      </c>
      <c r="D96" s="40">
        <v>1254.1482300884957</v>
      </c>
      <c r="E96" s="40">
        <v>1918.6326432354358</v>
      </c>
      <c r="G96" s="143" t="s">
        <v>91</v>
      </c>
      <c r="H96" s="193">
        <v>126</v>
      </c>
      <c r="I96" s="40">
        <v>1605.5699481865283</v>
      </c>
      <c r="J96" s="40">
        <v>1400.927487352445</v>
      </c>
      <c r="K96" s="40">
        <v>2283.5195530726255</v>
      </c>
    </row>
    <row r="97" spans="1:11" x14ac:dyDescent="0.25">
      <c r="A97" s="45" t="s">
        <v>60</v>
      </c>
      <c r="B97" s="192">
        <v>103</v>
      </c>
      <c r="C97" s="40">
        <v>1497.8623522508174</v>
      </c>
      <c r="D97" s="40">
        <v>1498.0478391598976</v>
      </c>
      <c r="E97" s="40">
        <v>1495.2380952380952</v>
      </c>
      <c r="G97" s="143" t="s">
        <v>145</v>
      </c>
      <c r="H97" s="193">
        <v>127</v>
      </c>
      <c r="I97" s="40">
        <v>1608.8825214899714</v>
      </c>
      <c r="J97" s="40">
        <v>1634.7291497506089</v>
      </c>
      <c r="K97" s="40">
        <v>1560.8705020469727</v>
      </c>
    </row>
    <row r="98" spans="1:11" x14ac:dyDescent="0.25">
      <c r="A98" s="45" t="s">
        <v>16</v>
      </c>
      <c r="B98" s="192">
        <v>104</v>
      </c>
      <c r="C98" s="40">
        <v>1505.6433408577877</v>
      </c>
      <c r="D98" s="40">
        <v>1329.6129185466634</v>
      </c>
      <c r="E98" s="40">
        <v>2176.4705882352941</v>
      </c>
      <c r="G98" s="143" t="s">
        <v>104</v>
      </c>
      <c r="H98" s="193">
        <v>128</v>
      </c>
      <c r="I98" s="40">
        <v>1612.3695095528856</v>
      </c>
      <c r="J98" s="40">
        <v>1584.1934532586256</v>
      </c>
      <c r="K98" s="40">
        <v>1669.0391459074733</v>
      </c>
    </row>
    <row r="99" spans="1:11" x14ac:dyDescent="0.25">
      <c r="A99" s="45" t="s">
        <v>483</v>
      </c>
      <c r="B99" s="192">
        <v>105</v>
      </c>
      <c r="C99" s="40">
        <v>1505.848748639826</v>
      </c>
      <c r="D99" s="40">
        <v>1249.1705374917055</v>
      </c>
      <c r="E99" s="40">
        <v>1684.1862609497464</v>
      </c>
      <c r="G99" s="143" t="s">
        <v>138</v>
      </c>
      <c r="H99" s="193">
        <v>129</v>
      </c>
      <c r="I99" s="40">
        <v>1639.9760979982075</v>
      </c>
      <c r="J99" s="40">
        <v>1587.1261378413524</v>
      </c>
      <c r="K99" s="40">
        <v>1723.5793263049627</v>
      </c>
    </row>
    <row r="100" spans="1:11" x14ac:dyDescent="0.25">
      <c r="A100" s="45" t="s">
        <v>141</v>
      </c>
      <c r="B100" s="192">
        <v>106</v>
      </c>
      <c r="C100" s="40">
        <v>1511.9349923819198</v>
      </c>
      <c r="D100" s="40">
        <v>1212.2940430925221</v>
      </c>
      <c r="E100" s="40">
        <v>1712.2881355932202</v>
      </c>
      <c r="G100" s="143" t="s">
        <v>89</v>
      </c>
      <c r="H100" s="193">
        <v>130</v>
      </c>
      <c r="I100" s="40">
        <v>1642.429616493017</v>
      </c>
      <c r="J100" s="40">
        <v>1456.2669071235348</v>
      </c>
      <c r="K100" s="40">
        <v>2165.5405405405404</v>
      </c>
    </row>
    <row r="101" spans="1:11" x14ac:dyDescent="0.25">
      <c r="A101" s="45" t="s">
        <v>114</v>
      </c>
      <c r="B101" s="192">
        <v>107</v>
      </c>
      <c r="C101" s="40">
        <v>1514.9487102878199</v>
      </c>
      <c r="D101" s="40">
        <v>1507.215539216719</v>
      </c>
      <c r="E101" s="40">
        <v>1649.0138787436083</v>
      </c>
      <c r="G101" s="143" t="s">
        <v>29</v>
      </c>
      <c r="H101" s="193">
        <v>131</v>
      </c>
      <c r="I101" s="40">
        <v>1645.9578306460705</v>
      </c>
      <c r="J101" s="40">
        <v>1619.5928753180663</v>
      </c>
      <c r="K101" s="40">
        <v>1749.8607242339831</v>
      </c>
    </row>
    <row r="102" spans="1:11" x14ac:dyDescent="0.25">
      <c r="A102" s="45" t="s">
        <v>56</v>
      </c>
      <c r="B102" s="192">
        <v>108</v>
      </c>
      <c r="C102" s="40">
        <v>1518.2034705682206</v>
      </c>
      <c r="D102" s="40">
        <v>1587.0850386539337</v>
      </c>
      <c r="E102" s="40">
        <v>1313.5135135135133</v>
      </c>
      <c r="G102" s="143" t="s">
        <v>72</v>
      </c>
      <c r="H102" s="193">
        <v>132</v>
      </c>
      <c r="I102" s="40">
        <v>1658.1508515815085</v>
      </c>
      <c r="J102" s="40">
        <v>1659.8674145843956</v>
      </c>
      <c r="K102" s="40">
        <v>1655.6141672946496</v>
      </c>
    </row>
    <row r="103" spans="1:11" x14ac:dyDescent="0.25">
      <c r="A103" s="45" t="s">
        <v>19</v>
      </c>
      <c r="B103" s="192">
        <v>109</v>
      </c>
      <c r="C103" s="40">
        <v>1522.4835973755801</v>
      </c>
      <c r="D103" s="40">
        <v>1251.5870364183095</v>
      </c>
      <c r="E103" s="40">
        <v>1771.4987714987715</v>
      </c>
      <c r="G103" s="143" t="s">
        <v>43</v>
      </c>
      <c r="H103" s="193">
        <v>133</v>
      </c>
      <c r="I103" s="40">
        <v>1660.6824264049956</v>
      </c>
      <c r="J103" s="40">
        <v>1660.6824264049956</v>
      </c>
      <c r="K103" s="40" t="s">
        <v>185</v>
      </c>
    </row>
    <row r="104" spans="1:11" x14ac:dyDescent="0.25">
      <c r="A104" s="45" t="s">
        <v>17</v>
      </c>
      <c r="B104" s="192">
        <v>110</v>
      </c>
      <c r="C104" s="40">
        <v>1530.4221696312698</v>
      </c>
      <c r="D104" s="40">
        <v>1281.3721657544957</v>
      </c>
      <c r="E104" s="40">
        <v>2419.2535751656787</v>
      </c>
      <c r="G104" s="143" t="s">
        <v>129</v>
      </c>
      <c r="H104" s="193">
        <v>134</v>
      </c>
      <c r="I104" s="40">
        <v>1669.9677748958579</v>
      </c>
      <c r="J104" s="40">
        <v>1527.8086763070078</v>
      </c>
      <c r="K104" s="40">
        <v>2012.3225287972141</v>
      </c>
    </row>
    <row r="105" spans="1:11" x14ac:dyDescent="0.25">
      <c r="A105" s="45" t="s">
        <v>10</v>
      </c>
      <c r="B105" s="192">
        <v>111</v>
      </c>
      <c r="C105" s="40">
        <v>1534.2235342578608</v>
      </c>
      <c r="D105" s="40">
        <v>1679.1960323675282</v>
      </c>
      <c r="E105" s="40">
        <v>992.02733485193619</v>
      </c>
      <c r="G105" s="143" t="s">
        <v>52</v>
      </c>
      <c r="H105" s="193">
        <v>135</v>
      </c>
      <c r="I105" s="40">
        <v>1673.4352103830856</v>
      </c>
      <c r="J105" s="40">
        <v>1594.5788399883415</v>
      </c>
      <c r="K105" s="40">
        <v>1874.4427934621099</v>
      </c>
    </row>
    <row r="106" spans="1:11" x14ac:dyDescent="0.25">
      <c r="A106" s="45" t="s">
        <v>121</v>
      </c>
      <c r="B106" s="192">
        <v>112</v>
      </c>
      <c r="C106" s="40">
        <v>1534.5852151176612</v>
      </c>
      <c r="D106" s="40">
        <v>1381.6587997302765</v>
      </c>
      <c r="E106" s="40">
        <v>1900.0805801772765</v>
      </c>
      <c r="G106" s="143" t="s">
        <v>130</v>
      </c>
      <c r="H106" s="193">
        <v>136</v>
      </c>
      <c r="I106" s="40">
        <v>1682.1273964131108</v>
      </c>
      <c r="J106" s="40">
        <v>1429.8073141958316</v>
      </c>
      <c r="K106" s="40">
        <v>1845.6050955414012</v>
      </c>
    </row>
    <row r="107" spans="1:11" x14ac:dyDescent="0.25">
      <c r="A107" s="45" t="s">
        <v>133</v>
      </c>
      <c r="B107" s="192">
        <v>113</v>
      </c>
      <c r="C107" s="40">
        <v>1539.7553516819571</v>
      </c>
      <c r="D107" s="40">
        <v>1397.02300405954</v>
      </c>
      <c r="E107" s="40">
        <v>2137.0328425821062</v>
      </c>
      <c r="G107" s="143" t="s">
        <v>82</v>
      </c>
      <c r="H107" s="193">
        <v>137</v>
      </c>
      <c r="I107" s="40">
        <v>1683.6378971043014</v>
      </c>
      <c r="J107" s="40">
        <v>1637.8368645339417</v>
      </c>
      <c r="K107" s="40">
        <v>2362.5444839857651</v>
      </c>
    </row>
    <row r="108" spans="1:11" x14ac:dyDescent="0.25">
      <c r="A108" s="45" t="s">
        <v>12</v>
      </c>
      <c r="B108" s="192">
        <v>114</v>
      </c>
      <c r="C108" s="40">
        <v>1540.532544378698</v>
      </c>
      <c r="D108" s="40">
        <v>1195.1530612244899</v>
      </c>
      <c r="E108" s="40">
        <v>2330.7392996108952</v>
      </c>
      <c r="G108" s="143" t="s">
        <v>36</v>
      </c>
      <c r="H108" s="193">
        <v>138</v>
      </c>
      <c r="I108" s="40">
        <v>1687.1448167744466</v>
      </c>
      <c r="J108" s="40">
        <v>1687.1448167744466</v>
      </c>
      <c r="K108" s="40" t="s">
        <v>185</v>
      </c>
    </row>
    <row r="109" spans="1:11" x14ac:dyDescent="0.25">
      <c r="A109" s="45" t="s">
        <v>15</v>
      </c>
      <c r="B109" s="192">
        <v>115</v>
      </c>
      <c r="C109" s="40">
        <v>1540.6776222357478</v>
      </c>
      <c r="D109" s="40">
        <v>1067.0636164211846</v>
      </c>
      <c r="E109" s="40">
        <v>2410.2416570770997</v>
      </c>
      <c r="G109" s="143" t="s">
        <v>533</v>
      </c>
      <c r="H109" s="193">
        <v>139</v>
      </c>
      <c r="I109" s="40">
        <v>1729.0528233151183</v>
      </c>
      <c r="J109" s="40">
        <v>1586.3367401828941</v>
      </c>
      <c r="K109" s="40">
        <v>2516.320474777448</v>
      </c>
    </row>
    <row r="110" spans="1:11" x14ac:dyDescent="0.25">
      <c r="A110" s="45" t="s">
        <v>119</v>
      </c>
      <c r="B110" s="192">
        <v>116</v>
      </c>
      <c r="C110" s="40">
        <v>1557.1004159239455</v>
      </c>
      <c r="D110" s="40">
        <v>1488.7096774193549</v>
      </c>
      <c r="E110" s="40">
        <v>1849.5297805642633</v>
      </c>
      <c r="G110" s="143" t="s">
        <v>92</v>
      </c>
      <c r="H110" s="193">
        <v>140</v>
      </c>
      <c r="I110" s="40">
        <v>1731.0293012772352</v>
      </c>
      <c r="J110" s="40">
        <v>1575.4266211604095</v>
      </c>
      <c r="K110" s="40">
        <v>2159.9247412982127</v>
      </c>
    </row>
    <row r="111" spans="1:11" x14ac:dyDescent="0.25">
      <c r="A111" s="45" t="s">
        <v>13</v>
      </c>
      <c r="B111" s="192">
        <v>117</v>
      </c>
      <c r="C111" s="40">
        <v>1562.1879748209246</v>
      </c>
      <c r="D111" s="40">
        <v>1327.980969372584</v>
      </c>
      <c r="E111" s="40">
        <v>2195.3376205787781</v>
      </c>
      <c r="G111" s="143" t="s">
        <v>86</v>
      </c>
      <c r="H111" s="193">
        <v>141</v>
      </c>
      <c r="I111" s="40">
        <v>1735.7385498418648</v>
      </c>
      <c r="J111" s="40">
        <v>1384.7257653061224</v>
      </c>
      <c r="K111" s="40">
        <v>2707.7262693156736</v>
      </c>
    </row>
    <row r="112" spans="1:11" x14ac:dyDescent="0.25">
      <c r="A112" s="45" t="s">
        <v>93</v>
      </c>
      <c r="B112" s="192">
        <v>118</v>
      </c>
      <c r="C112" s="40">
        <v>1569.8102103869353</v>
      </c>
      <c r="D112" s="40">
        <v>1523.3867475097445</v>
      </c>
      <c r="E112" s="40">
        <v>1668.1964203763193</v>
      </c>
      <c r="G112" s="143" t="s">
        <v>51</v>
      </c>
      <c r="H112" s="193">
        <v>142</v>
      </c>
      <c r="I112" s="40">
        <v>1736.8098159509202</v>
      </c>
      <c r="J112" s="40">
        <v>1478.8468738300262</v>
      </c>
      <c r="K112" s="40">
        <v>2906.6213921901526</v>
      </c>
    </row>
    <row r="113" spans="1:11" x14ac:dyDescent="0.25">
      <c r="A113" s="45" t="s">
        <v>63</v>
      </c>
      <c r="B113" s="192">
        <v>119</v>
      </c>
      <c r="C113" s="40">
        <v>1571.8381976446492</v>
      </c>
      <c r="D113" s="40">
        <v>1721.0795231232805</v>
      </c>
      <c r="E113" s="40">
        <v>1037.5234521575985</v>
      </c>
      <c r="G113" s="143" t="s">
        <v>62</v>
      </c>
      <c r="H113" s="193">
        <v>143</v>
      </c>
      <c r="I113" s="40">
        <v>1745.626312106368</v>
      </c>
      <c r="J113" s="40">
        <v>1708.5620197585072</v>
      </c>
      <c r="K113" s="40">
        <v>1810.8108108108108</v>
      </c>
    </row>
    <row r="114" spans="1:11" x14ac:dyDescent="0.25">
      <c r="A114" s="45" t="s">
        <v>11</v>
      </c>
      <c r="B114" s="192">
        <v>120</v>
      </c>
      <c r="C114" s="40">
        <v>1585.9234008421897</v>
      </c>
      <c r="D114" s="40">
        <v>1408.07962529274</v>
      </c>
      <c r="E114" s="40">
        <v>1972.6288987905793</v>
      </c>
      <c r="G114" s="143" t="s">
        <v>136</v>
      </c>
      <c r="H114" s="193">
        <v>144</v>
      </c>
      <c r="I114" s="40">
        <v>1786.1773316603931</v>
      </c>
      <c r="J114" s="40">
        <v>1322.4561967529335</v>
      </c>
      <c r="K114" s="40">
        <v>2649.1175590786715</v>
      </c>
    </row>
    <row r="115" spans="1:11" ht="5.0999999999999996" customHeight="1" x14ac:dyDescent="0.25">
      <c r="A115" s="85"/>
      <c r="B115" s="85"/>
      <c r="C115" s="85"/>
      <c r="D115" s="85"/>
      <c r="E115" s="85"/>
      <c r="F115" s="85"/>
      <c r="G115" s="85"/>
      <c r="H115" s="189"/>
      <c r="I115" s="85"/>
      <c r="J115" s="85"/>
      <c r="K115" s="85"/>
    </row>
    <row r="116" spans="1:11" x14ac:dyDescent="0.25">
      <c r="A116" s="45"/>
      <c r="B116" s="45"/>
      <c r="C116" s="38"/>
      <c r="D116" s="38"/>
      <c r="E116" s="38"/>
      <c r="G116" s="143"/>
      <c r="H116" s="174"/>
      <c r="I116" s="38"/>
      <c r="J116" s="38"/>
      <c r="K116" s="38"/>
    </row>
    <row r="117" spans="1:11" x14ac:dyDescent="0.25">
      <c r="A117" s="45"/>
      <c r="B117" s="45"/>
      <c r="C117" s="38"/>
      <c r="D117" s="38"/>
      <c r="E117" s="38"/>
      <c r="G117" s="143"/>
      <c r="H117" s="174"/>
      <c r="I117" s="38"/>
      <c r="J117" s="38"/>
      <c r="K117" s="38"/>
    </row>
    <row r="118" spans="1:11" x14ac:dyDescent="0.25">
      <c r="A118" s="45"/>
      <c r="B118" s="45"/>
      <c r="C118" s="38"/>
      <c r="D118" s="38"/>
      <c r="E118" s="38"/>
      <c r="G118" s="143"/>
      <c r="H118" s="174"/>
      <c r="I118" s="38"/>
      <c r="J118" s="38"/>
      <c r="K118" s="38"/>
    </row>
    <row r="119" spans="1:11" x14ac:dyDescent="0.25">
      <c r="A119" s="1"/>
      <c r="B119" s="1"/>
      <c r="C119" s="1"/>
      <c r="D119" s="301" t="s">
        <v>0</v>
      </c>
      <c r="E119" s="301"/>
      <c r="F119" s="301"/>
      <c r="G119" s="301"/>
      <c r="H119" s="301"/>
      <c r="I119" s="301"/>
      <c r="J119" s="301"/>
      <c r="K119" s="301"/>
    </row>
    <row r="120" spans="1:11" ht="5.0999999999999996" customHeight="1" x14ac:dyDescent="0.25">
      <c r="A120" s="85"/>
      <c r="B120" s="85"/>
      <c r="C120" s="85" t="s">
        <v>4</v>
      </c>
      <c r="D120" s="144"/>
      <c r="E120" s="144"/>
      <c r="F120" s="99"/>
      <c r="G120" s="99"/>
      <c r="H120" s="183"/>
      <c r="I120" s="144"/>
      <c r="J120" s="144"/>
      <c r="K120" s="144"/>
    </row>
    <row r="121" spans="1:11" ht="5.0999999999999996" customHeight="1" x14ac:dyDescent="0.25">
      <c r="A121" s="61"/>
      <c r="B121" s="61"/>
      <c r="C121" s="109"/>
      <c r="D121" s="109"/>
      <c r="E121" s="109"/>
      <c r="F121" s="61"/>
      <c r="G121" s="61"/>
      <c r="H121" s="184"/>
      <c r="I121" s="109"/>
      <c r="J121" s="109"/>
      <c r="K121" s="109"/>
    </row>
    <row r="122" spans="1:11" ht="15" customHeight="1" x14ac:dyDescent="0.25">
      <c r="A122" s="84" t="s">
        <v>590</v>
      </c>
      <c r="B122" s="84"/>
      <c r="C122" s="145"/>
      <c r="D122" s="145"/>
      <c r="E122" s="145"/>
      <c r="F122" s="3"/>
      <c r="G122" s="3"/>
      <c r="H122" s="185"/>
      <c r="I122" s="145"/>
      <c r="J122" s="145"/>
      <c r="K122" s="145"/>
    </row>
    <row r="123" spans="1:11" ht="15" customHeight="1" x14ac:dyDescent="0.25">
      <c r="A123" s="84" t="s">
        <v>593</v>
      </c>
      <c r="B123" s="84"/>
      <c r="C123" s="145"/>
      <c r="D123" s="145"/>
      <c r="E123" s="145"/>
      <c r="F123" s="3"/>
      <c r="G123" s="3"/>
      <c r="H123" s="185"/>
      <c r="I123" s="145"/>
      <c r="J123" s="145"/>
      <c r="K123" s="145"/>
    </row>
    <row r="124" spans="1:11" ht="15" customHeight="1" x14ac:dyDescent="0.25">
      <c r="A124" s="3"/>
      <c r="B124" s="3"/>
      <c r="C124" s="145"/>
      <c r="D124" s="145"/>
      <c r="E124" s="145"/>
      <c r="F124" s="3"/>
      <c r="G124" s="3"/>
      <c r="H124" s="185"/>
      <c r="I124" s="145"/>
      <c r="J124" s="145"/>
      <c r="K124" s="145"/>
    </row>
    <row r="125" spans="1:11" ht="5.0999999999999996" customHeight="1" x14ac:dyDescent="0.25">
      <c r="A125" s="100"/>
      <c r="B125" s="100"/>
      <c r="C125" s="146"/>
      <c r="D125" s="146"/>
      <c r="E125" s="146"/>
      <c r="F125" s="100"/>
      <c r="G125" s="100"/>
      <c r="H125" s="186"/>
      <c r="I125" s="146"/>
      <c r="J125" s="146"/>
      <c r="K125" s="146"/>
    </row>
    <row r="126" spans="1:11" ht="35.1" customHeight="1" x14ac:dyDescent="0.25">
      <c r="A126" s="314" t="s">
        <v>407</v>
      </c>
      <c r="B126" s="317" t="s">
        <v>398</v>
      </c>
      <c r="C126" s="319" t="s">
        <v>399</v>
      </c>
      <c r="D126" s="319"/>
      <c r="E126" s="319"/>
      <c r="F126" s="286"/>
      <c r="G126" s="314" t="s">
        <v>407</v>
      </c>
      <c r="H126" s="318" t="s">
        <v>398</v>
      </c>
      <c r="I126" s="319" t="s">
        <v>399</v>
      </c>
      <c r="J126" s="319"/>
      <c r="K126" s="319"/>
    </row>
    <row r="127" spans="1:11" ht="15" customHeight="1" x14ac:dyDescent="0.25">
      <c r="A127" s="315"/>
      <c r="B127" s="317"/>
      <c r="C127" s="262" t="s">
        <v>6</v>
      </c>
      <c r="D127" s="262" t="s">
        <v>336</v>
      </c>
      <c r="E127" s="289" t="s">
        <v>5</v>
      </c>
      <c r="F127" s="288"/>
      <c r="G127" s="315"/>
      <c r="H127" s="318"/>
      <c r="I127" s="262" t="s">
        <v>6</v>
      </c>
      <c r="J127" s="262" t="s">
        <v>336</v>
      </c>
      <c r="K127" s="289" t="s">
        <v>5</v>
      </c>
    </row>
    <row r="128" spans="1:11" ht="5.0999999999999996" customHeight="1" x14ac:dyDescent="0.25">
      <c r="A128" s="134"/>
      <c r="B128" s="134"/>
      <c r="C128" s="90"/>
      <c r="D128" s="90"/>
      <c r="E128" s="117"/>
      <c r="F128" s="137"/>
      <c r="G128" s="137"/>
      <c r="H128" s="187"/>
      <c r="I128" s="90"/>
      <c r="J128" s="90"/>
      <c r="K128" s="117"/>
    </row>
    <row r="129" spans="1:11" ht="5.0999999999999996" customHeight="1" x14ac:dyDescent="0.25">
      <c r="A129" s="77"/>
      <c r="B129" s="77"/>
      <c r="C129" s="7"/>
      <c r="D129" s="7"/>
      <c r="E129" s="214"/>
      <c r="F129" s="80"/>
      <c r="G129" s="80"/>
      <c r="H129" s="188"/>
      <c r="I129" s="7"/>
      <c r="J129" s="7"/>
      <c r="K129" s="214"/>
    </row>
    <row r="130" spans="1:11" x14ac:dyDescent="0.25">
      <c r="A130" s="45" t="s">
        <v>53</v>
      </c>
      <c r="B130" s="192">
        <v>145</v>
      </c>
      <c r="C130" s="40">
        <v>1791.289592760181</v>
      </c>
      <c r="D130" s="40">
        <v>1792.4893534649632</v>
      </c>
      <c r="E130" s="40">
        <v>1788.0377754459603</v>
      </c>
      <c r="G130" s="143" t="s">
        <v>81</v>
      </c>
      <c r="H130" s="193">
        <v>157</v>
      </c>
      <c r="I130" s="40">
        <v>1990.1118304885226</v>
      </c>
      <c r="J130" s="40">
        <v>1775.3332262726835</v>
      </c>
      <c r="K130" s="40">
        <v>2579.8059964726631</v>
      </c>
    </row>
    <row r="131" spans="1:11" x14ac:dyDescent="0.25">
      <c r="A131" s="45" t="s">
        <v>42</v>
      </c>
      <c r="B131" s="192">
        <v>146</v>
      </c>
      <c r="C131" s="40">
        <v>1807.0327493344889</v>
      </c>
      <c r="D131" s="40">
        <v>1807.0327493344889</v>
      </c>
      <c r="E131" s="40" t="s">
        <v>185</v>
      </c>
      <c r="G131" s="143" t="s">
        <v>120</v>
      </c>
      <c r="H131" s="193">
        <v>158</v>
      </c>
      <c r="I131" s="40">
        <v>1991.6110991611099</v>
      </c>
      <c r="J131" s="40">
        <v>1771.6049382716051</v>
      </c>
      <c r="K131" s="40">
        <v>2879.7399783315277</v>
      </c>
    </row>
    <row r="132" spans="1:11" x14ac:dyDescent="0.25">
      <c r="A132" s="45" t="s">
        <v>85</v>
      </c>
      <c r="B132" s="192">
        <v>147</v>
      </c>
      <c r="C132" s="40">
        <v>1855.7888597258675</v>
      </c>
      <c r="D132" s="40">
        <v>1419.0885640584695</v>
      </c>
      <c r="E132" s="40">
        <v>4290.5081495685517</v>
      </c>
      <c r="G132" s="143" t="s">
        <v>77</v>
      </c>
      <c r="H132" s="193">
        <v>159</v>
      </c>
      <c r="I132" s="40">
        <v>1992.7901946647439</v>
      </c>
      <c r="J132" s="40">
        <v>1656.9734613212875</v>
      </c>
      <c r="K132" s="40">
        <v>3914.3780290791601</v>
      </c>
    </row>
    <row r="133" spans="1:11" x14ac:dyDescent="0.25">
      <c r="A133" s="45" t="s">
        <v>35</v>
      </c>
      <c r="B133" s="192">
        <v>148</v>
      </c>
      <c r="C133" s="40">
        <v>1890.5946487875181</v>
      </c>
      <c r="D133" s="40">
        <v>1890.5946487875181</v>
      </c>
      <c r="E133" s="40" t="s">
        <v>185</v>
      </c>
      <c r="G133" s="143" t="s">
        <v>41</v>
      </c>
      <c r="H133" s="193">
        <v>160</v>
      </c>
      <c r="I133" s="40">
        <v>2000.5245531210912</v>
      </c>
      <c r="J133" s="40">
        <v>2000.5245531210912</v>
      </c>
      <c r="K133" s="40" t="s">
        <v>185</v>
      </c>
    </row>
    <row r="134" spans="1:11" x14ac:dyDescent="0.25">
      <c r="A134" s="45" t="s">
        <v>66</v>
      </c>
      <c r="B134" s="192">
        <v>149</v>
      </c>
      <c r="C134" s="40">
        <v>1896.7161016949153</v>
      </c>
      <c r="D134" s="40">
        <v>1988.9705882352941</v>
      </c>
      <c r="E134" s="40">
        <v>1544.6428571428571</v>
      </c>
      <c r="G134" s="143" t="s">
        <v>109</v>
      </c>
      <c r="H134" s="193">
        <v>161</v>
      </c>
      <c r="I134" s="40">
        <v>2019.676432006996</v>
      </c>
      <c r="J134" s="40">
        <v>1683.2611832611833</v>
      </c>
      <c r="K134" s="40">
        <v>2537.1809100998889</v>
      </c>
    </row>
    <row r="135" spans="1:11" x14ac:dyDescent="0.25">
      <c r="A135" s="45" t="s">
        <v>482</v>
      </c>
      <c r="B135" s="192">
        <v>150</v>
      </c>
      <c r="C135" s="40">
        <v>1939.7213018020063</v>
      </c>
      <c r="D135" s="40">
        <v>1939.7213018020063</v>
      </c>
      <c r="E135" s="40" t="s">
        <v>185</v>
      </c>
      <c r="G135" s="143" t="s">
        <v>68</v>
      </c>
      <c r="H135" s="193">
        <v>162</v>
      </c>
      <c r="I135" s="40">
        <v>2049.7446147013102</v>
      </c>
      <c r="J135" s="40">
        <v>2033.1010452961671</v>
      </c>
      <c r="K135" s="40">
        <v>2103.8715769593955</v>
      </c>
    </row>
    <row r="136" spans="1:11" x14ac:dyDescent="0.25">
      <c r="A136" s="45" t="s">
        <v>76</v>
      </c>
      <c r="B136" s="192">
        <v>151</v>
      </c>
      <c r="C136" s="40">
        <v>1942.564420987271</v>
      </c>
      <c r="D136" s="40">
        <v>1759.6137839187616</v>
      </c>
      <c r="E136" s="40">
        <v>4468.9655172413795</v>
      </c>
      <c r="G136" s="143" t="s">
        <v>100</v>
      </c>
      <c r="H136" s="193">
        <v>163</v>
      </c>
      <c r="I136" s="40">
        <v>2063.2560483870971</v>
      </c>
      <c r="J136" s="40">
        <v>2040.8936009087467</v>
      </c>
      <c r="K136" s="40">
        <v>2107.7618688771668</v>
      </c>
    </row>
    <row r="137" spans="1:11" x14ac:dyDescent="0.25">
      <c r="A137" s="45" t="s">
        <v>99</v>
      </c>
      <c r="B137" s="192">
        <v>152</v>
      </c>
      <c r="C137" s="40">
        <v>1950.5548705302097</v>
      </c>
      <c r="D137" s="40">
        <v>1675.4070265638391</v>
      </c>
      <c r="E137" s="40">
        <v>2656.2637362637361</v>
      </c>
      <c r="G137" s="143" t="s">
        <v>83</v>
      </c>
      <c r="H137" s="193">
        <v>164</v>
      </c>
      <c r="I137" s="40">
        <v>2074.4297719087635</v>
      </c>
      <c r="J137" s="40">
        <v>1486.6691701088996</v>
      </c>
      <c r="K137" s="40">
        <v>4414.0508221225709</v>
      </c>
    </row>
    <row r="138" spans="1:11" x14ac:dyDescent="0.25">
      <c r="A138" s="45" t="s">
        <v>84</v>
      </c>
      <c r="B138" s="192">
        <v>153</v>
      </c>
      <c r="C138" s="40">
        <v>1971.943887775551</v>
      </c>
      <c r="D138" s="40">
        <v>1619.6926809543063</v>
      </c>
      <c r="E138" s="40">
        <v>3643.9539347408831</v>
      </c>
      <c r="G138" s="143" t="s">
        <v>75</v>
      </c>
      <c r="H138" s="193">
        <v>165</v>
      </c>
      <c r="I138" s="40">
        <v>2203.0682276947919</v>
      </c>
      <c r="J138" s="40">
        <v>1612.8218071680969</v>
      </c>
      <c r="K138" s="40">
        <v>4560.4838709677424</v>
      </c>
    </row>
    <row r="139" spans="1:11" x14ac:dyDescent="0.25">
      <c r="A139" s="45" t="s">
        <v>96</v>
      </c>
      <c r="B139" s="192">
        <v>154</v>
      </c>
      <c r="C139" s="40">
        <v>1981.665944853472</v>
      </c>
      <c r="D139" s="40">
        <v>1577.9784032572138</v>
      </c>
      <c r="E139" s="40">
        <v>3766.0406885758998</v>
      </c>
      <c r="G139" s="143" t="s">
        <v>80</v>
      </c>
      <c r="H139" s="193">
        <v>166</v>
      </c>
      <c r="I139" s="40">
        <v>2209.353233830846</v>
      </c>
      <c r="J139" s="40">
        <v>1780.6041335453101</v>
      </c>
      <c r="K139" s="40">
        <v>3502.7977617905676</v>
      </c>
    </row>
    <row r="140" spans="1:11" x14ac:dyDescent="0.25">
      <c r="A140" s="45" t="s">
        <v>74</v>
      </c>
      <c r="B140" s="192">
        <v>155</v>
      </c>
      <c r="C140" s="40">
        <v>1987.2773536895675</v>
      </c>
      <c r="D140" s="40">
        <v>1615.9554730983302</v>
      </c>
      <c r="E140" s="40">
        <v>4216.0356347438747</v>
      </c>
      <c r="G140" s="143" t="s">
        <v>33</v>
      </c>
      <c r="H140" s="193">
        <v>167</v>
      </c>
      <c r="I140" s="40">
        <v>2271.8219693120618</v>
      </c>
      <c r="J140" s="40">
        <v>2271.8219693120618</v>
      </c>
      <c r="K140" s="40" t="s">
        <v>185</v>
      </c>
    </row>
    <row r="141" spans="1:11" x14ac:dyDescent="0.25">
      <c r="A141" s="45" t="s">
        <v>78</v>
      </c>
      <c r="B141" s="192">
        <v>156</v>
      </c>
      <c r="C141" s="40">
        <v>1988.3877936807994</v>
      </c>
      <c r="D141" s="40">
        <v>1794.2913385826771</v>
      </c>
      <c r="E141" s="40">
        <v>2412.2957867583837</v>
      </c>
      <c r="G141" s="143" t="s">
        <v>34</v>
      </c>
      <c r="H141" s="193">
        <v>168</v>
      </c>
      <c r="I141" s="40">
        <v>3202.9642828217384</v>
      </c>
      <c r="J141" s="40">
        <v>3202.9642828217384</v>
      </c>
      <c r="K141" s="40" t="s">
        <v>185</v>
      </c>
    </row>
    <row r="142" spans="1:11" ht="5.0999999999999996" customHeight="1" x14ac:dyDescent="0.25">
      <c r="A142" s="85"/>
      <c r="B142" s="85"/>
      <c r="C142" s="85"/>
      <c r="D142" s="85"/>
      <c r="E142" s="85"/>
      <c r="F142" s="85"/>
      <c r="G142" s="85"/>
      <c r="H142" s="189"/>
      <c r="I142" s="85"/>
      <c r="J142" s="85"/>
      <c r="K142" s="85"/>
    </row>
    <row r="143" spans="1:11" x14ac:dyDescent="0.25">
      <c r="A143" s="45"/>
      <c r="B143" s="45"/>
      <c r="C143" s="38"/>
      <c r="D143" s="38"/>
      <c r="E143" s="38"/>
      <c r="G143" s="143"/>
      <c r="H143" s="174"/>
      <c r="I143" s="38"/>
      <c r="J143" s="38"/>
      <c r="K143" s="38"/>
    </row>
    <row r="144" spans="1:11" x14ac:dyDescent="0.25">
      <c r="A144" s="45"/>
      <c r="B144" s="45"/>
      <c r="C144" s="38"/>
      <c r="D144" s="38"/>
      <c r="E144" s="38"/>
      <c r="G144" s="143"/>
      <c r="H144" s="174"/>
      <c r="I144" s="38"/>
      <c r="J144" s="38"/>
      <c r="K144" s="38"/>
    </row>
    <row r="145" spans="1:11" x14ac:dyDescent="0.25">
      <c r="A145" s="45"/>
      <c r="B145" s="45"/>
      <c r="C145" s="38"/>
      <c r="D145" s="38"/>
      <c r="E145" s="38"/>
      <c r="G145" s="143"/>
      <c r="H145" s="174"/>
      <c r="I145" s="38"/>
      <c r="J145" s="38"/>
      <c r="K145" s="38"/>
    </row>
    <row r="146" spans="1:11" x14ac:dyDescent="0.25">
      <c r="A146" s="45"/>
      <c r="B146" s="45"/>
      <c r="C146" s="38"/>
      <c r="D146" s="38"/>
      <c r="E146" s="38"/>
      <c r="G146" s="143"/>
      <c r="H146" s="174"/>
      <c r="I146" s="38"/>
      <c r="J146" s="38"/>
      <c r="K146" s="38"/>
    </row>
    <row r="147" spans="1:11" x14ac:dyDescent="0.25">
      <c r="A147" s="45"/>
      <c r="B147" s="45"/>
      <c r="C147" s="38"/>
      <c r="D147" s="38"/>
      <c r="E147" s="38"/>
      <c r="G147" s="143"/>
      <c r="H147" s="174"/>
      <c r="I147" s="38"/>
      <c r="J147" s="38"/>
      <c r="K147" s="38"/>
    </row>
  </sheetData>
  <mergeCells count="28">
    <mergeCell ref="D2:K2"/>
    <mergeCell ref="A9:A10"/>
    <mergeCell ref="B9:B10"/>
    <mergeCell ref="C9:E9"/>
    <mergeCell ref="G9:G10"/>
    <mergeCell ref="H9:H10"/>
    <mergeCell ref="I9:K9"/>
    <mergeCell ref="D41:K41"/>
    <mergeCell ref="A48:A49"/>
    <mergeCell ref="B48:B49"/>
    <mergeCell ref="C48:E48"/>
    <mergeCell ref="G48:G49"/>
    <mergeCell ref="H48:H49"/>
    <mergeCell ref="I48:K48"/>
    <mergeCell ref="D80:K80"/>
    <mergeCell ref="A87:A88"/>
    <mergeCell ref="B87:B88"/>
    <mergeCell ref="C87:E87"/>
    <mergeCell ref="G87:G88"/>
    <mergeCell ref="H87:H88"/>
    <mergeCell ref="I87:K87"/>
    <mergeCell ref="D119:K119"/>
    <mergeCell ref="A126:A127"/>
    <mergeCell ref="B126:B127"/>
    <mergeCell ref="C126:E126"/>
    <mergeCell ref="G126:G127"/>
    <mergeCell ref="H126:H127"/>
    <mergeCell ref="I126:K126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78" orientation="portrait" r:id="rId1"/>
  <rowBreaks count="2" manualBreakCount="2">
    <brk id="39" max="10" man="1"/>
    <brk id="78" max="10" man="1"/>
  </rowBreaks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47"/>
  <sheetViews>
    <sheetView showGridLines="0" view="pageBreakPreview" zoomScaleNormal="100" zoomScaleSheetLayoutView="100" workbookViewId="0">
      <selection activeCell="A122" sqref="A122:A123"/>
    </sheetView>
  </sheetViews>
  <sheetFormatPr baseColWidth="10" defaultColWidth="9.875" defaultRowHeight="15.75" x14ac:dyDescent="0.25"/>
  <cols>
    <col min="1" max="1" width="21.625" style="13" customWidth="1"/>
    <col min="2" max="2" width="7.625" style="13" customWidth="1"/>
    <col min="3" max="5" width="7.625" style="150" customWidth="1"/>
    <col min="6" max="6" width="3.875" style="26" customWidth="1"/>
    <col min="7" max="7" width="21.625" style="26" customWidth="1"/>
    <col min="8" max="8" width="7.625" style="190" customWidth="1"/>
    <col min="9" max="11" width="7.625" style="150" customWidth="1"/>
    <col min="12" max="16384" width="9.875" style="13"/>
  </cols>
  <sheetData>
    <row r="1" spans="1:11" s="2" customFormat="1" ht="15" customHeight="1" x14ac:dyDescent="0.2">
      <c r="A1" s="1"/>
      <c r="B1" s="1"/>
      <c r="C1" s="1"/>
      <c r="D1" s="1"/>
      <c r="E1" s="1"/>
      <c r="F1" s="1"/>
      <c r="G1" s="1"/>
      <c r="H1" s="182"/>
      <c r="I1" s="1"/>
      <c r="J1" s="1"/>
      <c r="K1" s="1"/>
    </row>
    <row r="2" spans="1:11" s="2" customFormat="1" ht="15" customHeight="1" x14ac:dyDescent="0.25">
      <c r="A2" s="12"/>
      <c r="B2" s="12"/>
      <c r="C2" s="12"/>
      <c r="D2" s="301" t="s">
        <v>0</v>
      </c>
      <c r="E2" s="301"/>
      <c r="F2" s="301"/>
      <c r="G2" s="301"/>
      <c r="H2" s="301"/>
      <c r="I2" s="301"/>
      <c r="J2" s="301"/>
      <c r="K2" s="301"/>
    </row>
    <row r="3" spans="1:11" s="2" customFormat="1" ht="4.9000000000000004" customHeight="1" x14ac:dyDescent="0.25">
      <c r="A3" s="85"/>
      <c r="B3" s="85"/>
      <c r="C3" s="85" t="s">
        <v>4</v>
      </c>
      <c r="D3" s="144"/>
      <c r="E3" s="144"/>
      <c r="F3" s="99"/>
      <c r="G3" s="99"/>
      <c r="H3" s="183"/>
      <c r="I3" s="144"/>
      <c r="J3" s="144"/>
      <c r="K3" s="144"/>
    </row>
    <row r="4" spans="1:11" s="2" customFormat="1" ht="4.9000000000000004" customHeight="1" x14ac:dyDescent="0.2">
      <c r="A4" s="61"/>
      <c r="B4" s="61"/>
      <c r="C4" s="109"/>
      <c r="D4" s="109"/>
      <c r="E4" s="109"/>
      <c r="F4" s="61"/>
      <c r="G4" s="61"/>
      <c r="H4" s="184"/>
      <c r="I4" s="109"/>
      <c r="J4" s="109"/>
      <c r="K4" s="109"/>
    </row>
    <row r="5" spans="1:11" s="2" customFormat="1" ht="15" customHeight="1" x14ac:dyDescent="0.2">
      <c r="A5" s="84" t="s">
        <v>523</v>
      </c>
      <c r="B5" s="84"/>
      <c r="C5" s="145"/>
      <c r="D5" s="145"/>
      <c r="E5" s="145"/>
      <c r="F5" s="3"/>
      <c r="G5" s="3"/>
      <c r="H5" s="185"/>
      <c r="I5" s="145"/>
      <c r="J5" s="145"/>
      <c r="K5" s="145"/>
    </row>
    <row r="6" spans="1:11" s="2" customFormat="1" ht="15" customHeight="1" x14ac:dyDescent="0.2">
      <c r="A6" s="84"/>
      <c r="B6" s="84"/>
      <c r="C6" s="145"/>
      <c r="D6" s="145"/>
      <c r="E6" s="145"/>
      <c r="F6" s="3"/>
      <c r="G6" s="3"/>
      <c r="H6" s="185"/>
      <c r="I6" s="145"/>
      <c r="J6" s="145"/>
      <c r="K6" s="145"/>
    </row>
    <row r="7" spans="1:11" s="2" customFormat="1" ht="4.9000000000000004" customHeight="1" x14ac:dyDescent="0.2">
      <c r="A7" s="3"/>
      <c r="B7" s="3"/>
      <c r="C7" s="145"/>
      <c r="D7" s="145"/>
      <c r="E7" s="145"/>
      <c r="F7" s="3"/>
      <c r="G7" s="3"/>
      <c r="H7" s="185"/>
      <c r="I7" s="145"/>
      <c r="J7" s="145"/>
      <c r="K7" s="145"/>
    </row>
    <row r="8" spans="1:11" s="2" customFormat="1" ht="4.9000000000000004" customHeight="1" x14ac:dyDescent="0.2">
      <c r="A8" s="100"/>
      <c r="B8" s="100"/>
      <c r="C8" s="146"/>
      <c r="D8" s="146"/>
      <c r="E8" s="146"/>
      <c r="F8" s="100"/>
      <c r="G8" s="100"/>
      <c r="H8" s="186"/>
      <c r="I8" s="146"/>
      <c r="J8" s="146"/>
      <c r="K8" s="146"/>
    </row>
    <row r="9" spans="1:11" s="2" customFormat="1" ht="35.1" customHeight="1" x14ac:dyDescent="0.2">
      <c r="A9" s="314" t="s">
        <v>407</v>
      </c>
      <c r="B9" s="317" t="s">
        <v>398</v>
      </c>
      <c r="C9" s="319" t="s">
        <v>399</v>
      </c>
      <c r="D9" s="319"/>
      <c r="E9" s="319"/>
      <c r="F9" s="286"/>
      <c r="G9" s="314" t="s">
        <v>407</v>
      </c>
      <c r="H9" s="318" t="s">
        <v>398</v>
      </c>
      <c r="I9" s="319" t="s">
        <v>399</v>
      </c>
      <c r="J9" s="319"/>
      <c r="K9" s="319"/>
    </row>
    <row r="10" spans="1:11" s="2" customFormat="1" ht="15" customHeight="1" x14ac:dyDescent="0.2">
      <c r="A10" s="315"/>
      <c r="B10" s="317"/>
      <c r="C10" s="262" t="s">
        <v>6</v>
      </c>
      <c r="D10" s="262" t="s">
        <v>336</v>
      </c>
      <c r="E10" s="289" t="s">
        <v>5</v>
      </c>
      <c r="F10" s="288"/>
      <c r="G10" s="315"/>
      <c r="H10" s="318"/>
      <c r="I10" s="262" t="s">
        <v>6</v>
      </c>
      <c r="J10" s="262" t="s">
        <v>336</v>
      </c>
      <c r="K10" s="289" t="s">
        <v>5</v>
      </c>
    </row>
    <row r="11" spans="1:11" s="2" customFormat="1" ht="4.9000000000000004" customHeight="1" x14ac:dyDescent="0.2">
      <c r="A11" s="134"/>
      <c r="B11" s="134"/>
      <c r="C11" s="90"/>
      <c r="D11" s="90"/>
      <c r="E11" s="117"/>
      <c r="F11" s="137"/>
      <c r="G11" s="137"/>
      <c r="H11" s="187"/>
      <c r="I11" s="90"/>
      <c r="J11" s="90"/>
      <c r="K11" s="117"/>
    </row>
    <row r="12" spans="1:11" s="2" customFormat="1" ht="4.9000000000000004" customHeight="1" x14ac:dyDescent="0.2">
      <c r="A12" s="77"/>
      <c r="B12" s="77"/>
      <c r="C12" s="7"/>
      <c r="D12" s="7"/>
      <c r="E12" s="214"/>
      <c r="F12" s="80"/>
      <c r="G12" s="80"/>
      <c r="H12" s="188"/>
      <c r="I12" s="7"/>
      <c r="J12" s="7"/>
      <c r="K12" s="214"/>
    </row>
    <row r="13" spans="1:11" x14ac:dyDescent="0.25">
      <c r="A13" s="45" t="s">
        <v>174</v>
      </c>
      <c r="B13" s="192">
        <v>1</v>
      </c>
      <c r="C13" s="40">
        <v>777.06836924714014</v>
      </c>
      <c r="D13" s="40">
        <v>778.98550724637687</v>
      </c>
      <c r="E13" s="40">
        <v>776.73838478328662</v>
      </c>
      <c r="F13" s="50"/>
      <c r="G13" s="143" t="s">
        <v>491</v>
      </c>
      <c r="H13" s="193">
        <v>25</v>
      </c>
      <c r="I13" s="40">
        <v>1163.3192389006342</v>
      </c>
      <c r="J13" s="40">
        <v>1179.6783052177325</v>
      </c>
      <c r="K13" s="40">
        <v>1129.5546558704452</v>
      </c>
    </row>
    <row r="14" spans="1:11" x14ac:dyDescent="0.25">
      <c r="A14" s="45" t="s">
        <v>179</v>
      </c>
      <c r="B14" s="192">
        <v>2</v>
      </c>
      <c r="C14" s="40">
        <v>806.17122990004339</v>
      </c>
      <c r="D14" s="40">
        <v>850.90455396132245</v>
      </c>
      <c r="E14" s="40">
        <v>703.43839541547277</v>
      </c>
      <c r="F14" s="50"/>
      <c r="G14" s="37" t="s">
        <v>577</v>
      </c>
      <c r="H14" s="193">
        <v>26</v>
      </c>
      <c r="I14" s="40">
        <v>1163.4728967056044</v>
      </c>
      <c r="J14" s="40">
        <v>971.89131307723198</v>
      </c>
      <c r="K14" s="40">
        <v>1347.7533153083559</v>
      </c>
    </row>
    <row r="15" spans="1:11" x14ac:dyDescent="0.25">
      <c r="A15" s="45" t="s">
        <v>172</v>
      </c>
      <c r="B15" s="192">
        <v>3</v>
      </c>
      <c r="C15" s="40">
        <v>895.13108614232203</v>
      </c>
      <c r="D15" s="40">
        <v>401.81893344357172</v>
      </c>
      <c r="E15" s="40">
        <v>1108.5673403684493</v>
      </c>
      <c r="F15" s="50"/>
      <c r="G15" s="143" t="s">
        <v>159</v>
      </c>
      <c r="H15" s="193">
        <v>27</v>
      </c>
      <c r="I15" s="40">
        <v>1200.2051282051282</v>
      </c>
      <c r="J15" s="40">
        <v>1129.0176550475328</v>
      </c>
      <c r="K15" s="40">
        <v>1259.1897974493625</v>
      </c>
    </row>
    <row r="16" spans="1:11" x14ac:dyDescent="0.25">
      <c r="A16" s="45" t="s">
        <v>29</v>
      </c>
      <c r="B16" s="192">
        <v>4</v>
      </c>
      <c r="C16" s="40">
        <v>909.91722123031968</v>
      </c>
      <c r="D16" s="40">
        <v>715.83587656832822</v>
      </c>
      <c r="E16" s="40">
        <v>1088.107098381071</v>
      </c>
      <c r="F16" s="50"/>
      <c r="G16" s="143" t="s">
        <v>124</v>
      </c>
      <c r="H16" s="193">
        <v>28</v>
      </c>
      <c r="I16" s="40">
        <v>1212.2778675282716</v>
      </c>
      <c r="J16" s="40">
        <v>457.95339412360693</v>
      </c>
      <c r="K16" s="40">
        <v>1565.4648956356737</v>
      </c>
    </row>
    <row r="17" spans="1:11" x14ac:dyDescent="0.25">
      <c r="A17" s="45" t="s">
        <v>178</v>
      </c>
      <c r="B17" s="192">
        <v>5</v>
      </c>
      <c r="C17" s="40">
        <v>940.01547987616095</v>
      </c>
      <c r="D17" s="40">
        <v>518.11873554356202</v>
      </c>
      <c r="E17" s="40">
        <v>1081.374321880651</v>
      </c>
      <c r="F17" s="50"/>
      <c r="G17" s="143" t="s">
        <v>50</v>
      </c>
      <c r="H17" s="193">
        <v>29</v>
      </c>
      <c r="I17" s="40">
        <v>1219.7678771995509</v>
      </c>
      <c r="J17" s="40">
        <v>1145.638543614564</v>
      </c>
      <c r="K17" s="40">
        <v>1377.8142589118199</v>
      </c>
    </row>
    <row r="18" spans="1:11" x14ac:dyDescent="0.25">
      <c r="A18" s="45" t="s">
        <v>176</v>
      </c>
      <c r="B18" s="192">
        <v>6</v>
      </c>
      <c r="C18" s="40">
        <v>990.87559220915955</v>
      </c>
      <c r="D18" s="40">
        <v>771.6643741403027</v>
      </c>
      <c r="E18" s="40">
        <v>1022.9283990345937</v>
      </c>
      <c r="F18" s="50"/>
      <c r="G18" s="143" t="s">
        <v>28</v>
      </c>
      <c r="H18" s="193">
        <v>30</v>
      </c>
      <c r="I18" s="40">
        <v>1224.1542839076826</v>
      </c>
      <c r="J18" s="40">
        <v>1342.5521591460456</v>
      </c>
      <c r="K18" s="40">
        <v>1002.7223230490018</v>
      </c>
    </row>
    <row r="19" spans="1:11" x14ac:dyDescent="0.25">
      <c r="A19" s="45" t="s">
        <v>170</v>
      </c>
      <c r="B19" s="192">
        <v>7</v>
      </c>
      <c r="C19" s="40">
        <v>992.21136224801467</v>
      </c>
      <c r="D19" s="40">
        <v>729.42817294281724</v>
      </c>
      <c r="E19" s="40">
        <v>1120.7641573800317</v>
      </c>
      <c r="F19" s="50"/>
      <c r="G19" s="143" t="s">
        <v>161</v>
      </c>
      <c r="H19" s="193">
        <v>31</v>
      </c>
      <c r="I19" s="40">
        <v>1229.1463176401639</v>
      </c>
      <c r="J19" s="40">
        <v>1184.4410097887687</v>
      </c>
      <c r="K19" s="40">
        <v>1256.4505978602895</v>
      </c>
    </row>
    <row r="20" spans="1:11" x14ac:dyDescent="0.25">
      <c r="A20" s="45" t="s">
        <v>489</v>
      </c>
      <c r="B20" s="192">
        <v>8</v>
      </c>
      <c r="C20" s="40">
        <v>1011.7883120140456</v>
      </c>
      <c r="D20" s="40">
        <v>1004.5740423098914</v>
      </c>
      <c r="E20" s="40">
        <v>1017.4262734584449</v>
      </c>
      <c r="F20" s="50"/>
      <c r="G20" s="143" t="s">
        <v>158</v>
      </c>
      <c r="H20" s="193">
        <v>32</v>
      </c>
      <c r="I20" s="40">
        <v>1230.335411101217</v>
      </c>
      <c r="J20" s="40">
        <v>1317.8679922673296</v>
      </c>
      <c r="K20" s="40">
        <v>1128.6493423163297</v>
      </c>
    </row>
    <row r="21" spans="1:11" x14ac:dyDescent="0.25">
      <c r="A21" s="45" t="s">
        <v>180</v>
      </c>
      <c r="B21" s="192">
        <v>9</v>
      </c>
      <c r="C21" s="40">
        <v>1024.3741765480895</v>
      </c>
      <c r="D21" s="40">
        <v>189.22155688622755</v>
      </c>
      <c r="E21" s="40">
        <v>1341.2085415720128</v>
      </c>
      <c r="F21" s="50"/>
      <c r="G21" s="143" t="s">
        <v>25</v>
      </c>
      <c r="H21" s="193">
        <v>33</v>
      </c>
      <c r="I21" s="40">
        <v>1237.9970544918999</v>
      </c>
      <c r="J21" s="40">
        <v>983.25937878176683</v>
      </c>
      <c r="K21" s="40">
        <v>1927.4017467248907</v>
      </c>
    </row>
    <row r="22" spans="1:11" x14ac:dyDescent="0.25">
      <c r="A22" s="45" t="s">
        <v>69</v>
      </c>
      <c r="B22" s="192">
        <v>10</v>
      </c>
      <c r="C22" s="40">
        <v>1044.1426146010187</v>
      </c>
      <c r="D22" s="40">
        <v>1038.7351778656127</v>
      </c>
      <c r="E22" s="40">
        <v>1057.7689243027887</v>
      </c>
      <c r="F22" s="50"/>
      <c r="G22" s="143" t="s">
        <v>108</v>
      </c>
      <c r="H22" s="193">
        <v>34</v>
      </c>
      <c r="I22" s="40">
        <v>1252.5675958918466</v>
      </c>
      <c r="J22" s="40">
        <v>1182.2268326417704</v>
      </c>
      <c r="K22" s="40">
        <v>1360.8302288451305</v>
      </c>
    </row>
    <row r="23" spans="1:11" x14ac:dyDescent="0.25">
      <c r="A23" s="45" t="s">
        <v>151</v>
      </c>
      <c r="B23" s="192">
        <v>11</v>
      </c>
      <c r="C23" s="40">
        <v>1045.1729478575116</v>
      </c>
      <c r="D23" s="40">
        <v>792.40037071362372</v>
      </c>
      <c r="E23" s="40">
        <v>1142.7549194991057</v>
      </c>
      <c r="F23" s="50"/>
      <c r="G23" s="143" t="s">
        <v>23</v>
      </c>
      <c r="H23" s="193">
        <v>35</v>
      </c>
      <c r="I23" s="40">
        <v>1254.8048922539313</v>
      </c>
      <c r="J23" s="40">
        <v>1184.8892117689793</v>
      </c>
      <c r="K23" s="40">
        <v>1537.4449339207049</v>
      </c>
    </row>
    <row r="24" spans="1:11" x14ac:dyDescent="0.25">
      <c r="A24" s="45" t="s">
        <v>106</v>
      </c>
      <c r="B24" s="192">
        <v>12</v>
      </c>
      <c r="C24" s="40">
        <v>1064.3660333462583</v>
      </c>
      <c r="D24" s="40">
        <v>937.74985722444319</v>
      </c>
      <c r="E24" s="40">
        <v>1332.1256038647343</v>
      </c>
      <c r="F24" s="50"/>
      <c r="G24" s="143" t="s">
        <v>40</v>
      </c>
      <c r="H24" s="193">
        <v>36</v>
      </c>
      <c r="I24" s="40">
        <v>1258.5273197542838</v>
      </c>
      <c r="J24" s="40">
        <v>1258.5273197542838</v>
      </c>
      <c r="K24" s="40" t="s">
        <v>185</v>
      </c>
    </row>
    <row r="25" spans="1:11" x14ac:dyDescent="0.25">
      <c r="A25" s="45" t="s">
        <v>510</v>
      </c>
      <c r="B25" s="192">
        <v>13</v>
      </c>
      <c r="C25" s="40">
        <v>1069.4530284301607</v>
      </c>
      <c r="D25" s="40">
        <v>1286.7146469558452</v>
      </c>
      <c r="E25" s="40">
        <v>230.27798647633358</v>
      </c>
      <c r="F25" s="50"/>
      <c r="G25" s="143" t="s">
        <v>164</v>
      </c>
      <c r="H25" s="193">
        <v>37</v>
      </c>
      <c r="I25" s="40">
        <v>1275.7715785270123</v>
      </c>
      <c r="J25" s="40">
        <v>1216.0007416334477</v>
      </c>
      <c r="K25" s="40">
        <v>1371.403144467517</v>
      </c>
    </row>
    <row r="26" spans="1:11" x14ac:dyDescent="0.25">
      <c r="A26" s="45" t="s">
        <v>165</v>
      </c>
      <c r="B26" s="192">
        <v>14</v>
      </c>
      <c r="C26" s="40">
        <v>1077.4889651790095</v>
      </c>
      <c r="D26" s="40">
        <v>1110.2362204724409</v>
      </c>
      <c r="E26" s="40">
        <v>998.88827126181218</v>
      </c>
      <c r="F26" s="50"/>
      <c r="G26" s="143" t="s">
        <v>127</v>
      </c>
      <c r="H26" s="193">
        <v>38</v>
      </c>
      <c r="I26" s="40">
        <v>1283.8953209949575</v>
      </c>
      <c r="J26" s="40">
        <v>1218.6154668007416</v>
      </c>
      <c r="K26" s="40">
        <v>1849.0206746463546</v>
      </c>
    </row>
    <row r="27" spans="1:11" x14ac:dyDescent="0.25">
      <c r="A27" s="45" t="s">
        <v>150</v>
      </c>
      <c r="B27" s="192">
        <v>15</v>
      </c>
      <c r="C27" s="40">
        <v>1085.8541483619933</v>
      </c>
      <c r="D27" s="40">
        <v>1038.2830626450118</v>
      </c>
      <c r="E27" s="40">
        <v>1173.8819320214668</v>
      </c>
      <c r="F27" s="50"/>
      <c r="G27" s="143" t="s">
        <v>105</v>
      </c>
      <c r="H27" s="193">
        <v>39</v>
      </c>
      <c r="I27" s="40">
        <v>1287.4251497005989</v>
      </c>
      <c r="J27" s="40">
        <v>1303.0666267106183</v>
      </c>
      <c r="K27" s="40">
        <v>1101.8957345971564</v>
      </c>
    </row>
    <row r="28" spans="1:11" x14ac:dyDescent="0.25">
      <c r="A28" s="45" t="s">
        <v>490</v>
      </c>
      <c r="B28" s="192">
        <v>16</v>
      </c>
      <c r="C28" s="40">
        <v>1090.9774436090224</v>
      </c>
      <c r="D28" s="40">
        <v>858.88738127544093</v>
      </c>
      <c r="E28" s="40">
        <v>1256.0308780958508</v>
      </c>
      <c r="F28" s="50"/>
      <c r="G28" s="143" t="s">
        <v>94</v>
      </c>
      <c r="H28" s="193">
        <v>40</v>
      </c>
      <c r="I28" s="40">
        <v>1310.6187290969899</v>
      </c>
      <c r="J28" s="40">
        <v>1105.8355437665784</v>
      </c>
      <c r="K28" s="40">
        <v>2071.9921104536488</v>
      </c>
    </row>
    <row r="29" spans="1:11" x14ac:dyDescent="0.25">
      <c r="A29" s="45" t="s">
        <v>102</v>
      </c>
      <c r="B29" s="192">
        <v>17</v>
      </c>
      <c r="C29" s="40">
        <v>1092.0071047957372</v>
      </c>
      <c r="D29" s="40">
        <v>1246.8396540252829</v>
      </c>
      <c r="E29" s="40">
        <v>914.63414634146341</v>
      </c>
      <c r="F29" s="50"/>
      <c r="G29" s="143" t="s">
        <v>171</v>
      </c>
      <c r="H29" s="193">
        <v>41</v>
      </c>
      <c r="I29" s="40">
        <v>1311.8737951071166</v>
      </c>
      <c r="J29" s="40">
        <v>1304.2749371332773</v>
      </c>
      <c r="K29" s="40">
        <v>1573.6284889316651</v>
      </c>
    </row>
    <row r="30" spans="1:11" x14ac:dyDescent="0.25">
      <c r="A30" s="45" t="s">
        <v>511</v>
      </c>
      <c r="B30" s="192">
        <v>18</v>
      </c>
      <c r="C30" s="40">
        <v>1110.0872938894277</v>
      </c>
      <c r="D30" s="40">
        <v>1057.9793340987371</v>
      </c>
      <c r="E30" s="40">
        <v>1177.2760917838639</v>
      </c>
      <c r="F30" s="50"/>
      <c r="G30" s="143" t="s">
        <v>22</v>
      </c>
      <c r="H30" s="193">
        <v>42</v>
      </c>
      <c r="I30" s="40">
        <v>1316.3280662151994</v>
      </c>
      <c r="J30" s="40">
        <v>1178.4594715629198</v>
      </c>
      <c r="K30" s="40">
        <v>1598.8985773290501</v>
      </c>
    </row>
    <row r="31" spans="1:11" x14ac:dyDescent="0.25">
      <c r="A31" s="45" t="s">
        <v>166</v>
      </c>
      <c r="B31" s="192">
        <v>19</v>
      </c>
      <c r="C31" s="40">
        <v>1111.730324860677</v>
      </c>
      <c r="D31" s="40">
        <v>934.66015771686068</v>
      </c>
      <c r="E31" s="40">
        <v>1212.185769066894</v>
      </c>
      <c r="F31" s="50"/>
      <c r="G31" s="143" t="s">
        <v>117</v>
      </c>
      <c r="H31" s="193">
        <v>43</v>
      </c>
      <c r="I31" s="40">
        <v>1323.8822246455834</v>
      </c>
      <c r="J31" s="40">
        <v>1118.6246418338108</v>
      </c>
      <c r="K31" s="40">
        <v>1679.9204771371769</v>
      </c>
    </row>
    <row r="32" spans="1:11" x14ac:dyDescent="0.25">
      <c r="A32" s="45" t="s">
        <v>113</v>
      </c>
      <c r="B32" s="192">
        <v>20</v>
      </c>
      <c r="C32" s="40">
        <v>1118.0451127819549</v>
      </c>
      <c r="D32" s="40">
        <v>1066.5181413112668</v>
      </c>
      <c r="E32" s="40">
        <v>1192.3783287419651</v>
      </c>
      <c r="F32" s="50"/>
      <c r="G32" s="143" t="s">
        <v>163</v>
      </c>
      <c r="H32" s="193">
        <v>44</v>
      </c>
      <c r="I32" s="40">
        <v>1327.0940967222832</v>
      </c>
      <c r="J32" s="40">
        <v>1327.5796764244358</v>
      </c>
      <c r="K32" s="40">
        <v>1322.9799426934096</v>
      </c>
    </row>
    <row r="33" spans="1:11" x14ac:dyDescent="0.25">
      <c r="A33" s="45" t="s">
        <v>112</v>
      </c>
      <c r="B33" s="192">
        <v>21</v>
      </c>
      <c r="C33" s="40">
        <v>1124.5026913175755</v>
      </c>
      <c r="D33" s="40">
        <v>1105.0944068400429</v>
      </c>
      <c r="E33" s="40">
        <v>1161.6643929058664</v>
      </c>
      <c r="F33" s="50"/>
      <c r="G33" s="143" t="s">
        <v>492</v>
      </c>
      <c r="H33" s="193">
        <v>45</v>
      </c>
      <c r="I33" s="40">
        <v>1327.2816486751717</v>
      </c>
      <c r="J33" s="40">
        <v>1077.977315689981</v>
      </c>
      <c r="K33" s="40">
        <v>1887.8852284803399</v>
      </c>
    </row>
    <row r="34" spans="1:11" x14ac:dyDescent="0.25">
      <c r="A34" s="45" t="s">
        <v>485</v>
      </c>
      <c r="B34" s="192">
        <v>22</v>
      </c>
      <c r="C34" s="40">
        <v>1142.1897810218977</v>
      </c>
      <c r="D34" s="40">
        <v>1066.6888962987662</v>
      </c>
      <c r="E34" s="40">
        <v>1286.6255581543696</v>
      </c>
      <c r="F34" s="50"/>
      <c r="G34" s="143" t="s">
        <v>57</v>
      </c>
      <c r="H34" s="193">
        <v>46</v>
      </c>
      <c r="I34" s="40">
        <v>1330.6606799230276</v>
      </c>
      <c r="J34" s="40">
        <v>1420.8416833667334</v>
      </c>
      <c r="K34" s="40">
        <v>1170.2317290552585</v>
      </c>
    </row>
    <row r="35" spans="1:11" x14ac:dyDescent="0.25">
      <c r="A35" s="45" t="s">
        <v>58</v>
      </c>
      <c r="B35" s="192">
        <v>23</v>
      </c>
      <c r="C35" s="40">
        <v>1145.5550437586367</v>
      </c>
      <c r="D35" s="40">
        <v>1166.113958396141</v>
      </c>
      <c r="E35" s="40">
        <v>1079.0243902439024</v>
      </c>
      <c r="F35" s="50"/>
      <c r="G35" s="143" t="s">
        <v>61</v>
      </c>
      <c r="H35" s="193">
        <v>47</v>
      </c>
      <c r="I35" s="40">
        <v>1330.849036629261</v>
      </c>
      <c r="J35" s="40">
        <v>1390.0119452356887</v>
      </c>
      <c r="K35" s="40">
        <v>634.3969713358573</v>
      </c>
    </row>
    <row r="36" spans="1:11" x14ac:dyDescent="0.25">
      <c r="A36" s="45" t="s">
        <v>30</v>
      </c>
      <c r="B36" s="192">
        <v>24</v>
      </c>
      <c r="C36" s="40">
        <v>1152.1923620933524</v>
      </c>
      <c r="D36" s="40">
        <v>878.62689006947278</v>
      </c>
      <c r="E36" s="40">
        <v>1767.4632352941178</v>
      </c>
      <c r="F36" s="50"/>
      <c r="G36" s="143" t="s">
        <v>46</v>
      </c>
      <c r="H36" s="193">
        <v>48</v>
      </c>
      <c r="I36" s="40">
        <v>1331.5927709336502</v>
      </c>
      <c r="J36" s="40">
        <v>1331.5927709336502</v>
      </c>
      <c r="K36" s="40" t="s">
        <v>185</v>
      </c>
    </row>
    <row r="37" spans="1:11" ht="5.0999999999999996" customHeight="1" x14ac:dyDescent="0.25">
      <c r="A37" s="85"/>
      <c r="B37" s="85"/>
      <c r="C37" s="85"/>
      <c r="D37" s="85"/>
      <c r="E37" s="85"/>
      <c r="F37" s="85"/>
      <c r="G37" s="85"/>
      <c r="H37" s="189"/>
      <c r="I37" s="85"/>
      <c r="J37" s="85"/>
      <c r="K37" s="85"/>
    </row>
    <row r="38" spans="1:11" x14ac:dyDescent="0.25">
      <c r="A38" s="1"/>
      <c r="B38" s="1"/>
      <c r="C38" s="1"/>
      <c r="D38" s="1"/>
      <c r="E38" s="1"/>
      <c r="F38" s="1"/>
      <c r="G38" s="1"/>
      <c r="H38" s="182"/>
      <c r="I38" s="1"/>
      <c r="J38" s="1"/>
      <c r="K38" s="1"/>
    </row>
    <row r="39" spans="1:11" x14ac:dyDescent="0.25">
      <c r="A39" s="1"/>
      <c r="B39" s="1"/>
      <c r="C39" s="1"/>
      <c r="D39" s="1"/>
      <c r="E39" s="1"/>
      <c r="F39" s="1"/>
      <c r="G39" s="1"/>
      <c r="H39" s="182"/>
      <c r="I39" s="1"/>
      <c r="J39" s="1"/>
      <c r="K39" s="1"/>
    </row>
    <row r="40" spans="1:11" x14ac:dyDescent="0.25">
      <c r="A40" s="1"/>
      <c r="B40" s="1"/>
      <c r="C40" s="1"/>
      <c r="D40" s="1"/>
      <c r="E40" s="1"/>
      <c r="F40" s="1"/>
      <c r="G40" s="1"/>
      <c r="H40" s="182"/>
      <c r="I40" s="1"/>
      <c r="J40" s="1"/>
      <c r="K40" s="1"/>
    </row>
    <row r="41" spans="1:11" x14ac:dyDescent="0.25">
      <c r="A41" s="12"/>
      <c r="B41" s="12"/>
      <c r="C41" s="12"/>
      <c r="D41" s="301" t="s">
        <v>0</v>
      </c>
      <c r="E41" s="301"/>
      <c r="F41" s="301"/>
      <c r="G41" s="301"/>
      <c r="H41" s="301"/>
      <c r="I41" s="301"/>
      <c r="J41" s="301"/>
      <c r="K41" s="301"/>
    </row>
    <row r="42" spans="1:11" ht="5.0999999999999996" customHeight="1" x14ac:dyDescent="0.25">
      <c r="A42" s="85"/>
      <c r="B42" s="85"/>
      <c r="C42" s="85" t="s">
        <v>4</v>
      </c>
      <c r="D42" s="144"/>
      <c r="E42" s="144"/>
      <c r="F42" s="99"/>
      <c r="G42" s="99"/>
      <c r="H42" s="183"/>
      <c r="I42" s="144"/>
      <c r="J42" s="144"/>
      <c r="K42" s="144"/>
    </row>
    <row r="43" spans="1:11" ht="5.0999999999999996" customHeight="1" x14ac:dyDescent="0.25">
      <c r="A43" s="61"/>
      <c r="B43" s="61"/>
      <c r="C43" s="109"/>
      <c r="D43" s="109"/>
      <c r="E43" s="109"/>
      <c r="F43" s="61"/>
      <c r="G43" s="61"/>
      <c r="H43" s="184"/>
      <c r="I43" s="109"/>
      <c r="J43" s="109"/>
      <c r="K43" s="109"/>
    </row>
    <row r="44" spans="1:11" x14ac:dyDescent="0.25">
      <c r="A44" s="84" t="s">
        <v>594</v>
      </c>
      <c r="B44" s="84"/>
      <c r="C44" s="145"/>
      <c r="D44" s="145"/>
      <c r="E44" s="145"/>
      <c r="F44" s="3"/>
      <c r="G44" s="3"/>
      <c r="H44" s="185"/>
      <c r="I44" s="145"/>
      <c r="J44" s="145"/>
      <c r="K44" s="145"/>
    </row>
    <row r="45" spans="1:11" x14ac:dyDescent="0.25">
      <c r="A45" s="84" t="s">
        <v>595</v>
      </c>
      <c r="B45" s="84"/>
      <c r="C45" s="145"/>
      <c r="D45" s="145"/>
      <c r="E45" s="145"/>
      <c r="F45" s="3"/>
      <c r="G45" s="3"/>
      <c r="H45" s="185"/>
      <c r="I45" s="145"/>
      <c r="J45" s="145"/>
      <c r="K45" s="145"/>
    </row>
    <row r="46" spans="1:11" ht="13.5" customHeight="1" x14ac:dyDescent="0.25">
      <c r="A46" s="3"/>
      <c r="B46" s="3"/>
      <c r="C46" s="145"/>
      <c r="D46" s="145"/>
      <c r="E46" s="145"/>
      <c r="F46" s="3"/>
      <c r="G46" s="3"/>
      <c r="H46" s="185"/>
      <c r="I46" s="145"/>
      <c r="J46" s="145"/>
      <c r="K46" s="145"/>
    </row>
    <row r="47" spans="1:11" ht="5.0999999999999996" customHeight="1" x14ac:dyDescent="0.25">
      <c r="A47" s="100"/>
      <c r="B47" s="100"/>
      <c r="C47" s="146"/>
      <c r="D47" s="146"/>
      <c r="E47" s="146"/>
      <c r="F47" s="100"/>
      <c r="G47" s="100"/>
      <c r="H47" s="186"/>
      <c r="I47" s="146"/>
      <c r="J47" s="146"/>
      <c r="K47" s="146"/>
    </row>
    <row r="48" spans="1:11" ht="35.1" customHeight="1" x14ac:dyDescent="0.25">
      <c r="A48" s="314" t="s">
        <v>407</v>
      </c>
      <c r="B48" s="317" t="s">
        <v>398</v>
      </c>
      <c r="C48" s="319" t="s">
        <v>399</v>
      </c>
      <c r="D48" s="319"/>
      <c r="E48" s="319"/>
      <c r="F48" s="286"/>
      <c r="G48" s="314" t="s">
        <v>407</v>
      </c>
      <c r="H48" s="318" t="s">
        <v>398</v>
      </c>
      <c r="I48" s="319" t="s">
        <v>399</v>
      </c>
      <c r="J48" s="319"/>
      <c r="K48" s="319"/>
    </row>
    <row r="49" spans="1:11" ht="15" customHeight="1" x14ac:dyDescent="0.25">
      <c r="A49" s="315"/>
      <c r="B49" s="317"/>
      <c r="C49" s="262" t="s">
        <v>6</v>
      </c>
      <c r="D49" s="262" t="s">
        <v>336</v>
      </c>
      <c r="E49" s="289" t="s">
        <v>5</v>
      </c>
      <c r="F49" s="288"/>
      <c r="G49" s="315"/>
      <c r="H49" s="318"/>
      <c r="I49" s="262" t="s">
        <v>6</v>
      </c>
      <c r="J49" s="262" t="s">
        <v>336</v>
      </c>
      <c r="K49" s="289" t="s">
        <v>5</v>
      </c>
    </row>
    <row r="50" spans="1:11" ht="5.0999999999999996" customHeight="1" x14ac:dyDescent="0.25">
      <c r="A50" s="134"/>
      <c r="B50" s="134"/>
      <c r="C50" s="90"/>
      <c r="D50" s="90"/>
      <c r="E50" s="117"/>
      <c r="F50" s="137"/>
      <c r="G50" s="137"/>
      <c r="H50" s="187"/>
      <c r="I50" s="90"/>
      <c r="J50" s="90"/>
      <c r="K50" s="117"/>
    </row>
    <row r="51" spans="1:11" ht="5.0999999999999996" customHeight="1" x14ac:dyDescent="0.25">
      <c r="A51" s="77"/>
      <c r="B51" s="77"/>
      <c r="C51" s="7"/>
      <c r="D51" s="7"/>
      <c r="E51" s="214"/>
      <c r="F51" s="80"/>
      <c r="G51" s="80"/>
      <c r="H51" s="188"/>
      <c r="I51" s="7"/>
      <c r="J51" s="7"/>
      <c r="K51" s="214"/>
    </row>
    <row r="52" spans="1:11" x14ac:dyDescent="0.25">
      <c r="A52" s="45" t="s">
        <v>131</v>
      </c>
      <c r="B52" s="192">
        <v>49</v>
      </c>
      <c r="C52" s="40">
        <v>1346.9098914923729</v>
      </c>
      <c r="D52" s="40">
        <v>614.62497060898193</v>
      </c>
      <c r="E52" s="40">
        <v>2825.7359924026591</v>
      </c>
      <c r="F52" s="50"/>
      <c r="G52" s="143" t="s">
        <v>162</v>
      </c>
      <c r="H52" s="193">
        <v>73</v>
      </c>
      <c r="I52" s="40">
        <v>1433.8073596246886</v>
      </c>
      <c r="J52" s="40">
        <v>1488.9484259879437</v>
      </c>
      <c r="K52" s="40">
        <v>1390.8735332464146</v>
      </c>
    </row>
    <row r="53" spans="1:11" x14ac:dyDescent="0.25">
      <c r="A53" s="45" t="s">
        <v>181</v>
      </c>
      <c r="B53" s="192">
        <v>50</v>
      </c>
      <c r="C53" s="40">
        <v>1356.372510430607</v>
      </c>
      <c r="D53" s="40">
        <v>1374.3177247917265</v>
      </c>
      <c r="E53" s="40">
        <v>1273.4513274336284</v>
      </c>
      <c r="F53" s="50"/>
      <c r="G53" s="143" t="s">
        <v>79</v>
      </c>
      <c r="H53" s="193">
        <v>74</v>
      </c>
      <c r="I53" s="40">
        <v>1440.7512049193951</v>
      </c>
      <c r="J53" s="40">
        <v>1396.4279138280242</v>
      </c>
      <c r="K53" s="40">
        <v>1851.5358361774743</v>
      </c>
    </row>
    <row r="54" spans="1:11" x14ac:dyDescent="0.25">
      <c r="A54" s="45" t="s">
        <v>21</v>
      </c>
      <c r="B54" s="192">
        <v>51</v>
      </c>
      <c r="C54" s="40">
        <v>1359.9196228456606</v>
      </c>
      <c r="D54" s="40">
        <v>1256.8398727465535</v>
      </c>
      <c r="E54" s="40">
        <v>1636.9335993160446</v>
      </c>
      <c r="F54" s="50"/>
      <c r="G54" s="143" t="s">
        <v>14</v>
      </c>
      <c r="H54" s="193">
        <v>75</v>
      </c>
      <c r="I54" s="40">
        <v>1442.6375584762754</v>
      </c>
      <c r="J54" s="40">
        <v>1121.7712177121771</v>
      </c>
      <c r="K54" s="40">
        <v>2286.1762328213422</v>
      </c>
    </row>
    <row r="55" spans="1:11" x14ac:dyDescent="0.25">
      <c r="A55" s="45" t="s">
        <v>27</v>
      </c>
      <c r="B55" s="192">
        <v>52</v>
      </c>
      <c r="C55" s="40">
        <v>1361.850777748484</v>
      </c>
      <c r="D55" s="40">
        <v>1471.5328467153283</v>
      </c>
      <c r="E55" s="40">
        <v>1173.4145467574347</v>
      </c>
      <c r="F55" s="50"/>
      <c r="G55" s="143" t="s">
        <v>147</v>
      </c>
      <c r="H55" s="193">
        <v>76</v>
      </c>
      <c r="I55" s="40">
        <v>1444.8652585579025</v>
      </c>
      <c r="J55" s="40">
        <v>1681.9841752891055</v>
      </c>
      <c r="K55" s="40">
        <v>1227.1584241408216</v>
      </c>
    </row>
    <row r="56" spans="1:11" x14ac:dyDescent="0.25">
      <c r="A56" s="45" t="s">
        <v>31</v>
      </c>
      <c r="B56" s="192">
        <v>53</v>
      </c>
      <c r="C56" s="40">
        <v>1362.088752869166</v>
      </c>
      <c r="D56" s="40">
        <v>1282.892944701716</v>
      </c>
      <c r="E56" s="40">
        <v>1548.8118175979448</v>
      </c>
      <c r="F56" s="50"/>
      <c r="G56" s="143" t="s">
        <v>49</v>
      </c>
      <c r="H56" s="193">
        <v>77</v>
      </c>
      <c r="I56" s="40">
        <v>1459.4864123659934</v>
      </c>
      <c r="J56" s="40">
        <v>1356.2766306129138</v>
      </c>
      <c r="K56" s="40">
        <v>1787.5</v>
      </c>
    </row>
    <row r="57" spans="1:11" x14ac:dyDescent="0.25">
      <c r="A57" s="45" t="s">
        <v>65</v>
      </c>
      <c r="B57" s="192">
        <v>54</v>
      </c>
      <c r="C57" s="40">
        <v>1368.4151283205763</v>
      </c>
      <c r="D57" s="40">
        <v>1518.4955889181242</v>
      </c>
      <c r="E57" s="40">
        <v>968.22121337185308</v>
      </c>
      <c r="F57" s="50"/>
      <c r="G57" s="143" t="s">
        <v>154</v>
      </c>
      <c r="H57" s="193">
        <v>78</v>
      </c>
      <c r="I57" s="40">
        <v>1463.3549492230516</v>
      </c>
      <c r="J57" s="40">
        <v>1205.7232987832356</v>
      </c>
      <c r="K57" s="40">
        <v>1769.4779116465863</v>
      </c>
    </row>
    <row r="58" spans="1:11" x14ac:dyDescent="0.25">
      <c r="A58" s="45" t="s">
        <v>175</v>
      </c>
      <c r="B58" s="192">
        <v>55</v>
      </c>
      <c r="C58" s="40">
        <v>1369.0192338261006</v>
      </c>
      <c r="D58" s="40">
        <v>1318.5174666287987</v>
      </c>
      <c r="E58" s="40">
        <v>1433.2129963898917</v>
      </c>
      <c r="F58" s="50"/>
      <c r="G58" s="143" t="s">
        <v>397</v>
      </c>
      <c r="H58" s="193">
        <v>79</v>
      </c>
      <c r="I58" s="40">
        <v>1464.5698427382054</v>
      </c>
      <c r="J58" s="40">
        <v>1286.3746423068455</v>
      </c>
      <c r="K58" s="40">
        <v>2403.7122969837587</v>
      </c>
    </row>
    <row r="59" spans="1:11" x14ac:dyDescent="0.25">
      <c r="A59" s="45" t="s">
        <v>26</v>
      </c>
      <c r="B59" s="192">
        <v>56</v>
      </c>
      <c r="C59" s="40">
        <v>1371.1220268872803</v>
      </c>
      <c r="D59" s="40">
        <v>1279.4024157660522</v>
      </c>
      <c r="E59" s="40">
        <v>1770.7756232686979</v>
      </c>
      <c r="F59" s="50"/>
      <c r="G59" s="143" t="s">
        <v>155</v>
      </c>
      <c r="H59" s="193">
        <v>80</v>
      </c>
      <c r="I59" s="40">
        <v>1467.2199603298884</v>
      </c>
      <c r="J59" s="40">
        <v>1470.0374531835205</v>
      </c>
      <c r="K59" s="40">
        <v>1455.3376906318083</v>
      </c>
    </row>
    <row r="60" spans="1:11" x14ac:dyDescent="0.25">
      <c r="A60" s="45" t="s">
        <v>168</v>
      </c>
      <c r="B60" s="192">
        <v>57</v>
      </c>
      <c r="C60" s="40">
        <v>1371.9903485805228</v>
      </c>
      <c r="D60" s="40">
        <v>1368.3412002697235</v>
      </c>
      <c r="E60" s="40">
        <v>1377.6756401838477</v>
      </c>
      <c r="F60" s="50"/>
      <c r="G60" s="143" t="s">
        <v>20</v>
      </c>
      <c r="H60" s="193">
        <v>81</v>
      </c>
      <c r="I60" s="40">
        <v>1467.6231097324544</v>
      </c>
      <c r="J60" s="40">
        <v>1183.6612999403696</v>
      </c>
      <c r="K60" s="40">
        <v>1995.5654101995565</v>
      </c>
    </row>
    <row r="61" spans="1:11" x14ac:dyDescent="0.25">
      <c r="A61" s="45" t="s">
        <v>123</v>
      </c>
      <c r="B61" s="192">
        <v>58</v>
      </c>
      <c r="C61" s="40">
        <v>1378.5348774575814</v>
      </c>
      <c r="D61" s="40">
        <v>1346.2334437086092</v>
      </c>
      <c r="E61" s="40">
        <v>1438.704703161141</v>
      </c>
      <c r="F61" s="50"/>
      <c r="G61" s="143" t="s">
        <v>110</v>
      </c>
      <c r="H61" s="193">
        <v>82</v>
      </c>
      <c r="I61" s="40">
        <v>1469.1689008042897</v>
      </c>
      <c r="J61" s="40">
        <v>1561.7183251767265</v>
      </c>
      <c r="K61" s="40">
        <v>1379.1644632469593</v>
      </c>
    </row>
    <row r="62" spans="1:11" x14ac:dyDescent="0.25">
      <c r="A62" s="45" t="s">
        <v>153</v>
      </c>
      <c r="B62" s="192">
        <v>59</v>
      </c>
      <c r="C62" s="40">
        <v>1384.4034466924177</v>
      </c>
      <c r="D62" s="40">
        <v>1402.9297024401437</v>
      </c>
      <c r="E62" s="40">
        <v>1339.8620689655172</v>
      </c>
      <c r="G62" s="143" t="s">
        <v>116</v>
      </c>
      <c r="H62" s="193">
        <v>83</v>
      </c>
      <c r="I62" s="40">
        <v>1473.0195177956371</v>
      </c>
      <c r="J62" s="40">
        <v>1444.0984117097478</v>
      </c>
      <c r="K62" s="40">
        <v>1554.1958041958042</v>
      </c>
    </row>
    <row r="63" spans="1:11" x14ac:dyDescent="0.25">
      <c r="A63" s="45" t="s">
        <v>128</v>
      </c>
      <c r="B63" s="192">
        <v>60</v>
      </c>
      <c r="C63" s="40">
        <v>1384.6153846153845</v>
      </c>
      <c r="D63" s="40">
        <v>961.05072463768113</v>
      </c>
      <c r="E63" s="40">
        <v>2593.9655172413795</v>
      </c>
      <c r="G63" s="143" t="s">
        <v>45</v>
      </c>
      <c r="H63" s="193">
        <v>84</v>
      </c>
      <c r="I63" s="40">
        <v>1473.2221544302083</v>
      </c>
      <c r="J63" s="40">
        <v>1473.2221544302083</v>
      </c>
      <c r="K63" s="40" t="s">
        <v>185</v>
      </c>
    </row>
    <row r="64" spans="1:11" x14ac:dyDescent="0.25">
      <c r="A64" s="45" t="s">
        <v>487</v>
      </c>
      <c r="B64" s="192">
        <v>61</v>
      </c>
      <c r="C64" s="40">
        <v>1389.1824249165741</v>
      </c>
      <c r="D64" s="40">
        <v>1442.6772697150432</v>
      </c>
      <c r="E64" s="40">
        <v>1350.5031145184475</v>
      </c>
      <c r="G64" s="143" t="s">
        <v>157</v>
      </c>
      <c r="H64" s="193">
        <v>85</v>
      </c>
      <c r="I64" s="40">
        <v>1480.3364879074659</v>
      </c>
      <c r="J64" s="40">
        <v>1635.0261034646417</v>
      </c>
      <c r="K64" s="40">
        <v>1357.250755287009</v>
      </c>
    </row>
    <row r="65" spans="1:11" x14ac:dyDescent="0.25">
      <c r="A65" s="45" t="s">
        <v>152</v>
      </c>
      <c r="B65" s="192">
        <v>62</v>
      </c>
      <c r="C65" s="40">
        <v>1391.1454526469668</v>
      </c>
      <c r="D65" s="40">
        <v>1215.1360544217687</v>
      </c>
      <c r="E65" s="40">
        <v>1671.0846632404653</v>
      </c>
      <c r="G65" s="143" t="s">
        <v>44</v>
      </c>
      <c r="H65" s="193">
        <v>86</v>
      </c>
      <c r="I65" s="40">
        <v>1488.639551192146</v>
      </c>
      <c r="J65" s="40">
        <v>1488.639551192146</v>
      </c>
      <c r="K65" s="40" t="s">
        <v>185</v>
      </c>
    </row>
    <row r="66" spans="1:11" x14ac:dyDescent="0.25">
      <c r="A66" s="45" t="s">
        <v>101</v>
      </c>
      <c r="B66" s="192">
        <v>63</v>
      </c>
      <c r="C66" s="40">
        <v>1400.3249807577183</v>
      </c>
      <c r="D66" s="40">
        <v>1273.5701519213583</v>
      </c>
      <c r="E66" s="40">
        <v>1814.3013498723094</v>
      </c>
      <c r="G66" s="143" t="s">
        <v>485</v>
      </c>
      <c r="H66" s="193">
        <v>87</v>
      </c>
      <c r="I66" s="40">
        <v>1492.6881720430108</v>
      </c>
      <c r="J66" s="40">
        <v>829.57162597881165</v>
      </c>
      <c r="K66" s="40">
        <v>2073.4167002823719</v>
      </c>
    </row>
    <row r="67" spans="1:11" x14ac:dyDescent="0.25">
      <c r="A67" s="45" t="s">
        <v>59</v>
      </c>
      <c r="B67" s="192">
        <v>64</v>
      </c>
      <c r="C67" s="40">
        <v>1407.7453817048743</v>
      </c>
      <c r="D67" s="40">
        <v>1397.9422502489215</v>
      </c>
      <c r="E67" s="40">
        <v>1427.7027027027027</v>
      </c>
      <c r="G67" s="143" t="s">
        <v>156</v>
      </c>
      <c r="H67" s="193">
        <v>88</v>
      </c>
      <c r="I67" s="40">
        <v>1499.3506493506495</v>
      </c>
      <c r="J67" s="40">
        <v>1448.1105470953187</v>
      </c>
      <c r="K67" s="40">
        <v>1568.8599846977811</v>
      </c>
    </row>
    <row r="68" spans="1:11" x14ac:dyDescent="0.25">
      <c r="A68" s="45" t="s">
        <v>47</v>
      </c>
      <c r="B68" s="192">
        <v>65</v>
      </c>
      <c r="C68" s="40">
        <v>1410.6071514278858</v>
      </c>
      <c r="D68" s="40">
        <v>1410.6071514278858</v>
      </c>
      <c r="E68" s="40" t="s">
        <v>185</v>
      </c>
      <c r="G68" s="143" t="s">
        <v>67</v>
      </c>
      <c r="H68" s="193">
        <v>89</v>
      </c>
      <c r="I68" s="40">
        <v>1507.992895204263</v>
      </c>
      <c r="J68" s="40">
        <v>1531.0734463276835</v>
      </c>
      <c r="K68" s="40">
        <v>1481.0126582278481</v>
      </c>
    </row>
    <row r="69" spans="1:11" x14ac:dyDescent="0.25">
      <c r="A69" s="45" t="s">
        <v>143</v>
      </c>
      <c r="B69" s="192">
        <v>66</v>
      </c>
      <c r="C69" s="40">
        <v>1411.7944397641111</v>
      </c>
      <c r="D69" s="40">
        <v>1551.5873015873017</v>
      </c>
      <c r="E69" s="40">
        <v>1166.5893271461716</v>
      </c>
      <c r="G69" s="143" t="s">
        <v>95</v>
      </c>
      <c r="H69" s="193">
        <v>90</v>
      </c>
      <c r="I69" s="40">
        <v>1524.1689650166932</v>
      </c>
      <c r="J69" s="40">
        <v>1493.8130155820347</v>
      </c>
      <c r="K69" s="40">
        <v>1689.1933976954222</v>
      </c>
    </row>
    <row r="70" spans="1:11" x14ac:dyDescent="0.25">
      <c r="A70" s="45" t="s">
        <v>39</v>
      </c>
      <c r="B70" s="192">
        <v>67</v>
      </c>
      <c r="C70" s="40">
        <v>1418.8397532272279</v>
      </c>
      <c r="D70" s="40">
        <v>1418.8397532272279</v>
      </c>
      <c r="E70" s="40" t="s">
        <v>185</v>
      </c>
      <c r="G70" s="143" t="s">
        <v>37</v>
      </c>
      <c r="H70" s="193">
        <v>91</v>
      </c>
      <c r="I70" s="40">
        <v>1527.8418451400328</v>
      </c>
      <c r="J70" s="40">
        <v>1527.8418451400328</v>
      </c>
      <c r="K70" s="40" t="s">
        <v>185</v>
      </c>
    </row>
    <row r="71" spans="1:11" x14ac:dyDescent="0.25">
      <c r="A71" s="45" t="s">
        <v>144</v>
      </c>
      <c r="B71" s="192">
        <v>68</v>
      </c>
      <c r="C71" s="40">
        <v>1419.216777230901</v>
      </c>
      <c r="D71" s="40">
        <v>1310.115606936416</v>
      </c>
      <c r="E71" s="40">
        <v>1730.4204451772464</v>
      </c>
      <c r="G71" s="143" t="s">
        <v>90</v>
      </c>
      <c r="H71" s="193">
        <v>92</v>
      </c>
      <c r="I71" s="40">
        <v>1528.476821192053</v>
      </c>
      <c r="J71" s="40">
        <v>1357.0524183337554</v>
      </c>
      <c r="K71" s="40">
        <v>2693.6316695352839</v>
      </c>
    </row>
    <row r="72" spans="1:11" x14ac:dyDescent="0.25">
      <c r="A72" s="45" t="s">
        <v>125</v>
      </c>
      <c r="B72" s="192">
        <v>69</v>
      </c>
      <c r="C72" s="40">
        <v>1423.3944954128442</v>
      </c>
      <c r="D72" s="40">
        <v>907.50670241286866</v>
      </c>
      <c r="E72" s="40">
        <v>1691.7712691771269</v>
      </c>
      <c r="G72" s="143" t="s">
        <v>64</v>
      </c>
      <c r="H72" s="193">
        <v>93</v>
      </c>
      <c r="I72" s="40">
        <v>1528.8577638251629</v>
      </c>
      <c r="J72" s="40">
        <v>1478.2858786310037</v>
      </c>
      <c r="K72" s="40">
        <v>1793.6746987951808</v>
      </c>
    </row>
    <row r="73" spans="1:11" x14ac:dyDescent="0.25">
      <c r="A73" s="45" t="s">
        <v>132</v>
      </c>
      <c r="B73" s="192">
        <v>70</v>
      </c>
      <c r="C73" s="40">
        <v>1430.1405265708288</v>
      </c>
      <c r="D73" s="40">
        <v>912.49724487546837</v>
      </c>
      <c r="E73" s="40">
        <v>2850.0604594921406</v>
      </c>
      <c r="G73" s="143" t="s">
        <v>146</v>
      </c>
      <c r="H73" s="193">
        <v>94</v>
      </c>
      <c r="I73" s="40">
        <v>1535.0739226171752</v>
      </c>
      <c r="J73" s="40">
        <v>1490.4497843499691</v>
      </c>
      <c r="K73" s="40">
        <v>1581.6195372750644</v>
      </c>
    </row>
    <row r="74" spans="1:11" x14ac:dyDescent="0.25">
      <c r="A74" s="45" t="s">
        <v>103</v>
      </c>
      <c r="B74" s="192">
        <v>71</v>
      </c>
      <c r="C74" s="40">
        <v>1432.1237149635358</v>
      </c>
      <c r="D74" s="40">
        <v>1419.6171263894605</v>
      </c>
      <c r="E74" s="40">
        <v>1505.1051051051052</v>
      </c>
      <c r="G74" s="143" t="s">
        <v>87</v>
      </c>
      <c r="H74" s="193">
        <v>95</v>
      </c>
      <c r="I74" s="40">
        <v>1537.3338153191148</v>
      </c>
      <c r="J74" s="40">
        <v>1530.5336982552174</v>
      </c>
      <c r="K74" s="40">
        <v>1642.4322538003967</v>
      </c>
    </row>
    <row r="75" spans="1:11" x14ac:dyDescent="0.25">
      <c r="A75" s="45" t="s">
        <v>488</v>
      </c>
      <c r="B75" s="192">
        <v>72</v>
      </c>
      <c r="C75" s="40">
        <v>1433.5093011563599</v>
      </c>
      <c r="D75" s="40">
        <v>1073.9500128832776</v>
      </c>
      <c r="E75" s="40">
        <v>1775.9509202453987</v>
      </c>
      <c r="G75" s="143" t="s">
        <v>118</v>
      </c>
      <c r="H75" s="193">
        <v>96</v>
      </c>
      <c r="I75" s="40">
        <v>1538.0015432098767</v>
      </c>
      <c r="J75" s="40">
        <v>1370.7599263739155</v>
      </c>
      <c r="K75" s="40">
        <v>1998.5517740767559</v>
      </c>
    </row>
    <row r="76" spans="1:11" ht="5.0999999999999996" customHeight="1" x14ac:dyDescent="0.25">
      <c r="A76" s="85"/>
      <c r="B76" s="85"/>
      <c r="C76" s="85"/>
      <c r="D76" s="85"/>
      <c r="E76" s="85"/>
      <c r="F76" s="85"/>
      <c r="G76" s="85"/>
      <c r="H76" s="189"/>
      <c r="I76" s="85"/>
      <c r="J76" s="85"/>
      <c r="K76" s="85"/>
    </row>
    <row r="77" spans="1:11" x14ac:dyDescent="0.25">
      <c r="A77" s="12"/>
      <c r="B77" s="12"/>
      <c r="C77" s="12"/>
      <c r="F77" s="13"/>
      <c r="G77" s="13"/>
    </row>
    <row r="78" spans="1:11" x14ac:dyDescent="0.25">
      <c r="A78" s="12"/>
      <c r="B78" s="12"/>
      <c r="C78" s="12"/>
      <c r="D78" s="194"/>
      <c r="E78" s="194"/>
      <c r="F78" s="161"/>
      <c r="G78" s="161"/>
      <c r="H78" s="191"/>
      <c r="I78" s="194"/>
      <c r="J78" s="194"/>
      <c r="K78" s="194"/>
    </row>
    <row r="79" spans="1:11" x14ac:dyDescent="0.25">
      <c r="A79" s="12"/>
      <c r="B79" s="12"/>
      <c r="C79" s="12"/>
      <c r="D79" s="194"/>
      <c r="E79" s="194"/>
      <c r="F79" s="243"/>
      <c r="G79" s="243"/>
      <c r="H79" s="191"/>
      <c r="I79" s="194"/>
      <c r="J79" s="194"/>
      <c r="K79" s="194"/>
    </row>
    <row r="80" spans="1:11" x14ac:dyDescent="0.25">
      <c r="A80" s="12"/>
      <c r="B80" s="12"/>
      <c r="C80" s="12"/>
      <c r="D80" s="301" t="s">
        <v>0</v>
      </c>
      <c r="E80" s="301"/>
      <c r="F80" s="301"/>
      <c r="G80" s="301"/>
      <c r="H80" s="301"/>
      <c r="I80" s="301"/>
      <c r="J80" s="301"/>
      <c r="K80" s="301"/>
    </row>
    <row r="81" spans="1:11" ht="5.0999999999999996" customHeight="1" x14ac:dyDescent="0.25">
      <c r="A81" s="85"/>
      <c r="B81" s="85"/>
      <c r="C81" s="85" t="s">
        <v>4</v>
      </c>
      <c r="D81" s="144"/>
      <c r="E81" s="144"/>
      <c r="F81" s="99"/>
      <c r="G81" s="99"/>
      <c r="H81" s="183"/>
      <c r="I81" s="144"/>
      <c r="J81" s="144"/>
      <c r="K81" s="144"/>
    </row>
    <row r="82" spans="1:11" ht="5.0999999999999996" customHeight="1" x14ac:dyDescent="0.25">
      <c r="A82" s="61"/>
      <c r="B82" s="61"/>
      <c r="C82" s="109"/>
      <c r="D82" s="109"/>
      <c r="E82" s="109"/>
      <c r="F82" s="61"/>
      <c r="G82" s="61"/>
      <c r="H82" s="184"/>
      <c r="I82" s="109"/>
      <c r="J82" s="109"/>
      <c r="K82" s="109"/>
    </row>
    <row r="83" spans="1:11" ht="15" customHeight="1" x14ac:dyDescent="0.25">
      <c r="A83" s="84" t="s">
        <v>594</v>
      </c>
      <c r="B83" s="84"/>
      <c r="C83" s="145"/>
      <c r="D83" s="145"/>
      <c r="E83" s="145"/>
      <c r="F83" s="3"/>
      <c r="G83" s="3"/>
      <c r="H83" s="185"/>
      <c r="I83" s="145"/>
      <c r="J83" s="145"/>
      <c r="K83" s="145"/>
    </row>
    <row r="84" spans="1:11" x14ac:dyDescent="0.25">
      <c r="A84" s="84" t="s">
        <v>596</v>
      </c>
      <c r="B84" s="84"/>
      <c r="C84" s="145"/>
      <c r="D84" s="145"/>
      <c r="E84" s="145"/>
      <c r="F84" s="3"/>
      <c r="G84" s="3"/>
      <c r="H84" s="185"/>
      <c r="I84" s="145"/>
      <c r="J84" s="145"/>
      <c r="K84" s="145"/>
    </row>
    <row r="85" spans="1:11" ht="15.75" customHeight="1" x14ac:dyDescent="0.25">
      <c r="A85" s="3"/>
      <c r="B85" s="3"/>
      <c r="C85" s="145"/>
      <c r="D85" s="145"/>
      <c r="E85" s="145"/>
      <c r="F85" s="3"/>
      <c r="G85" s="3"/>
      <c r="H85" s="185"/>
      <c r="I85" s="145"/>
      <c r="J85" s="145"/>
      <c r="K85" s="145"/>
    </row>
    <row r="86" spans="1:11" ht="5.0999999999999996" customHeight="1" x14ac:dyDescent="0.25">
      <c r="A86" s="100"/>
      <c r="B86" s="100"/>
      <c r="C86" s="146"/>
      <c r="D86" s="146"/>
      <c r="E86" s="146"/>
      <c r="F86" s="100"/>
      <c r="G86" s="100"/>
      <c r="H86" s="186"/>
      <c r="I86" s="146"/>
      <c r="J86" s="146"/>
      <c r="K86" s="146"/>
    </row>
    <row r="87" spans="1:11" ht="35.1" customHeight="1" x14ac:dyDescent="0.25">
      <c r="A87" s="314" t="s">
        <v>407</v>
      </c>
      <c r="B87" s="317" t="s">
        <v>398</v>
      </c>
      <c r="C87" s="319" t="s">
        <v>399</v>
      </c>
      <c r="D87" s="319"/>
      <c r="E87" s="319"/>
      <c r="F87" s="286"/>
      <c r="G87" s="314" t="s">
        <v>407</v>
      </c>
      <c r="H87" s="318" t="s">
        <v>398</v>
      </c>
      <c r="I87" s="319" t="s">
        <v>399</v>
      </c>
      <c r="J87" s="319"/>
      <c r="K87" s="319"/>
    </row>
    <row r="88" spans="1:11" ht="15" customHeight="1" x14ac:dyDescent="0.25">
      <c r="A88" s="315"/>
      <c r="B88" s="317"/>
      <c r="C88" s="262" t="s">
        <v>6</v>
      </c>
      <c r="D88" s="262" t="s">
        <v>336</v>
      </c>
      <c r="E88" s="289" t="s">
        <v>5</v>
      </c>
      <c r="F88" s="288"/>
      <c r="G88" s="315"/>
      <c r="H88" s="318"/>
      <c r="I88" s="262" t="s">
        <v>6</v>
      </c>
      <c r="J88" s="262" t="s">
        <v>336</v>
      </c>
      <c r="K88" s="289" t="s">
        <v>5</v>
      </c>
    </row>
    <row r="89" spans="1:11" ht="5.0999999999999996" customHeight="1" x14ac:dyDescent="0.25">
      <c r="A89" s="134"/>
      <c r="B89" s="134"/>
      <c r="C89" s="90"/>
      <c r="D89" s="90"/>
      <c r="E89" s="117"/>
      <c r="F89" s="137"/>
      <c r="G89" s="137"/>
      <c r="H89" s="187"/>
      <c r="I89" s="90"/>
      <c r="J89" s="90"/>
      <c r="K89" s="117"/>
    </row>
    <row r="90" spans="1:11" ht="5.0999999999999996" customHeight="1" x14ac:dyDescent="0.25">
      <c r="A90" s="77"/>
      <c r="B90" s="77"/>
      <c r="C90" s="7"/>
      <c r="D90" s="7"/>
      <c r="E90" s="214"/>
      <c r="F90" s="80"/>
      <c r="G90" s="80"/>
      <c r="H90" s="188"/>
      <c r="I90" s="7"/>
      <c r="J90" s="7"/>
      <c r="K90" s="214"/>
    </row>
    <row r="91" spans="1:11" ht="15" customHeight="1" x14ac:dyDescent="0.25">
      <c r="A91" s="45" t="s">
        <v>97</v>
      </c>
      <c r="B91" s="192">
        <v>97</v>
      </c>
      <c r="C91" s="40">
        <v>1539.5302679457493</v>
      </c>
      <c r="D91" s="40">
        <v>1878.4148904232961</v>
      </c>
      <c r="E91" s="40">
        <v>1123.756906077348</v>
      </c>
      <c r="G91" s="143" t="s">
        <v>119</v>
      </c>
      <c r="H91" s="193">
        <v>121</v>
      </c>
      <c r="I91" s="40">
        <v>1665.0872817955112</v>
      </c>
      <c r="J91" s="40">
        <v>1565.5976676384839</v>
      </c>
      <c r="K91" s="40">
        <v>2096.4737192282105</v>
      </c>
    </row>
    <row r="92" spans="1:11" x14ac:dyDescent="0.25">
      <c r="A92" s="45" t="s">
        <v>135</v>
      </c>
      <c r="B92" s="192">
        <v>98</v>
      </c>
      <c r="C92" s="40">
        <v>1539.8982965641255</v>
      </c>
      <c r="D92" s="40">
        <v>1639.9803864755834</v>
      </c>
      <c r="E92" s="40">
        <v>884.55925277291306</v>
      </c>
      <c r="G92" s="143" t="s">
        <v>71</v>
      </c>
      <c r="H92" s="193">
        <v>122</v>
      </c>
      <c r="I92" s="40">
        <v>1666.8443496801706</v>
      </c>
      <c r="J92" s="40">
        <v>1740.0482509047044</v>
      </c>
      <c r="K92" s="40">
        <v>1110.0917431192661</v>
      </c>
    </row>
    <row r="93" spans="1:11" x14ac:dyDescent="0.25">
      <c r="A93" s="45" t="s">
        <v>484</v>
      </c>
      <c r="B93" s="192">
        <v>99</v>
      </c>
      <c r="C93" s="40">
        <v>1540.8742899481354</v>
      </c>
      <c r="D93" s="40">
        <v>1459.2920353982302</v>
      </c>
      <c r="E93" s="40">
        <v>1960.5462822458271</v>
      </c>
      <c r="G93" s="143" t="s">
        <v>122</v>
      </c>
      <c r="H93" s="193">
        <v>123</v>
      </c>
      <c r="I93" s="40">
        <v>1667.2018839648897</v>
      </c>
      <c r="J93" s="40">
        <v>1707.7966101694915</v>
      </c>
      <c r="K93" s="40">
        <v>1514.9974580579565</v>
      </c>
    </row>
    <row r="94" spans="1:11" x14ac:dyDescent="0.25">
      <c r="A94" s="45" t="s">
        <v>486</v>
      </c>
      <c r="B94" s="192">
        <v>100</v>
      </c>
      <c r="C94" s="40">
        <v>1541.2468513853905</v>
      </c>
      <c r="D94" s="40">
        <v>1536.3904080774084</v>
      </c>
      <c r="E94" s="40">
        <v>1555.6946182728411</v>
      </c>
      <c r="G94" s="143" t="s">
        <v>91</v>
      </c>
      <c r="H94" s="193">
        <v>124</v>
      </c>
      <c r="I94" s="40">
        <v>1673.4354194407456</v>
      </c>
      <c r="J94" s="40">
        <v>1423.5042735042734</v>
      </c>
      <c r="K94" s="40">
        <v>2554.2168674698792</v>
      </c>
    </row>
    <row r="95" spans="1:11" x14ac:dyDescent="0.25">
      <c r="A95" s="45" t="s">
        <v>60</v>
      </c>
      <c r="B95" s="192">
        <v>101</v>
      </c>
      <c r="C95" s="40">
        <v>1552.940668451507</v>
      </c>
      <c r="D95" s="40">
        <v>1543.8224027322656</v>
      </c>
      <c r="E95" s="40">
        <v>1685.4460093896712</v>
      </c>
      <c r="G95" s="143" t="s">
        <v>70</v>
      </c>
      <c r="H95" s="193">
        <v>125</v>
      </c>
      <c r="I95" s="40">
        <v>1674.4995648389904</v>
      </c>
      <c r="J95" s="40">
        <v>1698.6537257357545</v>
      </c>
      <c r="K95" s="40">
        <v>1581.2688821752265</v>
      </c>
    </row>
    <row r="96" spans="1:11" x14ac:dyDescent="0.25">
      <c r="A96" s="45" t="s">
        <v>126</v>
      </c>
      <c r="B96" s="192">
        <v>102</v>
      </c>
      <c r="C96" s="40">
        <v>1561.3328451116809</v>
      </c>
      <c r="D96" s="40">
        <v>1290.5811623246493</v>
      </c>
      <c r="E96" s="40">
        <v>2041.6455053326561</v>
      </c>
      <c r="G96" s="143" t="s">
        <v>104</v>
      </c>
      <c r="H96" s="193">
        <v>126</v>
      </c>
      <c r="I96" s="40">
        <v>1684.0715156440472</v>
      </c>
      <c r="J96" s="40">
        <v>1624.249699879952</v>
      </c>
      <c r="K96" s="40">
        <v>1809.433962264151</v>
      </c>
    </row>
    <row r="97" spans="1:11" x14ac:dyDescent="0.25">
      <c r="A97" s="45" t="s">
        <v>114</v>
      </c>
      <c r="B97" s="192">
        <v>103</v>
      </c>
      <c r="C97" s="40">
        <v>1562.5729079262428</v>
      </c>
      <c r="D97" s="40">
        <v>1549.4424596730541</v>
      </c>
      <c r="E97" s="40">
        <v>1789.0216579536968</v>
      </c>
      <c r="G97" s="143" t="s">
        <v>11</v>
      </c>
      <c r="H97" s="193">
        <v>127</v>
      </c>
      <c r="I97" s="40">
        <v>1693.609022556391</v>
      </c>
      <c r="J97" s="40">
        <v>1474.9924219460443</v>
      </c>
      <c r="K97" s="40">
        <v>2177.9717931497648</v>
      </c>
    </row>
    <row r="98" spans="1:11" x14ac:dyDescent="0.25">
      <c r="A98" s="45" t="s">
        <v>483</v>
      </c>
      <c r="B98" s="192">
        <v>104</v>
      </c>
      <c r="C98" s="40">
        <v>1565.4120610046173</v>
      </c>
      <c r="D98" s="40">
        <v>1243.9024390243903</v>
      </c>
      <c r="E98" s="40">
        <v>1802.5771942620959</v>
      </c>
      <c r="G98" s="143" t="s">
        <v>29</v>
      </c>
      <c r="H98" s="193">
        <v>128</v>
      </c>
      <c r="I98" s="40">
        <v>1693.7615955473098</v>
      </c>
      <c r="J98" s="40">
        <v>1644.8476052249637</v>
      </c>
      <c r="K98" s="40">
        <v>1888.1199538638984</v>
      </c>
    </row>
    <row r="99" spans="1:11" x14ac:dyDescent="0.25">
      <c r="A99" s="45" t="s">
        <v>19</v>
      </c>
      <c r="B99" s="192">
        <v>105</v>
      </c>
      <c r="C99" s="40">
        <v>1565.4732712113782</v>
      </c>
      <c r="D99" s="40">
        <v>1268.6666666666665</v>
      </c>
      <c r="E99" s="40">
        <v>1851.1389156239975</v>
      </c>
      <c r="G99" s="143" t="s">
        <v>129</v>
      </c>
      <c r="H99" s="193">
        <v>129</v>
      </c>
      <c r="I99" s="40">
        <v>1719.3691872219977</v>
      </c>
      <c r="J99" s="40">
        <v>1540.9147656338669</v>
      </c>
      <c r="K99" s="40">
        <v>2161.7895329206526</v>
      </c>
    </row>
    <row r="100" spans="1:11" x14ac:dyDescent="0.25">
      <c r="A100" s="45" t="s">
        <v>12</v>
      </c>
      <c r="B100" s="192">
        <v>106</v>
      </c>
      <c r="C100" s="40">
        <v>1567.1241050119331</v>
      </c>
      <c r="D100" s="40">
        <v>1176.4705882352941</v>
      </c>
      <c r="E100" s="40">
        <v>2500.5055611729017</v>
      </c>
      <c r="G100" s="143" t="s">
        <v>89</v>
      </c>
      <c r="H100" s="193">
        <v>130</v>
      </c>
      <c r="I100" s="40">
        <v>1726.7123287671234</v>
      </c>
      <c r="J100" s="40">
        <v>1503.8284839203675</v>
      </c>
      <c r="K100" s="40">
        <v>2379.3721973094171</v>
      </c>
    </row>
    <row r="101" spans="1:11" x14ac:dyDescent="0.25">
      <c r="A101" s="45" t="s">
        <v>10</v>
      </c>
      <c r="B101" s="192">
        <v>107</v>
      </c>
      <c r="C101" s="40">
        <v>1573.8155668358713</v>
      </c>
      <c r="D101" s="40">
        <v>1750.2792547249899</v>
      </c>
      <c r="E101" s="40">
        <v>914.1473191915818</v>
      </c>
      <c r="G101" s="143" t="s">
        <v>145</v>
      </c>
      <c r="H101" s="193">
        <v>131</v>
      </c>
      <c r="I101" s="40">
        <v>1727.4604813726269</v>
      </c>
      <c r="J101" s="40">
        <v>1734.028367074797</v>
      </c>
      <c r="K101" s="40">
        <v>1714.9769585253457</v>
      </c>
    </row>
    <row r="102" spans="1:11" x14ac:dyDescent="0.25">
      <c r="A102" s="45" t="s">
        <v>141</v>
      </c>
      <c r="B102" s="192">
        <v>108</v>
      </c>
      <c r="C102" s="40">
        <v>1578.4467031535055</v>
      </c>
      <c r="D102" s="40">
        <v>1195.137157107232</v>
      </c>
      <c r="E102" s="40">
        <v>1853.7841468875952</v>
      </c>
      <c r="G102" s="143" t="s">
        <v>43</v>
      </c>
      <c r="H102" s="193">
        <v>132</v>
      </c>
      <c r="I102" s="40">
        <v>1743.025219873027</v>
      </c>
      <c r="J102" s="40">
        <v>1743.025219873027</v>
      </c>
      <c r="K102" s="40" t="s">
        <v>185</v>
      </c>
    </row>
    <row r="103" spans="1:11" x14ac:dyDescent="0.25">
      <c r="A103" s="45" t="s">
        <v>121</v>
      </c>
      <c r="B103" s="192">
        <v>109</v>
      </c>
      <c r="C103" s="40">
        <v>1580.3310613437195</v>
      </c>
      <c r="D103" s="40">
        <v>1385.719166381961</v>
      </c>
      <c r="E103" s="40">
        <v>2062.6587637595258</v>
      </c>
      <c r="G103" s="143" t="s">
        <v>138</v>
      </c>
      <c r="H103" s="193">
        <v>133</v>
      </c>
      <c r="I103" s="40">
        <v>1743.8155136268342</v>
      </c>
      <c r="J103" s="40">
        <v>1686.0445351011388</v>
      </c>
      <c r="K103" s="40">
        <v>1836.7514356029533</v>
      </c>
    </row>
    <row r="104" spans="1:11" x14ac:dyDescent="0.25">
      <c r="A104" s="45" t="s">
        <v>88</v>
      </c>
      <c r="B104" s="192">
        <v>110</v>
      </c>
      <c r="C104" s="40">
        <v>1580.3894927536232</v>
      </c>
      <c r="D104" s="40">
        <v>1509.9108027750249</v>
      </c>
      <c r="E104" s="40">
        <v>2328.9473684210525</v>
      </c>
      <c r="G104" s="143" t="s">
        <v>82</v>
      </c>
      <c r="H104" s="193">
        <v>134</v>
      </c>
      <c r="I104" s="40">
        <v>1747.6464435146445</v>
      </c>
      <c r="J104" s="40">
        <v>1698.5410277855217</v>
      </c>
      <c r="K104" s="40">
        <v>2490.8579465541488</v>
      </c>
    </row>
    <row r="105" spans="1:11" x14ac:dyDescent="0.25">
      <c r="A105" s="45" t="s">
        <v>16</v>
      </c>
      <c r="B105" s="192">
        <v>111</v>
      </c>
      <c r="C105" s="40">
        <v>1585.408560311284</v>
      </c>
      <c r="D105" s="40">
        <v>1389.2010750061079</v>
      </c>
      <c r="E105" s="40">
        <v>2352.4355300859597</v>
      </c>
      <c r="G105" s="143" t="s">
        <v>72</v>
      </c>
      <c r="H105" s="193">
        <v>135</v>
      </c>
      <c r="I105" s="40">
        <v>1748.9028213166146</v>
      </c>
      <c r="J105" s="40">
        <v>1705.9431524547804</v>
      </c>
      <c r="K105" s="40">
        <v>1815.1394422310757</v>
      </c>
    </row>
    <row r="106" spans="1:11" x14ac:dyDescent="0.25">
      <c r="A106" s="45" t="s">
        <v>56</v>
      </c>
      <c r="B106" s="192">
        <v>112</v>
      </c>
      <c r="C106" s="40">
        <v>1589.6275670031325</v>
      </c>
      <c r="D106" s="40">
        <v>1652.5186567164178</v>
      </c>
      <c r="E106" s="40">
        <v>1404.6639231824415</v>
      </c>
      <c r="G106" s="143" t="s">
        <v>533</v>
      </c>
      <c r="H106" s="193">
        <v>136</v>
      </c>
      <c r="I106" s="40">
        <v>1753.1028368794325</v>
      </c>
      <c r="J106" s="40">
        <v>1608.5353003161222</v>
      </c>
      <c r="K106" s="40">
        <v>2519.5530726256984</v>
      </c>
    </row>
    <row r="107" spans="1:11" x14ac:dyDescent="0.25">
      <c r="A107" s="45" t="s">
        <v>17</v>
      </c>
      <c r="B107" s="192">
        <v>113</v>
      </c>
      <c r="C107" s="40">
        <v>1598.1939536709856</v>
      </c>
      <c r="D107" s="40">
        <v>1307.8962875662935</v>
      </c>
      <c r="E107" s="40">
        <v>2755.973364669017</v>
      </c>
      <c r="G107" s="143" t="s">
        <v>36</v>
      </c>
      <c r="H107" s="193">
        <v>137</v>
      </c>
      <c r="I107" s="40">
        <v>1761.487739542551</v>
      </c>
      <c r="J107" s="40">
        <v>1761.487739542551</v>
      </c>
      <c r="K107" s="40" t="s">
        <v>185</v>
      </c>
    </row>
    <row r="108" spans="1:11" x14ac:dyDescent="0.25">
      <c r="A108" s="45" t="s">
        <v>13</v>
      </c>
      <c r="B108" s="192">
        <v>114</v>
      </c>
      <c r="C108" s="40">
        <v>1614.6040150011029</v>
      </c>
      <c r="D108" s="40">
        <v>1346.4285714285716</v>
      </c>
      <c r="E108" s="40">
        <v>2382.7791986359762</v>
      </c>
      <c r="G108" s="143" t="s">
        <v>130</v>
      </c>
      <c r="H108" s="193">
        <v>138</v>
      </c>
      <c r="I108" s="40">
        <v>1767.0228033806411</v>
      </c>
      <c r="J108" s="40">
        <v>1497.9789814066289</v>
      </c>
      <c r="K108" s="40">
        <v>1942.3228864893335</v>
      </c>
    </row>
    <row r="109" spans="1:11" x14ac:dyDescent="0.25">
      <c r="A109" s="45" t="s">
        <v>133</v>
      </c>
      <c r="B109" s="192">
        <v>115</v>
      </c>
      <c r="C109" s="40">
        <v>1618.4269662921349</v>
      </c>
      <c r="D109" s="40">
        <v>1447.3320431296654</v>
      </c>
      <c r="E109" s="40">
        <v>2361.3445378151259</v>
      </c>
      <c r="G109" s="143" t="s">
        <v>52</v>
      </c>
      <c r="H109" s="193">
        <v>139</v>
      </c>
      <c r="I109" s="40">
        <v>1770.6701479547432</v>
      </c>
      <c r="J109" s="40">
        <v>1654.2251418333831</v>
      </c>
      <c r="K109" s="40">
        <v>2083.4001603849238</v>
      </c>
    </row>
    <row r="110" spans="1:11" x14ac:dyDescent="0.25">
      <c r="A110" s="45" t="s">
        <v>63</v>
      </c>
      <c r="B110" s="192">
        <v>116</v>
      </c>
      <c r="C110" s="40">
        <v>1618.7283963548759</v>
      </c>
      <c r="D110" s="40">
        <v>1746.735944577671</v>
      </c>
      <c r="E110" s="40">
        <v>1147.9666829985301</v>
      </c>
      <c r="G110" s="143" t="s">
        <v>86</v>
      </c>
      <c r="H110" s="193">
        <v>140</v>
      </c>
      <c r="I110" s="40">
        <v>1794.4630872483222</v>
      </c>
      <c r="J110" s="40">
        <v>1361.6613418530353</v>
      </c>
      <c r="K110" s="40">
        <v>3094.5297504798464</v>
      </c>
    </row>
    <row r="111" spans="1:11" x14ac:dyDescent="0.25">
      <c r="A111" s="45" t="s">
        <v>54</v>
      </c>
      <c r="B111" s="192">
        <v>117</v>
      </c>
      <c r="C111" s="40">
        <v>1639.8763523956723</v>
      </c>
      <c r="D111" s="40">
        <v>1496.947496947497</v>
      </c>
      <c r="E111" s="40">
        <v>2091.2596401028277</v>
      </c>
      <c r="G111" s="143" t="s">
        <v>51</v>
      </c>
      <c r="H111" s="193">
        <v>141</v>
      </c>
      <c r="I111" s="40">
        <v>1799.1099809281627</v>
      </c>
      <c r="J111" s="40">
        <v>1515.9409020217729</v>
      </c>
      <c r="K111" s="40">
        <v>3067.9442508710799</v>
      </c>
    </row>
    <row r="112" spans="1:11" x14ac:dyDescent="0.25">
      <c r="A112" s="45" t="s">
        <v>15</v>
      </c>
      <c r="B112" s="192">
        <v>118</v>
      </c>
      <c r="C112" s="40">
        <v>1641.1665257819104</v>
      </c>
      <c r="D112" s="40">
        <v>1078.1102362204724</v>
      </c>
      <c r="E112" s="40">
        <v>2789.3384714193962</v>
      </c>
      <c r="G112" s="143" t="s">
        <v>92</v>
      </c>
      <c r="H112" s="193">
        <v>142</v>
      </c>
      <c r="I112" s="40">
        <v>1806.5683992759245</v>
      </c>
      <c r="J112" s="40">
        <v>1602.1015761821366</v>
      </c>
      <c r="K112" s="40">
        <v>2383.399209486166</v>
      </c>
    </row>
    <row r="113" spans="1:11" x14ac:dyDescent="0.25">
      <c r="A113" s="45" t="s">
        <v>93</v>
      </c>
      <c r="B113" s="192">
        <v>119</v>
      </c>
      <c r="C113" s="40">
        <v>1656.8492100015339</v>
      </c>
      <c r="D113" s="40">
        <v>1561.8706645782054</v>
      </c>
      <c r="E113" s="40">
        <v>1863.9024390243903</v>
      </c>
      <c r="G113" s="143" t="s">
        <v>42</v>
      </c>
      <c r="H113" s="193">
        <v>143</v>
      </c>
      <c r="I113" s="40">
        <v>1849.7382867356057</v>
      </c>
      <c r="J113" s="40">
        <v>1849.7382867356057</v>
      </c>
      <c r="K113" s="40" t="s">
        <v>185</v>
      </c>
    </row>
    <row r="114" spans="1:11" x14ac:dyDescent="0.25">
      <c r="A114" s="45" t="s">
        <v>98</v>
      </c>
      <c r="B114" s="192">
        <v>120</v>
      </c>
      <c r="C114" s="40">
        <v>1664.3575418994415</v>
      </c>
      <c r="D114" s="40">
        <v>1378.4907902554962</v>
      </c>
      <c r="E114" s="40">
        <v>2532.0108205590623</v>
      </c>
      <c r="G114" s="143" t="s">
        <v>62</v>
      </c>
      <c r="H114" s="193">
        <v>144</v>
      </c>
      <c r="I114" s="40">
        <v>1852.9199711607787</v>
      </c>
      <c r="J114" s="40">
        <v>1744.0706012134583</v>
      </c>
      <c r="K114" s="40">
        <v>2058.2726326742977</v>
      </c>
    </row>
    <row r="115" spans="1:11" ht="5.0999999999999996" customHeight="1" x14ac:dyDescent="0.25">
      <c r="A115" s="85"/>
      <c r="B115" s="85"/>
      <c r="C115" s="85"/>
      <c r="D115" s="85"/>
      <c r="E115" s="85"/>
      <c r="F115" s="85"/>
      <c r="G115" s="85"/>
      <c r="H115" s="189"/>
      <c r="I115" s="85"/>
      <c r="J115" s="85"/>
      <c r="K115" s="85"/>
    </row>
    <row r="116" spans="1:11" x14ac:dyDescent="0.25">
      <c r="A116" s="45"/>
      <c r="B116" s="45"/>
      <c r="C116" s="38"/>
      <c r="D116" s="38"/>
      <c r="E116" s="38"/>
      <c r="G116" s="143"/>
      <c r="H116" s="174"/>
      <c r="I116" s="38"/>
      <c r="J116" s="38"/>
      <c r="K116" s="38"/>
    </row>
    <row r="117" spans="1:11" x14ac:dyDescent="0.25">
      <c r="A117" s="45"/>
      <c r="B117" s="45"/>
      <c r="C117" s="38"/>
      <c r="D117" s="38"/>
      <c r="E117" s="38"/>
      <c r="G117" s="143"/>
      <c r="H117" s="174"/>
      <c r="I117" s="38"/>
      <c r="J117" s="38"/>
      <c r="K117" s="38"/>
    </row>
    <row r="118" spans="1:11" x14ac:dyDescent="0.25">
      <c r="A118" s="45"/>
      <c r="B118" s="45"/>
      <c r="C118" s="38"/>
      <c r="D118" s="38"/>
      <c r="E118" s="38"/>
      <c r="G118" s="143"/>
      <c r="H118" s="174"/>
      <c r="I118" s="38"/>
      <c r="J118" s="38"/>
      <c r="K118" s="38"/>
    </row>
    <row r="119" spans="1:11" x14ac:dyDescent="0.25">
      <c r="A119" s="1"/>
      <c r="B119" s="1"/>
      <c r="C119" s="1"/>
      <c r="D119" s="301" t="s">
        <v>0</v>
      </c>
      <c r="E119" s="301"/>
      <c r="F119" s="301"/>
      <c r="G119" s="301"/>
      <c r="H119" s="301"/>
      <c r="I119" s="301"/>
      <c r="J119" s="301"/>
      <c r="K119" s="301"/>
    </row>
    <row r="120" spans="1:11" ht="5.0999999999999996" customHeight="1" x14ac:dyDescent="0.25">
      <c r="A120" s="85"/>
      <c r="B120" s="85"/>
      <c r="C120" s="85" t="s">
        <v>4</v>
      </c>
      <c r="D120" s="144"/>
      <c r="E120" s="144"/>
      <c r="F120" s="99"/>
      <c r="G120" s="99"/>
      <c r="H120" s="183"/>
      <c r="I120" s="144"/>
      <c r="J120" s="144"/>
      <c r="K120" s="144"/>
    </row>
    <row r="121" spans="1:11" ht="5.0999999999999996" customHeight="1" x14ac:dyDescent="0.25">
      <c r="A121" s="61"/>
      <c r="B121" s="61"/>
      <c r="C121" s="109"/>
      <c r="D121" s="109"/>
      <c r="E121" s="109"/>
      <c r="F121" s="61"/>
      <c r="G121" s="61"/>
      <c r="H121" s="184"/>
      <c r="I121" s="109"/>
      <c r="J121" s="109"/>
      <c r="K121" s="109"/>
    </row>
    <row r="122" spans="1:11" ht="15" customHeight="1" x14ac:dyDescent="0.25">
      <c r="A122" s="84" t="s">
        <v>594</v>
      </c>
      <c r="B122" s="84"/>
      <c r="C122" s="145"/>
      <c r="D122" s="145"/>
      <c r="E122" s="145"/>
      <c r="F122" s="3"/>
      <c r="G122" s="3"/>
      <c r="H122" s="185"/>
      <c r="I122" s="145"/>
      <c r="J122" s="145"/>
      <c r="K122" s="145"/>
    </row>
    <row r="123" spans="1:11" ht="15" customHeight="1" x14ac:dyDescent="0.25">
      <c r="A123" s="84" t="s">
        <v>597</v>
      </c>
      <c r="B123" s="84"/>
      <c r="C123" s="145"/>
      <c r="D123" s="145"/>
      <c r="E123" s="145"/>
      <c r="F123" s="3"/>
      <c r="G123" s="3"/>
      <c r="H123" s="185"/>
      <c r="I123" s="145"/>
      <c r="J123" s="145"/>
      <c r="K123" s="145"/>
    </row>
    <row r="124" spans="1:11" ht="15" customHeight="1" x14ac:dyDescent="0.25">
      <c r="A124" s="3"/>
      <c r="B124" s="3"/>
      <c r="C124" s="145"/>
      <c r="D124" s="145"/>
      <c r="E124" s="145"/>
      <c r="F124" s="3"/>
      <c r="G124" s="3"/>
      <c r="H124" s="185"/>
      <c r="I124" s="145"/>
      <c r="J124" s="145"/>
      <c r="K124" s="145"/>
    </row>
    <row r="125" spans="1:11" ht="5.0999999999999996" customHeight="1" x14ac:dyDescent="0.25">
      <c r="A125" s="100"/>
      <c r="B125" s="100"/>
      <c r="C125" s="146"/>
      <c r="D125" s="146"/>
      <c r="E125" s="146"/>
      <c r="F125" s="100"/>
      <c r="G125" s="100"/>
      <c r="H125" s="186"/>
      <c r="I125" s="146"/>
      <c r="J125" s="146"/>
      <c r="K125" s="146"/>
    </row>
    <row r="126" spans="1:11" ht="35.1" customHeight="1" x14ac:dyDescent="0.25">
      <c r="A126" s="314" t="s">
        <v>407</v>
      </c>
      <c r="B126" s="317" t="s">
        <v>398</v>
      </c>
      <c r="C126" s="319" t="s">
        <v>399</v>
      </c>
      <c r="D126" s="319"/>
      <c r="E126" s="319"/>
      <c r="F126" s="286"/>
      <c r="G126" s="314" t="s">
        <v>407</v>
      </c>
      <c r="H126" s="318" t="s">
        <v>398</v>
      </c>
      <c r="I126" s="319" t="s">
        <v>399</v>
      </c>
      <c r="J126" s="319"/>
      <c r="K126" s="319"/>
    </row>
    <row r="127" spans="1:11" ht="15" customHeight="1" x14ac:dyDescent="0.25">
      <c r="A127" s="315"/>
      <c r="B127" s="317"/>
      <c r="C127" s="262" t="s">
        <v>6</v>
      </c>
      <c r="D127" s="262" t="s">
        <v>336</v>
      </c>
      <c r="E127" s="289" t="s">
        <v>5</v>
      </c>
      <c r="F127" s="288"/>
      <c r="G127" s="315"/>
      <c r="H127" s="318"/>
      <c r="I127" s="262" t="s">
        <v>6</v>
      </c>
      <c r="J127" s="262" t="s">
        <v>336</v>
      </c>
      <c r="K127" s="289" t="s">
        <v>5</v>
      </c>
    </row>
    <row r="128" spans="1:11" ht="5.0999999999999996" customHeight="1" x14ac:dyDescent="0.25">
      <c r="A128" s="134"/>
      <c r="B128" s="134"/>
      <c r="C128" s="90"/>
      <c r="D128" s="90"/>
      <c r="E128" s="117"/>
      <c r="F128" s="137"/>
      <c r="G128" s="137"/>
      <c r="H128" s="187"/>
      <c r="I128" s="90"/>
      <c r="J128" s="90"/>
      <c r="K128" s="117"/>
    </row>
    <row r="129" spans="1:11" ht="5.0999999999999996" customHeight="1" x14ac:dyDescent="0.25">
      <c r="A129" s="77"/>
      <c r="B129" s="77"/>
      <c r="C129" s="7"/>
      <c r="D129" s="7"/>
      <c r="E129" s="214"/>
      <c r="F129" s="80"/>
      <c r="G129" s="80"/>
      <c r="H129" s="188"/>
      <c r="I129" s="7"/>
      <c r="J129" s="7"/>
      <c r="K129" s="214"/>
    </row>
    <row r="130" spans="1:11" x14ac:dyDescent="0.25">
      <c r="A130" s="45" t="s">
        <v>53</v>
      </c>
      <c r="B130" s="192">
        <v>145</v>
      </c>
      <c r="C130" s="40">
        <v>1856.3421828908556</v>
      </c>
      <c r="D130" s="40">
        <v>1818.4738955823293</v>
      </c>
      <c r="E130" s="40">
        <v>1961.1111111111111</v>
      </c>
      <c r="G130" s="143" t="s">
        <v>78</v>
      </c>
      <c r="H130" s="193">
        <v>157</v>
      </c>
      <c r="I130" s="40">
        <v>2057.1863749653835</v>
      </c>
      <c r="J130" s="40">
        <v>1821.6882067851373</v>
      </c>
      <c r="K130" s="40">
        <v>2570.9251101321584</v>
      </c>
    </row>
    <row r="131" spans="1:11" x14ac:dyDescent="0.25">
      <c r="A131" s="45" t="s">
        <v>136</v>
      </c>
      <c r="B131" s="192">
        <v>146</v>
      </c>
      <c r="C131" s="40">
        <v>1868.8383130190919</v>
      </c>
      <c r="D131" s="40">
        <v>1316.488085718855</v>
      </c>
      <c r="E131" s="40">
        <v>3013.2538104705104</v>
      </c>
      <c r="G131" s="143" t="s">
        <v>77</v>
      </c>
      <c r="H131" s="193">
        <v>158</v>
      </c>
      <c r="I131" s="40">
        <v>2062.4225910329455</v>
      </c>
      <c r="J131" s="40">
        <v>1663.8920780711826</v>
      </c>
      <c r="K131" s="40">
        <v>4573.2368896925855</v>
      </c>
    </row>
    <row r="132" spans="1:11" x14ac:dyDescent="0.25">
      <c r="A132" s="45" t="s">
        <v>35</v>
      </c>
      <c r="B132" s="192">
        <v>147</v>
      </c>
      <c r="C132" s="40">
        <v>1918.3963789201423</v>
      </c>
      <c r="D132" s="40">
        <v>1918.3963789201423</v>
      </c>
      <c r="E132" s="40" t="s">
        <v>185</v>
      </c>
      <c r="G132" s="143" t="s">
        <v>96</v>
      </c>
      <c r="H132" s="193">
        <v>159</v>
      </c>
      <c r="I132" s="40">
        <v>2062.6581336508411</v>
      </c>
      <c r="J132" s="40">
        <v>1590.0143163922692</v>
      </c>
      <c r="K132" s="40">
        <v>4397.8779840848802</v>
      </c>
    </row>
    <row r="133" spans="1:11" x14ac:dyDescent="0.25">
      <c r="A133" s="45" t="s">
        <v>85</v>
      </c>
      <c r="B133" s="192">
        <v>148</v>
      </c>
      <c r="C133" s="40">
        <v>1930.8881479236134</v>
      </c>
      <c r="D133" s="40">
        <v>1421.5807076218975</v>
      </c>
      <c r="E133" s="40">
        <v>5086.1504907306435</v>
      </c>
      <c r="G133" s="143" t="s">
        <v>74</v>
      </c>
      <c r="H133" s="193">
        <v>160</v>
      </c>
      <c r="I133" s="40">
        <v>2063.6422976501303</v>
      </c>
      <c r="J133" s="40">
        <v>1615.7286619455833</v>
      </c>
      <c r="K133" s="40">
        <v>5217.8477690288719</v>
      </c>
    </row>
    <row r="134" spans="1:11" x14ac:dyDescent="0.25">
      <c r="A134" s="45" t="s">
        <v>482</v>
      </c>
      <c r="B134" s="192">
        <v>149</v>
      </c>
      <c r="C134" s="40">
        <v>1988.9014829507887</v>
      </c>
      <c r="D134" s="40">
        <v>1988.9014829507887</v>
      </c>
      <c r="E134" s="40" t="s">
        <v>185</v>
      </c>
      <c r="G134" s="143" t="s">
        <v>84</v>
      </c>
      <c r="H134" s="193">
        <v>161</v>
      </c>
      <c r="I134" s="40">
        <v>2101.038549551135</v>
      </c>
      <c r="J134" s="40">
        <v>1672.7004841086086</v>
      </c>
      <c r="K134" s="40">
        <v>4289.2473118279568</v>
      </c>
    </row>
    <row r="135" spans="1:11" x14ac:dyDescent="0.25">
      <c r="A135" s="45" t="s">
        <v>76</v>
      </c>
      <c r="B135" s="192">
        <v>150</v>
      </c>
      <c r="C135" s="40">
        <v>2000.1614987080102</v>
      </c>
      <c r="D135" s="40">
        <v>1784.9017580144778</v>
      </c>
      <c r="E135" s="40">
        <v>5202.5641025641025</v>
      </c>
      <c r="G135" s="143" t="s">
        <v>68</v>
      </c>
      <c r="H135" s="193">
        <v>162</v>
      </c>
      <c r="I135" s="40">
        <v>2107.2476857078345</v>
      </c>
      <c r="J135" s="40">
        <v>2030.1886792452831</v>
      </c>
      <c r="K135" s="40">
        <v>2377.0325203252032</v>
      </c>
    </row>
    <row r="136" spans="1:11" x14ac:dyDescent="0.25">
      <c r="A136" s="45" t="s">
        <v>99</v>
      </c>
      <c r="B136" s="192">
        <v>151</v>
      </c>
      <c r="C136" s="40">
        <v>2012.9024016351557</v>
      </c>
      <c r="D136" s="40">
        <v>1662.745786516854</v>
      </c>
      <c r="E136" s="40">
        <v>2948.405253283302</v>
      </c>
      <c r="G136" s="143" t="s">
        <v>83</v>
      </c>
      <c r="H136" s="193">
        <v>163</v>
      </c>
      <c r="I136" s="40">
        <v>2144.8828606658449</v>
      </c>
      <c r="J136" s="40">
        <v>1478.7395596051633</v>
      </c>
      <c r="K136" s="40">
        <v>5021.311475409836</v>
      </c>
    </row>
    <row r="137" spans="1:11" x14ac:dyDescent="0.25">
      <c r="A137" s="45" t="s">
        <v>66</v>
      </c>
      <c r="B137" s="192">
        <v>152</v>
      </c>
      <c r="C137" s="40">
        <v>2018.0155210643015</v>
      </c>
      <c r="D137" s="40">
        <v>2094.4444444444443</v>
      </c>
      <c r="E137" s="40">
        <v>1715.6593406593406</v>
      </c>
      <c r="G137" s="143" t="s">
        <v>100</v>
      </c>
      <c r="H137" s="193">
        <v>164</v>
      </c>
      <c r="I137" s="40">
        <v>2191.3710958178931</v>
      </c>
      <c r="J137" s="40">
        <v>2143.7598736176933</v>
      </c>
      <c r="K137" s="40">
        <v>2288.1219903691813</v>
      </c>
    </row>
    <row r="138" spans="1:11" x14ac:dyDescent="0.25">
      <c r="A138" s="45" t="s">
        <v>109</v>
      </c>
      <c r="B138" s="192">
        <v>153</v>
      </c>
      <c r="C138" s="40">
        <v>2030.4386750223812</v>
      </c>
      <c r="D138" s="40">
        <v>1602.1505376344085</v>
      </c>
      <c r="E138" s="40">
        <v>2742.5506555423126</v>
      </c>
      <c r="G138" s="143" t="s">
        <v>80</v>
      </c>
      <c r="H138" s="193">
        <v>165</v>
      </c>
      <c r="I138" s="40">
        <v>2302.9363110008271</v>
      </c>
      <c r="J138" s="40">
        <v>1796.1297356227853</v>
      </c>
      <c r="K138" s="40">
        <v>3896.3153384747216</v>
      </c>
    </row>
    <row r="139" spans="1:11" x14ac:dyDescent="0.25">
      <c r="A139" s="45" t="s">
        <v>81</v>
      </c>
      <c r="B139" s="192">
        <v>154</v>
      </c>
      <c r="C139" s="40">
        <v>2035.7142857142856</v>
      </c>
      <c r="D139" s="40">
        <v>1778.6736876748394</v>
      </c>
      <c r="E139" s="40">
        <v>2751.2597343105817</v>
      </c>
      <c r="G139" s="143" t="s">
        <v>75</v>
      </c>
      <c r="H139" s="193">
        <v>166</v>
      </c>
      <c r="I139" s="40">
        <v>2303.5789473684208</v>
      </c>
      <c r="J139" s="40">
        <v>1645.1781970649895</v>
      </c>
      <c r="K139" s="40">
        <v>4993.576017130621</v>
      </c>
    </row>
    <row r="140" spans="1:11" x14ac:dyDescent="0.25">
      <c r="A140" s="45" t="s">
        <v>41</v>
      </c>
      <c r="B140" s="192">
        <v>155</v>
      </c>
      <c r="C140" s="40">
        <v>2042.272403535967</v>
      </c>
      <c r="D140" s="40">
        <v>2042.272403535967</v>
      </c>
      <c r="E140" s="40" t="s">
        <v>185</v>
      </c>
      <c r="G140" s="143" t="s">
        <v>33</v>
      </c>
      <c r="H140" s="193">
        <v>167</v>
      </c>
      <c r="I140" s="40">
        <v>2355.542389313799</v>
      </c>
      <c r="J140" s="40">
        <v>2355.542389313799</v>
      </c>
      <c r="K140" s="40" t="s">
        <v>185</v>
      </c>
    </row>
    <row r="141" spans="1:11" x14ac:dyDescent="0.25">
      <c r="A141" s="45" t="s">
        <v>120</v>
      </c>
      <c r="B141" s="192">
        <v>156</v>
      </c>
      <c r="C141" s="40">
        <v>2049.5158450704225</v>
      </c>
      <c r="D141" s="40">
        <v>1788.4825327510919</v>
      </c>
      <c r="E141" s="40">
        <v>3136.363636363636</v>
      </c>
      <c r="G141" s="143" t="s">
        <v>34</v>
      </c>
      <c r="H141" s="193">
        <v>168</v>
      </c>
      <c r="I141" s="40">
        <v>3294.8017009459345</v>
      </c>
      <c r="J141" s="40">
        <v>3294.8017009459345</v>
      </c>
      <c r="K141" s="40" t="s">
        <v>185</v>
      </c>
    </row>
    <row r="142" spans="1:11" ht="5.0999999999999996" customHeight="1" x14ac:dyDescent="0.25">
      <c r="A142" s="85"/>
      <c r="B142" s="85"/>
      <c r="C142" s="85"/>
      <c r="D142" s="85"/>
      <c r="E142" s="85"/>
      <c r="F142" s="85"/>
      <c r="G142" s="85"/>
      <c r="H142" s="189"/>
      <c r="I142" s="85"/>
      <c r="J142" s="85"/>
      <c r="K142" s="85"/>
    </row>
    <row r="143" spans="1:11" x14ac:dyDescent="0.25">
      <c r="A143" s="45"/>
      <c r="B143" s="45"/>
      <c r="C143" s="38"/>
      <c r="D143" s="38"/>
      <c r="E143" s="38"/>
      <c r="G143" s="143"/>
      <c r="H143" s="174"/>
      <c r="I143" s="38"/>
      <c r="J143" s="38"/>
      <c r="K143" s="38"/>
    </row>
    <row r="144" spans="1:11" x14ac:dyDescent="0.25">
      <c r="A144" s="45"/>
      <c r="B144" s="45"/>
      <c r="C144" s="38"/>
      <c r="D144" s="38"/>
      <c r="E144" s="38"/>
      <c r="G144" s="143"/>
      <c r="H144" s="174"/>
      <c r="I144" s="38"/>
      <c r="J144" s="38"/>
      <c r="K144" s="38"/>
    </row>
    <row r="145" spans="1:11" x14ac:dyDescent="0.25">
      <c r="A145" s="45"/>
      <c r="B145" s="45"/>
      <c r="C145" s="38"/>
      <c r="D145" s="38"/>
      <c r="E145" s="38"/>
      <c r="G145" s="143"/>
      <c r="H145" s="174"/>
      <c r="I145" s="38"/>
      <c r="J145" s="38"/>
      <c r="K145" s="38"/>
    </row>
    <row r="146" spans="1:11" x14ac:dyDescent="0.25">
      <c r="A146" s="45"/>
      <c r="B146" s="45"/>
      <c r="C146" s="38"/>
      <c r="D146" s="38"/>
      <c r="E146" s="38"/>
      <c r="G146" s="143"/>
      <c r="H146" s="174"/>
      <c r="I146" s="38"/>
      <c r="J146" s="38"/>
      <c r="K146" s="38"/>
    </row>
    <row r="147" spans="1:11" x14ac:dyDescent="0.25">
      <c r="A147" s="45"/>
      <c r="B147" s="45"/>
      <c r="C147" s="38"/>
      <c r="D147" s="38"/>
      <c r="E147" s="38"/>
      <c r="G147" s="143"/>
      <c r="H147" s="174"/>
      <c r="I147" s="38"/>
      <c r="J147" s="38"/>
      <c r="K147" s="38"/>
    </row>
  </sheetData>
  <mergeCells count="28">
    <mergeCell ref="D2:K2"/>
    <mergeCell ref="A9:A10"/>
    <mergeCell ref="B9:B10"/>
    <mergeCell ref="C9:E9"/>
    <mergeCell ref="G9:G10"/>
    <mergeCell ref="H9:H10"/>
    <mergeCell ref="I9:K9"/>
    <mergeCell ref="D41:K41"/>
    <mergeCell ref="A48:A49"/>
    <mergeCell ref="B48:B49"/>
    <mergeCell ref="C48:E48"/>
    <mergeCell ref="G48:G49"/>
    <mergeCell ref="H48:H49"/>
    <mergeCell ref="I48:K48"/>
    <mergeCell ref="D80:K80"/>
    <mergeCell ref="A87:A88"/>
    <mergeCell ref="B87:B88"/>
    <mergeCell ref="C87:E87"/>
    <mergeCell ref="G87:G88"/>
    <mergeCell ref="H87:H88"/>
    <mergeCell ref="I87:K87"/>
    <mergeCell ref="D119:K119"/>
    <mergeCell ref="A126:A127"/>
    <mergeCell ref="B126:B127"/>
    <mergeCell ref="C126:E126"/>
    <mergeCell ref="G126:G127"/>
    <mergeCell ref="H126:H127"/>
    <mergeCell ref="I126:K126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78" orientation="portrait" r:id="rId1"/>
  <rowBreaks count="2" manualBreakCount="2">
    <brk id="39" max="10" man="1"/>
    <brk id="78" max="10" man="1"/>
  </rowBreaks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47"/>
  <sheetViews>
    <sheetView showGridLines="0" view="pageBreakPreview" zoomScaleNormal="100" zoomScaleSheetLayoutView="100" workbookViewId="0">
      <selection activeCell="A122" sqref="A122:A123"/>
    </sheetView>
  </sheetViews>
  <sheetFormatPr baseColWidth="10" defaultColWidth="9.875" defaultRowHeight="15.75" x14ac:dyDescent="0.25"/>
  <cols>
    <col min="1" max="1" width="21.625" style="13" customWidth="1"/>
    <col min="2" max="2" width="7.625" style="13" customWidth="1"/>
    <col min="3" max="5" width="7.625" style="150" customWidth="1"/>
    <col min="6" max="6" width="3.875" style="26" customWidth="1"/>
    <col min="7" max="7" width="21.625" style="26" customWidth="1"/>
    <col min="8" max="8" width="7.625" style="190" customWidth="1"/>
    <col min="9" max="11" width="7.625" style="150" customWidth="1"/>
    <col min="12" max="16384" width="9.875" style="13"/>
  </cols>
  <sheetData>
    <row r="1" spans="1:13" s="2" customFormat="1" ht="15" customHeight="1" x14ac:dyDescent="0.2">
      <c r="A1" s="1"/>
      <c r="B1" s="1"/>
      <c r="C1" s="1"/>
      <c r="D1" s="1"/>
      <c r="E1" s="1"/>
      <c r="F1" s="1"/>
      <c r="G1" s="1"/>
      <c r="H1" s="182"/>
      <c r="I1" s="1"/>
      <c r="J1" s="1"/>
      <c r="K1" s="1"/>
      <c r="L1" s="1"/>
      <c r="M1" s="1"/>
    </row>
    <row r="2" spans="1:13" s="2" customFormat="1" ht="15" customHeight="1" x14ac:dyDescent="0.25">
      <c r="A2" s="12"/>
      <c r="B2" s="12"/>
      <c r="C2" s="12"/>
      <c r="D2" s="301" t="s">
        <v>0</v>
      </c>
      <c r="E2" s="301"/>
      <c r="F2" s="301"/>
      <c r="G2" s="301"/>
      <c r="H2" s="301"/>
      <c r="I2" s="301"/>
      <c r="J2" s="301"/>
      <c r="K2" s="301"/>
      <c r="L2" s="31"/>
      <c r="M2" s="31"/>
    </row>
    <row r="3" spans="1:13" s="2" customFormat="1" ht="4.9000000000000004" customHeight="1" x14ac:dyDescent="0.25">
      <c r="A3" s="85"/>
      <c r="B3" s="85"/>
      <c r="C3" s="85" t="s">
        <v>4</v>
      </c>
      <c r="D3" s="144"/>
      <c r="E3" s="144"/>
      <c r="F3" s="99"/>
      <c r="G3" s="99"/>
      <c r="H3" s="183"/>
      <c r="I3" s="144"/>
      <c r="J3" s="144"/>
      <c r="K3" s="144"/>
      <c r="L3" s="82"/>
      <c r="M3" s="82"/>
    </row>
    <row r="4" spans="1:13" s="2" customFormat="1" ht="4.9000000000000004" customHeight="1" x14ac:dyDescent="0.2">
      <c r="A4" s="61"/>
      <c r="B4" s="61"/>
      <c r="C4" s="109"/>
      <c r="D4" s="109"/>
      <c r="E4" s="109"/>
      <c r="F4" s="61"/>
      <c r="G4" s="61"/>
      <c r="H4" s="184"/>
      <c r="I4" s="109"/>
      <c r="J4" s="109"/>
      <c r="K4" s="109"/>
      <c r="L4" s="61"/>
      <c r="M4" s="61"/>
    </row>
    <row r="5" spans="1:13" s="2" customFormat="1" ht="15" customHeight="1" x14ac:dyDescent="0.2">
      <c r="A5" s="321" t="s">
        <v>524</v>
      </c>
      <c r="B5" s="84"/>
      <c r="C5" s="145"/>
      <c r="D5" s="145"/>
      <c r="E5" s="145"/>
      <c r="F5" s="3"/>
      <c r="G5" s="3"/>
      <c r="H5" s="185"/>
      <c r="I5" s="145"/>
      <c r="J5" s="145"/>
      <c r="K5" s="145"/>
    </row>
    <row r="6" spans="1:13" s="2" customFormat="1" ht="15" customHeight="1" x14ac:dyDescent="0.2">
      <c r="A6" s="84"/>
      <c r="B6" s="84"/>
      <c r="C6" s="145"/>
      <c r="D6" s="145"/>
      <c r="E6" s="145"/>
      <c r="F6" s="3"/>
      <c r="G6" s="3"/>
      <c r="H6" s="185"/>
      <c r="I6" s="145"/>
      <c r="J6" s="145"/>
      <c r="K6" s="145"/>
    </row>
    <row r="7" spans="1:13" s="2" customFormat="1" ht="4.9000000000000004" customHeight="1" x14ac:dyDescent="0.2">
      <c r="A7" s="3"/>
      <c r="B7" s="3"/>
      <c r="C7" s="145"/>
      <c r="D7" s="145"/>
      <c r="E7" s="145"/>
      <c r="F7" s="3"/>
      <c r="G7" s="3"/>
      <c r="H7" s="185"/>
      <c r="I7" s="145"/>
      <c r="J7" s="145"/>
      <c r="K7" s="145"/>
    </row>
    <row r="8" spans="1:13" s="2" customFormat="1" ht="4.9000000000000004" customHeight="1" x14ac:dyDescent="0.2">
      <c r="A8" s="100"/>
      <c r="B8" s="100"/>
      <c r="C8" s="146"/>
      <c r="D8" s="146"/>
      <c r="E8" s="146"/>
      <c r="F8" s="100"/>
      <c r="G8" s="100"/>
      <c r="H8" s="186"/>
      <c r="I8" s="146"/>
      <c r="J8" s="146"/>
      <c r="K8" s="146"/>
    </row>
    <row r="9" spans="1:13" s="2" customFormat="1" ht="35.1" customHeight="1" x14ac:dyDescent="0.2">
      <c r="A9" s="314" t="s">
        <v>407</v>
      </c>
      <c r="B9" s="317" t="s">
        <v>398</v>
      </c>
      <c r="C9" s="302" t="s">
        <v>400</v>
      </c>
      <c r="D9" s="302"/>
      <c r="E9" s="302"/>
      <c r="F9" s="286"/>
      <c r="G9" s="314" t="s">
        <v>407</v>
      </c>
      <c r="H9" s="318" t="s">
        <v>398</v>
      </c>
      <c r="I9" s="302" t="s">
        <v>400</v>
      </c>
      <c r="J9" s="302"/>
      <c r="K9" s="302"/>
    </row>
    <row r="10" spans="1:13" s="2" customFormat="1" ht="15" customHeight="1" x14ac:dyDescent="0.2">
      <c r="A10" s="315"/>
      <c r="B10" s="317"/>
      <c r="C10" s="262" t="s">
        <v>6</v>
      </c>
      <c r="D10" s="262" t="s">
        <v>336</v>
      </c>
      <c r="E10" s="289" t="s">
        <v>5</v>
      </c>
      <c r="F10" s="288"/>
      <c r="G10" s="315"/>
      <c r="H10" s="318"/>
      <c r="I10" s="262" t="s">
        <v>6</v>
      </c>
      <c r="J10" s="262" t="s">
        <v>336</v>
      </c>
      <c r="K10" s="289" t="s">
        <v>5</v>
      </c>
    </row>
    <row r="11" spans="1:13" s="2" customFormat="1" ht="4.9000000000000004" customHeight="1" x14ac:dyDescent="0.2">
      <c r="A11" s="134"/>
      <c r="B11" s="134"/>
      <c r="C11" s="90"/>
      <c r="D11" s="90"/>
      <c r="E11" s="117"/>
      <c r="F11" s="137"/>
      <c r="G11" s="137"/>
      <c r="H11" s="187"/>
      <c r="I11" s="90"/>
      <c r="J11" s="90"/>
      <c r="K11" s="117"/>
    </row>
    <row r="12" spans="1:13" s="2" customFormat="1" ht="4.9000000000000004" customHeight="1" x14ac:dyDescent="0.2">
      <c r="A12" s="77"/>
      <c r="B12" s="77"/>
      <c r="C12" s="7"/>
      <c r="D12" s="7"/>
      <c r="E12" s="173"/>
      <c r="F12" s="80"/>
      <c r="G12" s="80"/>
      <c r="H12" s="188"/>
      <c r="I12" s="7"/>
      <c r="J12" s="7"/>
      <c r="K12" s="173"/>
    </row>
    <row r="13" spans="1:13" x14ac:dyDescent="0.25">
      <c r="A13" s="45" t="s">
        <v>174</v>
      </c>
      <c r="B13" s="192">
        <v>1</v>
      </c>
      <c r="C13" s="40">
        <v>233.39689909626068</v>
      </c>
      <c r="D13" s="40">
        <v>206.24408703878902</v>
      </c>
      <c r="E13" s="40">
        <v>239.16758821755303</v>
      </c>
      <c r="F13" s="50"/>
      <c r="G13" s="143" t="s">
        <v>28</v>
      </c>
      <c r="H13" s="193">
        <v>25</v>
      </c>
      <c r="I13" s="40">
        <v>291.65520223261666</v>
      </c>
      <c r="J13" s="40">
        <v>305.63664944980911</v>
      </c>
      <c r="K13" s="40">
        <v>259.01166601127278</v>
      </c>
    </row>
    <row r="14" spans="1:13" x14ac:dyDescent="0.25">
      <c r="A14" s="45" t="s">
        <v>518</v>
      </c>
      <c r="B14" s="192">
        <v>2</v>
      </c>
      <c r="C14" s="40">
        <v>238.41189125757873</v>
      </c>
      <c r="D14" s="40">
        <v>258.68480725623584</v>
      </c>
      <c r="E14" s="40">
        <v>186.60176170607326</v>
      </c>
      <c r="F14" s="50"/>
      <c r="G14" s="143" t="s">
        <v>176</v>
      </c>
      <c r="H14" s="193">
        <v>26</v>
      </c>
      <c r="I14" s="40">
        <v>292.49078109285955</v>
      </c>
      <c r="J14" s="40">
        <v>273.42047930283223</v>
      </c>
      <c r="K14" s="40">
        <v>294.67065122649734</v>
      </c>
    </row>
    <row r="15" spans="1:13" x14ac:dyDescent="0.25">
      <c r="A15" s="45" t="s">
        <v>179</v>
      </c>
      <c r="B15" s="192">
        <v>3</v>
      </c>
      <c r="C15" s="40">
        <v>239.41482627655085</v>
      </c>
      <c r="D15" s="40">
        <v>256.93197686016356</v>
      </c>
      <c r="E15" s="40">
        <v>197.51908396946567</v>
      </c>
      <c r="F15" s="50"/>
      <c r="G15" s="143" t="s">
        <v>108</v>
      </c>
      <c r="H15" s="193">
        <v>27</v>
      </c>
      <c r="I15" s="40">
        <v>294.7836426614279</v>
      </c>
      <c r="J15" s="40">
        <v>317.67167586075709</v>
      </c>
      <c r="K15" s="40">
        <v>267.52746630422467</v>
      </c>
    </row>
    <row r="16" spans="1:13" x14ac:dyDescent="0.25">
      <c r="A16" s="45" t="s">
        <v>29</v>
      </c>
      <c r="B16" s="192">
        <v>4</v>
      </c>
      <c r="C16" s="40">
        <v>250.94553706505295</v>
      </c>
      <c r="D16" s="40">
        <v>228.50072179830894</v>
      </c>
      <c r="E16" s="40">
        <v>269.9493626680636</v>
      </c>
      <c r="F16" s="50"/>
      <c r="G16" s="37" t="s">
        <v>577</v>
      </c>
      <c r="H16" s="193">
        <v>28</v>
      </c>
      <c r="I16" s="40">
        <v>297.66278296770582</v>
      </c>
      <c r="J16" s="40">
        <v>291.67341649117122</v>
      </c>
      <c r="K16" s="40">
        <v>302.21743147520789</v>
      </c>
    </row>
    <row r="17" spans="1:11" x14ac:dyDescent="0.25">
      <c r="A17" s="45" t="s">
        <v>172</v>
      </c>
      <c r="B17" s="192">
        <v>5</v>
      </c>
      <c r="C17" s="40">
        <v>255.61125243154271</v>
      </c>
      <c r="D17" s="40">
        <v>184.61538461538461</v>
      </c>
      <c r="E17" s="40">
        <v>275.50043099319987</v>
      </c>
      <c r="F17" s="50"/>
      <c r="G17" s="143" t="s">
        <v>491</v>
      </c>
      <c r="H17" s="193">
        <v>29</v>
      </c>
      <c r="I17" s="40">
        <v>298.17515676742056</v>
      </c>
      <c r="J17" s="40">
        <v>335.6024506466984</v>
      </c>
      <c r="K17" s="40">
        <v>236.84699758319391</v>
      </c>
    </row>
    <row r="18" spans="1:11" x14ac:dyDescent="0.25">
      <c r="A18" s="45" t="s">
        <v>69</v>
      </c>
      <c r="B18" s="192">
        <v>6</v>
      </c>
      <c r="C18" s="40">
        <v>262.22763979887247</v>
      </c>
      <c r="D18" s="40">
        <v>264.04494382022472</v>
      </c>
      <c r="E18" s="40">
        <v>257.88113695090436</v>
      </c>
      <c r="F18" s="50"/>
      <c r="G18" s="143" t="s">
        <v>125</v>
      </c>
      <c r="H18" s="193">
        <v>30</v>
      </c>
      <c r="I18" s="40">
        <v>298.38542744773338</v>
      </c>
      <c r="J18" s="40">
        <v>261.91355744366456</v>
      </c>
      <c r="K18" s="40">
        <v>312.58087706685836</v>
      </c>
    </row>
    <row r="19" spans="1:11" x14ac:dyDescent="0.25">
      <c r="A19" s="45" t="s">
        <v>106</v>
      </c>
      <c r="B19" s="192">
        <v>7</v>
      </c>
      <c r="C19" s="40">
        <v>272.92463558358315</v>
      </c>
      <c r="D19" s="40">
        <v>293.01991745917815</v>
      </c>
      <c r="E19" s="40">
        <v>245.60975609756096</v>
      </c>
      <c r="F19" s="50"/>
      <c r="G19" s="143" t="s">
        <v>25</v>
      </c>
      <c r="H19" s="193">
        <v>31</v>
      </c>
      <c r="I19" s="40">
        <v>298.49162434624424</v>
      </c>
      <c r="J19" s="40">
        <v>296.92704078426448</v>
      </c>
      <c r="K19" s="40">
        <v>300.86890098348135</v>
      </c>
    </row>
    <row r="20" spans="1:11" x14ac:dyDescent="0.25">
      <c r="A20" s="45" t="s">
        <v>150</v>
      </c>
      <c r="B20" s="192">
        <v>8</v>
      </c>
      <c r="C20" s="40">
        <v>274.31118314424634</v>
      </c>
      <c r="D20" s="40">
        <v>276.51166567422723</v>
      </c>
      <c r="E20" s="40">
        <v>270.66319662568429</v>
      </c>
      <c r="F20" s="50"/>
      <c r="G20" s="143" t="s">
        <v>151</v>
      </c>
      <c r="H20" s="193">
        <v>32</v>
      </c>
      <c r="I20" s="40">
        <v>298.73378146005939</v>
      </c>
      <c r="J20" s="40">
        <v>262.9779297482126</v>
      </c>
      <c r="K20" s="40">
        <v>310.74449201211235</v>
      </c>
    </row>
    <row r="21" spans="1:11" x14ac:dyDescent="0.25">
      <c r="A21" s="45" t="s">
        <v>170</v>
      </c>
      <c r="B21" s="192">
        <v>9</v>
      </c>
      <c r="C21" s="40">
        <v>276.93170139213305</v>
      </c>
      <c r="D21" s="40">
        <v>247.11473183978273</v>
      </c>
      <c r="E21" s="40">
        <v>288.25576898285419</v>
      </c>
      <c r="F21" s="50"/>
      <c r="G21" s="143" t="s">
        <v>158</v>
      </c>
      <c r="H21" s="193">
        <v>33</v>
      </c>
      <c r="I21" s="40">
        <v>299.71935679611647</v>
      </c>
      <c r="J21" s="40">
        <v>313.62520458265141</v>
      </c>
      <c r="K21" s="40">
        <v>282.2966507177033</v>
      </c>
    </row>
    <row r="22" spans="1:11" x14ac:dyDescent="0.25">
      <c r="A22" s="45" t="s">
        <v>102</v>
      </c>
      <c r="B22" s="192">
        <v>10</v>
      </c>
      <c r="C22" s="40">
        <v>277.68935492931371</v>
      </c>
      <c r="D22" s="40">
        <v>323.81940840685002</v>
      </c>
      <c r="E22" s="40">
        <v>223.265306122449</v>
      </c>
      <c r="F22" s="50"/>
      <c r="G22" s="143" t="s">
        <v>31</v>
      </c>
      <c r="H22" s="193">
        <v>34</v>
      </c>
      <c r="I22" s="40">
        <v>299.83678150778599</v>
      </c>
      <c r="J22" s="40">
        <v>292.33242244012212</v>
      </c>
      <c r="K22" s="40">
        <v>316.23691421344762</v>
      </c>
    </row>
    <row r="23" spans="1:11" x14ac:dyDescent="0.25">
      <c r="A23" s="45" t="s">
        <v>490</v>
      </c>
      <c r="B23" s="192">
        <v>11</v>
      </c>
      <c r="C23" s="40">
        <v>278.21292383798823</v>
      </c>
      <c r="D23" s="40">
        <v>234.53067645516518</v>
      </c>
      <c r="E23" s="40">
        <v>306.50365087451183</v>
      </c>
      <c r="F23" s="50"/>
      <c r="G23" s="143" t="s">
        <v>159</v>
      </c>
      <c r="H23" s="193">
        <v>35</v>
      </c>
      <c r="I23" s="40">
        <v>304.47630513297582</v>
      </c>
      <c r="J23" s="40">
        <v>288.15585036452728</v>
      </c>
      <c r="K23" s="40">
        <v>318.25981629151107</v>
      </c>
    </row>
    <row r="24" spans="1:11" x14ac:dyDescent="0.25">
      <c r="A24" s="45" t="s">
        <v>173</v>
      </c>
      <c r="B24" s="192">
        <v>12</v>
      </c>
      <c r="C24" s="40">
        <v>278.92641582124048</v>
      </c>
      <c r="D24" s="40">
        <v>279.39455410782557</v>
      </c>
      <c r="E24" s="40">
        <v>278.3573596358118</v>
      </c>
      <c r="F24" s="50"/>
      <c r="G24" s="143" t="s">
        <v>27</v>
      </c>
      <c r="H24" s="193">
        <v>36</v>
      </c>
      <c r="I24" s="40">
        <v>307.07058049559851</v>
      </c>
      <c r="J24" s="40">
        <v>326.39761672019733</v>
      </c>
      <c r="K24" s="40">
        <v>267.29258478635751</v>
      </c>
    </row>
    <row r="25" spans="1:11" x14ac:dyDescent="0.25">
      <c r="A25" s="45" t="s">
        <v>148</v>
      </c>
      <c r="B25" s="192">
        <v>13</v>
      </c>
      <c r="C25" s="40">
        <v>280.66450709157766</v>
      </c>
      <c r="D25" s="40">
        <v>314.39960139511709</v>
      </c>
      <c r="E25" s="40">
        <v>110.39046988749172</v>
      </c>
      <c r="F25" s="50"/>
      <c r="G25" s="143" t="s">
        <v>22</v>
      </c>
      <c r="H25" s="193">
        <v>37</v>
      </c>
      <c r="I25" s="40">
        <v>308.15329979283814</v>
      </c>
      <c r="J25" s="40">
        <v>289.13764977217755</v>
      </c>
      <c r="K25" s="40">
        <v>344.67855213398161</v>
      </c>
    </row>
    <row r="26" spans="1:11" x14ac:dyDescent="0.25">
      <c r="A26" s="45" t="s">
        <v>489</v>
      </c>
      <c r="B26" s="192">
        <v>14</v>
      </c>
      <c r="C26" s="40">
        <v>281.49100257069409</v>
      </c>
      <c r="D26" s="40">
        <v>274.9710120920987</v>
      </c>
      <c r="E26" s="40">
        <v>286.96619835860344</v>
      </c>
      <c r="F26" s="50"/>
      <c r="G26" s="143" t="s">
        <v>61</v>
      </c>
      <c r="H26" s="193">
        <v>38</v>
      </c>
      <c r="I26" s="40">
        <v>308.63069261179857</v>
      </c>
      <c r="J26" s="40">
        <v>324.49424074365135</v>
      </c>
      <c r="K26" s="40">
        <v>138.61147876308507</v>
      </c>
    </row>
    <row r="27" spans="1:11" x14ac:dyDescent="0.25">
      <c r="A27" s="45" t="s">
        <v>124</v>
      </c>
      <c r="B27" s="192">
        <v>15</v>
      </c>
      <c r="C27" s="40">
        <v>282.15767634854774</v>
      </c>
      <c r="D27" s="40">
        <v>248.12967581047383</v>
      </c>
      <c r="E27" s="40">
        <v>290.05498215491463</v>
      </c>
      <c r="F27" s="50"/>
      <c r="G27" s="143" t="s">
        <v>161</v>
      </c>
      <c r="H27" s="193">
        <v>39</v>
      </c>
      <c r="I27" s="40">
        <v>309.35955518945633</v>
      </c>
      <c r="J27" s="40">
        <v>319.26009601807397</v>
      </c>
      <c r="K27" s="40">
        <v>303.67849619186518</v>
      </c>
    </row>
    <row r="28" spans="1:11" x14ac:dyDescent="0.25">
      <c r="A28" s="45" t="s">
        <v>58</v>
      </c>
      <c r="B28" s="192">
        <v>16</v>
      </c>
      <c r="C28" s="40">
        <v>283.63763228282357</v>
      </c>
      <c r="D28" s="40">
        <v>283.5886859163229</v>
      </c>
      <c r="E28" s="40">
        <v>283.82109331860852</v>
      </c>
      <c r="F28" s="50"/>
      <c r="G28" s="143" t="s">
        <v>485</v>
      </c>
      <c r="H28" s="193">
        <v>40</v>
      </c>
      <c r="I28" s="40">
        <v>309.45452293975609</v>
      </c>
      <c r="J28" s="40">
        <v>311.4619844727618</v>
      </c>
      <c r="K28" s="40">
        <v>306.03592547138237</v>
      </c>
    </row>
    <row r="29" spans="1:11" x14ac:dyDescent="0.25">
      <c r="A29" s="45" t="s">
        <v>180</v>
      </c>
      <c r="B29" s="192">
        <v>17</v>
      </c>
      <c r="C29" s="40">
        <v>284.47688564476886</v>
      </c>
      <c r="D29" s="40">
        <v>132.94460641399417</v>
      </c>
      <c r="E29" s="40">
        <v>314.83644859813103</v>
      </c>
      <c r="F29" s="50"/>
      <c r="G29" s="143" t="s">
        <v>57</v>
      </c>
      <c r="H29" s="193">
        <v>41</v>
      </c>
      <c r="I29" s="40">
        <v>310.81715716969313</v>
      </c>
      <c r="J29" s="40">
        <v>336.01344053762148</v>
      </c>
      <c r="K29" s="40">
        <v>263.56065721359437</v>
      </c>
    </row>
    <row r="30" spans="1:11" x14ac:dyDescent="0.25">
      <c r="A30" s="45" t="s">
        <v>113</v>
      </c>
      <c r="B30" s="192">
        <v>18</v>
      </c>
      <c r="C30" s="40">
        <v>285.36053882725832</v>
      </c>
      <c r="D30" s="40">
        <v>310.00359841669666</v>
      </c>
      <c r="E30" s="40">
        <v>255.17849272807402</v>
      </c>
      <c r="F30" s="50"/>
      <c r="G30" s="143" t="s">
        <v>166</v>
      </c>
      <c r="H30" s="193">
        <v>42</v>
      </c>
      <c r="I30" s="40">
        <v>310.87812324254844</v>
      </c>
      <c r="J30" s="40">
        <v>294.35987022710259</v>
      </c>
      <c r="K30" s="40">
        <v>318.72037914691941</v>
      </c>
    </row>
    <row r="31" spans="1:11" x14ac:dyDescent="0.25">
      <c r="A31" s="45" t="s">
        <v>30</v>
      </c>
      <c r="B31" s="192">
        <v>19</v>
      </c>
      <c r="C31" s="40">
        <v>286.07519690890177</v>
      </c>
      <c r="D31" s="40">
        <v>243.65245748893545</v>
      </c>
      <c r="E31" s="40">
        <v>360.83743842364532</v>
      </c>
      <c r="F31" s="50"/>
      <c r="G31" s="143" t="s">
        <v>40</v>
      </c>
      <c r="H31" s="193">
        <v>43</v>
      </c>
      <c r="I31" s="40">
        <v>311.24330877744558</v>
      </c>
      <c r="J31" s="40">
        <v>311.24330877744558</v>
      </c>
      <c r="K31" s="40" t="s">
        <v>185</v>
      </c>
    </row>
    <row r="32" spans="1:11" x14ac:dyDescent="0.25">
      <c r="A32" s="45" t="s">
        <v>165</v>
      </c>
      <c r="B32" s="192">
        <v>20</v>
      </c>
      <c r="C32" s="40">
        <v>286.42422553527473</v>
      </c>
      <c r="D32" s="40">
        <v>302.8708452674349</v>
      </c>
      <c r="E32" s="40">
        <v>248.54249769868059</v>
      </c>
      <c r="F32" s="50"/>
      <c r="G32" s="143" t="s">
        <v>492</v>
      </c>
      <c r="H32" s="193">
        <v>44</v>
      </c>
      <c r="I32" s="40">
        <v>312.36216367937772</v>
      </c>
      <c r="J32" s="40">
        <v>317.03861140630534</v>
      </c>
      <c r="K32" s="40">
        <v>306.26385809312637</v>
      </c>
    </row>
    <row r="33" spans="1:11" x14ac:dyDescent="0.25">
      <c r="A33" s="45" t="s">
        <v>117</v>
      </c>
      <c r="B33" s="192">
        <v>21</v>
      </c>
      <c r="C33" s="40">
        <v>288.21969372914708</v>
      </c>
      <c r="D33" s="40">
        <v>293.16518760703718</v>
      </c>
      <c r="E33" s="40">
        <v>282.18761868590963</v>
      </c>
      <c r="F33" s="50"/>
      <c r="G33" s="143" t="s">
        <v>21</v>
      </c>
      <c r="H33" s="193">
        <v>45</v>
      </c>
      <c r="I33" s="40">
        <v>312.55558849688703</v>
      </c>
      <c r="J33" s="40">
        <v>300.48542401655214</v>
      </c>
      <c r="K33" s="40">
        <v>340.52492470342372</v>
      </c>
    </row>
    <row r="34" spans="1:11" x14ac:dyDescent="0.25">
      <c r="A34" s="45" t="s">
        <v>112</v>
      </c>
      <c r="B34" s="192">
        <v>22</v>
      </c>
      <c r="C34" s="40">
        <v>289.50152467483974</v>
      </c>
      <c r="D34" s="40">
        <v>310.71858691288639</v>
      </c>
      <c r="E34" s="40">
        <v>254.87305487305488</v>
      </c>
      <c r="F34" s="50"/>
      <c r="G34" s="143" t="s">
        <v>488</v>
      </c>
      <c r="H34" s="193">
        <v>46</v>
      </c>
      <c r="I34" s="40">
        <v>312.66571486844794</v>
      </c>
      <c r="J34" s="40">
        <v>273.00203837773245</v>
      </c>
      <c r="K34" s="40">
        <v>340.74848213397036</v>
      </c>
    </row>
    <row r="35" spans="1:11" x14ac:dyDescent="0.25">
      <c r="A35" s="45" t="s">
        <v>178</v>
      </c>
      <c r="B35" s="192">
        <v>23</v>
      </c>
      <c r="C35" s="40">
        <v>291.3773513445272</v>
      </c>
      <c r="D35" s="40">
        <v>250.80616266571121</v>
      </c>
      <c r="E35" s="40">
        <v>300.05363573672514</v>
      </c>
      <c r="F35" s="50"/>
      <c r="G35" s="143" t="s">
        <v>105</v>
      </c>
      <c r="H35" s="193">
        <v>47</v>
      </c>
      <c r="I35" s="40">
        <v>313.05555555555554</v>
      </c>
      <c r="J35" s="40">
        <v>317.83528939713113</v>
      </c>
      <c r="K35" s="40">
        <v>255.71600481347772</v>
      </c>
    </row>
    <row r="36" spans="1:11" x14ac:dyDescent="0.25">
      <c r="A36" s="45" t="s">
        <v>23</v>
      </c>
      <c r="B36" s="192">
        <v>24</v>
      </c>
      <c r="C36" s="40">
        <v>291.39260202277387</v>
      </c>
      <c r="D36" s="40">
        <v>292.14717188358048</v>
      </c>
      <c r="E36" s="40">
        <v>288.82664176781827</v>
      </c>
      <c r="F36" s="50"/>
      <c r="G36" s="143" t="s">
        <v>123</v>
      </c>
      <c r="H36" s="193">
        <v>48</v>
      </c>
      <c r="I36" s="40">
        <v>313.13814539246948</v>
      </c>
      <c r="J36" s="40">
        <v>321.18853908737179</v>
      </c>
      <c r="K36" s="40">
        <v>298.98738674720198</v>
      </c>
    </row>
    <row r="37" spans="1:11" ht="5.0999999999999996" customHeight="1" x14ac:dyDescent="0.25">
      <c r="A37" s="85"/>
      <c r="B37" s="85"/>
      <c r="C37" s="85"/>
      <c r="D37" s="85"/>
      <c r="E37" s="85"/>
      <c r="F37" s="85"/>
      <c r="G37" s="85"/>
      <c r="H37" s="189"/>
      <c r="I37" s="85"/>
      <c r="J37" s="85"/>
      <c r="K37" s="85"/>
    </row>
    <row r="38" spans="1:11" x14ac:dyDescent="0.25">
      <c r="A38" s="1"/>
      <c r="B38" s="1"/>
      <c r="C38" s="1"/>
      <c r="D38" s="1"/>
      <c r="E38" s="1"/>
      <c r="F38" s="1"/>
      <c r="G38" s="1"/>
      <c r="H38" s="182"/>
      <c r="I38" s="1"/>
      <c r="J38" s="1"/>
      <c r="K38" s="1"/>
    </row>
    <row r="39" spans="1:11" x14ac:dyDescent="0.25">
      <c r="A39" s="1"/>
      <c r="B39" s="1"/>
      <c r="C39" s="1"/>
      <c r="D39" s="1"/>
      <c r="E39" s="1"/>
      <c r="F39" s="1"/>
      <c r="G39" s="1"/>
      <c r="H39" s="182"/>
      <c r="I39" s="1"/>
      <c r="J39" s="1"/>
      <c r="K39" s="1"/>
    </row>
    <row r="40" spans="1:11" x14ac:dyDescent="0.25">
      <c r="A40" s="1"/>
      <c r="B40" s="1"/>
      <c r="C40" s="1"/>
      <c r="D40" s="1"/>
      <c r="E40" s="1"/>
      <c r="F40" s="1"/>
      <c r="G40" s="1"/>
      <c r="H40" s="182"/>
      <c r="I40" s="1"/>
      <c r="J40" s="1"/>
      <c r="K40" s="1"/>
    </row>
    <row r="41" spans="1:11" x14ac:dyDescent="0.25">
      <c r="A41" s="12"/>
      <c r="B41" s="12"/>
      <c r="C41" s="12"/>
      <c r="D41" s="301" t="s">
        <v>0</v>
      </c>
      <c r="E41" s="301"/>
      <c r="F41" s="301"/>
      <c r="G41" s="301"/>
      <c r="H41" s="301"/>
      <c r="I41" s="301"/>
      <c r="J41" s="301"/>
      <c r="K41" s="301"/>
    </row>
    <row r="42" spans="1:11" ht="5.0999999999999996" customHeight="1" x14ac:dyDescent="0.25">
      <c r="A42" s="85"/>
      <c r="B42" s="85"/>
      <c r="C42" s="85" t="s">
        <v>4</v>
      </c>
      <c r="D42" s="144"/>
      <c r="E42" s="144"/>
      <c r="F42" s="99"/>
      <c r="G42" s="99"/>
      <c r="H42" s="183"/>
      <c r="I42" s="144"/>
      <c r="J42" s="144"/>
      <c r="K42" s="144"/>
    </row>
    <row r="43" spans="1:11" ht="5.0999999999999996" customHeight="1" x14ac:dyDescent="0.25">
      <c r="A43" s="61"/>
      <c r="B43" s="61"/>
      <c r="C43" s="109"/>
      <c r="D43" s="109"/>
      <c r="E43" s="109"/>
      <c r="F43" s="61"/>
      <c r="G43" s="61"/>
      <c r="H43" s="184"/>
      <c r="I43" s="109"/>
      <c r="J43" s="109"/>
      <c r="K43" s="109"/>
    </row>
    <row r="44" spans="1:11" x14ac:dyDescent="0.25">
      <c r="A44" s="321" t="s">
        <v>525</v>
      </c>
      <c r="B44" s="84"/>
      <c r="C44" s="145"/>
      <c r="D44" s="145"/>
      <c r="E44" s="145"/>
      <c r="F44" s="3"/>
      <c r="G44" s="3"/>
      <c r="H44" s="185"/>
      <c r="I44" s="145"/>
      <c r="J44" s="145"/>
      <c r="K44" s="145"/>
    </row>
    <row r="45" spans="1:11" x14ac:dyDescent="0.25">
      <c r="A45" s="321" t="s">
        <v>408</v>
      </c>
      <c r="B45" s="84"/>
      <c r="C45" s="145"/>
      <c r="D45" s="145"/>
      <c r="E45" s="145"/>
      <c r="F45" s="3"/>
      <c r="G45" s="3"/>
      <c r="H45" s="185"/>
      <c r="I45" s="145"/>
      <c r="J45" s="145"/>
      <c r="K45" s="145"/>
    </row>
    <row r="46" spans="1:11" ht="5.0999999999999996" customHeight="1" x14ac:dyDescent="0.25">
      <c r="A46" s="3"/>
      <c r="B46" s="3"/>
      <c r="C46" s="145"/>
      <c r="D46" s="145"/>
      <c r="E46" s="145"/>
      <c r="F46" s="3"/>
      <c r="G46" s="3"/>
      <c r="H46" s="185"/>
      <c r="I46" s="145"/>
      <c r="J46" s="145"/>
      <c r="K46" s="145"/>
    </row>
    <row r="47" spans="1:11" ht="5.0999999999999996" customHeight="1" x14ac:dyDescent="0.25">
      <c r="A47" s="100"/>
      <c r="B47" s="100"/>
      <c r="C47" s="146"/>
      <c r="D47" s="146"/>
      <c r="E47" s="146"/>
      <c r="F47" s="100"/>
      <c r="G47" s="100"/>
      <c r="H47" s="186"/>
      <c r="I47" s="146"/>
      <c r="J47" s="146"/>
      <c r="K47" s="146"/>
    </row>
    <row r="48" spans="1:11" ht="35.1" customHeight="1" x14ac:dyDescent="0.25">
      <c r="A48" s="314" t="s">
        <v>407</v>
      </c>
      <c r="B48" s="317" t="s">
        <v>398</v>
      </c>
      <c r="C48" s="302" t="s">
        <v>400</v>
      </c>
      <c r="D48" s="302"/>
      <c r="E48" s="302"/>
      <c r="F48" s="286"/>
      <c r="G48" s="314" t="s">
        <v>407</v>
      </c>
      <c r="H48" s="318" t="s">
        <v>398</v>
      </c>
      <c r="I48" s="302" t="s">
        <v>400</v>
      </c>
      <c r="J48" s="302"/>
      <c r="K48" s="302"/>
    </row>
    <row r="49" spans="1:11" ht="15" customHeight="1" x14ac:dyDescent="0.25">
      <c r="A49" s="315"/>
      <c r="B49" s="317"/>
      <c r="C49" s="262" t="s">
        <v>6</v>
      </c>
      <c r="D49" s="262" t="s">
        <v>336</v>
      </c>
      <c r="E49" s="289" t="s">
        <v>5</v>
      </c>
      <c r="F49" s="288"/>
      <c r="G49" s="315"/>
      <c r="H49" s="318"/>
      <c r="I49" s="262" t="s">
        <v>6</v>
      </c>
      <c r="J49" s="262" t="s">
        <v>336</v>
      </c>
      <c r="K49" s="289" t="s">
        <v>5</v>
      </c>
    </row>
    <row r="50" spans="1:11" ht="5.0999999999999996" customHeight="1" x14ac:dyDescent="0.25">
      <c r="A50" s="134"/>
      <c r="B50" s="134"/>
      <c r="C50" s="90"/>
      <c r="D50" s="90"/>
      <c r="E50" s="117"/>
      <c r="F50" s="137"/>
      <c r="G50" s="137"/>
      <c r="H50" s="187"/>
      <c r="I50" s="90"/>
      <c r="J50" s="90"/>
      <c r="K50" s="117"/>
    </row>
    <row r="51" spans="1:11" ht="5.0999999999999996" customHeight="1" x14ac:dyDescent="0.25">
      <c r="A51" s="77"/>
      <c r="B51" s="77"/>
      <c r="C51" s="7"/>
      <c r="D51" s="7"/>
      <c r="E51" s="173"/>
      <c r="F51" s="80"/>
      <c r="G51" s="80"/>
      <c r="H51" s="188"/>
      <c r="I51" s="7"/>
      <c r="J51" s="7"/>
      <c r="K51" s="173"/>
    </row>
    <row r="52" spans="1:11" x14ac:dyDescent="0.25">
      <c r="A52" s="45" t="s">
        <v>50</v>
      </c>
      <c r="B52" s="192">
        <v>49</v>
      </c>
      <c r="C52" s="40">
        <v>313.84758929839154</v>
      </c>
      <c r="D52" s="40">
        <v>320.9151967861402</v>
      </c>
      <c r="E52" s="40">
        <v>300.93468662193936</v>
      </c>
      <c r="F52" s="50"/>
      <c r="G52" s="143" t="s">
        <v>65</v>
      </c>
      <c r="H52" s="193">
        <v>73</v>
      </c>
      <c r="I52" s="40">
        <v>334.02015298202036</v>
      </c>
      <c r="J52" s="40">
        <v>368.27454718779791</v>
      </c>
      <c r="K52" s="40">
        <v>236.41894828335506</v>
      </c>
    </row>
    <row r="53" spans="1:11" x14ac:dyDescent="0.25">
      <c r="A53" s="45" t="s">
        <v>94</v>
      </c>
      <c r="B53" s="192">
        <v>50</v>
      </c>
      <c r="C53" s="40">
        <v>314.46640316205531</v>
      </c>
      <c r="D53" s="40">
        <v>302.5537332434659</v>
      </c>
      <c r="E53" s="40">
        <v>342.76058342226969</v>
      </c>
      <c r="F53" s="50"/>
      <c r="G53" s="143" t="s">
        <v>147</v>
      </c>
      <c r="H53" s="193">
        <v>74</v>
      </c>
      <c r="I53" s="40">
        <v>335.25301120202266</v>
      </c>
      <c r="J53" s="40">
        <v>392.53970566807516</v>
      </c>
      <c r="K53" s="40">
        <v>281.94698664497321</v>
      </c>
    </row>
    <row r="54" spans="1:11" x14ac:dyDescent="0.25">
      <c r="A54" s="45" t="s">
        <v>487</v>
      </c>
      <c r="B54" s="192">
        <v>51</v>
      </c>
      <c r="C54" s="40">
        <v>315.8505838641189</v>
      </c>
      <c r="D54" s="40">
        <v>320.11679729522052</v>
      </c>
      <c r="E54" s="40">
        <v>312.60945709281964</v>
      </c>
      <c r="F54" s="50"/>
      <c r="G54" s="143" t="s">
        <v>116</v>
      </c>
      <c r="H54" s="193">
        <v>75</v>
      </c>
      <c r="I54" s="40">
        <v>335.38076860357671</v>
      </c>
      <c r="J54" s="40">
        <v>347.64046657009987</v>
      </c>
      <c r="K54" s="40">
        <v>304.92424242424244</v>
      </c>
    </row>
    <row r="55" spans="1:11" x14ac:dyDescent="0.25">
      <c r="A55" s="45" t="s">
        <v>131</v>
      </c>
      <c r="B55" s="192">
        <v>52</v>
      </c>
      <c r="C55" s="40">
        <v>316.55319976658234</v>
      </c>
      <c r="D55" s="40">
        <v>327.10280373831773</v>
      </c>
      <c r="E55" s="40">
        <v>312.12723658051686</v>
      </c>
      <c r="F55" s="50"/>
      <c r="G55" s="143" t="s">
        <v>127</v>
      </c>
      <c r="H55" s="193">
        <v>76</v>
      </c>
      <c r="I55" s="40">
        <v>336.51752856866165</v>
      </c>
      <c r="J55" s="40">
        <v>341.09516117189219</v>
      </c>
      <c r="K55" s="40">
        <v>311.73284301545493</v>
      </c>
    </row>
    <row r="56" spans="1:11" x14ac:dyDescent="0.25">
      <c r="A56" s="45" t="s">
        <v>126</v>
      </c>
      <c r="B56" s="192">
        <v>53</v>
      </c>
      <c r="C56" s="40">
        <v>319.50975102135203</v>
      </c>
      <c r="D56" s="40">
        <v>313.11003440769611</v>
      </c>
      <c r="E56" s="40">
        <v>327.29602733874412</v>
      </c>
      <c r="F56" s="50"/>
      <c r="G56" s="143" t="s">
        <v>128</v>
      </c>
      <c r="H56" s="193">
        <v>77</v>
      </c>
      <c r="I56" s="40">
        <v>337.02832829470384</v>
      </c>
      <c r="J56" s="40">
        <v>356.91428571428571</v>
      </c>
      <c r="K56" s="40">
        <v>317.93239683933274</v>
      </c>
    </row>
    <row r="57" spans="1:11" x14ac:dyDescent="0.25">
      <c r="A57" s="45" t="s">
        <v>486</v>
      </c>
      <c r="B57" s="192">
        <v>54</v>
      </c>
      <c r="C57" s="40">
        <v>320.1670317634173</v>
      </c>
      <c r="D57" s="40">
        <v>342.58555133079847</v>
      </c>
      <c r="E57" s="40">
        <v>262.47553816046963</v>
      </c>
      <c r="F57" s="50"/>
      <c r="G57" s="143" t="s">
        <v>156</v>
      </c>
      <c r="H57" s="193">
        <v>78</v>
      </c>
      <c r="I57" s="40">
        <v>337.29992776489377</v>
      </c>
      <c r="J57" s="40">
        <v>328.96196254974882</v>
      </c>
      <c r="K57" s="40">
        <v>348.94314868804668</v>
      </c>
    </row>
    <row r="58" spans="1:11" x14ac:dyDescent="0.25">
      <c r="A58" s="45" t="s">
        <v>181</v>
      </c>
      <c r="B58" s="192">
        <v>55</v>
      </c>
      <c r="C58" s="40">
        <v>322.9846023231583</v>
      </c>
      <c r="D58" s="40">
        <v>339.59044368600684</v>
      </c>
      <c r="E58" s="40">
        <v>255.38160469667321</v>
      </c>
      <c r="F58" s="50"/>
      <c r="G58" s="143" t="s">
        <v>79</v>
      </c>
      <c r="H58" s="193">
        <v>79</v>
      </c>
      <c r="I58" s="40">
        <v>337.54628884237644</v>
      </c>
      <c r="J58" s="40">
        <v>342.68027902249736</v>
      </c>
      <c r="K58" s="40">
        <v>302.78385986862685</v>
      </c>
    </row>
    <row r="59" spans="1:11" x14ac:dyDescent="0.25">
      <c r="A59" s="45" t="s">
        <v>59</v>
      </c>
      <c r="B59" s="192">
        <v>56</v>
      </c>
      <c r="C59" s="40">
        <v>324.81888918701367</v>
      </c>
      <c r="D59" s="40">
        <v>335.94938736285741</v>
      </c>
      <c r="E59" s="40">
        <v>302.21210149642155</v>
      </c>
      <c r="F59" s="50"/>
      <c r="G59" s="143" t="s">
        <v>175</v>
      </c>
      <c r="H59" s="193">
        <v>80</v>
      </c>
      <c r="I59" s="40">
        <v>337.79496940300038</v>
      </c>
      <c r="J59" s="40">
        <v>337.10827268676667</v>
      </c>
      <c r="K59" s="40">
        <v>338.63833280131331</v>
      </c>
    </row>
    <row r="60" spans="1:11" x14ac:dyDescent="0.25">
      <c r="A60" s="45" t="s">
        <v>26</v>
      </c>
      <c r="B60" s="192">
        <v>57</v>
      </c>
      <c r="C60" s="40">
        <v>325.50539839169579</v>
      </c>
      <c r="D60" s="40">
        <v>335.00972022652354</v>
      </c>
      <c r="E60" s="40">
        <v>295.72242087140779</v>
      </c>
      <c r="F60" s="50"/>
      <c r="G60" s="143" t="s">
        <v>132</v>
      </c>
      <c r="H60" s="193">
        <v>81</v>
      </c>
      <c r="I60" s="40">
        <v>337.83519279702483</v>
      </c>
      <c r="J60" s="40">
        <v>336.94456199746088</v>
      </c>
      <c r="K60" s="40">
        <v>338.60160233066279</v>
      </c>
    </row>
    <row r="61" spans="1:11" x14ac:dyDescent="0.25">
      <c r="A61" s="45" t="s">
        <v>154</v>
      </c>
      <c r="B61" s="192">
        <v>58</v>
      </c>
      <c r="C61" s="40">
        <v>326.63316582914575</v>
      </c>
      <c r="D61" s="40">
        <v>299.58795925374841</v>
      </c>
      <c r="E61" s="40">
        <v>354.18610074626866</v>
      </c>
      <c r="F61" s="50"/>
      <c r="G61" s="143" t="s">
        <v>87</v>
      </c>
      <c r="H61" s="193">
        <v>82</v>
      </c>
      <c r="I61" s="40">
        <v>338.11462109762539</v>
      </c>
      <c r="J61" s="40">
        <v>340.15335107862222</v>
      </c>
      <c r="K61" s="40">
        <v>309.47397795451377</v>
      </c>
    </row>
    <row r="62" spans="1:11" x14ac:dyDescent="0.25">
      <c r="A62" s="45" t="s">
        <v>49</v>
      </c>
      <c r="B62" s="192">
        <v>59</v>
      </c>
      <c r="C62" s="40">
        <v>326.76007611139943</v>
      </c>
      <c r="D62" s="40">
        <v>329.19005613472336</v>
      </c>
      <c r="E62" s="40">
        <v>320.54176072234765</v>
      </c>
      <c r="G62" s="143" t="s">
        <v>143</v>
      </c>
      <c r="H62" s="193">
        <v>83</v>
      </c>
      <c r="I62" s="40">
        <v>338.88632453526918</v>
      </c>
      <c r="J62" s="40">
        <v>390.31456953642385</v>
      </c>
      <c r="K62" s="40">
        <v>259.02517407605785</v>
      </c>
    </row>
    <row r="63" spans="1:11" x14ac:dyDescent="0.25">
      <c r="A63" s="45" t="s">
        <v>397</v>
      </c>
      <c r="B63" s="192">
        <v>60</v>
      </c>
      <c r="C63" s="40">
        <v>328.0593003597902</v>
      </c>
      <c r="D63" s="40">
        <v>343.58069032690088</v>
      </c>
      <c r="E63" s="40">
        <v>289.67178560674495</v>
      </c>
      <c r="G63" s="143" t="s">
        <v>67</v>
      </c>
      <c r="H63" s="193">
        <v>84</v>
      </c>
      <c r="I63" s="40">
        <v>339.08287757677749</v>
      </c>
      <c r="J63" s="40">
        <v>380.56680161943319</v>
      </c>
      <c r="K63" s="40">
        <v>296.80863972818833</v>
      </c>
    </row>
    <row r="64" spans="1:11" x14ac:dyDescent="0.25">
      <c r="A64" s="45" t="s">
        <v>16</v>
      </c>
      <c r="B64" s="192">
        <v>61</v>
      </c>
      <c r="C64" s="40">
        <v>328.79989925702051</v>
      </c>
      <c r="D64" s="40">
        <v>311.45874512904504</v>
      </c>
      <c r="E64" s="40">
        <v>379.00588620013082</v>
      </c>
      <c r="G64" s="143" t="s">
        <v>171</v>
      </c>
      <c r="H64" s="193">
        <v>85</v>
      </c>
      <c r="I64" s="40">
        <v>339.95710273967558</v>
      </c>
      <c r="J64" s="40">
        <v>344.91357281268574</v>
      </c>
      <c r="K64" s="40">
        <v>235.42819928362096</v>
      </c>
    </row>
    <row r="65" spans="1:11" x14ac:dyDescent="0.25">
      <c r="A65" s="45" t="s">
        <v>64</v>
      </c>
      <c r="B65" s="192">
        <v>62</v>
      </c>
      <c r="C65" s="40">
        <v>328.90737482002879</v>
      </c>
      <c r="D65" s="40">
        <v>331.43939393939394</v>
      </c>
      <c r="E65" s="40">
        <v>317.64022086602733</v>
      </c>
      <c r="G65" s="143" t="s">
        <v>162</v>
      </c>
      <c r="H65" s="193">
        <v>86</v>
      </c>
      <c r="I65" s="40">
        <v>340.96837591566907</v>
      </c>
      <c r="J65" s="40">
        <v>362.14025131738953</v>
      </c>
      <c r="K65" s="40">
        <v>324.28115015974441</v>
      </c>
    </row>
    <row r="66" spans="1:11" x14ac:dyDescent="0.25">
      <c r="A66" s="45" t="s">
        <v>101</v>
      </c>
      <c r="B66" s="192">
        <v>63</v>
      </c>
      <c r="C66" s="40">
        <v>329.5098183655</v>
      </c>
      <c r="D66" s="40">
        <v>315.00644976350867</v>
      </c>
      <c r="E66" s="40">
        <v>369.5755464048147</v>
      </c>
      <c r="G66" s="143" t="s">
        <v>56</v>
      </c>
      <c r="H66" s="193">
        <v>87</v>
      </c>
      <c r="I66" s="40">
        <v>341.63533834586468</v>
      </c>
      <c r="J66" s="40">
        <v>348.93660323598255</v>
      </c>
      <c r="K66" s="40">
        <v>317.23903434206051</v>
      </c>
    </row>
    <row r="67" spans="1:11" x14ac:dyDescent="0.25">
      <c r="A67" s="45" t="s">
        <v>157</v>
      </c>
      <c r="B67" s="192">
        <v>64</v>
      </c>
      <c r="C67" s="40">
        <v>329.94472956968025</v>
      </c>
      <c r="D67" s="40">
        <v>355.5292598967298</v>
      </c>
      <c r="E67" s="40">
        <v>308.26039387308532</v>
      </c>
      <c r="G67" s="143" t="s">
        <v>121</v>
      </c>
      <c r="H67" s="193">
        <v>88</v>
      </c>
      <c r="I67" s="40">
        <v>341.83756731763043</v>
      </c>
      <c r="J67" s="40">
        <v>366.94169915676849</v>
      </c>
      <c r="K67" s="40">
        <v>304.18819689964641</v>
      </c>
    </row>
    <row r="68" spans="1:11" x14ac:dyDescent="0.25">
      <c r="A68" s="45" t="s">
        <v>164</v>
      </c>
      <c r="B68" s="192">
        <v>65</v>
      </c>
      <c r="C68" s="40">
        <v>330.29676064601796</v>
      </c>
      <c r="D68" s="40">
        <v>344.13925263494093</v>
      </c>
      <c r="E68" s="40">
        <v>311.17158196661029</v>
      </c>
      <c r="G68" s="143" t="s">
        <v>133</v>
      </c>
      <c r="H68" s="193">
        <v>89</v>
      </c>
      <c r="I68" s="40">
        <v>342.1608040201005</v>
      </c>
      <c r="J68" s="40">
        <v>365.25855790240348</v>
      </c>
      <c r="K68" s="40">
        <v>290.76175040518638</v>
      </c>
    </row>
    <row r="69" spans="1:11" x14ac:dyDescent="0.25">
      <c r="A69" s="45" t="s">
        <v>144</v>
      </c>
      <c r="B69" s="192">
        <v>66</v>
      </c>
      <c r="C69" s="40">
        <v>330.46021240572571</v>
      </c>
      <c r="D69" s="40">
        <v>334.95618305744892</v>
      </c>
      <c r="E69" s="40">
        <v>320.68403908794789</v>
      </c>
      <c r="G69" s="143" t="s">
        <v>485</v>
      </c>
      <c r="H69" s="193">
        <v>90</v>
      </c>
      <c r="I69" s="40">
        <v>342.26175349428206</v>
      </c>
      <c r="J69" s="40">
        <v>360.19768104923014</v>
      </c>
      <c r="K69" s="40">
        <v>335.71527681420844</v>
      </c>
    </row>
    <row r="70" spans="1:11" x14ac:dyDescent="0.25">
      <c r="A70" s="45" t="s">
        <v>20</v>
      </c>
      <c r="B70" s="192">
        <v>67</v>
      </c>
      <c r="C70" s="40">
        <v>330.7633346859642</v>
      </c>
      <c r="D70" s="40">
        <v>326.5</v>
      </c>
      <c r="E70" s="40">
        <v>335.78937027212891</v>
      </c>
      <c r="G70" s="143" t="s">
        <v>90</v>
      </c>
      <c r="H70" s="193">
        <v>91</v>
      </c>
      <c r="I70" s="40">
        <v>342.72300469483571</v>
      </c>
      <c r="J70" s="40">
        <v>332.95823955988993</v>
      </c>
      <c r="K70" s="40">
        <v>383.68738526094938</v>
      </c>
    </row>
    <row r="71" spans="1:11" x14ac:dyDescent="0.25">
      <c r="A71" s="45" t="s">
        <v>146</v>
      </c>
      <c r="B71" s="192">
        <v>68</v>
      </c>
      <c r="C71" s="40">
        <v>331.6540722082284</v>
      </c>
      <c r="D71" s="40">
        <v>371.68141592920358</v>
      </c>
      <c r="E71" s="40">
        <v>300.85427757830877</v>
      </c>
      <c r="G71" s="143" t="s">
        <v>39</v>
      </c>
      <c r="H71" s="193">
        <v>92</v>
      </c>
      <c r="I71" s="40">
        <v>343.1013431013431</v>
      </c>
      <c r="J71" s="40">
        <v>343.1013431013431</v>
      </c>
      <c r="K71" s="40" t="s">
        <v>185</v>
      </c>
    </row>
    <row r="72" spans="1:11" x14ac:dyDescent="0.25">
      <c r="A72" s="45" t="s">
        <v>153</v>
      </c>
      <c r="B72" s="192">
        <v>69</v>
      </c>
      <c r="C72" s="40">
        <v>331.69160954600108</v>
      </c>
      <c r="D72" s="40">
        <v>339.54318275567664</v>
      </c>
      <c r="E72" s="40">
        <v>312.63966480446925</v>
      </c>
      <c r="G72" s="143" t="s">
        <v>163</v>
      </c>
      <c r="H72" s="193">
        <v>93</v>
      </c>
      <c r="I72" s="40">
        <v>344.20269915930481</v>
      </c>
      <c r="J72" s="40">
        <v>350.55923171517247</v>
      </c>
      <c r="K72" s="40">
        <v>295.52397768995769</v>
      </c>
    </row>
    <row r="73" spans="1:11" x14ac:dyDescent="0.25">
      <c r="A73" s="45" t="s">
        <v>46</v>
      </c>
      <c r="B73" s="192">
        <v>70</v>
      </c>
      <c r="C73" s="40">
        <v>332.38350518783255</v>
      </c>
      <c r="D73" s="40">
        <v>332.38350518783255</v>
      </c>
      <c r="E73" s="40" t="s">
        <v>185</v>
      </c>
      <c r="G73" s="143" t="s">
        <v>45</v>
      </c>
      <c r="H73" s="193">
        <v>94</v>
      </c>
      <c r="I73" s="40">
        <v>345.42807317715193</v>
      </c>
      <c r="J73" s="40">
        <v>345.42807317715193</v>
      </c>
      <c r="K73" s="40" t="s">
        <v>185</v>
      </c>
    </row>
    <row r="74" spans="1:11" x14ac:dyDescent="0.25">
      <c r="A74" s="45" t="s">
        <v>118</v>
      </c>
      <c r="B74" s="192">
        <v>71</v>
      </c>
      <c r="C74" s="40">
        <v>333.53873239436621</v>
      </c>
      <c r="D74" s="40">
        <v>337.54857406309691</v>
      </c>
      <c r="E74" s="40">
        <v>325.46105877670163</v>
      </c>
      <c r="G74" s="143" t="s">
        <v>37</v>
      </c>
      <c r="H74" s="193">
        <v>95</v>
      </c>
      <c r="I74" s="40">
        <v>346.19905213270141</v>
      </c>
      <c r="J74" s="40">
        <v>346.19905213270141</v>
      </c>
      <c r="K74" s="40" t="s">
        <v>185</v>
      </c>
    </row>
    <row r="75" spans="1:11" x14ac:dyDescent="0.25">
      <c r="A75" s="45" t="s">
        <v>103</v>
      </c>
      <c r="B75" s="192">
        <v>72</v>
      </c>
      <c r="C75" s="40">
        <v>333.65165260756538</v>
      </c>
      <c r="D75" s="40">
        <v>348.26645388793082</v>
      </c>
      <c r="E75" s="40">
        <v>265.00634709544823</v>
      </c>
      <c r="G75" s="143" t="s">
        <v>152</v>
      </c>
      <c r="H75" s="193">
        <v>96</v>
      </c>
      <c r="I75" s="40">
        <v>346.35835628391459</v>
      </c>
      <c r="J75" s="40">
        <v>337.08942699592427</v>
      </c>
      <c r="K75" s="40">
        <v>358.57883423947402</v>
      </c>
    </row>
    <row r="76" spans="1:11" ht="5.0999999999999996" customHeight="1" x14ac:dyDescent="0.25">
      <c r="A76" s="85"/>
      <c r="B76" s="85"/>
      <c r="C76" s="85"/>
      <c r="D76" s="85"/>
      <c r="E76" s="85"/>
      <c r="F76" s="85"/>
      <c r="G76" s="85"/>
      <c r="H76" s="189"/>
      <c r="I76" s="85"/>
      <c r="J76" s="85"/>
      <c r="K76" s="85"/>
    </row>
    <row r="77" spans="1:11" x14ac:dyDescent="0.25">
      <c r="A77" s="12"/>
      <c r="B77" s="12"/>
      <c r="C77" s="12"/>
      <c r="F77" s="13"/>
      <c r="G77" s="13"/>
    </row>
    <row r="78" spans="1:11" x14ac:dyDescent="0.25">
      <c r="A78" s="12"/>
      <c r="B78" s="12"/>
      <c r="C78" s="12"/>
      <c r="D78" s="194"/>
      <c r="E78" s="194"/>
      <c r="F78" s="161"/>
      <c r="G78" s="161"/>
      <c r="H78" s="191"/>
      <c r="I78" s="194"/>
      <c r="J78" s="194"/>
      <c r="K78" s="194"/>
    </row>
    <row r="79" spans="1:11" x14ac:dyDescent="0.25">
      <c r="A79" s="12"/>
      <c r="B79" s="12"/>
      <c r="C79" s="12"/>
      <c r="D79" s="194"/>
      <c r="E79" s="194"/>
      <c r="F79" s="243"/>
      <c r="G79" s="243"/>
      <c r="H79" s="191"/>
      <c r="I79" s="194"/>
      <c r="J79" s="194"/>
      <c r="K79" s="194"/>
    </row>
    <row r="80" spans="1:11" x14ac:dyDescent="0.25">
      <c r="A80" s="12"/>
      <c r="B80" s="12"/>
      <c r="C80" s="12"/>
      <c r="D80" s="301" t="s">
        <v>0</v>
      </c>
      <c r="E80" s="301"/>
      <c r="F80" s="301"/>
      <c r="G80" s="301"/>
      <c r="H80" s="301"/>
      <c r="I80" s="301"/>
      <c r="J80" s="301"/>
      <c r="K80" s="301"/>
    </row>
    <row r="81" spans="1:11" ht="5.0999999999999996" customHeight="1" x14ac:dyDescent="0.25">
      <c r="A81" s="85"/>
      <c r="B81" s="85"/>
      <c r="C81" s="85" t="s">
        <v>4</v>
      </c>
      <c r="D81" s="144"/>
      <c r="E81" s="144"/>
      <c r="F81" s="99"/>
      <c r="G81" s="99"/>
      <c r="H81" s="183"/>
      <c r="I81" s="144"/>
      <c r="J81" s="144"/>
      <c r="K81" s="144"/>
    </row>
    <row r="82" spans="1:11" ht="5.0999999999999996" customHeight="1" x14ac:dyDescent="0.25">
      <c r="A82" s="61"/>
      <c r="B82" s="61"/>
      <c r="C82" s="109"/>
      <c r="D82" s="109"/>
      <c r="E82" s="109"/>
      <c r="F82" s="61"/>
      <c r="G82" s="61"/>
      <c r="H82" s="184"/>
      <c r="I82" s="109"/>
      <c r="J82" s="109"/>
      <c r="K82" s="109"/>
    </row>
    <row r="83" spans="1:11" ht="15" customHeight="1" x14ac:dyDescent="0.25">
      <c r="A83" s="321" t="s">
        <v>525</v>
      </c>
      <c r="B83" s="84"/>
      <c r="C83" s="145"/>
      <c r="D83" s="145"/>
      <c r="E83" s="145"/>
      <c r="F83" s="3"/>
      <c r="G83" s="3"/>
      <c r="H83" s="185"/>
      <c r="I83" s="145"/>
      <c r="J83" s="145"/>
      <c r="K83" s="145"/>
    </row>
    <row r="84" spans="1:11" x14ac:dyDescent="0.25">
      <c r="A84" s="321" t="s">
        <v>409</v>
      </c>
      <c r="B84" s="84"/>
      <c r="C84" s="145"/>
      <c r="D84" s="145"/>
      <c r="E84" s="145"/>
      <c r="F84" s="3"/>
      <c r="G84" s="3"/>
      <c r="H84" s="185"/>
      <c r="I84" s="145"/>
      <c r="J84" s="145"/>
      <c r="K84" s="145"/>
    </row>
    <row r="85" spans="1:11" ht="5.0999999999999996" customHeight="1" x14ac:dyDescent="0.25">
      <c r="A85" s="3"/>
      <c r="B85" s="3"/>
      <c r="C85" s="145"/>
      <c r="D85" s="145"/>
      <c r="E85" s="145"/>
      <c r="F85" s="3"/>
      <c r="G85" s="3"/>
      <c r="H85" s="185"/>
      <c r="I85" s="145"/>
      <c r="J85" s="145"/>
      <c r="K85" s="145"/>
    </row>
    <row r="86" spans="1:11" ht="5.0999999999999996" customHeight="1" x14ac:dyDescent="0.25">
      <c r="A86" s="100"/>
      <c r="B86" s="100"/>
      <c r="C86" s="146"/>
      <c r="D86" s="146"/>
      <c r="E86" s="146"/>
      <c r="F86" s="100"/>
      <c r="G86" s="100"/>
      <c r="H86" s="186"/>
      <c r="I86" s="146"/>
      <c r="J86" s="146"/>
      <c r="K86" s="146"/>
    </row>
    <row r="87" spans="1:11" ht="35.1" customHeight="1" x14ac:dyDescent="0.25">
      <c r="A87" s="314" t="s">
        <v>407</v>
      </c>
      <c r="B87" s="317" t="s">
        <v>398</v>
      </c>
      <c r="C87" s="302" t="s">
        <v>400</v>
      </c>
      <c r="D87" s="302"/>
      <c r="E87" s="302"/>
      <c r="F87" s="286"/>
      <c r="G87" s="314" t="s">
        <v>407</v>
      </c>
      <c r="H87" s="318" t="s">
        <v>398</v>
      </c>
      <c r="I87" s="302" t="s">
        <v>400</v>
      </c>
      <c r="J87" s="302"/>
      <c r="K87" s="302"/>
    </row>
    <row r="88" spans="1:11" ht="15" customHeight="1" x14ac:dyDescent="0.25">
      <c r="A88" s="315"/>
      <c r="B88" s="317"/>
      <c r="C88" s="262" t="s">
        <v>6</v>
      </c>
      <c r="D88" s="262" t="s">
        <v>336</v>
      </c>
      <c r="E88" s="289" t="s">
        <v>5</v>
      </c>
      <c r="F88" s="288"/>
      <c r="G88" s="315"/>
      <c r="H88" s="318"/>
      <c r="I88" s="262" t="s">
        <v>6</v>
      </c>
      <c r="J88" s="262" t="s">
        <v>336</v>
      </c>
      <c r="K88" s="289" t="s">
        <v>5</v>
      </c>
    </row>
    <row r="89" spans="1:11" ht="5.0999999999999996" customHeight="1" x14ac:dyDescent="0.25">
      <c r="A89" s="134"/>
      <c r="B89" s="134"/>
      <c r="C89" s="90"/>
      <c r="D89" s="90"/>
      <c r="E89" s="117"/>
      <c r="F89" s="137"/>
      <c r="G89" s="137"/>
      <c r="H89" s="187"/>
      <c r="I89" s="90"/>
      <c r="J89" s="90"/>
      <c r="K89" s="117"/>
    </row>
    <row r="90" spans="1:11" ht="5.0999999999999996" customHeight="1" x14ac:dyDescent="0.25">
      <c r="A90" s="77"/>
      <c r="B90" s="77"/>
      <c r="C90" s="7"/>
      <c r="D90" s="7"/>
      <c r="E90" s="173"/>
      <c r="F90" s="80"/>
      <c r="G90" s="80"/>
      <c r="H90" s="188"/>
      <c r="I90" s="7"/>
      <c r="J90" s="7"/>
      <c r="K90" s="173"/>
    </row>
    <row r="91" spans="1:11" ht="15" customHeight="1" x14ac:dyDescent="0.25">
      <c r="A91" s="45" t="s">
        <v>36</v>
      </c>
      <c r="B91" s="192">
        <v>97</v>
      </c>
      <c r="C91" s="40">
        <v>346.6721194151927</v>
      </c>
      <c r="D91" s="40">
        <v>346.6721194151927</v>
      </c>
      <c r="E91" s="40" t="s">
        <v>185</v>
      </c>
      <c r="G91" s="143" t="s">
        <v>43</v>
      </c>
      <c r="H91" s="193">
        <v>121</v>
      </c>
      <c r="I91" s="40">
        <v>359.45189259857671</v>
      </c>
      <c r="J91" s="40">
        <v>359.45189259857671</v>
      </c>
      <c r="K91" s="40" t="s">
        <v>185</v>
      </c>
    </row>
    <row r="92" spans="1:11" x14ac:dyDescent="0.25">
      <c r="A92" s="45" t="s">
        <v>119</v>
      </c>
      <c r="B92" s="192">
        <v>98</v>
      </c>
      <c r="C92" s="40">
        <v>346.85712751389525</v>
      </c>
      <c r="D92" s="40">
        <v>362.70080321285144</v>
      </c>
      <c r="E92" s="40">
        <v>299.62586851950829</v>
      </c>
      <c r="G92" s="143" t="s">
        <v>54</v>
      </c>
      <c r="H92" s="193">
        <v>122</v>
      </c>
      <c r="I92" s="40">
        <v>361.03351955307261</v>
      </c>
      <c r="J92" s="40">
        <v>361.25036862282514</v>
      </c>
      <c r="K92" s="40">
        <v>360.50156739811911</v>
      </c>
    </row>
    <row r="93" spans="1:11" x14ac:dyDescent="0.25">
      <c r="A93" s="45" t="s">
        <v>47</v>
      </c>
      <c r="B93" s="192">
        <v>99</v>
      </c>
      <c r="C93" s="40">
        <v>346.91962464300286</v>
      </c>
      <c r="D93" s="40">
        <v>346.91962464300286</v>
      </c>
      <c r="E93" s="40" t="s">
        <v>185</v>
      </c>
      <c r="G93" s="143" t="s">
        <v>29</v>
      </c>
      <c r="H93" s="193">
        <v>123</v>
      </c>
      <c r="I93" s="40">
        <v>361.18084144994475</v>
      </c>
      <c r="J93" s="40">
        <v>370.74818881777719</v>
      </c>
      <c r="K93" s="40">
        <v>328.65819988956378</v>
      </c>
    </row>
    <row r="94" spans="1:11" x14ac:dyDescent="0.25">
      <c r="A94" s="45" t="s">
        <v>44</v>
      </c>
      <c r="B94" s="192">
        <v>100</v>
      </c>
      <c r="C94" s="40">
        <v>347.56997253308515</v>
      </c>
      <c r="D94" s="40">
        <v>347.56997253308515</v>
      </c>
      <c r="E94" s="40" t="s">
        <v>185</v>
      </c>
      <c r="G94" s="143" t="s">
        <v>89</v>
      </c>
      <c r="H94" s="193">
        <v>124</v>
      </c>
      <c r="I94" s="40">
        <v>361.53354003641914</v>
      </c>
      <c r="J94" s="40">
        <v>357.73844353423056</v>
      </c>
      <c r="K94" s="40">
        <v>369.33955167744847</v>
      </c>
    </row>
    <row r="95" spans="1:11" x14ac:dyDescent="0.25">
      <c r="A95" s="45" t="s">
        <v>11</v>
      </c>
      <c r="B95" s="192">
        <v>101</v>
      </c>
      <c r="C95" s="40">
        <v>347.76580042044998</v>
      </c>
      <c r="D95" s="40">
        <v>343.41829734998919</v>
      </c>
      <c r="E95" s="40">
        <v>354.84250117536436</v>
      </c>
      <c r="G95" s="143" t="s">
        <v>93</v>
      </c>
      <c r="H95" s="193">
        <v>125</v>
      </c>
      <c r="I95" s="40">
        <v>362.11891295351086</v>
      </c>
      <c r="J95" s="40">
        <v>375.56173764177186</v>
      </c>
      <c r="K95" s="40">
        <v>337.73291925465838</v>
      </c>
    </row>
    <row r="96" spans="1:11" x14ac:dyDescent="0.25">
      <c r="A96" s="45" t="s">
        <v>168</v>
      </c>
      <c r="B96" s="192">
        <v>102</v>
      </c>
      <c r="C96" s="40">
        <v>349.10802439915062</v>
      </c>
      <c r="D96" s="40">
        <v>354.36131910851941</v>
      </c>
      <c r="E96" s="40">
        <v>340.81077309517167</v>
      </c>
      <c r="G96" s="143" t="s">
        <v>145</v>
      </c>
      <c r="H96" s="193">
        <v>126</v>
      </c>
      <c r="I96" s="40">
        <v>362.64793280544149</v>
      </c>
      <c r="J96" s="40">
        <v>386.35551524147223</v>
      </c>
      <c r="K96" s="40">
        <v>323.15230332448027</v>
      </c>
    </row>
    <row r="97" spans="1:11" x14ac:dyDescent="0.25">
      <c r="A97" s="45" t="s">
        <v>12</v>
      </c>
      <c r="B97" s="192">
        <v>103</v>
      </c>
      <c r="C97" s="40">
        <v>349.27644541069361</v>
      </c>
      <c r="D97" s="40">
        <v>336.76770097040855</v>
      </c>
      <c r="E97" s="40">
        <v>365.66227244193345</v>
      </c>
      <c r="G97" s="143" t="s">
        <v>52</v>
      </c>
      <c r="H97" s="193">
        <v>127</v>
      </c>
      <c r="I97" s="40">
        <v>364.46988736851904</v>
      </c>
      <c r="J97" s="40">
        <v>368.53625170998635</v>
      </c>
      <c r="K97" s="40">
        <v>355.81124381007868</v>
      </c>
    </row>
    <row r="98" spans="1:11" x14ac:dyDescent="0.25">
      <c r="A98" s="45" t="s">
        <v>14</v>
      </c>
      <c r="B98" s="192">
        <v>104</v>
      </c>
      <c r="C98" s="40">
        <v>350.78771392950244</v>
      </c>
      <c r="D98" s="40">
        <v>343.84428223844282</v>
      </c>
      <c r="E98" s="40">
        <v>360.46669380002714</v>
      </c>
      <c r="G98" s="143" t="s">
        <v>130</v>
      </c>
      <c r="H98" s="193">
        <v>128</v>
      </c>
      <c r="I98" s="40">
        <v>364.63994565217388</v>
      </c>
      <c r="J98" s="40">
        <v>382.24020442930151</v>
      </c>
      <c r="K98" s="40">
        <v>356.39465283320033</v>
      </c>
    </row>
    <row r="99" spans="1:11" x14ac:dyDescent="0.25">
      <c r="A99" s="45" t="s">
        <v>141</v>
      </c>
      <c r="B99" s="192">
        <v>105</v>
      </c>
      <c r="C99" s="40">
        <v>351.00548446069467</v>
      </c>
      <c r="D99" s="40">
        <v>371.38138721585392</v>
      </c>
      <c r="E99" s="40">
        <v>341.91479218133748</v>
      </c>
      <c r="G99" s="143" t="s">
        <v>483</v>
      </c>
      <c r="H99" s="193">
        <v>129</v>
      </c>
      <c r="I99" s="40">
        <v>366.3926694515564</v>
      </c>
      <c r="J99" s="40">
        <v>353.68521160247269</v>
      </c>
      <c r="K99" s="40">
        <v>373.36324273566697</v>
      </c>
    </row>
    <row r="100" spans="1:11" x14ac:dyDescent="0.25">
      <c r="A100" s="45" t="s">
        <v>70</v>
      </c>
      <c r="B100" s="192">
        <v>106</v>
      </c>
      <c r="C100" s="40">
        <v>351.62672848324758</v>
      </c>
      <c r="D100" s="40">
        <v>366.38930568817352</v>
      </c>
      <c r="E100" s="40">
        <v>295.9485530546624</v>
      </c>
      <c r="G100" s="143" t="s">
        <v>63</v>
      </c>
      <c r="H100" s="193">
        <v>130</v>
      </c>
      <c r="I100" s="40">
        <v>366.66987905363078</v>
      </c>
      <c r="J100" s="40">
        <v>389.07667674790963</v>
      </c>
      <c r="K100" s="40">
        <v>269.53727506426736</v>
      </c>
    </row>
    <row r="101" spans="1:11" x14ac:dyDescent="0.25">
      <c r="A101" s="45" t="s">
        <v>104</v>
      </c>
      <c r="B101" s="192">
        <v>107</v>
      </c>
      <c r="C101" s="40">
        <v>353.49080906431476</v>
      </c>
      <c r="D101" s="40">
        <v>372.59499344872768</v>
      </c>
      <c r="E101" s="40">
        <v>320.51892406569863</v>
      </c>
      <c r="G101" s="143" t="s">
        <v>17</v>
      </c>
      <c r="H101" s="193">
        <v>131</v>
      </c>
      <c r="I101" s="40">
        <v>367.85225974415164</v>
      </c>
      <c r="J101" s="40">
        <v>373.17555387567597</v>
      </c>
      <c r="K101" s="40">
        <v>358.21445491393376</v>
      </c>
    </row>
    <row r="102" spans="1:11" x14ac:dyDescent="0.25">
      <c r="A102" s="45" t="s">
        <v>155</v>
      </c>
      <c r="B102" s="192">
        <v>108</v>
      </c>
      <c r="C102" s="40">
        <v>353.59614805898286</v>
      </c>
      <c r="D102" s="40">
        <v>356.77521688463031</v>
      </c>
      <c r="E102" s="40">
        <v>340.18436326391259</v>
      </c>
      <c r="G102" s="143" t="s">
        <v>13</v>
      </c>
      <c r="H102" s="193">
        <v>132</v>
      </c>
      <c r="I102" s="40">
        <v>370.1790094462711</v>
      </c>
      <c r="J102" s="40">
        <v>356.55837316697728</v>
      </c>
      <c r="K102" s="40">
        <v>394.83719565855091</v>
      </c>
    </row>
    <row r="103" spans="1:11" x14ac:dyDescent="0.25">
      <c r="A103" s="45" t="s">
        <v>95</v>
      </c>
      <c r="B103" s="192">
        <v>109</v>
      </c>
      <c r="C103" s="40">
        <v>355.12933636743605</v>
      </c>
      <c r="D103" s="40">
        <v>358.1200753085559</v>
      </c>
      <c r="E103" s="40">
        <v>340.26478131281624</v>
      </c>
      <c r="G103" s="143" t="s">
        <v>35</v>
      </c>
      <c r="H103" s="193">
        <v>133</v>
      </c>
      <c r="I103" s="40">
        <v>374.7565496010555</v>
      </c>
      <c r="J103" s="40">
        <v>374.7565496010555</v>
      </c>
      <c r="K103" s="40" t="s">
        <v>185</v>
      </c>
    </row>
    <row r="104" spans="1:11" x14ac:dyDescent="0.25">
      <c r="A104" s="45" t="s">
        <v>97</v>
      </c>
      <c r="B104" s="192">
        <v>110</v>
      </c>
      <c r="C104" s="40">
        <v>355.21839440034415</v>
      </c>
      <c r="D104" s="40">
        <v>382.03356367226058</v>
      </c>
      <c r="E104" s="40">
        <v>308.80939668980244</v>
      </c>
      <c r="G104" s="143" t="s">
        <v>98</v>
      </c>
      <c r="H104" s="193">
        <v>134</v>
      </c>
      <c r="I104" s="40">
        <v>375.98593318261743</v>
      </c>
      <c r="J104" s="40">
        <v>370.91130381865207</v>
      </c>
      <c r="K104" s="40">
        <v>385.85589584258031</v>
      </c>
    </row>
    <row r="105" spans="1:11" x14ac:dyDescent="0.25">
      <c r="A105" s="45" t="s">
        <v>484</v>
      </c>
      <c r="B105" s="192">
        <v>111</v>
      </c>
      <c r="C105" s="40">
        <v>355.30052058684333</v>
      </c>
      <c r="D105" s="40">
        <v>346.02781620913129</v>
      </c>
      <c r="E105" s="40">
        <v>395.45884578997158</v>
      </c>
      <c r="G105" s="143" t="s">
        <v>72</v>
      </c>
      <c r="H105" s="193">
        <v>135</v>
      </c>
      <c r="I105" s="40">
        <v>376.55912479966554</v>
      </c>
      <c r="J105" s="40">
        <v>380.43350908025775</v>
      </c>
      <c r="K105" s="40">
        <v>370.87345254470426</v>
      </c>
    </row>
    <row r="106" spans="1:11" x14ac:dyDescent="0.25">
      <c r="A106" s="45" t="s">
        <v>110</v>
      </c>
      <c r="B106" s="192">
        <v>112</v>
      </c>
      <c r="C106" s="40">
        <v>355.78321216126903</v>
      </c>
      <c r="D106" s="40">
        <v>373.36076112111084</v>
      </c>
      <c r="E106" s="40">
        <v>337.18715995647443</v>
      </c>
      <c r="G106" s="143" t="s">
        <v>51</v>
      </c>
      <c r="H106" s="193">
        <v>136</v>
      </c>
      <c r="I106" s="40">
        <v>377.09007551240558</v>
      </c>
      <c r="J106" s="40">
        <v>361.54976129269187</v>
      </c>
      <c r="K106" s="40">
        <v>420.05076142131981</v>
      </c>
    </row>
    <row r="107" spans="1:11" x14ac:dyDescent="0.25">
      <c r="A107" s="45" t="s">
        <v>71</v>
      </c>
      <c r="B107" s="192">
        <v>113</v>
      </c>
      <c r="C107" s="40">
        <v>356.12602100350063</v>
      </c>
      <c r="D107" s="40">
        <v>361.08280254777071</v>
      </c>
      <c r="E107" s="40">
        <v>302.08333333333331</v>
      </c>
      <c r="G107" s="143" t="s">
        <v>91</v>
      </c>
      <c r="H107" s="193">
        <v>137</v>
      </c>
      <c r="I107" s="40">
        <v>377.2944624402283</v>
      </c>
      <c r="J107" s="40">
        <v>372.56667041746374</v>
      </c>
      <c r="K107" s="40">
        <v>387.59499877420939</v>
      </c>
    </row>
    <row r="108" spans="1:11" x14ac:dyDescent="0.25">
      <c r="A108" s="45" t="s">
        <v>122</v>
      </c>
      <c r="B108" s="192">
        <v>114</v>
      </c>
      <c r="C108" s="40">
        <v>356.9116750316619</v>
      </c>
      <c r="D108" s="40">
        <v>361.81602476923524</v>
      </c>
      <c r="E108" s="40">
        <v>335.93266493377894</v>
      </c>
      <c r="G108" s="143" t="s">
        <v>129</v>
      </c>
      <c r="H108" s="193">
        <v>138</v>
      </c>
      <c r="I108" s="40">
        <v>378.32789263692416</v>
      </c>
      <c r="J108" s="40">
        <v>387.80641106222504</v>
      </c>
      <c r="K108" s="40">
        <v>361.85321283146288</v>
      </c>
    </row>
    <row r="109" spans="1:11" x14ac:dyDescent="0.25">
      <c r="A109" s="45" t="s">
        <v>60</v>
      </c>
      <c r="B109" s="192">
        <v>115</v>
      </c>
      <c r="C109" s="40">
        <v>356.99375831372151</v>
      </c>
      <c r="D109" s="40">
        <v>364.35968397089675</v>
      </c>
      <c r="E109" s="40">
        <v>275.68366592756837</v>
      </c>
      <c r="G109" s="143" t="s">
        <v>92</v>
      </c>
      <c r="H109" s="193">
        <v>139</v>
      </c>
      <c r="I109" s="40">
        <v>382.14265608286888</v>
      </c>
      <c r="J109" s="40">
        <v>367.0875959079284</v>
      </c>
      <c r="K109" s="40">
        <v>418.01561607312891</v>
      </c>
    </row>
    <row r="110" spans="1:11" x14ac:dyDescent="0.25">
      <c r="A110" s="45" t="s">
        <v>19</v>
      </c>
      <c r="B110" s="192">
        <v>116</v>
      </c>
      <c r="C110" s="40">
        <v>357.54785189695195</v>
      </c>
      <c r="D110" s="40">
        <v>379.70081030542281</v>
      </c>
      <c r="E110" s="40">
        <v>344.74268900498407</v>
      </c>
      <c r="G110" s="143" t="s">
        <v>114</v>
      </c>
      <c r="H110" s="193">
        <v>140</v>
      </c>
      <c r="I110" s="40">
        <v>383.15735388567754</v>
      </c>
      <c r="J110" s="40">
        <v>386.50596845051217</v>
      </c>
      <c r="K110" s="40">
        <v>335.3983688833124</v>
      </c>
    </row>
    <row r="111" spans="1:11" x14ac:dyDescent="0.25">
      <c r="A111" s="45" t="s">
        <v>62</v>
      </c>
      <c r="B111" s="192">
        <v>117</v>
      </c>
      <c r="C111" s="40">
        <v>357.70215879985363</v>
      </c>
      <c r="D111" s="40">
        <v>364.69332067860955</v>
      </c>
      <c r="E111" s="40">
        <v>346.44766997708177</v>
      </c>
      <c r="G111" s="143" t="s">
        <v>86</v>
      </c>
      <c r="H111" s="193">
        <v>141</v>
      </c>
      <c r="I111" s="40">
        <v>383.38042301497188</v>
      </c>
      <c r="J111" s="40">
        <v>378.50446915195118</v>
      </c>
      <c r="K111" s="40">
        <v>390.86770219603648</v>
      </c>
    </row>
    <row r="112" spans="1:11" x14ac:dyDescent="0.25">
      <c r="A112" s="45" t="s">
        <v>15</v>
      </c>
      <c r="B112" s="192">
        <v>118</v>
      </c>
      <c r="C112" s="40">
        <v>358.00211721682223</v>
      </c>
      <c r="D112" s="40">
        <v>349.53251823692591</v>
      </c>
      <c r="E112" s="40">
        <v>365.46293782242736</v>
      </c>
      <c r="G112" s="143" t="s">
        <v>10</v>
      </c>
      <c r="H112" s="193">
        <v>142</v>
      </c>
      <c r="I112" s="40">
        <v>388.8751326494517</v>
      </c>
      <c r="J112" s="40">
        <v>413.358017344926</v>
      </c>
      <c r="K112" s="40">
        <v>289.39237899073123</v>
      </c>
    </row>
    <row r="113" spans="1:11" x14ac:dyDescent="0.25">
      <c r="A113" s="45" t="s">
        <v>135</v>
      </c>
      <c r="B113" s="192">
        <v>119</v>
      </c>
      <c r="C113" s="40">
        <v>358.25331823878275</v>
      </c>
      <c r="D113" s="40">
        <v>385.29012629413177</v>
      </c>
      <c r="E113" s="40">
        <v>203.36060691557728</v>
      </c>
      <c r="G113" s="143" t="s">
        <v>66</v>
      </c>
      <c r="H113" s="193">
        <v>143</v>
      </c>
      <c r="I113" s="40">
        <v>389.62526591392572</v>
      </c>
      <c r="J113" s="40">
        <v>409.27225202916497</v>
      </c>
      <c r="K113" s="40">
        <v>314.36100131752306</v>
      </c>
    </row>
    <row r="114" spans="1:11" x14ac:dyDescent="0.25">
      <c r="A114" s="45" t="s">
        <v>88</v>
      </c>
      <c r="B114" s="192">
        <v>120</v>
      </c>
      <c r="C114" s="40">
        <v>358.60516257395676</v>
      </c>
      <c r="D114" s="40">
        <v>356.41403715718076</v>
      </c>
      <c r="E114" s="40">
        <v>375.93283582089555</v>
      </c>
      <c r="G114" s="143" t="s">
        <v>53</v>
      </c>
      <c r="H114" s="193">
        <v>144</v>
      </c>
      <c r="I114" s="40">
        <v>391.74100180899507</v>
      </c>
      <c r="J114" s="40">
        <v>390.85309256602818</v>
      </c>
      <c r="K114" s="40">
        <v>394.25837320574163</v>
      </c>
    </row>
    <row r="115" spans="1:11" ht="5.0999999999999996" customHeight="1" x14ac:dyDescent="0.25">
      <c r="A115" s="85"/>
      <c r="B115" s="85"/>
      <c r="C115" s="85"/>
      <c r="D115" s="85"/>
      <c r="E115" s="85"/>
      <c r="F115" s="85"/>
      <c r="G115" s="85"/>
      <c r="H115" s="189"/>
      <c r="I115" s="85"/>
      <c r="J115" s="85"/>
      <c r="K115" s="85"/>
    </row>
    <row r="116" spans="1:11" x14ac:dyDescent="0.25">
      <c r="A116" s="45"/>
      <c r="B116" s="45"/>
      <c r="C116" s="38"/>
      <c r="D116" s="38"/>
      <c r="E116" s="38"/>
      <c r="G116" s="143"/>
      <c r="H116" s="174"/>
      <c r="I116" s="38"/>
      <c r="J116" s="38"/>
      <c r="K116" s="38"/>
    </row>
    <row r="117" spans="1:11" x14ac:dyDescent="0.25">
      <c r="A117" s="45"/>
      <c r="B117" s="45"/>
      <c r="C117" s="38"/>
      <c r="D117" s="38"/>
      <c r="E117" s="38"/>
      <c r="G117" s="143"/>
      <c r="H117" s="174"/>
      <c r="I117" s="38"/>
      <c r="J117" s="38"/>
      <c r="K117" s="38"/>
    </row>
    <row r="118" spans="1:11" x14ac:dyDescent="0.25">
      <c r="A118" s="45"/>
      <c r="B118" s="45"/>
      <c r="C118" s="38"/>
      <c r="D118" s="38"/>
      <c r="E118" s="38"/>
      <c r="G118" s="143"/>
      <c r="H118" s="174"/>
      <c r="I118" s="38"/>
      <c r="J118" s="38"/>
      <c r="K118" s="38"/>
    </row>
    <row r="119" spans="1:11" x14ac:dyDescent="0.25">
      <c r="A119" s="1"/>
      <c r="B119" s="1"/>
      <c r="C119" s="1"/>
      <c r="D119" s="301" t="s">
        <v>0</v>
      </c>
      <c r="E119" s="301"/>
      <c r="F119" s="301"/>
      <c r="G119" s="301"/>
      <c r="H119" s="301"/>
      <c r="I119" s="301"/>
      <c r="J119" s="301"/>
      <c r="K119" s="301"/>
    </row>
    <row r="120" spans="1:11" ht="5.0999999999999996" customHeight="1" x14ac:dyDescent="0.25">
      <c r="A120" s="85"/>
      <c r="B120" s="85"/>
      <c r="C120" s="85" t="s">
        <v>4</v>
      </c>
      <c r="D120" s="144"/>
      <c r="E120" s="144"/>
      <c r="F120" s="99"/>
      <c r="G120" s="99"/>
      <c r="H120" s="183"/>
      <c r="I120" s="144"/>
      <c r="J120" s="144"/>
      <c r="K120" s="144"/>
    </row>
    <row r="121" spans="1:11" ht="5.0999999999999996" customHeight="1" x14ac:dyDescent="0.25">
      <c r="A121" s="61"/>
      <c r="B121" s="61"/>
      <c r="C121" s="109"/>
      <c r="D121" s="109"/>
      <c r="E121" s="109"/>
      <c r="F121" s="61"/>
      <c r="G121" s="61"/>
      <c r="H121" s="184"/>
      <c r="I121" s="109"/>
      <c r="J121" s="109"/>
      <c r="K121" s="109"/>
    </row>
    <row r="122" spans="1:11" ht="15" customHeight="1" x14ac:dyDescent="0.25">
      <c r="A122" s="321" t="s">
        <v>526</v>
      </c>
      <c r="B122" s="84"/>
      <c r="C122" s="145"/>
      <c r="D122" s="145"/>
      <c r="E122" s="145"/>
      <c r="F122" s="3"/>
      <c r="G122" s="3"/>
      <c r="H122" s="185"/>
      <c r="I122" s="145"/>
      <c r="J122" s="145"/>
      <c r="K122" s="145"/>
    </row>
    <row r="123" spans="1:11" ht="15" customHeight="1" x14ac:dyDescent="0.25">
      <c r="A123" s="321" t="s">
        <v>410</v>
      </c>
      <c r="B123" s="84"/>
      <c r="C123" s="145"/>
      <c r="D123" s="145"/>
      <c r="E123" s="145"/>
      <c r="F123" s="3"/>
      <c r="G123" s="3"/>
      <c r="H123" s="185"/>
      <c r="I123" s="145"/>
      <c r="J123" s="145"/>
      <c r="K123" s="145"/>
    </row>
    <row r="124" spans="1:11" ht="5.0999999999999996" customHeight="1" x14ac:dyDescent="0.25">
      <c r="A124" s="3"/>
      <c r="B124" s="3"/>
      <c r="C124" s="145"/>
      <c r="D124" s="145"/>
      <c r="E124" s="145"/>
      <c r="F124" s="3"/>
      <c r="G124" s="3"/>
      <c r="H124" s="185"/>
      <c r="I124" s="145"/>
      <c r="J124" s="145"/>
      <c r="K124" s="145"/>
    </row>
    <row r="125" spans="1:11" ht="5.0999999999999996" customHeight="1" x14ac:dyDescent="0.25">
      <c r="A125" s="100"/>
      <c r="B125" s="100"/>
      <c r="C125" s="146"/>
      <c r="D125" s="146"/>
      <c r="E125" s="146"/>
      <c r="F125" s="100"/>
      <c r="G125" s="100"/>
      <c r="H125" s="186"/>
      <c r="I125" s="146"/>
      <c r="J125" s="146"/>
      <c r="K125" s="146"/>
    </row>
    <row r="126" spans="1:11" ht="35.1" customHeight="1" x14ac:dyDescent="0.25">
      <c r="A126" s="314" t="s">
        <v>407</v>
      </c>
      <c r="B126" s="317" t="s">
        <v>398</v>
      </c>
      <c r="C126" s="302" t="s">
        <v>400</v>
      </c>
      <c r="D126" s="302"/>
      <c r="E126" s="302"/>
      <c r="F126" s="286"/>
      <c r="G126" s="314" t="s">
        <v>407</v>
      </c>
      <c r="H126" s="318" t="s">
        <v>398</v>
      </c>
      <c r="I126" s="302" t="s">
        <v>400</v>
      </c>
      <c r="J126" s="302"/>
      <c r="K126" s="302"/>
    </row>
    <row r="127" spans="1:11" ht="15" customHeight="1" x14ac:dyDescent="0.25">
      <c r="A127" s="315"/>
      <c r="B127" s="317"/>
      <c r="C127" s="262" t="s">
        <v>6</v>
      </c>
      <c r="D127" s="262" t="s">
        <v>336</v>
      </c>
      <c r="E127" s="289" t="s">
        <v>5</v>
      </c>
      <c r="F127" s="288"/>
      <c r="G127" s="315"/>
      <c r="H127" s="318"/>
      <c r="I127" s="262" t="s">
        <v>6</v>
      </c>
      <c r="J127" s="262" t="s">
        <v>336</v>
      </c>
      <c r="K127" s="289" t="s">
        <v>5</v>
      </c>
    </row>
    <row r="128" spans="1:11" ht="5.0999999999999996" customHeight="1" x14ac:dyDescent="0.25">
      <c r="A128" s="134"/>
      <c r="B128" s="134"/>
      <c r="C128" s="90"/>
      <c r="D128" s="90"/>
      <c r="E128" s="117"/>
      <c r="F128" s="137"/>
      <c r="G128" s="137"/>
      <c r="H128" s="187"/>
      <c r="I128" s="90"/>
      <c r="J128" s="90"/>
      <c r="K128" s="117"/>
    </row>
    <row r="129" spans="1:11" ht="5.0999999999999996" customHeight="1" x14ac:dyDescent="0.25">
      <c r="A129" s="77"/>
      <c r="B129" s="77"/>
      <c r="C129" s="7"/>
      <c r="D129" s="7"/>
      <c r="E129" s="173"/>
      <c r="F129" s="80"/>
      <c r="G129" s="80"/>
      <c r="H129" s="188"/>
      <c r="I129" s="7"/>
      <c r="J129" s="7"/>
      <c r="K129" s="173"/>
    </row>
    <row r="130" spans="1:11" x14ac:dyDescent="0.25">
      <c r="A130" s="45" t="s">
        <v>42</v>
      </c>
      <c r="B130" s="192">
        <v>145</v>
      </c>
      <c r="C130" s="40">
        <v>393.43857918105573</v>
      </c>
      <c r="D130" s="40">
        <v>393.43857918105573</v>
      </c>
      <c r="E130" s="40" t="s">
        <v>185</v>
      </c>
      <c r="G130" s="143" t="s">
        <v>78</v>
      </c>
      <c r="H130" s="193">
        <v>157</v>
      </c>
      <c r="I130" s="40">
        <v>417.42172267461865</v>
      </c>
      <c r="J130" s="40">
        <v>400.71540743325801</v>
      </c>
      <c r="K130" s="40">
        <v>449.46452476572955</v>
      </c>
    </row>
    <row r="131" spans="1:11" x14ac:dyDescent="0.25">
      <c r="A131" s="45" t="s">
        <v>136</v>
      </c>
      <c r="B131" s="192">
        <v>146</v>
      </c>
      <c r="C131" s="40">
        <v>398.52459402766976</v>
      </c>
      <c r="D131" s="40">
        <v>365.12490069732547</v>
      </c>
      <c r="E131" s="40">
        <v>436.80137575236455</v>
      </c>
      <c r="G131" s="143" t="s">
        <v>33</v>
      </c>
      <c r="H131" s="193">
        <v>158</v>
      </c>
      <c r="I131" s="40">
        <v>421.34552130344986</v>
      </c>
      <c r="J131" s="40">
        <v>421.34552130344986</v>
      </c>
      <c r="K131" s="40" t="s">
        <v>185</v>
      </c>
    </row>
    <row r="132" spans="1:11" x14ac:dyDescent="0.25">
      <c r="A132" s="45" t="s">
        <v>517</v>
      </c>
      <c r="B132" s="192">
        <v>147</v>
      </c>
      <c r="C132" s="40">
        <v>403.07316830203717</v>
      </c>
      <c r="D132" s="40">
        <v>417.34946026791522</v>
      </c>
      <c r="E132" s="40">
        <v>383.80055012582665</v>
      </c>
      <c r="G132" s="143" t="s">
        <v>482</v>
      </c>
      <c r="H132" s="193">
        <v>159</v>
      </c>
      <c r="I132" s="40">
        <v>421.88786288842823</v>
      </c>
      <c r="J132" s="40">
        <v>421.88786288842823</v>
      </c>
      <c r="K132" s="40" t="s">
        <v>185</v>
      </c>
    </row>
    <row r="133" spans="1:11" x14ac:dyDescent="0.25">
      <c r="A133" s="45" t="s">
        <v>74</v>
      </c>
      <c r="B133" s="192">
        <v>148</v>
      </c>
      <c r="C133" s="40">
        <v>405.37718611328631</v>
      </c>
      <c r="D133" s="40">
        <v>393.25031582746794</v>
      </c>
      <c r="E133" s="40">
        <v>437.05799151343706</v>
      </c>
      <c r="G133" s="143" t="s">
        <v>41</v>
      </c>
      <c r="H133" s="193">
        <v>160</v>
      </c>
      <c r="I133" s="40">
        <v>426.53615716873344</v>
      </c>
      <c r="J133" s="40">
        <v>426.53615716873344</v>
      </c>
      <c r="K133" s="40" t="s">
        <v>185</v>
      </c>
    </row>
    <row r="134" spans="1:11" x14ac:dyDescent="0.25">
      <c r="A134" s="45" t="s">
        <v>84</v>
      </c>
      <c r="B134" s="192">
        <v>149</v>
      </c>
      <c r="C134" s="40">
        <v>405.9688010283848</v>
      </c>
      <c r="D134" s="40">
        <v>394.05843358703657</v>
      </c>
      <c r="E134" s="40">
        <v>434.78260869565219</v>
      </c>
      <c r="G134" s="143" t="s">
        <v>80</v>
      </c>
      <c r="H134" s="193">
        <v>161</v>
      </c>
      <c r="I134" s="40">
        <v>426.56310679611653</v>
      </c>
      <c r="J134" s="40">
        <v>390.03791795932437</v>
      </c>
      <c r="K134" s="40">
        <v>502.75647171620329</v>
      </c>
    </row>
    <row r="135" spans="1:11" x14ac:dyDescent="0.25">
      <c r="A135" s="45" t="s">
        <v>85</v>
      </c>
      <c r="B135" s="192">
        <v>150</v>
      </c>
      <c r="C135" s="40">
        <v>408.96858078531824</v>
      </c>
      <c r="D135" s="40">
        <v>389.56141167706494</v>
      </c>
      <c r="E135" s="40">
        <v>453.4871301933141</v>
      </c>
      <c r="G135" s="143" t="s">
        <v>100</v>
      </c>
      <c r="H135" s="193">
        <v>162</v>
      </c>
      <c r="I135" s="40">
        <v>427.66363058674011</v>
      </c>
      <c r="J135" s="40">
        <v>438.43375472007881</v>
      </c>
      <c r="K135" s="40">
        <v>408.08713816771115</v>
      </c>
    </row>
    <row r="136" spans="1:11" x14ac:dyDescent="0.25">
      <c r="A136" s="45" t="s">
        <v>82</v>
      </c>
      <c r="B136" s="192">
        <v>151</v>
      </c>
      <c r="C136" s="40">
        <v>410.18158916762889</v>
      </c>
      <c r="D136" s="40">
        <v>413.23703766844636</v>
      </c>
      <c r="E136" s="40">
        <v>381.72896521864624</v>
      </c>
      <c r="G136" s="143" t="s">
        <v>68</v>
      </c>
      <c r="H136" s="193">
        <v>163</v>
      </c>
      <c r="I136" s="40">
        <v>431.606340193991</v>
      </c>
      <c r="J136" s="40">
        <v>437.52740026304252</v>
      </c>
      <c r="K136" s="40">
        <v>413.31269349845201</v>
      </c>
    </row>
    <row r="137" spans="1:11" x14ac:dyDescent="0.25">
      <c r="A137" s="45" t="s">
        <v>120</v>
      </c>
      <c r="B137" s="192">
        <v>152</v>
      </c>
      <c r="C137" s="40">
        <v>411.74604613223363</v>
      </c>
      <c r="D137" s="40">
        <v>413.48955034832176</v>
      </c>
      <c r="E137" s="40">
        <v>407.36020391906965</v>
      </c>
      <c r="G137" s="143" t="s">
        <v>75</v>
      </c>
      <c r="H137" s="193">
        <v>164</v>
      </c>
      <c r="I137" s="40">
        <v>433.77456879261933</v>
      </c>
      <c r="J137" s="40">
        <v>404.58496032245876</v>
      </c>
      <c r="K137" s="40">
        <v>484.97569597878919</v>
      </c>
    </row>
    <row r="138" spans="1:11" x14ac:dyDescent="0.25">
      <c r="A138" s="45" t="s">
        <v>99</v>
      </c>
      <c r="B138" s="192">
        <v>153</v>
      </c>
      <c r="C138" s="40">
        <v>411.96961760083809</v>
      </c>
      <c r="D138" s="40">
        <v>403.09261658031085</v>
      </c>
      <c r="E138" s="40">
        <v>428.2428020184031</v>
      </c>
      <c r="G138" s="143" t="s">
        <v>77</v>
      </c>
      <c r="H138" s="193">
        <v>165</v>
      </c>
      <c r="I138" s="40">
        <v>435.22685160675525</v>
      </c>
      <c r="J138" s="40">
        <v>430.34191149668294</v>
      </c>
      <c r="K138" s="40">
        <v>448.18252126836813</v>
      </c>
    </row>
    <row r="139" spans="1:11" x14ac:dyDescent="0.25">
      <c r="A139" s="45" t="s">
        <v>76</v>
      </c>
      <c r="B139" s="192">
        <v>154</v>
      </c>
      <c r="C139" s="40">
        <v>412.25005822271015</v>
      </c>
      <c r="D139" s="40">
        <v>415.64580297002402</v>
      </c>
      <c r="E139" s="40">
        <v>393.79014989293358</v>
      </c>
      <c r="G139" s="143" t="s">
        <v>81</v>
      </c>
      <c r="H139" s="193">
        <v>166</v>
      </c>
      <c r="I139" s="40">
        <v>436.12346189639129</v>
      </c>
      <c r="J139" s="40">
        <v>414.08711770157555</v>
      </c>
      <c r="K139" s="40">
        <v>486.89042616790499</v>
      </c>
    </row>
    <row r="140" spans="1:11" x14ac:dyDescent="0.25">
      <c r="A140" s="45" t="s">
        <v>96</v>
      </c>
      <c r="B140" s="192">
        <v>155</v>
      </c>
      <c r="C140" s="40">
        <v>417.12299267827478</v>
      </c>
      <c r="D140" s="40">
        <v>401.2027491408935</v>
      </c>
      <c r="E140" s="40">
        <v>451.01058710298366</v>
      </c>
      <c r="G140" s="143" t="s">
        <v>83</v>
      </c>
      <c r="H140" s="193">
        <v>167</v>
      </c>
      <c r="I140" s="40">
        <v>436.96942618242161</v>
      </c>
      <c r="J140" s="40">
        <v>407.67263427109975</v>
      </c>
      <c r="K140" s="40">
        <v>485.57365919891379</v>
      </c>
    </row>
    <row r="141" spans="1:11" x14ac:dyDescent="0.25">
      <c r="A141" s="45" t="s">
        <v>109</v>
      </c>
      <c r="B141" s="192">
        <v>156</v>
      </c>
      <c r="C141" s="40">
        <v>417.12433600432161</v>
      </c>
      <c r="D141" s="40">
        <v>401.38466734211414</v>
      </c>
      <c r="E141" s="40">
        <v>435.10125361620055</v>
      </c>
      <c r="G141" s="143" t="s">
        <v>34</v>
      </c>
      <c r="H141" s="193">
        <v>168</v>
      </c>
      <c r="I141" s="40">
        <v>506.76538166964514</v>
      </c>
      <c r="J141" s="40">
        <v>506.76538166964514</v>
      </c>
      <c r="K141" s="40" t="s">
        <v>185</v>
      </c>
    </row>
    <row r="142" spans="1:11" ht="5.0999999999999996" customHeight="1" x14ac:dyDescent="0.25">
      <c r="A142" s="85"/>
      <c r="B142" s="85"/>
      <c r="C142" s="85"/>
      <c r="D142" s="85"/>
      <c r="E142" s="85"/>
      <c r="F142" s="85"/>
      <c r="G142" s="85"/>
      <c r="H142" s="189"/>
      <c r="I142" s="85"/>
      <c r="J142" s="85"/>
      <c r="K142" s="85"/>
    </row>
    <row r="143" spans="1:11" x14ac:dyDescent="0.25">
      <c r="A143" s="45"/>
      <c r="B143" s="45"/>
      <c r="C143" s="38"/>
      <c r="D143" s="38"/>
      <c r="E143" s="38"/>
      <c r="G143" s="143"/>
      <c r="H143" s="174"/>
      <c r="I143" s="38"/>
      <c r="J143" s="38"/>
      <c r="K143" s="38"/>
    </row>
    <row r="144" spans="1:11" x14ac:dyDescent="0.25">
      <c r="A144" s="45"/>
      <c r="B144" s="45"/>
      <c r="C144" s="38"/>
      <c r="D144" s="38"/>
      <c r="E144" s="38"/>
      <c r="G144" s="143"/>
      <c r="H144" s="174"/>
      <c r="I144" s="38"/>
      <c r="J144" s="38"/>
      <c r="K144" s="38"/>
    </row>
    <row r="145" spans="1:11" x14ac:dyDescent="0.25">
      <c r="A145" s="45"/>
      <c r="B145" s="45"/>
      <c r="C145" s="38"/>
      <c r="D145" s="38"/>
      <c r="E145" s="38"/>
      <c r="G145" s="143"/>
      <c r="H145" s="174"/>
      <c r="I145" s="38"/>
      <c r="J145" s="38"/>
      <c r="K145" s="38"/>
    </row>
    <row r="146" spans="1:11" x14ac:dyDescent="0.25">
      <c r="A146" s="45"/>
      <c r="B146" s="45"/>
      <c r="C146" s="38"/>
      <c r="D146" s="38"/>
      <c r="E146" s="38"/>
      <c r="G146" s="143"/>
      <c r="H146" s="174"/>
      <c r="I146" s="38"/>
      <c r="J146" s="38"/>
      <c r="K146" s="38"/>
    </row>
    <row r="147" spans="1:11" x14ac:dyDescent="0.25">
      <c r="A147" s="45"/>
      <c r="B147" s="45"/>
      <c r="C147" s="38"/>
      <c r="D147" s="38"/>
      <c r="E147" s="38"/>
      <c r="G147" s="143"/>
      <c r="H147" s="174"/>
      <c r="I147" s="38"/>
      <c r="J147" s="38"/>
      <c r="K147" s="38"/>
    </row>
  </sheetData>
  <mergeCells count="28">
    <mergeCell ref="D119:K119"/>
    <mergeCell ref="A126:A127"/>
    <mergeCell ref="B126:B127"/>
    <mergeCell ref="C126:E126"/>
    <mergeCell ref="G126:G127"/>
    <mergeCell ref="H126:H127"/>
    <mergeCell ref="I126:K126"/>
    <mergeCell ref="D80:K80"/>
    <mergeCell ref="A87:A88"/>
    <mergeCell ref="B87:B88"/>
    <mergeCell ref="C87:E87"/>
    <mergeCell ref="G87:G88"/>
    <mergeCell ref="H87:H88"/>
    <mergeCell ref="I87:K87"/>
    <mergeCell ref="D41:K41"/>
    <mergeCell ref="A48:A49"/>
    <mergeCell ref="B48:B49"/>
    <mergeCell ref="C48:E48"/>
    <mergeCell ref="G48:G49"/>
    <mergeCell ref="H48:H49"/>
    <mergeCell ref="I48:K48"/>
    <mergeCell ref="D2:K2"/>
    <mergeCell ref="A9:A10"/>
    <mergeCell ref="B9:B10"/>
    <mergeCell ref="C9:E9"/>
    <mergeCell ref="G9:G10"/>
    <mergeCell ref="H9:H10"/>
    <mergeCell ref="I9:K9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78" orientation="portrait" r:id="rId1"/>
  <rowBreaks count="2" manualBreakCount="2">
    <brk id="39" max="10" man="1"/>
    <brk id="78" max="10" man="1"/>
  </rowBreaks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47"/>
  <sheetViews>
    <sheetView showGridLines="0" view="pageBreakPreview" zoomScaleNormal="100" zoomScaleSheetLayoutView="100" workbookViewId="0">
      <selection activeCell="A122" sqref="A122:A123"/>
    </sheetView>
  </sheetViews>
  <sheetFormatPr baseColWidth="10" defaultColWidth="9.875" defaultRowHeight="15.75" x14ac:dyDescent="0.25"/>
  <cols>
    <col min="1" max="1" width="21.625" style="13" customWidth="1"/>
    <col min="2" max="2" width="7.625" style="13" customWidth="1"/>
    <col min="3" max="5" width="7.625" style="150" customWidth="1"/>
    <col min="6" max="6" width="3.875" style="26" customWidth="1"/>
    <col min="7" max="7" width="21.625" style="26" customWidth="1"/>
    <col min="8" max="8" width="7.625" style="190" customWidth="1"/>
    <col min="9" max="11" width="7.625" style="150" customWidth="1"/>
    <col min="12" max="16384" width="9.875" style="13"/>
  </cols>
  <sheetData>
    <row r="1" spans="1:13" s="2" customFormat="1" ht="15" customHeight="1" x14ac:dyDescent="0.2">
      <c r="A1" s="1"/>
      <c r="B1" s="1"/>
      <c r="C1" s="1"/>
      <c r="D1" s="1"/>
      <c r="E1" s="1"/>
      <c r="F1" s="1"/>
      <c r="G1" s="1"/>
      <c r="H1" s="182"/>
      <c r="I1" s="1"/>
      <c r="J1" s="1"/>
      <c r="K1" s="1"/>
      <c r="L1" s="1"/>
      <c r="M1" s="1"/>
    </row>
    <row r="2" spans="1:13" s="2" customFormat="1" ht="15" customHeight="1" x14ac:dyDescent="0.25">
      <c r="A2" s="12"/>
      <c r="B2" s="12"/>
      <c r="C2" s="12"/>
      <c r="D2" s="301" t="s">
        <v>0</v>
      </c>
      <c r="E2" s="301"/>
      <c r="F2" s="301"/>
      <c r="G2" s="301"/>
      <c r="H2" s="301"/>
      <c r="I2" s="301"/>
      <c r="J2" s="301"/>
      <c r="K2" s="301"/>
      <c r="L2" s="31"/>
      <c r="M2" s="31"/>
    </row>
    <row r="3" spans="1:13" s="2" customFormat="1" ht="4.9000000000000004" customHeight="1" x14ac:dyDescent="0.25">
      <c r="A3" s="85"/>
      <c r="B3" s="85"/>
      <c r="C3" s="85" t="s">
        <v>4</v>
      </c>
      <c r="D3" s="144"/>
      <c r="E3" s="144"/>
      <c r="F3" s="99"/>
      <c r="G3" s="99"/>
      <c r="H3" s="183"/>
      <c r="I3" s="144"/>
      <c r="J3" s="144"/>
      <c r="K3" s="144"/>
      <c r="L3" s="82"/>
      <c r="M3" s="82"/>
    </row>
    <row r="4" spans="1:13" s="2" customFormat="1" ht="4.9000000000000004" customHeight="1" x14ac:dyDescent="0.2">
      <c r="A4" s="61"/>
      <c r="B4" s="61"/>
      <c r="C4" s="109"/>
      <c r="D4" s="109"/>
      <c r="E4" s="109"/>
      <c r="F4" s="61"/>
      <c r="G4" s="61"/>
      <c r="H4" s="184"/>
      <c r="I4" s="109"/>
      <c r="J4" s="109"/>
      <c r="K4" s="109"/>
      <c r="L4" s="61"/>
      <c r="M4" s="61"/>
    </row>
    <row r="5" spans="1:13" s="2" customFormat="1" ht="15" customHeight="1" x14ac:dyDescent="0.2">
      <c r="A5" s="321" t="s">
        <v>527</v>
      </c>
      <c r="B5" s="84"/>
      <c r="C5" s="145"/>
      <c r="D5" s="145"/>
      <c r="E5" s="145"/>
      <c r="F5" s="3"/>
      <c r="G5" s="3"/>
      <c r="H5" s="185"/>
      <c r="I5" s="145"/>
      <c r="J5" s="145"/>
      <c r="K5" s="145"/>
    </row>
    <row r="6" spans="1:13" s="2" customFormat="1" ht="15" customHeight="1" x14ac:dyDescent="0.2">
      <c r="A6" s="84"/>
      <c r="B6" s="84"/>
      <c r="C6" s="145"/>
      <c r="D6" s="145"/>
      <c r="E6" s="145"/>
      <c r="F6" s="3"/>
      <c r="G6" s="3"/>
      <c r="H6" s="185"/>
      <c r="I6" s="145"/>
      <c r="J6" s="145"/>
      <c r="K6" s="145"/>
    </row>
    <row r="7" spans="1:13" s="2" customFormat="1" ht="4.9000000000000004" customHeight="1" x14ac:dyDescent="0.2">
      <c r="A7" s="3"/>
      <c r="B7" s="3"/>
      <c r="C7" s="145"/>
      <c r="D7" s="145"/>
      <c r="E7" s="145"/>
      <c r="F7" s="3"/>
      <c r="G7" s="3"/>
      <c r="H7" s="185"/>
      <c r="I7" s="145"/>
      <c r="J7" s="145"/>
      <c r="K7" s="145"/>
    </row>
    <row r="8" spans="1:13" s="2" customFormat="1" ht="4.9000000000000004" customHeight="1" x14ac:dyDescent="0.2">
      <c r="A8" s="100"/>
      <c r="B8" s="100"/>
      <c r="C8" s="146"/>
      <c r="D8" s="146"/>
      <c r="E8" s="146"/>
      <c r="F8" s="100"/>
      <c r="G8" s="100"/>
      <c r="H8" s="186"/>
      <c r="I8" s="146"/>
      <c r="J8" s="146"/>
      <c r="K8" s="146"/>
    </row>
    <row r="9" spans="1:13" s="2" customFormat="1" ht="35.1" customHeight="1" x14ac:dyDescent="0.2">
      <c r="A9" s="314" t="s">
        <v>407</v>
      </c>
      <c r="B9" s="317" t="s">
        <v>398</v>
      </c>
      <c r="C9" s="302" t="s">
        <v>400</v>
      </c>
      <c r="D9" s="302"/>
      <c r="E9" s="302"/>
      <c r="F9" s="286"/>
      <c r="G9" s="314" t="s">
        <v>407</v>
      </c>
      <c r="H9" s="318" t="s">
        <v>398</v>
      </c>
      <c r="I9" s="302" t="s">
        <v>400</v>
      </c>
      <c r="J9" s="302"/>
      <c r="K9" s="302"/>
    </row>
    <row r="10" spans="1:13" s="2" customFormat="1" ht="15" customHeight="1" x14ac:dyDescent="0.2">
      <c r="A10" s="315"/>
      <c r="B10" s="317"/>
      <c r="C10" s="262" t="s">
        <v>6</v>
      </c>
      <c r="D10" s="262" t="s">
        <v>336</v>
      </c>
      <c r="E10" s="289" t="s">
        <v>5</v>
      </c>
      <c r="F10" s="288"/>
      <c r="G10" s="315"/>
      <c r="H10" s="318"/>
      <c r="I10" s="262" t="s">
        <v>6</v>
      </c>
      <c r="J10" s="262" t="s">
        <v>336</v>
      </c>
      <c r="K10" s="289" t="s">
        <v>5</v>
      </c>
    </row>
    <row r="11" spans="1:13" s="2" customFormat="1" ht="4.9000000000000004" customHeight="1" x14ac:dyDescent="0.2">
      <c r="A11" s="134"/>
      <c r="B11" s="134"/>
      <c r="C11" s="90"/>
      <c r="D11" s="90"/>
      <c r="E11" s="117"/>
      <c r="F11" s="137"/>
      <c r="G11" s="137"/>
      <c r="H11" s="187"/>
      <c r="I11" s="90"/>
      <c r="J11" s="90"/>
      <c r="K11" s="117"/>
    </row>
    <row r="12" spans="1:13" s="2" customFormat="1" ht="4.9000000000000004" customHeight="1" x14ac:dyDescent="0.2">
      <c r="A12" s="77"/>
      <c r="B12" s="77"/>
      <c r="C12" s="7"/>
      <c r="D12" s="7"/>
      <c r="E12" s="214"/>
      <c r="F12" s="80"/>
      <c r="G12" s="80"/>
      <c r="H12" s="188"/>
      <c r="I12" s="7"/>
      <c r="J12" s="7"/>
      <c r="K12" s="214"/>
    </row>
    <row r="13" spans="1:13" x14ac:dyDescent="0.25">
      <c r="A13" s="45" t="s">
        <v>174</v>
      </c>
      <c r="B13" s="192">
        <v>1</v>
      </c>
      <c r="C13" s="40">
        <v>243.25239021913868</v>
      </c>
      <c r="D13" s="40">
        <v>219.8233562315996</v>
      </c>
      <c r="E13" s="40">
        <v>248.13413761374093</v>
      </c>
      <c r="F13" s="50"/>
      <c r="G13" s="143" t="s">
        <v>30</v>
      </c>
      <c r="H13" s="193">
        <v>25</v>
      </c>
      <c r="I13" s="40">
        <v>314.72721538946701</v>
      </c>
      <c r="J13" s="40">
        <v>266.64178175936291</v>
      </c>
      <c r="K13" s="40">
        <v>397.89111254572845</v>
      </c>
    </row>
    <row r="14" spans="1:13" x14ac:dyDescent="0.25">
      <c r="A14" s="45" t="s">
        <v>533</v>
      </c>
      <c r="B14" s="192">
        <v>2</v>
      </c>
      <c r="C14" s="40">
        <v>256.72751859364433</v>
      </c>
      <c r="D14" s="40">
        <v>278.60179499291451</v>
      </c>
      <c r="E14" s="40">
        <v>201.66468489892986</v>
      </c>
      <c r="F14" s="50"/>
      <c r="G14" s="143" t="s">
        <v>117</v>
      </c>
      <c r="H14" s="193">
        <v>26</v>
      </c>
      <c r="I14" s="40">
        <v>316.39329568880527</v>
      </c>
      <c r="J14" s="40">
        <v>322.63429236653917</v>
      </c>
      <c r="K14" s="40">
        <v>309.09797822706065</v>
      </c>
    </row>
    <row r="15" spans="1:13" x14ac:dyDescent="0.25">
      <c r="A15" s="45" t="s">
        <v>179</v>
      </c>
      <c r="B15" s="192">
        <v>3</v>
      </c>
      <c r="C15" s="40">
        <v>266.48880984141101</v>
      </c>
      <c r="D15" s="40">
        <v>283.95061728395058</v>
      </c>
      <c r="E15" s="40">
        <v>226.45192776964373</v>
      </c>
      <c r="F15" s="50"/>
      <c r="G15" s="143" t="s">
        <v>491</v>
      </c>
      <c r="H15" s="193">
        <v>27</v>
      </c>
      <c r="I15" s="40">
        <v>316.73807061604373</v>
      </c>
      <c r="J15" s="40">
        <v>356.89301652394164</v>
      </c>
      <c r="K15" s="40">
        <v>253.28759291023439</v>
      </c>
    </row>
    <row r="16" spans="1:13" x14ac:dyDescent="0.25">
      <c r="A16" s="45" t="s">
        <v>172</v>
      </c>
      <c r="B16" s="192">
        <v>4</v>
      </c>
      <c r="C16" s="40">
        <v>268.63038392206494</v>
      </c>
      <c r="D16" s="40">
        <v>179.74322396576321</v>
      </c>
      <c r="E16" s="40">
        <v>292.98802834107011</v>
      </c>
      <c r="F16" s="50"/>
      <c r="G16" s="143" t="s">
        <v>158</v>
      </c>
      <c r="H16" s="193">
        <v>28</v>
      </c>
      <c r="I16" s="40">
        <v>317.34244853056737</v>
      </c>
      <c r="J16" s="40">
        <v>333.61927228536706</v>
      </c>
      <c r="K16" s="40">
        <v>297.47884497949929</v>
      </c>
    </row>
    <row r="17" spans="1:11" x14ac:dyDescent="0.25">
      <c r="A17" s="45" t="s">
        <v>29</v>
      </c>
      <c r="B17" s="192">
        <v>5</v>
      </c>
      <c r="C17" s="40">
        <v>275.73087705246297</v>
      </c>
      <c r="D17" s="40">
        <v>252.04545454545456</v>
      </c>
      <c r="E17" s="40">
        <v>294.38081603435933</v>
      </c>
      <c r="F17" s="50"/>
      <c r="G17" s="143" t="s">
        <v>23</v>
      </c>
      <c r="H17" s="193">
        <v>29</v>
      </c>
      <c r="I17" s="40">
        <v>318.62745098039215</v>
      </c>
      <c r="J17" s="40">
        <v>319.73826625996259</v>
      </c>
      <c r="K17" s="40">
        <v>314.98224087826929</v>
      </c>
    </row>
    <row r="18" spans="1:11" x14ac:dyDescent="0.25">
      <c r="A18" s="45" t="s">
        <v>106</v>
      </c>
      <c r="B18" s="192">
        <v>6</v>
      </c>
      <c r="C18" s="40">
        <v>287.966537966538</v>
      </c>
      <c r="D18" s="40">
        <v>311.58733168974015</v>
      </c>
      <c r="E18" s="40">
        <v>257.22043939767957</v>
      </c>
      <c r="F18" s="50"/>
      <c r="G18" s="143" t="s">
        <v>108</v>
      </c>
      <c r="H18" s="193">
        <v>30</v>
      </c>
      <c r="I18" s="40">
        <v>318.73399792994502</v>
      </c>
      <c r="J18" s="40">
        <v>345.99285349668196</v>
      </c>
      <c r="K18" s="40">
        <v>287.54963793506187</v>
      </c>
    </row>
    <row r="19" spans="1:11" x14ac:dyDescent="0.25">
      <c r="A19" s="45" t="s">
        <v>150</v>
      </c>
      <c r="B19" s="192">
        <v>7</v>
      </c>
      <c r="C19" s="40">
        <v>288.37966007823047</v>
      </c>
      <c r="D19" s="40">
        <v>290.90502543462463</v>
      </c>
      <c r="E19" s="40">
        <v>284.27272727272731</v>
      </c>
      <c r="F19" s="50"/>
      <c r="G19" s="143" t="s">
        <v>125</v>
      </c>
      <c r="H19" s="193">
        <v>31</v>
      </c>
      <c r="I19" s="40">
        <v>320.97172954960769</v>
      </c>
      <c r="J19" s="40">
        <v>281.11332007952291</v>
      </c>
      <c r="K19" s="40">
        <v>335.73954036535065</v>
      </c>
    </row>
    <row r="20" spans="1:11" x14ac:dyDescent="0.25">
      <c r="A20" s="45" t="s">
        <v>102</v>
      </c>
      <c r="B20" s="192">
        <v>8</v>
      </c>
      <c r="C20" s="40">
        <v>289.25381734370495</v>
      </c>
      <c r="D20" s="40">
        <v>334.10880458124552</v>
      </c>
      <c r="E20" s="40">
        <v>237.30569948186528</v>
      </c>
      <c r="F20" s="50"/>
      <c r="G20" s="143" t="s">
        <v>28</v>
      </c>
      <c r="H20" s="193">
        <v>32</v>
      </c>
      <c r="I20" s="40">
        <v>322.36262121657359</v>
      </c>
      <c r="J20" s="40">
        <v>340.06713457430578</v>
      </c>
      <c r="K20" s="40">
        <v>283.35126412049487</v>
      </c>
    </row>
    <row r="21" spans="1:11" x14ac:dyDescent="0.25">
      <c r="A21" s="45" t="s">
        <v>69</v>
      </c>
      <c r="B21" s="192">
        <v>9</v>
      </c>
      <c r="C21" s="40">
        <v>290.40608315806503</v>
      </c>
      <c r="D21" s="40">
        <v>296.34766527970413</v>
      </c>
      <c r="E21" s="40">
        <v>276.54986522911054</v>
      </c>
      <c r="F21" s="50"/>
      <c r="G21" s="143" t="s">
        <v>159</v>
      </c>
      <c r="H21" s="193">
        <v>33</v>
      </c>
      <c r="I21" s="40">
        <v>322.79515356438429</v>
      </c>
      <c r="J21" s="40">
        <v>306.93806627777087</v>
      </c>
      <c r="K21" s="40">
        <v>335.98265895953756</v>
      </c>
    </row>
    <row r="22" spans="1:11" x14ac:dyDescent="0.25">
      <c r="A22" s="45" t="s">
        <v>490</v>
      </c>
      <c r="B22" s="192">
        <v>10</v>
      </c>
      <c r="C22" s="40">
        <v>292.61393399685699</v>
      </c>
      <c r="D22" s="40">
        <v>245.09673115410274</v>
      </c>
      <c r="E22" s="40">
        <v>323.32902112979735</v>
      </c>
      <c r="F22" s="50"/>
      <c r="G22" s="143" t="s">
        <v>161</v>
      </c>
      <c r="H22" s="193">
        <v>34</v>
      </c>
      <c r="I22" s="40">
        <v>323.14433533945731</v>
      </c>
      <c r="J22" s="40">
        <v>334.21672555948174</v>
      </c>
      <c r="K22" s="40">
        <v>316.95473251028807</v>
      </c>
    </row>
    <row r="23" spans="1:11" x14ac:dyDescent="0.25">
      <c r="A23" s="45" t="s">
        <v>170</v>
      </c>
      <c r="B23" s="192">
        <v>11</v>
      </c>
      <c r="C23" s="40">
        <v>295.00899706411593</v>
      </c>
      <c r="D23" s="40">
        <v>264.61860708675164</v>
      </c>
      <c r="E23" s="40">
        <v>306.32269803106118</v>
      </c>
      <c r="F23" s="50"/>
      <c r="G23" s="143" t="s">
        <v>166</v>
      </c>
      <c r="H23" s="193">
        <v>35</v>
      </c>
      <c r="I23" s="40">
        <v>326.65133092343086</v>
      </c>
      <c r="J23" s="40">
        <v>315.08626280970293</v>
      </c>
      <c r="K23" s="40">
        <v>332.01082055906221</v>
      </c>
    </row>
    <row r="24" spans="1:11" x14ac:dyDescent="0.25">
      <c r="A24" s="45" t="s">
        <v>173</v>
      </c>
      <c r="B24" s="192">
        <v>12</v>
      </c>
      <c r="C24" s="40">
        <v>295.99363929502186</v>
      </c>
      <c r="D24" s="40">
        <v>296.72117809779513</v>
      </c>
      <c r="E24" s="40">
        <v>295.12949362195593</v>
      </c>
      <c r="F24" s="50"/>
      <c r="G24" s="143" t="s">
        <v>485</v>
      </c>
      <c r="H24" s="193">
        <v>36</v>
      </c>
      <c r="I24" s="40">
        <v>328.0845510365632</v>
      </c>
      <c r="J24" s="40">
        <v>328.86229192461138</v>
      </c>
      <c r="K24" s="40">
        <v>326.80441551089723</v>
      </c>
    </row>
    <row r="25" spans="1:11" x14ac:dyDescent="0.25">
      <c r="A25" s="45" t="s">
        <v>124</v>
      </c>
      <c r="B25" s="192">
        <v>13</v>
      </c>
      <c r="C25" s="40">
        <v>297.72542648253454</v>
      </c>
      <c r="D25" s="40">
        <v>235.74660633484163</v>
      </c>
      <c r="E25" s="40">
        <v>311.28712871287127</v>
      </c>
      <c r="F25" s="50"/>
      <c r="G25" s="143" t="s">
        <v>492</v>
      </c>
      <c r="H25" s="193">
        <v>37</v>
      </c>
      <c r="I25" s="40">
        <v>330.1566255075827</v>
      </c>
      <c r="J25" s="40">
        <v>333.99852180339985</v>
      </c>
      <c r="K25" s="40">
        <v>325.25462089777443</v>
      </c>
    </row>
    <row r="26" spans="1:11" x14ac:dyDescent="0.25">
      <c r="A26" s="45" t="s">
        <v>489</v>
      </c>
      <c r="B26" s="192">
        <v>14</v>
      </c>
      <c r="C26" s="40">
        <v>299.77559390234467</v>
      </c>
      <c r="D26" s="40">
        <v>288.88130968622102</v>
      </c>
      <c r="E26" s="40">
        <v>308.82561269301601</v>
      </c>
      <c r="F26" s="50"/>
      <c r="G26" s="143" t="s">
        <v>25</v>
      </c>
      <c r="H26" s="193">
        <v>38</v>
      </c>
      <c r="I26" s="40">
        <v>330.23218186230883</v>
      </c>
      <c r="J26" s="40">
        <v>330.37300177619892</v>
      </c>
      <c r="K26" s="40">
        <v>330.02776675922252</v>
      </c>
    </row>
    <row r="27" spans="1:11" x14ac:dyDescent="0.25">
      <c r="A27" s="45" t="s">
        <v>180</v>
      </c>
      <c r="B27" s="192">
        <v>15</v>
      </c>
      <c r="C27" s="40">
        <v>301.2987012987013</v>
      </c>
      <c r="D27" s="40">
        <v>114.8936170212766</v>
      </c>
      <c r="E27" s="40">
        <v>337.95576808129107</v>
      </c>
      <c r="F27" s="50"/>
      <c r="G27" s="143" t="s">
        <v>488</v>
      </c>
      <c r="H27" s="193">
        <v>39</v>
      </c>
      <c r="I27" s="40">
        <v>331.49819494584835</v>
      </c>
      <c r="J27" s="40">
        <v>292.39034442154843</v>
      </c>
      <c r="K27" s="40">
        <v>358.5385711377977</v>
      </c>
    </row>
    <row r="28" spans="1:11" x14ac:dyDescent="0.25">
      <c r="A28" s="45" t="s">
        <v>113</v>
      </c>
      <c r="B28" s="192">
        <v>16</v>
      </c>
      <c r="C28" s="40">
        <v>302.13007375315902</v>
      </c>
      <c r="D28" s="40">
        <v>320.43255549231645</v>
      </c>
      <c r="E28" s="40">
        <v>280.32101277269129</v>
      </c>
      <c r="F28" s="50"/>
      <c r="G28" s="143" t="s">
        <v>487</v>
      </c>
      <c r="H28" s="193">
        <v>40</v>
      </c>
      <c r="I28" s="40">
        <v>332.43104334418365</v>
      </c>
      <c r="J28" s="40">
        <v>342.66184157619625</v>
      </c>
      <c r="K28" s="40">
        <v>324.83582089552237</v>
      </c>
    </row>
    <row r="29" spans="1:11" x14ac:dyDescent="0.25">
      <c r="A29" s="45" t="s">
        <v>165</v>
      </c>
      <c r="B29" s="192">
        <v>17</v>
      </c>
      <c r="C29" s="40">
        <v>304.93316665063946</v>
      </c>
      <c r="D29" s="40">
        <v>324.55039732329573</v>
      </c>
      <c r="E29" s="40">
        <v>261.31432114073158</v>
      </c>
      <c r="F29" s="50"/>
      <c r="G29" s="143" t="s">
        <v>22</v>
      </c>
      <c r="H29" s="193">
        <v>41</v>
      </c>
      <c r="I29" s="40">
        <v>333.80270671986233</v>
      </c>
      <c r="J29" s="40">
        <v>312.78992710404242</v>
      </c>
      <c r="K29" s="40">
        <v>372.69989963198395</v>
      </c>
    </row>
    <row r="30" spans="1:11" x14ac:dyDescent="0.25">
      <c r="A30" s="45" t="s">
        <v>148</v>
      </c>
      <c r="B30" s="192">
        <v>18</v>
      </c>
      <c r="C30" s="40">
        <v>305.16994880782175</v>
      </c>
      <c r="D30" s="40">
        <v>349.58193979933111</v>
      </c>
      <c r="E30" s="40">
        <v>92.305637189420253</v>
      </c>
      <c r="F30" s="50"/>
      <c r="G30" s="143" t="s">
        <v>131</v>
      </c>
      <c r="H30" s="193">
        <v>42</v>
      </c>
      <c r="I30" s="40">
        <v>334.19261288113751</v>
      </c>
      <c r="J30" s="40">
        <v>355.61160151324083</v>
      </c>
      <c r="K30" s="40">
        <v>325.55115884680612</v>
      </c>
    </row>
    <row r="31" spans="1:11" x14ac:dyDescent="0.25">
      <c r="A31" s="45" t="s">
        <v>178</v>
      </c>
      <c r="B31" s="192">
        <v>19</v>
      </c>
      <c r="C31" s="40">
        <v>305.77072037180483</v>
      </c>
      <c r="D31" s="40">
        <v>255.27903469079939</v>
      </c>
      <c r="E31" s="40">
        <v>316.19937694704049</v>
      </c>
      <c r="F31" s="50"/>
      <c r="G31" s="143" t="s">
        <v>31</v>
      </c>
      <c r="H31" s="193">
        <v>43</v>
      </c>
      <c r="I31" s="40">
        <v>335.88463937808916</v>
      </c>
      <c r="J31" s="40">
        <v>329.93365330321848</v>
      </c>
      <c r="K31" s="40">
        <v>348.52345975116174</v>
      </c>
    </row>
    <row r="32" spans="1:11" x14ac:dyDescent="0.25">
      <c r="A32" s="37" t="s">
        <v>577</v>
      </c>
      <c r="B32" s="192">
        <v>20</v>
      </c>
      <c r="C32" s="40">
        <v>307.69367764915404</v>
      </c>
      <c r="D32" s="40">
        <v>300.06667222268521</v>
      </c>
      <c r="E32" s="40">
        <v>313.3864145309779</v>
      </c>
      <c r="F32" s="50"/>
      <c r="G32" s="143" t="s">
        <v>27</v>
      </c>
      <c r="H32" s="193">
        <v>44</v>
      </c>
      <c r="I32" s="40">
        <v>336.68810610857469</v>
      </c>
      <c r="J32" s="40">
        <v>359.00293849427499</v>
      </c>
      <c r="K32" s="40">
        <v>293.79686434901157</v>
      </c>
    </row>
    <row r="33" spans="1:11" x14ac:dyDescent="0.25">
      <c r="A33" s="45" t="s">
        <v>176</v>
      </c>
      <c r="B33" s="192">
        <v>21</v>
      </c>
      <c r="C33" s="40">
        <v>309.52245755493726</v>
      </c>
      <c r="D33" s="40">
        <v>289.37117417918756</v>
      </c>
      <c r="E33" s="40">
        <v>311.81231819906412</v>
      </c>
      <c r="F33" s="50"/>
      <c r="G33" s="143" t="s">
        <v>94</v>
      </c>
      <c r="H33" s="193">
        <v>45</v>
      </c>
      <c r="I33" s="40">
        <v>340.93304487712879</v>
      </c>
      <c r="J33" s="40">
        <v>328.12003810733563</v>
      </c>
      <c r="K33" s="40">
        <v>370.649972380777</v>
      </c>
    </row>
    <row r="34" spans="1:11" x14ac:dyDescent="0.25">
      <c r="A34" s="45" t="s">
        <v>58</v>
      </c>
      <c r="B34" s="192">
        <v>22</v>
      </c>
      <c r="C34" s="40">
        <v>312.23575440146402</v>
      </c>
      <c r="D34" s="40">
        <v>315.0895970161356</v>
      </c>
      <c r="E34" s="40">
        <v>302.21969265793967</v>
      </c>
      <c r="F34" s="50"/>
      <c r="G34" s="143" t="s">
        <v>57</v>
      </c>
      <c r="H34" s="193">
        <v>46</v>
      </c>
      <c r="I34" s="40">
        <v>341.27853112103088</v>
      </c>
      <c r="J34" s="40">
        <v>377.56588531320358</v>
      </c>
      <c r="K34" s="40">
        <v>277.88061082832024</v>
      </c>
    </row>
    <row r="35" spans="1:11" x14ac:dyDescent="0.25">
      <c r="A35" s="45" t="s">
        <v>112</v>
      </c>
      <c r="B35" s="192">
        <v>23</v>
      </c>
      <c r="C35" s="40">
        <v>312.56175482511031</v>
      </c>
      <c r="D35" s="40">
        <v>338.77995642701524</v>
      </c>
      <c r="E35" s="40">
        <v>272.45459090151644</v>
      </c>
      <c r="F35" s="50"/>
      <c r="G35" s="143" t="s">
        <v>61</v>
      </c>
      <c r="H35" s="193">
        <v>47</v>
      </c>
      <c r="I35" s="40">
        <v>344.86694568160965</v>
      </c>
      <c r="J35" s="40">
        <v>363.98100776620413</v>
      </c>
      <c r="K35" s="40">
        <v>146.53087205601528</v>
      </c>
    </row>
    <row r="36" spans="1:11" x14ac:dyDescent="0.25">
      <c r="A36" s="45" t="s">
        <v>151</v>
      </c>
      <c r="B36" s="192">
        <v>24</v>
      </c>
      <c r="C36" s="40">
        <v>313.7192196993924</v>
      </c>
      <c r="D36" s="40">
        <v>277.59845061329889</v>
      </c>
      <c r="E36" s="40">
        <v>325.61105207226353</v>
      </c>
      <c r="F36" s="50"/>
      <c r="G36" s="143" t="s">
        <v>123</v>
      </c>
      <c r="H36" s="193">
        <v>48</v>
      </c>
      <c r="I36" s="40">
        <v>344.89151332051631</v>
      </c>
      <c r="J36" s="40">
        <v>357.24517906336092</v>
      </c>
      <c r="K36" s="40">
        <v>324.46711605028241</v>
      </c>
    </row>
    <row r="37" spans="1:11" ht="5.0999999999999996" customHeight="1" x14ac:dyDescent="0.25">
      <c r="A37" s="85"/>
      <c r="B37" s="85"/>
      <c r="C37" s="85"/>
      <c r="D37" s="85"/>
      <c r="E37" s="85"/>
      <c r="F37" s="85"/>
      <c r="G37" s="85"/>
      <c r="H37" s="189"/>
      <c r="I37" s="85"/>
      <c r="J37" s="85"/>
      <c r="K37" s="85"/>
    </row>
    <row r="38" spans="1:11" x14ac:dyDescent="0.25">
      <c r="A38" s="1"/>
      <c r="B38" s="1"/>
      <c r="C38" s="1"/>
      <c r="D38" s="1"/>
      <c r="E38" s="1"/>
      <c r="F38" s="1"/>
      <c r="G38" s="1"/>
      <c r="H38" s="182"/>
      <c r="I38" s="1"/>
      <c r="J38" s="1"/>
      <c r="K38" s="1"/>
    </row>
    <row r="39" spans="1:11" x14ac:dyDescent="0.25">
      <c r="A39" s="1"/>
      <c r="B39" s="1"/>
      <c r="C39" s="1"/>
      <c r="D39" s="1"/>
      <c r="E39" s="1"/>
      <c r="F39" s="1"/>
      <c r="G39" s="1"/>
      <c r="H39" s="182"/>
      <c r="I39" s="1"/>
      <c r="J39" s="1"/>
      <c r="K39" s="1"/>
    </row>
    <row r="40" spans="1:11" x14ac:dyDescent="0.25">
      <c r="A40" s="1"/>
      <c r="B40" s="1"/>
      <c r="C40" s="1"/>
      <c r="D40" s="1"/>
      <c r="E40" s="1"/>
      <c r="F40" s="1"/>
      <c r="G40" s="1"/>
      <c r="H40" s="182"/>
      <c r="I40" s="1"/>
      <c r="J40" s="1"/>
      <c r="K40" s="1"/>
    </row>
    <row r="41" spans="1:11" x14ac:dyDescent="0.25">
      <c r="A41" s="12"/>
      <c r="B41" s="12"/>
      <c r="C41" s="12"/>
      <c r="D41" s="301" t="s">
        <v>0</v>
      </c>
      <c r="E41" s="301"/>
      <c r="F41" s="301"/>
      <c r="G41" s="301"/>
      <c r="H41" s="301"/>
      <c r="I41" s="301"/>
      <c r="J41" s="301"/>
      <c r="K41" s="301"/>
    </row>
    <row r="42" spans="1:11" ht="5.0999999999999996" customHeight="1" x14ac:dyDescent="0.25">
      <c r="A42" s="85"/>
      <c r="B42" s="85"/>
      <c r="C42" s="85" t="s">
        <v>4</v>
      </c>
      <c r="D42" s="144"/>
      <c r="E42" s="144"/>
      <c r="F42" s="99"/>
      <c r="G42" s="99"/>
      <c r="H42" s="183"/>
      <c r="I42" s="144"/>
      <c r="J42" s="144"/>
      <c r="K42" s="144"/>
    </row>
    <row r="43" spans="1:11" ht="5.0999999999999996" customHeight="1" x14ac:dyDescent="0.25">
      <c r="A43" s="61"/>
      <c r="B43" s="61"/>
      <c r="C43" s="109"/>
      <c r="D43" s="109"/>
      <c r="E43" s="109"/>
      <c r="F43" s="61"/>
      <c r="G43" s="61"/>
      <c r="H43" s="184"/>
      <c r="I43" s="109"/>
      <c r="J43" s="109"/>
      <c r="K43" s="109"/>
    </row>
    <row r="44" spans="1:11" x14ac:dyDescent="0.25">
      <c r="A44" s="321" t="s">
        <v>528</v>
      </c>
      <c r="B44" s="84"/>
      <c r="C44" s="145"/>
      <c r="D44" s="145"/>
      <c r="E44" s="145"/>
      <c r="F44" s="3"/>
      <c r="G44" s="3"/>
      <c r="H44" s="185"/>
      <c r="I44" s="145"/>
      <c r="J44" s="145"/>
      <c r="K44" s="145"/>
    </row>
    <row r="45" spans="1:11" x14ac:dyDescent="0.25">
      <c r="A45" s="321" t="s">
        <v>408</v>
      </c>
      <c r="B45" s="84"/>
      <c r="C45" s="145"/>
      <c r="D45" s="145"/>
      <c r="E45" s="145"/>
      <c r="F45" s="3"/>
      <c r="G45" s="3"/>
      <c r="H45" s="185"/>
      <c r="I45" s="145"/>
      <c r="J45" s="145"/>
      <c r="K45" s="145"/>
    </row>
    <row r="46" spans="1:11" ht="5.0999999999999996" customHeight="1" x14ac:dyDescent="0.25">
      <c r="A46" s="3"/>
      <c r="B46" s="3"/>
      <c r="C46" s="145"/>
      <c r="D46" s="145"/>
      <c r="E46" s="145"/>
      <c r="F46" s="3"/>
      <c r="G46" s="3"/>
      <c r="H46" s="185"/>
      <c r="I46" s="145"/>
      <c r="J46" s="145"/>
      <c r="K46" s="145"/>
    </row>
    <row r="47" spans="1:11" ht="5.0999999999999996" customHeight="1" x14ac:dyDescent="0.25">
      <c r="A47" s="100"/>
      <c r="B47" s="100"/>
      <c r="C47" s="146"/>
      <c r="D47" s="146"/>
      <c r="E47" s="146"/>
      <c r="F47" s="100"/>
      <c r="G47" s="100"/>
      <c r="H47" s="186"/>
      <c r="I47" s="146"/>
      <c r="J47" s="146"/>
      <c r="K47" s="146"/>
    </row>
    <row r="48" spans="1:11" ht="35.1" customHeight="1" x14ac:dyDescent="0.25">
      <c r="A48" s="314" t="s">
        <v>407</v>
      </c>
      <c r="B48" s="317" t="s">
        <v>398</v>
      </c>
      <c r="C48" s="302" t="s">
        <v>400</v>
      </c>
      <c r="D48" s="302"/>
      <c r="E48" s="302"/>
      <c r="F48" s="286"/>
      <c r="G48" s="314" t="s">
        <v>407</v>
      </c>
      <c r="H48" s="318" t="s">
        <v>398</v>
      </c>
      <c r="I48" s="302" t="s">
        <v>400</v>
      </c>
      <c r="J48" s="302"/>
      <c r="K48" s="302"/>
    </row>
    <row r="49" spans="1:11" ht="15" customHeight="1" x14ac:dyDescent="0.25">
      <c r="A49" s="315"/>
      <c r="B49" s="317"/>
      <c r="C49" s="262" t="s">
        <v>6</v>
      </c>
      <c r="D49" s="262" t="s">
        <v>336</v>
      </c>
      <c r="E49" s="289" t="s">
        <v>5</v>
      </c>
      <c r="F49" s="288"/>
      <c r="G49" s="315"/>
      <c r="H49" s="318"/>
      <c r="I49" s="262" t="s">
        <v>6</v>
      </c>
      <c r="J49" s="262" t="s">
        <v>336</v>
      </c>
      <c r="K49" s="289" t="s">
        <v>5</v>
      </c>
    </row>
    <row r="50" spans="1:11" ht="5.0999999999999996" customHeight="1" x14ac:dyDescent="0.25">
      <c r="A50" s="134"/>
      <c r="B50" s="134"/>
      <c r="C50" s="90"/>
      <c r="D50" s="90"/>
      <c r="E50" s="117"/>
      <c r="F50" s="137"/>
      <c r="G50" s="137"/>
      <c r="H50" s="187"/>
      <c r="I50" s="90"/>
      <c r="J50" s="90"/>
      <c r="K50" s="117"/>
    </row>
    <row r="51" spans="1:11" ht="5.0999999999999996" customHeight="1" x14ac:dyDescent="0.25">
      <c r="A51" s="77"/>
      <c r="B51" s="77"/>
      <c r="C51" s="7"/>
      <c r="D51" s="7"/>
      <c r="E51" s="214"/>
      <c r="F51" s="80"/>
      <c r="G51" s="80"/>
      <c r="H51" s="188"/>
      <c r="I51" s="7"/>
      <c r="J51" s="7"/>
      <c r="K51" s="214"/>
    </row>
    <row r="52" spans="1:11" x14ac:dyDescent="0.25">
      <c r="A52" s="45" t="s">
        <v>50</v>
      </c>
      <c r="B52" s="192">
        <v>49</v>
      </c>
      <c r="C52" s="40">
        <v>345.85601804654794</v>
      </c>
      <c r="D52" s="40">
        <v>357.69706124691021</v>
      </c>
      <c r="E52" s="40">
        <v>325.53755522827686</v>
      </c>
      <c r="F52" s="50"/>
      <c r="G52" s="143" t="s">
        <v>26</v>
      </c>
      <c r="H52" s="193">
        <v>73</v>
      </c>
      <c r="I52" s="40">
        <v>362.48222276180235</v>
      </c>
      <c r="J52" s="40">
        <v>372.07044792677851</v>
      </c>
      <c r="K52" s="40">
        <v>333.65758754863811</v>
      </c>
    </row>
    <row r="53" spans="1:11" x14ac:dyDescent="0.25">
      <c r="A53" s="45" t="s">
        <v>21</v>
      </c>
      <c r="B53" s="192">
        <v>50</v>
      </c>
      <c r="C53" s="40">
        <v>345.90605365513119</v>
      </c>
      <c r="D53" s="40">
        <v>339.23859781379571</v>
      </c>
      <c r="E53" s="40">
        <v>360.60334909881118</v>
      </c>
      <c r="F53" s="50"/>
      <c r="G53" s="143" t="s">
        <v>143</v>
      </c>
      <c r="H53" s="193">
        <v>74</v>
      </c>
      <c r="I53" s="40">
        <v>363.73328594909157</v>
      </c>
      <c r="J53" s="40">
        <v>430.28575714392861</v>
      </c>
      <c r="K53" s="40">
        <v>267.05164523861407</v>
      </c>
    </row>
    <row r="54" spans="1:11" x14ac:dyDescent="0.25">
      <c r="A54" s="45" t="s">
        <v>146</v>
      </c>
      <c r="B54" s="192">
        <v>51</v>
      </c>
      <c r="C54" s="40">
        <v>346.02649006622516</v>
      </c>
      <c r="D54" s="40">
        <v>390.05672339005673</v>
      </c>
      <c r="E54" s="40">
        <v>312.6107875411497</v>
      </c>
      <c r="F54" s="50"/>
      <c r="G54" s="143" t="s">
        <v>116</v>
      </c>
      <c r="H54" s="193">
        <v>75</v>
      </c>
      <c r="I54" s="40">
        <v>364.1250939360657</v>
      </c>
      <c r="J54" s="40">
        <v>381.28963188668371</v>
      </c>
      <c r="K54" s="40">
        <v>323.70054305663302</v>
      </c>
    </row>
    <row r="55" spans="1:11" x14ac:dyDescent="0.25">
      <c r="A55" s="45" t="s">
        <v>40</v>
      </c>
      <c r="B55" s="192">
        <v>52</v>
      </c>
      <c r="C55" s="40">
        <v>346.02846111908497</v>
      </c>
      <c r="D55" s="40">
        <v>346.02846111908497</v>
      </c>
      <c r="E55" s="40" t="s">
        <v>185</v>
      </c>
      <c r="F55" s="50"/>
      <c r="G55" s="143" t="s">
        <v>16</v>
      </c>
      <c r="H55" s="193">
        <v>76</v>
      </c>
      <c r="I55" s="40">
        <v>365.06271379703537</v>
      </c>
      <c r="J55" s="40">
        <v>347.41871432117148</v>
      </c>
      <c r="K55" s="40">
        <v>414.01273885350321</v>
      </c>
    </row>
    <row r="56" spans="1:11" x14ac:dyDescent="0.25">
      <c r="A56" s="45" t="s">
        <v>486</v>
      </c>
      <c r="B56" s="192">
        <v>53</v>
      </c>
      <c r="C56" s="40">
        <v>346.21531309022231</v>
      </c>
      <c r="D56" s="40">
        <v>369.47626841243863</v>
      </c>
      <c r="E56" s="40">
        <v>289.22305764411027</v>
      </c>
      <c r="F56" s="50"/>
      <c r="G56" s="143" t="s">
        <v>49</v>
      </c>
      <c r="H56" s="193">
        <v>77</v>
      </c>
      <c r="I56" s="40">
        <v>365.12295593558855</v>
      </c>
      <c r="J56" s="40">
        <v>372.40645504522081</v>
      </c>
      <c r="K56" s="40">
        <v>347.80775716694774</v>
      </c>
    </row>
    <row r="57" spans="1:11" x14ac:dyDescent="0.25">
      <c r="A57" s="45" t="s">
        <v>144</v>
      </c>
      <c r="B57" s="192">
        <v>54</v>
      </c>
      <c r="C57" s="40">
        <v>347.34937193953584</v>
      </c>
      <c r="D57" s="40">
        <v>351.71549428168572</v>
      </c>
      <c r="E57" s="40">
        <v>338.0936565924942</v>
      </c>
      <c r="F57" s="50"/>
      <c r="G57" s="143" t="s">
        <v>485</v>
      </c>
      <c r="H57" s="193">
        <v>78</v>
      </c>
      <c r="I57" s="40">
        <v>365.93970493906352</v>
      </c>
      <c r="J57" s="40">
        <v>382.0086260012323</v>
      </c>
      <c r="K57" s="40">
        <v>360.28614784305222</v>
      </c>
    </row>
    <row r="58" spans="1:11" x14ac:dyDescent="0.25">
      <c r="A58" s="45" t="s">
        <v>105</v>
      </c>
      <c r="B58" s="192">
        <v>55</v>
      </c>
      <c r="C58" s="40">
        <v>348.01207851031705</v>
      </c>
      <c r="D58" s="40">
        <v>354.08507025280051</v>
      </c>
      <c r="E58" s="40">
        <v>279.3434499845153</v>
      </c>
      <c r="F58" s="50"/>
      <c r="G58" s="143" t="s">
        <v>67</v>
      </c>
      <c r="H58" s="193">
        <v>79</v>
      </c>
      <c r="I58" s="40">
        <v>365.97222222222217</v>
      </c>
      <c r="J58" s="40">
        <v>410.57998725302741</v>
      </c>
      <c r="K58" s="40">
        <v>322.20137585991245</v>
      </c>
    </row>
    <row r="59" spans="1:11" x14ac:dyDescent="0.25">
      <c r="A59" s="45" t="s">
        <v>157</v>
      </c>
      <c r="B59" s="192">
        <v>56</v>
      </c>
      <c r="C59" s="40">
        <v>348.69061651206891</v>
      </c>
      <c r="D59" s="40">
        <v>381.06077851126793</v>
      </c>
      <c r="E59" s="40">
        <v>322.17768248345294</v>
      </c>
      <c r="F59" s="50"/>
      <c r="G59" s="143" t="s">
        <v>128</v>
      </c>
      <c r="H59" s="193">
        <v>80</v>
      </c>
      <c r="I59" s="40">
        <v>366.14337730555724</v>
      </c>
      <c r="J59" s="40">
        <v>397.05147426286857</v>
      </c>
      <c r="K59" s="40">
        <v>337.86718482112241</v>
      </c>
    </row>
    <row r="60" spans="1:11" x14ac:dyDescent="0.25">
      <c r="A60" s="45" t="s">
        <v>154</v>
      </c>
      <c r="B60" s="192">
        <v>57</v>
      </c>
      <c r="C60" s="40">
        <v>349.09822044833896</v>
      </c>
      <c r="D60" s="40">
        <v>317.58340847610464</v>
      </c>
      <c r="E60" s="40">
        <v>380.51294343240653</v>
      </c>
      <c r="F60" s="50"/>
      <c r="G60" s="143" t="s">
        <v>163</v>
      </c>
      <c r="H60" s="193">
        <v>81</v>
      </c>
      <c r="I60" s="40">
        <v>368.171368222306</v>
      </c>
      <c r="J60" s="40">
        <v>375.71371253973643</v>
      </c>
      <c r="K60" s="40">
        <v>312.73923275397658</v>
      </c>
    </row>
    <row r="61" spans="1:11" x14ac:dyDescent="0.25">
      <c r="A61" s="45" t="s">
        <v>164</v>
      </c>
      <c r="B61" s="192">
        <v>58</v>
      </c>
      <c r="C61" s="40">
        <v>349.81182624226574</v>
      </c>
      <c r="D61" s="40">
        <v>364.73969086546509</v>
      </c>
      <c r="E61" s="40">
        <v>329.89652348693517</v>
      </c>
      <c r="F61" s="50"/>
      <c r="G61" s="143" t="s">
        <v>152</v>
      </c>
      <c r="H61" s="193">
        <v>82</v>
      </c>
      <c r="I61" s="40">
        <v>368.50902291849627</v>
      </c>
      <c r="J61" s="40">
        <v>358.19539765845781</v>
      </c>
      <c r="K61" s="40">
        <v>381.70897112962604</v>
      </c>
    </row>
    <row r="62" spans="1:11" x14ac:dyDescent="0.25">
      <c r="A62" s="45" t="s">
        <v>126</v>
      </c>
      <c r="B62" s="192">
        <v>59</v>
      </c>
      <c r="C62" s="40">
        <v>351.18090762952886</v>
      </c>
      <c r="D62" s="40">
        <v>347.29667636697809</v>
      </c>
      <c r="E62" s="40">
        <v>355.70829242167281</v>
      </c>
      <c r="G62" s="143" t="s">
        <v>121</v>
      </c>
      <c r="H62" s="193">
        <v>83</v>
      </c>
      <c r="I62" s="40">
        <v>368.64043853137667</v>
      </c>
      <c r="J62" s="40">
        <v>395.52166779268413</v>
      </c>
      <c r="K62" s="40">
        <v>329.69798657718121</v>
      </c>
    </row>
    <row r="63" spans="1:11" x14ac:dyDescent="0.25">
      <c r="A63" s="45" t="s">
        <v>181</v>
      </c>
      <c r="B63" s="192">
        <v>60</v>
      </c>
      <c r="C63" s="40">
        <v>351.54335605296211</v>
      </c>
      <c r="D63" s="40">
        <v>371.51019348136606</v>
      </c>
      <c r="E63" s="40">
        <v>275.1043945118314</v>
      </c>
      <c r="G63" s="143" t="s">
        <v>156</v>
      </c>
      <c r="H63" s="193">
        <v>84</v>
      </c>
      <c r="I63" s="40">
        <v>368.83116883116884</v>
      </c>
      <c r="J63" s="40">
        <v>366.05229318474068</v>
      </c>
      <c r="K63" s="40">
        <v>372.48637474158988</v>
      </c>
    </row>
    <row r="64" spans="1:11" x14ac:dyDescent="0.25">
      <c r="A64" s="45" t="s">
        <v>147</v>
      </c>
      <c r="B64" s="192">
        <v>61</v>
      </c>
      <c r="C64" s="40">
        <v>352.14848715992878</v>
      </c>
      <c r="D64" s="40">
        <v>413.33841463414632</v>
      </c>
      <c r="E64" s="40">
        <v>296.44021927694126</v>
      </c>
      <c r="G64" s="143" t="s">
        <v>171</v>
      </c>
      <c r="H64" s="193">
        <v>85</v>
      </c>
      <c r="I64" s="40">
        <v>368.94792194133913</v>
      </c>
      <c r="J64" s="40">
        <v>374.89468561098704</v>
      </c>
      <c r="K64" s="40">
        <v>250</v>
      </c>
    </row>
    <row r="65" spans="1:11" x14ac:dyDescent="0.25">
      <c r="A65" s="45" t="s">
        <v>64</v>
      </c>
      <c r="B65" s="192">
        <v>62</v>
      </c>
      <c r="C65" s="40">
        <v>353.67435564829958</v>
      </c>
      <c r="D65" s="40">
        <v>355.83205894619766</v>
      </c>
      <c r="E65" s="40">
        <v>344.39461883408075</v>
      </c>
      <c r="G65" s="143" t="s">
        <v>168</v>
      </c>
      <c r="H65" s="193">
        <v>86</v>
      </c>
      <c r="I65" s="40">
        <v>369.12600596544542</v>
      </c>
      <c r="J65" s="40">
        <v>375.81737369976497</v>
      </c>
      <c r="K65" s="40">
        <v>358.89406824894138</v>
      </c>
    </row>
    <row r="66" spans="1:11" x14ac:dyDescent="0.25">
      <c r="A66" s="45" t="s">
        <v>20</v>
      </c>
      <c r="B66" s="192">
        <v>63</v>
      </c>
      <c r="C66" s="40">
        <v>355.41851904966774</v>
      </c>
      <c r="D66" s="40">
        <v>354.32857401048255</v>
      </c>
      <c r="E66" s="40">
        <v>356.64264690957071</v>
      </c>
      <c r="G66" s="143" t="s">
        <v>141</v>
      </c>
      <c r="H66" s="193">
        <v>87</v>
      </c>
      <c r="I66" s="40">
        <v>369.41212967271599</v>
      </c>
      <c r="J66" s="40">
        <v>396.23032311516153</v>
      </c>
      <c r="K66" s="40">
        <v>357.9432215775721</v>
      </c>
    </row>
    <row r="67" spans="1:11" x14ac:dyDescent="0.25">
      <c r="A67" s="45" t="s">
        <v>397</v>
      </c>
      <c r="B67" s="192">
        <v>64</v>
      </c>
      <c r="C67" s="40">
        <v>355.93920749345699</v>
      </c>
      <c r="D67" s="40">
        <v>375.55410691003908</v>
      </c>
      <c r="E67" s="40">
        <v>309.20950458145671</v>
      </c>
      <c r="G67" s="143" t="s">
        <v>12</v>
      </c>
      <c r="H67" s="193">
        <v>88</v>
      </c>
      <c r="I67" s="40">
        <v>370.23606370875996</v>
      </c>
      <c r="J67" s="40">
        <v>357.31536799288165</v>
      </c>
      <c r="K67" s="40">
        <v>386.63869614329514</v>
      </c>
    </row>
    <row r="68" spans="1:11" x14ac:dyDescent="0.25">
      <c r="A68" s="45" t="s">
        <v>59</v>
      </c>
      <c r="B68" s="192">
        <v>65</v>
      </c>
      <c r="C68" s="40">
        <v>356.70115008957987</v>
      </c>
      <c r="D68" s="40">
        <v>369.48853615520284</v>
      </c>
      <c r="E68" s="40">
        <v>332.38302867684052</v>
      </c>
      <c r="G68" s="143" t="s">
        <v>103</v>
      </c>
      <c r="H68" s="193">
        <v>89</v>
      </c>
      <c r="I68" s="40">
        <v>370.74092858130848</v>
      </c>
      <c r="J68" s="40">
        <v>390.39043304123049</v>
      </c>
      <c r="K68" s="40">
        <v>286.10754266837949</v>
      </c>
    </row>
    <row r="69" spans="1:11" x14ac:dyDescent="0.25">
      <c r="A69" s="45" t="s">
        <v>153</v>
      </c>
      <c r="B69" s="192">
        <v>66</v>
      </c>
      <c r="C69" s="40">
        <v>357.8881960960768</v>
      </c>
      <c r="D69" s="40">
        <v>369.69659784642761</v>
      </c>
      <c r="E69" s="40">
        <v>330.53858178200937</v>
      </c>
      <c r="G69" s="143" t="s">
        <v>46</v>
      </c>
      <c r="H69" s="193">
        <v>90</v>
      </c>
      <c r="I69" s="40">
        <v>370.96279416275911</v>
      </c>
      <c r="J69" s="40">
        <v>370.96279416275911</v>
      </c>
      <c r="K69" s="40" t="s">
        <v>185</v>
      </c>
    </row>
    <row r="70" spans="1:11" x14ac:dyDescent="0.25">
      <c r="A70" s="45" t="s">
        <v>175</v>
      </c>
      <c r="B70" s="192">
        <v>67</v>
      </c>
      <c r="C70" s="40">
        <v>358.26445402970484</v>
      </c>
      <c r="D70" s="40">
        <v>359.75896071372671</v>
      </c>
      <c r="E70" s="40">
        <v>356.48858511182408</v>
      </c>
      <c r="G70" s="143" t="s">
        <v>127</v>
      </c>
      <c r="H70" s="193">
        <v>91</v>
      </c>
      <c r="I70" s="40">
        <v>371.11532505817178</v>
      </c>
      <c r="J70" s="40">
        <v>378.82961436328327</v>
      </c>
      <c r="K70" s="40">
        <v>331.87156610716266</v>
      </c>
    </row>
    <row r="71" spans="1:11" x14ac:dyDescent="0.25">
      <c r="A71" s="45" t="s">
        <v>101</v>
      </c>
      <c r="B71" s="192">
        <v>68</v>
      </c>
      <c r="C71" s="40">
        <v>358.54104427698758</v>
      </c>
      <c r="D71" s="40">
        <v>345.65130506963447</v>
      </c>
      <c r="E71" s="40">
        <v>392.55293258700414</v>
      </c>
      <c r="G71" s="143" t="s">
        <v>90</v>
      </c>
      <c r="H71" s="193">
        <v>92</v>
      </c>
      <c r="I71" s="40">
        <v>371.59859345415202</v>
      </c>
      <c r="J71" s="40">
        <v>360.36400404448938</v>
      </c>
      <c r="K71" s="40">
        <v>417.26027397260276</v>
      </c>
    </row>
    <row r="72" spans="1:11" x14ac:dyDescent="0.25">
      <c r="A72" s="45" t="s">
        <v>132</v>
      </c>
      <c r="B72" s="192">
        <v>69</v>
      </c>
      <c r="C72" s="40">
        <v>358.8675082730727</v>
      </c>
      <c r="D72" s="40">
        <v>364.39163837770235</v>
      </c>
      <c r="E72" s="40">
        <v>354.21215086953248</v>
      </c>
      <c r="G72" s="143" t="s">
        <v>104</v>
      </c>
      <c r="H72" s="193">
        <v>93</v>
      </c>
      <c r="I72" s="40">
        <v>373.72169466764058</v>
      </c>
      <c r="J72" s="40">
        <v>390.57728660753236</v>
      </c>
      <c r="K72" s="40">
        <v>345.27607361963192</v>
      </c>
    </row>
    <row r="73" spans="1:11" x14ac:dyDescent="0.25">
      <c r="A73" s="45" t="s">
        <v>65</v>
      </c>
      <c r="B73" s="192">
        <v>70</v>
      </c>
      <c r="C73" s="40">
        <v>360.87972673338527</v>
      </c>
      <c r="D73" s="40">
        <v>400.23752969121142</v>
      </c>
      <c r="E73" s="40">
        <v>253.57302367128182</v>
      </c>
      <c r="G73" s="143" t="s">
        <v>79</v>
      </c>
      <c r="H73" s="193">
        <v>94</v>
      </c>
      <c r="I73" s="40">
        <v>375.48296452406043</v>
      </c>
      <c r="J73" s="40">
        <v>383.11093001935421</v>
      </c>
      <c r="K73" s="40">
        <v>327.81667727562063</v>
      </c>
    </row>
    <row r="74" spans="1:11" x14ac:dyDescent="0.25">
      <c r="A74" s="45" t="s">
        <v>162</v>
      </c>
      <c r="B74" s="192">
        <v>71</v>
      </c>
      <c r="C74" s="40">
        <v>360.95516131446965</v>
      </c>
      <c r="D74" s="40">
        <v>387.37171682031658</v>
      </c>
      <c r="E74" s="40">
        <v>340.99868593955324</v>
      </c>
      <c r="G74" s="143" t="s">
        <v>133</v>
      </c>
      <c r="H74" s="193">
        <v>95</v>
      </c>
      <c r="I74" s="40">
        <v>375.88652482269504</v>
      </c>
      <c r="J74" s="40">
        <v>404.35531881560394</v>
      </c>
      <c r="K74" s="40">
        <v>315.18289627526309</v>
      </c>
    </row>
    <row r="75" spans="1:11" x14ac:dyDescent="0.25">
      <c r="A75" s="45" t="s">
        <v>118</v>
      </c>
      <c r="B75" s="192">
        <v>72</v>
      </c>
      <c r="C75" s="40">
        <v>361.49166395764644</v>
      </c>
      <c r="D75" s="40">
        <v>362.24561403508773</v>
      </c>
      <c r="E75" s="40">
        <v>360.01647672662364</v>
      </c>
      <c r="G75" s="143" t="s">
        <v>56</v>
      </c>
      <c r="H75" s="193">
        <v>96</v>
      </c>
      <c r="I75" s="40">
        <v>377.20855524558289</v>
      </c>
      <c r="J75" s="40">
        <v>386.91796008869176</v>
      </c>
      <c r="K75" s="40">
        <v>346.03061587753649</v>
      </c>
    </row>
    <row r="76" spans="1:11" ht="5.0999999999999996" customHeight="1" x14ac:dyDescent="0.25">
      <c r="A76" s="85"/>
      <c r="B76" s="85"/>
      <c r="C76" s="85"/>
      <c r="D76" s="85"/>
      <c r="E76" s="85"/>
      <c r="F76" s="85"/>
      <c r="G76" s="85"/>
      <c r="H76" s="189"/>
      <c r="I76" s="85"/>
      <c r="J76" s="85"/>
      <c r="K76" s="85"/>
    </row>
    <row r="77" spans="1:11" x14ac:dyDescent="0.25">
      <c r="A77" s="12"/>
      <c r="B77" s="12"/>
      <c r="C77" s="12"/>
      <c r="F77" s="13"/>
      <c r="G77" s="13"/>
    </row>
    <row r="78" spans="1:11" x14ac:dyDescent="0.25">
      <c r="A78" s="12"/>
      <c r="B78" s="12"/>
      <c r="C78" s="12"/>
      <c r="D78" s="194"/>
      <c r="E78" s="194"/>
      <c r="F78" s="161"/>
      <c r="G78" s="161"/>
      <c r="H78" s="191"/>
      <c r="I78" s="194"/>
      <c r="J78" s="194"/>
      <c r="K78" s="194"/>
    </row>
    <row r="79" spans="1:11" x14ac:dyDescent="0.25">
      <c r="A79" s="12"/>
      <c r="B79" s="12"/>
      <c r="C79" s="12"/>
      <c r="D79" s="194"/>
      <c r="E79" s="194"/>
      <c r="F79" s="243"/>
      <c r="G79" s="243"/>
      <c r="H79" s="191"/>
      <c r="I79" s="194"/>
      <c r="J79" s="194"/>
      <c r="K79" s="194"/>
    </row>
    <row r="80" spans="1:11" x14ac:dyDescent="0.25">
      <c r="A80" s="12"/>
      <c r="B80" s="12"/>
      <c r="C80" s="12"/>
      <c r="D80" s="301" t="s">
        <v>0</v>
      </c>
      <c r="E80" s="301"/>
      <c r="F80" s="301"/>
      <c r="G80" s="301"/>
      <c r="H80" s="301"/>
      <c r="I80" s="301"/>
      <c r="J80" s="301"/>
      <c r="K80" s="301"/>
    </row>
    <row r="81" spans="1:11" ht="5.0999999999999996" customHeight="1" x14ac:dyDescent="0.25">
      <c r="A81" s="85"/>
      <c r="B81" s="85"/>
      <c r="C81" s="85" t="s">
        <v>4</v>
      </c>
      <c r="D81" s="144"/>
      <c r="E81" s="144"/>
      <c r="F81" s="99"/>
      <c r="G81" s="99"/>
      <c r="H81" s="183"/>
      <c r="I81" s="144"/>
      <c r="J81" s="144"/>
      <c r="K81" s="144"/>
    </row>
    <row r="82" spans="1:11" ht="5.0999999999999996" customHeight="1" x14ac:dyDescent="0.25">
      <c r="A82" s="61"/>
      <c r="B82" s="61"/>
      <c r="C82" s="109"/>
      <c r="D82" s="109"/>
      <c r="E82" s="109"/>
      <c r="F82" s="61"/>
      <c r="G82" s="61"/>
      <c r="H82" s="184"/>
      <c r="I82" s="109"/>
      <c r="J82" s="109"/>
      <c r="K82" s="109"/>
    </row>
    <row r="83" spans="1:11" ht="15" customHeight="1" x14ac:dyDescent="0.25">
      <c r="A83" s="321" t="s">
        <v>528</v>
      </c>
      <c r="B83" s="84"/>
      <c r="C83" s="145"/>
      <c r="D83" s="145"/>
      <c r="E83" s="145"/>
      <c r="F83" s="3"/>
      <c r="G83" s="3"/>
      <c r="H83" s="185"/>
      <c r="I83" s="145"/>
      <c r="J83" s="145"/>
      <c r="K83" s="145"/>
    </row>
    <row r="84" spans="1:11" x14ac:dyDescent="0.25">
      <c r="A84" s="321" t="s">
        <v>409</v>
      </c>
      <c r="B84" s="84"/>
      <c r="C84" s="145"/>
      <c r="D84" s="145"/>
      <c r="E84" s="145"/>
      <c r="F84" s="3"/>
      <c r="G84" s="3"/>
      <c r="H84" s="185"/>
      <c r="I84" s="145"/>
      <c r="J84" s="145"/>
      <c r="K84" s="145"/>
    </row>
    <row r="85" spans="1:11" ht="5.0999999999999996" customHeight="1" x14ac:dyDescent="0.25">
      <c r="A85" s="3"/>
      <c r="B85" s="3"/>
      <c r="C85" s="145"/>
      <c r="D85" s="145"/>
      <c r="E85" s="145"/>
      <c r="F85" s="3"/>
      <c r="G85" s="3"/>
      <c r="H85" s="185"/>
      <c r="I85" s="145"/>
      <c r="J85" s="145"/>
      <c r="K85" s="145"/>
    </row>
    <row r="86" spans="1:11" ht="5.0999999999999996" customHeight="1" x14ac:dyDescent="0.25">
      <c r="A86" s="100"/>
      <c r="B86" s="100"/>
      <c r="C86" s="146"/>
      <c r="D86" s="146"/>
      <c r="E86" s="146"/>
      <c r="F86" s="100"/>
      <c r="G86" s="100"/>
      <c r="H86" s="186"/>
      <c r="I86" s="146"/>
      <c r="J86" s="146"/>
      <c r="K86" s="146"/>
    </row>
    <row r="87" spans="1:11" ht="35.1" customHeight="1" x14ac:dyDescent="0.25">
      <c r="A87" s="314" t="s">
        <v>407</v>
      </c>
      <c r="B87" s="317" t="s">
        <v>398</v>
      </c>
      <c r="C87" s="302" t="s">
        <v>400</v>
      </c>
      <c r="D87" s="302"/>
      <c r="E87" s="302"/>
      <c r="F87" s="286"/>
      <c r="G87" s="314" t="s">
        <v>407</v>
      </c>
      <c r="H87" s="318" t="s">
        <v>398</v>
      </c>
      <c r="I87" s="302" t="s">
        <v>400</v>
      </c>
      <c r="J87" s="302"/>
      <c r="K87" s="302"/>
    </row>
    <row r="88" spans="1:11" ht="15" customHeight="1" x14ac:dyDescent="0.25">
      <c r="A88" s="315"/>
      <c r="B88" s="317"/>
      <c r="C88" s="262" t="s">
        <v>6</v>
      </c>
      <c r="D88" s="262" t="s">
        <v>336</v>
      </c>
      <c r="E88" s="289" t="s">
        <v>5</v>
      </c>
      <c r="F88" s="288"/>
      <c r="G88" s="315"/>
      <c r="H88" s="318"/>
      <c r="I88" s="262" t="s">
        <v>6</v>
      </c>
      <c r="J88" s="262" t="s">
        <v>336</v>
      </c>
      <c r="K88" s="289" t="s">
        <v>5</v>
      </c>
    </row>
    <row r="89" spans="1:11" ht="5.0999999999999996" customHeight="1" x14ac:dyDescent="0.25">
      <c r="A89" s="134"/>
      <c r="B89" s="134"/>
      <c r="C89" s="90"/>
      <c r="D89" s="90"/>
      <c r="E89" s="117"/>
      <c r="F89" s="137"/>
      <c r="G89" s="137"/>
      <c r="H89" s="187"/>
      <c r="I89" s="90"/>
      <c r="J89" s="90"/>
      <c r="K89" s="117"/>
    </row>
    <row r="90" spans="1:11" ht="5.0999999999999996" customHeight="1" x14ac:dyDescent="0.25">
      <c r="A90" s="77"/>
      <c r="B90" s="77"/>
      <c r="C90" s="7"/>
      <c r="D90" s="7"/>
      <c r="E90" s="214"/>
      <c r="F90" s="80"/>
      <c r="G90" s="80"/>
      <c r="H90" s="188"/>
      <c r="I90" s="7"/>
      <c r="J90" s="7"/>
      <c r="K90" s="214"/>
    </row>
    <row r="91" spans="1:11" ht="15" customHeight="1" x14ac:dyDescent="0.25">
      <c r="A91" s="45" t="s">
        <v>62</v>
      </c>
      <c r="B91" s="192">
        <v>97</v>
      </c>
      <c r="C91" s="40">
        <v>377.21155300166339</v>
      </c>
      <c r="D91" s="40">
        <v>384.51086956521743</v>
      </c>
      <c r="E91" s="40">
        <v>365.69200779727095</v>
      </c>
      <c r="G91" s="143" t="s">
        <v>17</v>
      </c>
      <c r="H91" s="193">
        <v>121</v>
      </c>
      <c r="I91" s="40">
        <v>395.83374469345443</v>
      </c>
      <c r="J91" s="40">
        <v>404.3484965304549</v>
      </c>
      <c r="K91" s="40">
        <v>380.68057080131723</v>
      </c>
    </row>
    <row r="92" spans="1:11" x14ac:dyDescent="0.25">
      <c r="A92" s="45" t="s">
        <v>119</v>
      </c>
      <c r="B92" s="192">
        <v>98</v>
      </c>
      <c r="C92" s="40">
        <v>377.85852294027745</v>
      </c>
      <c r="D92" s="40">
        <v>394.49042234914714</v>
      </c>
      <c r="E92" s="40">
        <v>329.97762863534672</v>
      </c>
      <c r="G92" s="143" t="s">
        <v>484</v>
      </c>
      <c r="H92" s="193">
        <v>122</v>
      </c>
      <c r="I92" s="40">
        <v>395.87338203255155</v>
      </c>
      <c r="J92" s="40">
        <v>391.53987094718394</v>
      </c>
      <c r="K92" s="40">
        <v>413.69145103177203</v>
      </c>
    </row>
    <row r="93" spans="1:11" x14ac:dyDescent="0.25">
      <c r="A93" s="45" t="s">
        <v>71</v>
      </c>
      <c r="B93" s="192">
        <v>99</v>
      </c>
      <c r="C93" s="40">
        <v>377.91697371653157</v>
      </c>
      <c r="D93" s="40">
        <v>382.23057307743932</v>
      </c>
      <c r="E93" s="40">
        <v>331.40376266280754</v>
      </c>
      <c r="G93" s="143" t="s">
        <v>88</v>
      </c>
      <c r="H93" s="193">
        <v>123</v>
      </c>
      <c r="I93" s="40">
        <v>396.08494075897198</v>
      </c>
      <c r="J93" s="40">
        <v>394.97435231478471</v>
      </c>
      <c r="K93" s="40">
        <v>404.3478260869565</v>
      </c>
    </row>
    <row r="94" spans="1:11" x14ac:dyDescent="0.25">
      <c r="A94" s="45" t="s">
        <v>14</v>
      </c>
      <c r="B94" s="192">
        <v>100</v>
      </c>
      <c r="C94" s="40">
        <v>379.09983241560928</v>
      </c>
      <c r="D94" s="40">
        <v>376.41747165056699</v>
      </c>
      <c r="E94" s="40">
        <v>382.65590200445433</v>
      </c>
      <c r="G94" s="143" t="s">
        <v>93</v>
      </c>
      <c r="H94" s="193">
        <v>124</v>
      </c>
      <c r="I94" s="40">
        <v>396.96417277428475</v>
      </c>
      <c r="J94" s="40">
        <v>417.06189234052641</v>
      </c>
      <c r="K94" s="40">
        <v>363.10058935171315</v>
      </c>
    </row>
    <row r="95" spans="1:11" x14ac:dyDescent="0.25">
      <c r="A95" s="45" t="s">
        <v>70</v>
      </c>
      <c r="B95" s="192">
        <v>101</v>
      </c>
      <c r="C95" s="40">
        <v>379.73414312725606</v>
      </c>
      <c r="D95" s="40">
        <v>396.73454412034488</v>
      </c>
      <c r="E95" s="40">
        <v>319.17396418768789</v>
      </c>
      <c r="G95" s="143" t="s">
        <v>122</v>
      </c>
      <c r="H95" s="193">
        <v>125</v>
      </c>
      <c r="I95" s="40">
        <v>397.02781920090501</v>
      </c>
      <c r="J95" s="40">
        <v>405.94601558977001</v>
      </c>
      <c r="K95" s="40">
        <v>361.74821610601424</v>
      </c>
    </row>
    <row r="96" spans="1:11" x14ac:dyDescent="0.25">
      <c r="A96" s="45" t="s">
        <v>11</v>
      </c>
      <c r="B96" s="192">
        <v>102</v>
      </c>
      <c r="C96" s="40">
        <v>381.83749336165698</v>
      </c>
      <c r="D96" s="40">
        <v>381.80663597396415</v>
      </c>
      <c r="E96" s="40">
        <v>381.88539741219961</v>
      </c>
      <c r="G96" s="143" t="s">
        <v>54</v>
      </c>
      <c r="H96" s="193">
        <v>126</v>
      </c>
      <c r="I96" s="40">
        <v>397.24158836010912</v>
      </c>
      <c r="J96" s="40">
        <v>397.15394566623547</v>
      </c>
      <c r="K96" s="40">
        <v>397.44897959183675</v>
      </c>
    </row>
    <row r="97" spans="1:11" x14ac:dyDescent="0.25">
      <c r="A97" s="45" t="s">
        <v>155</v>
      </c>
      <c r="B97" s="192">
        <v>103</v>
      </c>
      <c r="C97" s="40">
        <v>382.56537289338547</v>
      </c>
      <c r="D97" s="40">
        <v>388.25941887946612</v>
      </c>
      <c r="E97" s="40">
        <v>359.67302452316073</v>
      </c>
      <c r="G97" s="143" t="s">
        <v>135</v>
      </c>
      <c r="H97" s="193">
        <v>127</v>
      </c>
      <c r="I97" s="40">
        <v>398.14777327935224</v>
      </c>
      <c r="J97" s="40">
        <v>435.40672735039135</v>
      </c>
      <c r="K97" s="40">
        <v>200.80935538348788</v>
      </c>
    </row>
    <row r="98" spans="1:11" x14ac:dyDescent="0.25">
      <c r="A98" s="45" t="s">
        <v>39</v>
      </c>
      <c r="B98" s="192">
        <v>104</v>
      </c>
      <c r="C98" s="40">
        <v>383.37839760922162</v>
      </c>
      <c r="D98" s="40">
        <v>383.37839760922162</v>
      </c>
      <c r="E98" s="40" t="s">
        <v>185</v>
      </c>
      <c r="G98" s="143" t="s">
        <v>72</v>
      </c>
      <c r="H98" s="193">
        <v>128</v>
      </c>
      <c r="I98" s="40">
        <v>399.82399530654152</v>
      </c>
      <c r="J98" s="40">
        <v>407.89473684210526</v>
      </c>
      <c r="K98" s="40">
        <v>388.43705799151348</v>
      </c>
    </row>
    <row r="99" spans="1:11" x14ac:dyDescent="0.25">
      <c r="A99" s="45" t="s">
        <v>97</v>
      </c>
      <c r="B99" s="192">
        <v>105</v>
      </c>
      <c r="C99" s="40">
        <v>383.85310405129701</v>
      </c>
      <c r="D99" s="40">
        <v>421.72739541160593</v>
      </c>
      <c r="E99" s="40">
        <v>322.82265956290098</v>
      </c>
      <c r="G99" s="143" t="s">
        <v>63</v>
      </c>
      <c r="H99" s="193">
        <v>129</v>
      </c>
      <c r="I99" s="40">
        <v>400.33907146583203</v>
      </c>
      <c r="J99" s="40">
        <v>426.52597402597405</v>
      </c>
      <c r="K99" s="40">
        <v>293.36870026525196</v>
      </c>
    </row>
    <row r="100" spans="1:11" x14ac:dyDescent="0.25">
      <c r="A100" s="45" t="s">
        <v>44</v>
      </c>
      <c r="B100" s="192">
        <v>106</v>
      </c>
      <c r="C100" s="40">
        <v>383.85788290489688</v>
      </c>
      <c r="D100" s="40">
        <v>383.85788290489688</v>
      </c>
      <c r="E100" s="40" t="s">
        <v>185</v>
      </c>
      <c r="G100" s="143" t="s">
        <v>43</v>
      </c>
      <c r="H100" s="193">
        <v>130</v>
      </c>
      <c r="I100" s="40">
        <v>400.71570790507457</v>
      </c>
      <c r="J100" s="40">
        <v>400.71570790507457</v>
      </c>
      <c r="K100" s="40" t="s">
        <v>185</v>
      </c>
    </row>
    <row r="101" spans="1:11" x14ac:dyDescent="0.25">
      <c r="A101" s="45" t="s">
        <v>19</v>
      </c>
      <c r="B101" s="192">
        <v>107</v>
      </c>
      <c r="C101" s="40">
        <v>384.00064578624477</v>
      </c>
      <c r="D101" s="40">
        <v>417.89379741186974</v>
      </c>
      <c r="E101" s="40">
        <v>364.78623830002533</v>
      </c>
      <c r="G101" s="143" t="s">
        <v>52</v>
      </c>
      <c r="H101" s="193">
        <v>131</v>
      </c>
      <c r="I101" s="40">
        <v>400.88260368085855</v>
      </c>
      <c r="J101" s="40">
        <v>408.1617427633542</v>
      </c>
      <c r="K101" s="40">
        <v>385.9568609453878</v>
      </c>
    </row>
    <row r="102" spans="1:11" x14ac:dyDescent="0.25">
      <c r="A102" s="45" t="s">
        <v>483</v>
      </c>
      <c r="B102" s="192">
        <v>108</v>
      </c>
      <c r="C102" s="40">
        <v>384.08964751595892</v>
      </c>
      <c r="D102" s="40">
        <v>375.71100688554037</v>
      </c>
      <c r="E102" s="40">
        <v>388.55501781630591</v>
      </c>
      <c r="G102" s="143" t="s">
        <v>60</v>
      </c>
      <c r="H102" s="193">
        <v>132</v>
      </c>
      <c r="I102" s="40">
        <v>401.5551610220914</v>
      </c>
      <c r="J102" s="40">
        <v>411.83655340883854</v>
      </c>
      <c r="K102" s="40">
        <v>296.59949622166249</v>
      </c>
    </row>
    <row r="103" spans="1:11" x14ac:dyDescent="0.25">
      <c r="A103" s="45" t="s">
        <v>110</v>
      </c>
      <c r="B103" s="192">
        <v>109</v>
      </c>
      <c r="C103" s="40">
        <v>384.40898178223415</v>
      </c>
      <c r="D103" s="40">
        <v>402.2284122562674</v>
      </c>
      <c r="E103" s="40">
        <v>366.0842165568605</v>
      </c>
      <c r="G103" s="143" t="s">
        <v>98</v>
      </c>
      <c r="H103" s="193">
        <v>133</v>
      </c>
      <c r="I103" s="40">
        <v>402.93673072770457</v>
      </c>
      <c r="J103" s="40">
        <v>398.44403546929897</v>
      </c>
      <c r="K103" s="40">
        <v>411.11111111111109</v>
      </c>
    </row>
    <row r="104" spans="1:11" x14ac:dyDescent="0.25">
      <c r="A104" s="45" t="s">
        <v>87</v>
      </c>
      <c r="B104" s="192">
        <v>110</v>
      </c>
      <c r="C104" s="40">
        <v>385.04514442129346</v>
      </c>
      <c r="D104" s="40">
        <v>388.10543657331135</v>
      </c>
      <c r="E104" s="40">
        <v>344.41528142315542</v>
      </c>
      <c r="G104" s="143" t="s">
        <v>29</v>
      </c>
      <c r="H104" s="193">
        <v>134</v>
      </c>
      <c r="I104" s="40">
        <v>404.55603591619553</v>
      </c>
      <c r="J104" s="40">
        <v>418.18447275249116</v>
      </c>
      <c r="K104" s="40">
        <v>361.57476689305861</v>
      </c>
    </row>
    <row r="105" spans="1:11" x14ac:dyDescent="0.25">
      <c r="A105" s="45" t="s">
        <v>145</v>
      </c>
      <c r="B105" s="192">
        <v>111</v>
      </c>
      <c r="C105" s="40">
        <v>385.61772572833081</v>
      </c>
      <c r="D105" s="40">
        <v>413.49059648505119</v>
      </c>
      <c r="E105" s="40">
        <v>340.91016047814014</v>
      </c>
      <c r="G105" s="143" t="s">
        <v>91</v>
      </c>
      <c r="H105" s="193">
        <v>135</v>
      </c>
      <c r="I105" s="40">
        <v>408.20023052856908</v>
      </c>
      <c r="J105" s="40">
        <v>405.6396484375</v>
      </c>
      <c r="K105" s="40">
        <v>413.50531107738999</v>
      </c>
    </row>
    <row r="106" spans="1:11" x14ac:dyDescent="0.25">
      <c r="A106" s="45" t="s">
        <v>36</v>
      </c>
      <c r="B106" s="192">
        <v>112</v>
      </c>
      <c r="C106" s="40">
        <v>387.01339566663665</v>
      </c>
      <c r="D106" s="40">
        <v>387.01339566663665</v>
      </c>
      <c r="E106" s="40" t="s">
        <v>185</v>
      </c>
      <c r="G106" s="143" t="s">
        <v>51</v>
      </c>
      <c r="H106" s="193">
        <v>136</v>
      </c>
      <c r="I106" s="40">
        <v>414.31289331186889</v>
      </c>
      <c r="J106" s="40">
        <v>396.82539682539681</v>
      </c>
      <c r="K106" s="40">
        <v>461.20689655172413</v>
      </c>
    </row>
    <row r="107" spans="1:11" x14ac:dyDescent="0.25">
      <c r="A107" s="45" t="s">
        <v>130</v>
      </c>
      <c r="B107" s="192">
        <v>113</v>
      </c>
      <c r="C107" s="40">
        <v>387.2161719695352</v>
      </c>
      <c r="D107" s="40">
        <v>423.92444910807973</v>
      </c>
      <c r="E107" s="40">
        <v>371.08754674453155</v>
      </c>
      <c r="G107" s="143" t="s">
        <v>66</v>
      </c>
      <c r="H107" s="193">
        <v>137</v>
      </c>
      <c r="I107" s="40">
        <v>414.53956126642356</v>
      </c>
      <c r="J107" s="40">
        <v>439.67491688215739</v>
      </c>
      <c r="K107" s="40">
        <v>323.62373062533408</v>
      </c>
    </row>
    <row r="108" spans="1:11" x14ac:dyDescent="0.25">
      <c r="A108" s="45" t="s">
        <v>45</v>
      </c>
      <c r="B108" s="192">
        <v>114</v>
      </c>
      <c r="C108" s="40">
        <v>387.25354192584103</v>
      </c>
      <c r="D108" s="40">
        <v>387.25354192584103</v>
      </c>
      <c r="E108" s="40" t="s">
        <v>185</v>
      </c>
      <c r="G108" s="143" t="s">
        <v>86</v>
      </c>
      <c r="H108" s="193">
        <v>138</v>
      </c>
      <c r="I108" s="40">
        <v>415.99056736194939</v>
      </c>
      <c r="J108" s="40">
        <v>409.82446206115515</v>
      </c>
      <c r="K108" s="40">
        <v>425.04678078868943</v>
      </c>
    </row>
    <row r="109" spans="1:11" x14ac:dyDescent="0.25">
      <c r="A109" s="45" t="s">
        <v>89</v>
      </c>
      <c r="B109" s="192">
        <v>115</v>
      </c>
      <c r="C109" s="40">
        <v>388.37343397808883</v>
      </c>
      <c r="D109" s="40">
        <v>382.97367797012095</v>
      </c>
      <c r="E109" s="40">
        <v>399.00404606286958</v>
      </c>
      <c r="G109" s="143" t="s">
        <v>35</v>
      </c>
      <c r="H109" s="193">
        <v>139</v>
      </c>
      <c r="I109" s="40">
        <v>417.53618776120226</v>
      </c>
      <c r="J109" s="40">
        <v>417.53618776120226</v>
      </c>
      <c r="K109" s="40" t="s">
        <v>185</v>
      </c>
    </row>
    <row r="110" spans="1:11" x14ac:dyDescent="0.25">
      <c r="A110" s="45" t="s">
        <v>15</v>
      </c>
      <c r="B110" s="192">
        <v>116</v>
      </c>
      <c r="C110" s="40">
        <v>388.63868986693961</v>
      </c>
      <c r="D110" s="40">
        <v>380.10716677829873</v>
      </c>
      <c r="E110" s="40">
        <v>395.86089586089582</v>
      </c>
      <c r="G110" s="143" t="s">
        <v>129</v>
      </c>
      <c r="H110" s="193">
        <v>140</v>
      </c>
      <c r="I110" s="40">
        <v>418.02585240128275</v>
      </c>
      <c r="J110" s="40">
        <v>436.91945540145053</v>
      </c>
      <c r="K110" s="40">
        <v>387.3962147387964</v>
      </c>
    </row>
    <row r="111" spans="1:11" x14ac:dyDescent="0.25">
      <c r="A111" s="45" t="s">
        <v>37</v>
      </c>
      <c r="B111" s="192">
        <v>117</v>
      </c>
      <c r="C111" s="40">
        <v>390.01377697991899</v>
      </c>
      <c r="D111" s="40">
        <v>390.01377697991899</v>
      </c>
      <c r="E111" s="40" t="s">
        <v>185</v>
      </c>
      <c r="G111" s="143" t="s">
        <v>92</v>
      </c>
      <c r="H111" s="193">
        <v>141</v>
      </c>
      <c r="I111" s="40">
        <v>421.18091523977819</v>
      </c>
      <c r="J111" s="40">
        <v>406.40957915125904</v>
      </c>
      <c r="K111" s="40">
        <v>454.38353453394024</v>
      </c>
    </row>
    <row r="112" spans="1:11" x14ac:dyDescent="0.25">
      <c r="A112" s="45" t="s">
        <v>95</v>
      </c>
      <c r="B112" s="192">
        <v>118</v>
      </c>
      <c r="C112" s="40">
        <v>390.2252816020025</v>
      </c>
      <c r="D112" s="40">
        <v>396.1985634282932</v>
      </c>
      <c r="E112" s="40">
        <v>362.55990978291516</v>
      </c>
      <c r="G112" s="143" t="s">
        <v>136</v>
      </c>
      <c r="H112" s="193">
        <v>142</v>
      </c>
      <c r="I112" s="40">
        <v>431.23643156459838</v>
      </c>
      <c r="J112" s="40">
        <v>402.14097174699384</v>
      </c>
      <c r="K112" s="40">
        <v>462.30945917728127</v>
      </c>
    </row>
    <row r="113" spans="1:11" x14ac:dyDescent="0.25">
      <c r="A113" s="45" t="s">
        <v>47</v>
      </c>
      <c r="B113" s="192">
        <v>119</v>
      </c>
      <c r="C113" s="40">
        <v>392.4195246522255</v>
      </c>
      <c r="D113" s="40">
        <v>392.4195246522255</v>
      </c>
      <c r="E113" s="40" t="s">
        <v>185</v>
      </c>
      <c r="G113" s="143" t="s">
        <v>138</v>
      </c>
      <c r="H113" s="193">
        <v>143</v>
      </c>
      <c r="I113" s="40">
        <v>431.81937378717157</v>
      </c>
      <c r="J113" s="40">
        <v>454.7317436661699</v>
      </c>
      <c r="K113" s="40">
        <v>402.29264193974313</v>
      </c>
    </row>
    <row r="114" spans="1:11" x14ac:dyDescent="0.25">
      <c r="A114" s="45" t="s">
        <v>13</v>
      </c>
      <c r="B114" s="192">
        <v>120</v>
      </c>
      <c r="C114" s="40">
        <v>395.13560997035245</v>
      </c>
      <c r="D114" s="40">
        <v>384.96681320575817</v>
      </c>
      <c r="E114" s="40">
        <v>412.97444427642523</v>
      </c>
      <c r="G114" s="143" t="s">
        <v>74</v>
      </c>
      <c r="H114" s="193">
        <v>144</v>
      </c>
      <c r="I114" s="40">
        <v>431.93916349809888</v>
      </c>
      <c r="J114" s="40">
        <v>421.30211860307634</v>
      </c>
      <c r="K114" s="40">
        <v>458.57558139534882</v>
      </c>
    </row>
    <row r="115" spans="1:11" ht="5.0999999999999996" customHeight="1" x14ac:dyDescent="0.25">
      <c r="A115" s="85"/>
      <c r="B115" s="85"/>
      <c r="C115" s="85"/>
      <c r="D115" s="85"/>
      <c r="E115" s="85"/>
      <c r="F115" s="85"/>
      <c r="G115" s="85"/>
      <c r="H115" s="189"/>
      <c r="I115" s="85"/>
      <c r="J115" s="85"/>
      <c r="K115" s="85"/>
    </row>
    <row r="116" spans="1:11" x14ac:dyDescent="0.25">
      <c r="A116" s="45"/>
      <c r="B116" s="45"/>
      <c r="C116" s="38"/>
      <c r="D116" s="38"/>
      <c r="E116" s="38"/>
      <c r="G116" s="143"/>
      <c r="H116" s="174"/>
      <c r="I116" s="38"/>
      <c r="J116" s="38"/>
      <c r="K116" s="38"/>
    </row>
    <row r="117" spans="1:11" x14ac:dyDescent="0.25">
      <c r="A117" s="45"/>
      <c r="B117" s="45"/>
      <c r="C117" s="38"/>
      <c r="D117" s="38"/>
      <c r="E117" s="38"/>
      <c r="G117" s="143"/>
      <c r="H117" s="174"/>
      <c r="I117" s="38"/>
      <c r="J117" s="38"/>
      <c r="K117" s="38"/>
    </row>
    <row r="118" spans="1:11" x14ac:dyDescent="0.25">
      <c r="A118" s="45"/>
      <c r="B118" s="45"/>
      <c r="C118" s="38"/>
      <c r="D118" s="38"/>
      <c r="E118" s="38"/>
      <c r="G118" s="143"/>
      <c r="H118" s="174"/>
      <c r="I118" s="38"/>
      <c r="J118" s="38"/>
      <c r="K118" s="38"/>
    </row>
    <row r="119" spans="1:11" x14ac:dyDescent="0.25">
      <c r="A119" s="1"/>
      <c r="B119" s="1"/>
      <c r="C119" s="1"/>
      <c r="D119" s="301" t="s">
        <v>0</v>
      </c>
      <c r="E119" s="301"/>
      <c r="F119" s="301"/>
      <c r="G119" s="301"/>
      <c r="H119" s="301"/>
      <c r="I119" s="301"/>
      <c r="J119" s="301"/>
      <c r="K119" s="301"/>
    </row>
    <row r="120" spans="1:11" ht="5.0999999999999996" customHeight="1" x14ac:dyDescent="0.25">
      <c r="A120" s="85"/>
      <c r="B120" s="85"/>
      <c r="C120" s="85" t="s">
        <v>4</v>
      </c>
      <c r="D120" s="144"/>
      <c r="E120" s="144"/>
      <c r="F120" s="99"/>
      <c r="G120" s="99"/>
      <c r="H120" s="183"/>
      <c r="I120" s="144"/>
      <c r="J120" s="144"/>
      <c r="K120" s="144"/>
    </row>
    <row r="121" spans="1:11" ht="5.0999999999999996" customHeight="1" x14ac:dyDescent="0.25">
      <c r="A121" s="61"/>
      <c r="B121" s="61"/>
      <c r="C121" s="109"/>
      <c r="D121" s="109"/>
      <c r="E121" s="109"/>
      <c r="F121" s="61"/>
      <c r="G121" s="61"/>
      <c r="H121" s="184"/>
      <c r="I121" s="109"/>
      <c r="J121" s="109"/>
      <c r="K121" s="109"/>
    </row>
    <row r="122" spans="1:11" ht="15" customHeight="1" x14ac:dyDescent="0.25">
      <c r="A122" s="321" t="s">
        <v>529</v>
      </c>
      <c r="B122" s="84"/>
      <c r="C122" s="145"/>
      <c r="D122" s="145"/>
      <c r="E122" s="145"/>
      <c r="F122" s="3"/>
      <c r="G122" s="3"/>
      <c r="H122" s="185"/>
      <c r="I122" s="145"/>
      <c r="J122" s="145"/>
      <c r="K122" s="145"/>
    </row>
    <row r="123" spans="1:11" ht="15" customHeight="1" x14ac:dyDescent="0.25">
      <c r="A123" s="321" t="s">
        <v>410</v>
      </c>
      <c r="B123" s="84"/>
      <c r="C123" s="145"/>
      <c r="D123" s="145"/>
      <c r="E123" s="145"/>
      <c r="F123" s="3"/>
      <c r="G123" s="3"/>
      <c r="H123" s="185"/>
      <c r="I123" s="145"/>
      <c r="J123" s="145"/>
      <c r="K123" s="145"/>
    </row>
    <row r="124" spans="1:11" ht="5.0999999999999996" customHeight="1" x14ac:dyDescent="0.25">
      <c r="A124" s="3"/>
      <c r="B124" s="3"/>
      <c r="C124" s="145"/>
      <c r="D124" s="145"/>
      <c r="E124" s="145"/>
      <c r="F124" s="3"/>
      <c r="G124" s="3"/>
      <c r="H124" s="185"/>
      <c r="I124" s="145"/>
      <c r="J124" s="145"/>
      <c r="K124" s="145"/>
    </row>
    <row r="125" spans="1:11" ht="5.0999999999999996" customHeight="1" x14ac:dyDescent="0.25">
      <c r="A125" s="100"/>
      <c r="B125" s="100"/>
      <c r="C125" s="146"/>
      <c r="D125" s="146"/>
      <c r="E125" s="146"/>
      <c r="F125" s="100"/>
      <c r="G125" s="100"/>
      <c r="H125" s="186"/>
      <c r="I125" s="146"/>
      <c r="J125" s="146"/>
      <c r="K125" s="146"/>
    </row>
    <row r="126" spans="1:11" ht="35.1" customHeight="1" x14ac:dyDescent="0.25">
      <c r="A126" s="314" t="s">
        <v>407</v>
      </c>
      <c r="B126" s="317" t="s">
        <v>398</v>
      </c>
      <c r="C126" s="302" t="s">
        <v>400</v>
      </c>
      <c r="D126" s="302"/>
      <c r="E126" s="302"/>
      <c r="F126" s="286"/>
      <c r="G126" s="314" t="s">
        <v>407</v>
      </c>
      <c r="H126" s="318" t="s">
        <v>398</v>
      </c>
      <c r="I126" s="302" t="s">
        <v>400</v>
      </c>
      <c r="J126" s="302"/>
      <c r="K126" s="302"/>
    </row>
    <row r="127" spans="1:11" ht="15" customHeight="1" x14ac:dyDescent="0.25">
      <c r="A127" s="315"/>
      <c r="B127" s="317"/>
      <c r="C127" s="262" t="s">
        <v>6</v>
      </c>
      <c r="D127" s="262" t="s">
        <v>336</v>
      </c>
      <c r="E127" s="289" t="s">
        <v>5</v>
      </c>
      <c r="F127" s="288"/>
      <c r="G127" s="315"/>
      <c r="H127" s="318"/>
      <c r="I127" s="262" t="s">
        <v>6</v>
      </c>
      <c r="J127" s="262" t="s">
        <v>336</v>
      </c>
      <c r="K127" s="289" t="s">
        <v>5</v>
      </c>
    </row>
    <row r="128" spans="1:11" ht="5.0999999999999996" customHeight="1" x14ac:dyDescent="0.25">
      <c r="A128" s="134"/>
      <c r="B128" s="134"/>
      <c r="C128" s="90"/>
      <c r="D128" s="90"/>
      <c r="E128" s="117"/>
      <c r="F128" s="137"/>
      <c r="G128" s="137"/>
      <c r="H128" s="187"/>
      <c r="I128" s="90"/>
      <c r="J128" s="90"/>
      <c r="K128" s="117"/>
    </row>
    <row r="129" spans="1:11" ht="5.0999999999999996" customHeight="1" x14ac:dyDescent="0.25">
      <c r="A129" s="77"/>
      <c r="B129" s="77"/>
      <c r="C129" s="7"/>
      <c r="D129" s="7"/>
      <c r="E129" s="214"/>
      <c r="F129" s="80"/>
      <c r="G129" s="80"/>
      <c r="H129" s="188"/>
      <c r="I129" s="7"/>
      <c r="J129" s="7"/>
      <c r="K129" s="214"/>
    </row>
    <row r="130" spans="1:11" x14ac:dyDescent="0.25">
      <c r="A130" s="45" t="s">
        <v>10</v>
      </c>
      <c r="B130" s="192">
        <v>145</v>
      </c>
      <c r="C130" s="40">
        <v>432.85201003321811</v>
      </c>
      <c r="D130" s="40">
        <v>472.96833643760414</v>
      </c>
      <c r="E130" s="40">
        <v>281.62963647281629</v>
      </c>
      <c r="G130" s="143" t="s">
        <v>82</v>
      </c>
      <c r="H130" s="193">
        <v>157</v>
      </c>
      <c r="I130" s="40">
        <v>457.54385428763521</v>
      </c>
      <c r="J130" s="40">
        <v>465.82451348583129</v>
      </c>
      <c r="K130" s="40">
        <v>386.87354312354313</v>
      </c>
    </row>
    <row r="131" spans="1:11" x14ac:dyDescent="0.25">
      <c r="A131" s="45" t="s">
        <v>114</v>
      </c>
      <c r="B131" s="192">
        <v>146</v>
      </c>
      <c r="C131" s="40">
        <v>433.63094220002506</v>
      </c>
      <c r="D131" s="40">
        <v>439.12424350302598</v>
      </c>
      <c r="E131" s="40">
        <v>361.89483808913116</v>
      </c>
      <c r="G131" s="143" t="s">
        <v>100</v>
      </c>
      <c r="H131" s="193">
        <v>158</v>
      </c>
      <c r="I131" s="40">
        <v>462.72537161589327</v>
      </c>
      <c r="J131" s="40">
        <v>481.85231539424279</v>
      </c>
      <c r="K131" s="40">
        <v>429.84478254187798</v>
      </c>
    </row>
    <row r="132" spans="1:11" x14ac:dyDescent="0.25">
      <c r="A132" s="45" t="s">
        <v>53</v>
      </c>
      <c r="B132" s="192">
        <v>147</v>
      </c>
      <c r="C132" s="40">
        <v>435.35638188191626</v>
      </c>
      <c r="D132" s="40">
        <v>437.12235649546824</v>
      </c>
      <c r="E132" s="40">
        <v>430.62926459438972</v>
      </c>
      <c r="G132" s="143" t="s">
        <v>80</v>
      </c>
      <c r="H132" s="193">
        <v>159</v>
      </c>
      <c r="I132" s="40">
        <v>463.97525911066532</v>
      </c>
      <c r="J132" s="40">
        <v>424.32278840689526</v>
      </c>
      <c r="K132" s="40">
        <v>541.58942034359166</v>
      </c>
    </row>
    <row r="133" spans="1:11" x14ac:dyDescent="0.25">
      <c r="A133" s="45" t="s">
        <v>42</v>
      </c>
      <c r="B133" s="192">
        <v>148</v>
      </c>
      <c r="C133" s="40">
        <v>437.60307037270246</v>
      </c>
      <c r="D133" s="40">
        <v>437.60307037270246</v>
      </c>
      <c r="E133" s="40" t="s">
        <v>185</v>
      </c>
      <c r="G133" s="143" t="s">
        <v>68</v>
      </c>
      <c r="H133" s="193">
        <v>160</v>
      </c>
      <c r="I133" s="40">
        <v>464.35578809679527</v>
      </c>
      <c r="J133" s="40">
        <v>470.94430992736073</v>
      </c>
      <c r="K133" s="40">
        <v>444.79936114993012</v>
      </c>
    </row>
    <row r="134" spans="1:11" x14ac:dyDescent="0.25">
      <c r="A134" s="45" t="s">
        <v>109</v>
      </c>
      <c r="B134" s="192">
        <v>149</v>
      </c>
      <c r="C134" s="40">
        <v>443.02704776520233</v>
      </c>
      <c r="D134" s="40">
        <v>430.91983745844107</v>
      </c>
      <c r="E134" s="40">
        <v>456.10534716679967</v>
      </c>
      <c r="G134" s="143" t="s">
        <v>482</v>
      </c>
      <c r="H134" s="193">
        <v>161</v>
      </c>
      <c r="I134" s="40">
        <v>466.55894490905519</v>
      </c>
      <c r="J134" s="40">
        <v>466.55894490905519</v>
      </c>
      <c r="K134" s="40" t="s">
        <v>185</v>
      </c>
    </row>
    <row r="135" spans="1:11" x14ac:dyDescent="0.25">
      <c r="A135" s="45" t="s">
        <v>120</v>
      </c>
      <c r="B135" s="192">
        <v>150</v>
      </c>
      <c r="C135" s="40">
        <v>444.54580372575379</v>
      </c>
      <c r="D135" s="40">
        <v>448.40703756538278</v>
      </c>
      <c r="E135" s="40">
        <v>435.23825118716223</v>
      </c>
      <c r="G135" s="143" t="s">
        <v>33</v>
      </c>
      <c r="H135" s="193">
        <v>162</v>
      </c>
      <c r="I135" s="40">
        <v>470.35186451375375</v>
      </c>
      <c r="J135" s="40">
        <v>470.35186451375375</v>
      </c>
      <c r="K135" s="40" t="s">
        <v>185</v>
      </c>
    </row>
    <row r="136" spans="1:11" x14ac:dyDescent="0.25">
      <c r="A136" s="45" t="s">
        <v>96</v>
      </c>
      <c r="B136" s="192">
        <v>151</v>
      </c>
      <c r="C136" s="40">
        <v>448.21393587148174</v>
      </c>
      <c r="D136" s="40">
        <v>433.8557383432298</v>
      </c>
      <c r="E136" s="40">
        <v>477.48015873015873</v>
      </c>
      <c r="G136" s="143" t="s">
        <v>77</v>
      </c>
      <c r="H136" s="193">
        <v>163</v>
      </c>
      <c r="I136" s="40">
        <v>472.23645993507603</v>
      </c>
      <c r="J136" s="40">
        <v>468.05965387989471</v>
      </c>
      <c r="K136" s="40">
        <v>482.66932270916334</v>
      </c>
    </row>
    <row r="137" spans="1:11" x14ac:dyDescent="0.25">
      <c r="A137" s="45" t="s">
        <v>78</v>
      </c>
      <c r="B137" s="192">
        <v>152</v>
      </c>
      <c r="C137" s="40">
        <v>448.96341463414637</v>
      </c>
      <c r="D137" s="40">
        <v>428.21572864793762</v>
      </c>
      <c r="E137" s="40">
        <v>487.31978461003996</v>
      </c>
      <c r="G137" s="143" t="s">
        <v>75</v>
      </c>
      <c r="H137" s="193">
        <v>164</v>
      </c>
      <c r="I137" s="40">
        <v>474.56300547873724</v>
      </c>
      <c r="J137" s="40">
        <v>444.80022274815542</v>
      </c>
      <c r="K137" s="40">
        <v>524.0963855421686</v>
      </c>
    </row>
    <row r="138" spans="1:11" x14ac:dyDescent="0.25">
      <c r="A138" s="45" t="s">
        <v>99</v>
      </c>
      <c r="B138" s="192">
        <v>153</v>
      </c>
      <c r="C138" s="40">
        <v>450.04267425320057</v>
      </c>
      <c r="D138" s="40">
        <v>441.09551955962638</v>
      </c>
      <c r="E138" s="40">
        <v>465.31146531146533</v>
      </c>
      <c r="G138" s="143" t="s">
        <v>83</v>
      </c>
      <c r="H138" s="193">
        <v>165</v>
      </c>
      <c r="I138" s="40">
        <v>474.7904931996153</v>
      </c>
      <c r="J138" s="40">
        <v>448.45944721341186</v>
      </c>
      <c r="K138" s="40">
        <v>515.35776614310646</v>
      </c>
    </row>
    <row r="139" spans="1:11" x14ac:dyDescent="0.25">
      <c r="A139" s="45" t="s">
        <v>85</v>
      </c>
      <c r="B139" s="192">
        <v>154</v>
      </c>
      <c r="C139" s="40">
        <v>451.63236337828249</v>
      </c>
      <c r="D139" s="40">
        <v>429.72452221007137</v>
      </c>
      <c r="E139" s="40">
        <v>498.49615684527129</v>
      </c>
      <c r="G139" s="143" t="s">
        <v>81</v>
      </c>
      <c r="H139" s="193">
        <v>166</v>
      </c>
      <c r="I139" s="40">
        <v>475.0477689108688</v>
      </c>
      <c r="J139" s="40">
        <v>454.15331525757949</v>
      </c>
      <c r="K139" s="40">
        <v>520.27387515561088</v>
      </c>
    </row>
    <row r="140" spans="1:11" x14ac:dyDescent="0.25">
      <c r="A140" s="45" t="s">
        <v>84</v>
      </c>
      <c r="B140" s="192">
        <v>155</v>
      </c>
      <c r="C140" s="40">
        <v>452.552506515407</v>
      </c>
      <c r="D140" s="40">
        <v>443.8964924918269</v>
      </c>
      <c r="E140" s="40">
        <v>471.97016780609073</v>
      </c>
      <c r="G140" s="143" t="s">
        <v>41</v>
      </c>
      <c r="H140" s="193">
        <v>167</v>
      </c>
      <c r="I140" s="40">
        <v>478.58487378734492</v>
      </c>
      <c r="J140" s="40">
        <v>478.58487378734492</v>
      </c>
      <c r="K140" s="40" t="s">
        <v>185</v>
      </c>
    </row>
    <row r="141" spans="1:11" x14ac:dyDescent="0.25">
      <c r="A141" s="45" t="s">
        <v>76</v>
      </c>
      <c r="B141" s="192">
        <v>156</v>
      </c>
      <c r="C141" s="40">
        <v>456.33227582686067</v>
      </c>
      <c r="D141" s="40">
        <v>461.16928446771379</v>
      </c>
      <c r="E141" s="40">
        <v>431.71219187208527</v>
      </c>
      <c r="G141" s="143" t="s">
        <v>34</v>
      </c>
      <c r="H141" s="193">
        <v>168</v>
      </c>
      <c r="I141" s="40">
        <v>567.6168331610977</v>
      </c>
      <c r="J141" s="40">
        <v>567.6168331610977</v>
      </c>
      <c r="K141" s="40" t="s">
        <v>185</v>
      </c>
    </row>
    <row r="142" spans="1:11" ht="5.0999999999999996" customHeight="1" x14ac:dyDescent="0.25">
      <c r="A142" s="85"/>
      <c r="B142" s="85"/>
      <c r="C142" s="85"/>
      <c r="D142" s="85"/>
      <c r="E142" s="85"/>
      <c r="F142" s="85"/>
      <c r="G142" s="85"/>
      <c r="H142" s="189"/>
      <c r="I142" s="85"/>
      <c r="J142" s="85"/>
      <c r="K142" s="85"/>
    </row>
    <row r="143" spans="1:11" x14ac:dyDescent="0.25">
      <c r="A143" s="45"/>
      <c r="B143" s="45"/>
      <c r="C143" s="38"/>
      <c r="D143" s="38"/>
      <c r="E143" s="38"/>
      <c r="G143" s="143"/>
      <c r="H143" s="174"/>
      <c r="I143" s="38"/>
      <c r="J143" s="38"/>
      <c r="K143" s="38"/>
    </row>
    <row r="144" spans="1:11" x14ac:dyDescent="0.25">
      <c r="A144" s="45"/>
      <c r="B144" s="45"/>
      <c r="C144" s="38"/>
      <c r="D144" s="38"/>
      <c r="E144" s="38"/>
      <c r="G144" s="143"/>
      <c r="H144" s="174"/>
      <c r="I144" s="38"/>
      <c r="J144" s="38"/>
      <c r="K144" s="38"/>
    </row>
    <row r="145" spans="1:11" x14ac:dyDescent="0.25">
      <c r="A145" s="45"/>
      <c r="B145" s="45"/>
      <c r="C145" s="38"/>
      <c r="D145" s="38"/>
      <c r="E145" s="38"/>
      <c r="G145" s="143"/>
      <c r="H145" s="174"/>
      <c r="I145" s="38"/>
      <c r="J145" s="38"/>
      <c r="K145" s="38"/>
    </row>
    <row r="146" spans="1:11" x14ac:dyDescent="0.25">
      <c r="A146" s="45"/>
      <c r="B146" s="45"/>
      <c r="C146" s="38"/>
      <c r="D146" s="38"/>
      <c r="E146" s="38"/>
      <c r="G146" s="143"/>
      <c r="H146" s="174"/>
      <c r="I146" s="38"/>
      <c r="J146" s="38"/>
      <c r="K146" s="38"/>
    </row>
    <row r="147" spans="1:11" x14ac:dyDescent="0.25">
      <c r="A147" s="45"/>
      <c r="B147" s="45"/>
      <c r="C147" s="38"/>
      <c r="D147" s="38"/>
      <c r="E147" s="38"/>
      <c r="G147" s="143"/>
      <c r="H147" s="174"/>
      <c r="I147" s="38"/>
      <c r="J147" s="38"/>
      <c r="K147" s="38"/>
    </row>
  </sheetData>
  <mergeCells count="28">
    <mergeCell ref="D2:K2"/>
    <mergeCell ref="A9:A10"/>
    <mergeCell ref="B9:B10"/>
    <mergeCell ref="C9:E9"/>
    <mergeCell ref="G9:G10"/>
    <mergeCell ref="H9:H10"/>
    <mergeCell ref="I9:K9"/>
    <mergeCell ref="D41:K41"/>
    <mergeCell ref="A48:A49"/>
    <mergeCell ref="B48:B49"/>
    <mergeCell ref="C48:E48"/>
    <mergeCell ref="G48:G49"/>
    <mergeCell ref="H48:H49"/>
    <mergeCell ref="I48:K48"/>
    <mergeCell ref="D80:K80"/>
    <mergeCell ref="A87:A88"/>
    <mergeCell ref="B87:B88"/>
    <mergeCell ref="C87:E87"/>
    <mergeCell ref="G87:G88"/>
    <mergeCell ref="H87:H88"/>
    <mergeCell ref="I87:K87"/>
    <mergeCell ref="D119:K119"/>
    <mergeCell ref="A126:A127"/>
    <mergeCell ref="B126:B127"/>
    <mergeCell ref="C126:E126"/>
    <mergeCell ref="G126:G127"/>
    <mergeCell ref="H126:H127"/>
    <mergeCell ref="I126:K126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78" orientation="portrait" r:id="rId1"/>
  <rowBreaks count="2" manualBreakCount="2">
    <brk id="39" max="10" man="1"/>
    <brk id="78" max="10" man="1"/>
  </rowBreaks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47"/>
  <sheetViews>
    <sheetView showGridLines="0" view="pageBreakPreview" zoomScaleNormal="100" zoomScaleSheetLayoutView="100" workbookViewId="0">
      <selection activeCell="A122" sqref="A122:A123"/>
    </sheetView>
  </sheetViews>
  <sheetFormatPr baseColWidth="10" defaultColWidth="9.875" defaultRowHeight="15.75" x14ac:dyDescent="0.25"/>
  <cols>
    <col min="1" max="1" width="21.625" style="13" customWidth="1"/>
    <col min="2" max="2" width="7.625" style="13" customWidth="1"/>
    <col min="3" max="5" width="7.625" style="150" customWidth="1"/>
    <col min="6" max="6" width="3.875" style="26" customWidth="1"/>
    <col min="7" max="7" width="21.625" style="26" customWidth="1"/>
    <col min="8" max="8" width="7.625" style="190" customWidth="1"/>
    <col min="9" max="11" width="7.625" style="150" customWidth="1"/>
    <col min="12" max="16384" width="9.875" style="13"/>
  </cols>
  <sheetData>
    <row r="1" spans="1:13" s="2" customFormat="1" ht="15" customHeight="1" x14ac:dyDescent="0.2">
      <c r="A1" s="1"/>
      <c r="B1" s="1"/>
      <c r="C1" s="1"/>
      <c r="D1" s="1"/>
      <c r="E1" s="1"/>
      <c r="F1" s="1"/>
      <c r="G1" s="1"/>
      <c r="H1" s="182"/>
      <c r="I1" s="1"/>
      <c r="J1" s="1"/>
      <c r="K1" s="1"/>
      <c r="L1" s="1"/>
      <c r="M1" s="1"/>
    </row>
    <row r="2" spans="1:13" s="2" customFormat="1" ht="15" customHeight="1" x14ac:dyDescent="0.25">
      <c r="A2" s="12"/>
      <c r="B2" s="12"/>
      <c r="C2" s="12"/>
      <c r="D2" s="301" t="s">
        <v>0</v>
      </c>
      <c r="E2" s="301"/>
      <c r="F2" s="301"/>
      <c r="G2" s="301"/>
      <c r="H2" s="301"/>
      <c r="I2" s="301"/>
      <c r="J2" s="301"/>
      <c r="K2" s="301"/>
      <c r="L2" s="31"/>
      <c r="M2" s="31"/>
    </row>
    <row r="3" spans="1:13" s="2" customFormat="1" ht="4.9000000000000004" customHeight="1" x14ac:dyDescent="0.25">
      <c r="A3" s="85"/>
      <c r="B3" s="85"/>
      <c r="C3" s="85" t="s">
        <v>4</v>
      </c>
      <c r="D3" s="144"/>
      <c r="E3" s="144"/>
      <c r="F3" s="99"/>
      <c r="G3" s="99"/>
      <c r="H3" s="183"/>
      <c r="I3" s="144"/>
      <c r="J3" s="144"/>
      <c r="K3" s="144"/>
      <c r="L3" s="82"/>
      <c r="M3" s="82"/>
    </row>
    <row r="4" spans="1:13" s="2" customFormat="1" ht="4.9000000000000004" customHeight="1" x14ac:dyDescent="0.2">
      <c r="A4" s="61"/>
      <c r="B4" s="61"/>
      <c r="C4" s="109"/>
      <c r="D4" s="109"/>
      <c r="E4" s="109"/>
      <c r="F4" s="61"/>
      <c r="G4" s="61"/>
      <c r="H4" s="184"/>
      <c r="I4" s="109"/>
      <c r="J4" s="109"/>
      <c r="K4" s="109"/>
      <c r="L4" s="61"/>
      <c r="M4" s="61"/>
    </row>
    <row r="5" spans="1:13" s="2" customFormat="1" ht="15" customHeight="1" x14ac:dyDescent="0.2">
      <c r="A5" s="321" t="s">
        <v>530</v>
      </c>
      <c r="B5" s="84"/>
      <c r="C5" s="145"/>
      <c r="D5" s="145"/>
      <c r="E5" s="145"/>
      <c r="F5" s="3"/>
      <c r="G5" s="3"/>
      <c r="H5" s="185"/>
      <c r="I5" s="145"/>
      <c r="J5" s="145"/>
      <c r="K5" s="145"/>
    </row>
    <row r="6" spans="1:13" s="2" customFormat="1" ht="15" customHeight="1" x14ac:dyDescent="0.2">
      <c r="A6" s="84"/>
      <c r="B6" s="84"/>
      <c r="C6" s="145"/>
      <c r="D6" s="145"/>
      <c r="E6" s="145"/>
      <c r="F6" s="3"/>
      <c r="G6" s="3"/>
      <c r="H6" s="185"/>
      <c r="I6" s="145"/>
      <c r="J6" s="145"/>
      <c r="K6" s="145"/>
    </row>
    <row r="7" spans="1:13" s="2" customFormat="1" ht="4.9000000000000004" customHeight="1" x14ac:dyDescent="0.2">
      <c r="A7" s="3"/>
      <c r="B7" s="3"/>
      <c r="C7" s="145"/>
      <c r="D7" s="145"/>
      <c r="E7" s="145"/>
      <c r="F7" s="3"/>
      <c r="G7" s="3"/>
      <c r="H7" s="185"/>
      <c r="I7" s="145"/>
      <c r="J7" s="145"/>
      <c r="K7" s="145"/>
    </row>
    <row r="8" spans="1:13" s="2" customFormat="1" ht="4.9000000000000004" customHeight="1" x14ac:dyDescent="0.2">
      <c r="A8" s="100"/>
      <c r="B8" s="100"/>
      <c r="C8" s="146"/>
      <c r="D8" s="146"/>
      <c r="E8" s="146"/>
      <c r="F8" s="100"/>
      <c r="G8" s="100"/>
      <c r="H8" s="186"/>
      <c r="I8" s="146"/>
      <c r="J8" s="146"/>
      <c r="K8" s="146"/>
    </row>
    <row r="9" spans="1:13" s="2" customFormat="1" ht="35.1" customHeight="1" x14ac:dyDescent="0.2">
      <c r="A9" s="314" t="s">
        <v>407</v>
      </c>
      <c r="B9" s="317" t="s">
        <v>398</v>
      </c>
      <c r="C9" s="302" t="s">
        <v>400</v>
      </c>
      <c r="D9" s="302"/>
      <c r="E9" s="302"/>
      <c r="F9" s="286"/>
      <c r="G9" s="314" t="s">
        <v>407</v>
      </c>
      <c r="H9" s="318" t="s">
        <v>398</v>
      </c>
      <c r="I9" s="302" t="s">
        <v>400</v>
      </c>
      <c r="J9" s="302"/>
      <c r="K9" s="302"/>
    </row>
    <row r="10" spans="1:13" s="2" customFormat="1" ht="15" customHeight="1" x14ac:dyDescent="0.2">
      <c r="A10" s="315"/>
      <c r="B10" s="317"/>
      <c r="C10" s="262" t="s">
        <v>6</v>
      </c>
      <c r="D10" s="262" t="s">
        <v>336</v>
      </c>
      <c r="E10" s="289" t="s">
        <v>5</v>
      </c>
      <c r="F10" s="288"/>
      <c r="G10" s="315"/>
      <c r="H10" s="318"/>
      <c r="I10" s="262" t="s">
        <v>6</v>
      </c>
      <c r="J10" s="262" t="s">
        <v>336</v>
      </c>
      <c r="K10" s="289" t="s">
        <v>5</v>
      </c>
    </row>
    <row r="11" spans="1:13" s="2" customFormat="1" ht="4.9000000000000004" customHeight="1" x14ac:dyDescent="0.2">
      <c r="A11" s="134"/>
      <c r="B11" s="134"/>
      <c r="C11" s="90"/>
      <c r="D11" s="90"/>
      <c r="E11" s="117"/>
      <c r="F11" s="137"/>
      <c r="G11" s="137"/>
      <c r="H11" s="187"/>
      <c r="I11" s="90"/>
      <c r="J11" s="90"/>
      <c r="K11" s="117"/>
    </row>
    <row r="12" spans="1:13" s="2" customFormat="1" ht="4.9000000000000004" customHeight="1" x14ac:dyDescent="0.2">
      <c r="A12" s="77"/>
      <c r="B12" s="77"/>
      <c r="C12" s="7"/>
      <c r="D12" s="7"/>
      <c r="E12" s="214"/>
      <c r="F12" s="80"/>
      <c r="G12" s="80"/>
      <c r="H12" s="188"/>
      <c r="I12" s="7"/>
      <c r="J12" s="7"/>
      <c r="K12" s="214"/>
    </row>
    <row r="13" spans="1:13" x14ac:dyDescent="0.25">
      <c r="A13" s="45" t="s">
        <v>174</v>
      </c>
      <c r="B13" s="192">
        <v>1</v>
      </c>
      <c r="C13" s="40">
        <v>251.35530505120042</v>
      </c>
      <c r="D13" s="40">
        <v>214.67798302546183</v>
      </c>
      <c r="E13" s="40">
        <v>258.99355375337905</v>
      </c>
      <c r="F13" s="50"/>
      <c r="G13" s="143" t="s">
        <v>158</v>
      </c>
      <c r="H13" s="193">
        <v>25</v>
      </c>
      <c r="I13" s="40">
        <v>334.50349029576728</v>
      </c>
      <c r="J13" s="40">
        <v>354.63733650416174</v>
      </c>
      <c r="K13" s="40">
        <v>310.58532709455284</v>
      </c>
    </row>
    <row r="14" spans="1:13" x14ac:dyDescent="0.25">
      <c r="A14" s="45" t="s">
        <v>533</v>
      </c>
      <c r="B14" s="192">
        <v>2</v>
      </c>
      <c r="C14" s="40">
        <v>271.97084307523033</v>
      </c>
      <c r="D14" s="40">
        <v>294.03833188866417</v>
      </c>
      <c r="E14" s="40">
        <v>216.87905746573696</v>
      </c>
      <c r="F14" s="50"/>
      <c r="G14" s="143" t="s">
        <v>30</v>
      </c>
      <c r="H14" s="193">
        <v>26</v>
      </c>
      <c r="I14" s="40">
        <v>335.28152782351009</v>
      </c>
      <c r="J14" s="40">
        <v>281.56102671555789</v>
      </c>
      <c r="K14" s="40">
        <v>426.19680851063828</v>
      </c>
    </row>
    <row r="15" spans="1:13" x14ac:dyDescent="0.25">
      <c r="A15" s="45" t="s">
        <v>172</v>
      </c>
      <c r="B15" s="192">
        <v>3</v>
      </c>
      <c r="C15" s="40">
        <v>282.65068790160444</v>
      </c>
      <c r="D15" s="40">
        <v>179.53454008127079</v>
      </c>
      <c r="E15" s="40">
        <v>310.62998045406704</v>
      </c>
      <c r="F15" s="50"/>
      <c r="G15" s="143" t="s">
        <v>108</v>
      </c>
      <c r="H15" s="193">
        <v>27</v>
      </c>
      <c r="I15" s="40">
        <v>336.695025071835</v>
      </c>
      <c r="J15" s="40">
        <v>365.94241678261801</v>
      </c>
      <c r="K15" s="40">
        <v>304.18748512966931</v>
      </c>
    </row>
    <row r="16" spans="1:13" x14ac:dyDescent="0.25">
      <c r="A16" s="45" t="s">
        <v>179</v>
      </c>
      <c r="B16" s="192">
        <v>4</v>
      </c>
      <c r="C16" s="40">
        <v>283.42245989304814</v>
      </c>
      <c r="D16" s="40">
        <v>302.10409745293464</v>
      </c>
      <c r="E16" s="40">
        <v>241.87192118226599</v>
      </c>
      <c r="F16" s="50"/>
      <c r="G16" s="143" t="s">
        <v>491</v>
      </c>
      <c r="H16" s="193">
        <v>28</v>
      </c>
      <c r="I16" s="40">
        <v>337.36971183323118</v>
      </c>
      <c r="J16" s="40">
        <v>381.11533586818757</v>
      </c>
      <c r="K16" s="40">
        <v>270.45366421093445</v>
      </c>
    </row>
    <row r="17" spans="1:11" x14ac:dyDescent="0.25">
      <c r="A17" s="45" t="s">
        <v>29</v>
      </c>
      <c r="B17" s="192">
        <v>5</v>
      </c>
      <c r="C17" s="40">
        <v>294.23187949404297</v>
      </c>
      <c r="D17" s="40">
        <v>259.36847278535447</v>
      </c>
      <c r="E17" s="40">
        <v>320.23089609675645</v>
      </c>
      <c r="F17" s="50"/>
      <c r="G17" s="143" t="s">
        <v>117</v>
      </c>
      <c r="H17" s="193">
        <v>29</v>
      </c>
      <c r="I17" s="40">
        <v>337.94191333395196</v>
      </c>
      <c r="J17" s="40">
        <v>341.37810423224903</v>
      </c>
      <c r="K17" s="40">
        <v>334.05811425182839</v>
      </c>
    </row>
    <row r="18" spans="1:11" x14ac:dyDescent="0.25">
      <c r="A18" s="45" t="s">
        <v>102</v>
      </c>
      <c r="B18" s="192">
        <v>6</v>
      </c>
      <c r="C18" s="40">
        <v>302.76765488033089</v>
      </c>
      <c r="D18" s="40">
        <v>348.13301133197098</v>
      </c>
      <c r="E18" s="40">
        <v>251.57232704402514</v>
      </c>
      <c r="F18" s="50"/>
      <c r="G18" s="143" t="s">
        <v>159</v>
      </c>
      <c r="H18" s="193">
        <v>30</v>
      </c>
      <c r="I18" s="40">
        <v>339.70041802136552</v>
      </c>
      <c r="J18" s="40">
        <v>320.11295084071361</v>
      </c>
      <c r="K18" s="40">
        <v>355.87829958655783</v>
      </c>
    </row>
    <row r="19" spans="1:11" x14ac:dyDescent="0.25">
      <c r="A19" s="45" t="s">
        <v>106</v>
      </c>
      <c r="B19" s="192">
        <v>7</v>
      </c>
      <c r="C19" s="40">
        <v>305.23740687201155</v>
      </c>
      <c r="D19" s="40">
        <v>326.44135188866801</v>
      </c>
      <c r="E19" s="40">
        <v>278.3245016401716</v>
      </c>
      <c r="F19" s="50"/>
      <c r="G19" s="143" t="s">
        <v>23</v>
      </c>
      <c r="H19" s="193">
        <v>31</v>
      </c>
      <c r="I19" s="40">
        <v>341.536876312765</v>
      </c>
      <c r="J19" s="40">
        <v>339.84476741157471</v>
      </c>
      <c r="K19" s="40">
        <v>346.91848906560637</v>
      </c>
    </row>
    <row r="20" spans="1:11" x14ac:dyDescent="0.25">
      <c r="A20" s="45" t="s">
        <v>150</v>
      </c>
      <c r="B20" s="192">
        <v>8</v>
      </c>
      <c r="C20" s="40">
        <v>308.08404558404555</v>
      </c>
      <c r="D20" s="40">
        <v>310.65602221450882</v>
      </c>
      <c r="E20" s="40">
        <v>303.96516583287007</v>
      </c>
      <c r="F20" s="50"/>
      <c r="G20" s="143" t="s">
        <v>166</v>
      </c>
      <c r="H20" s="193">
        <v>32</v>
      </c>
      <c r="I20" s="40">
        <v>342.64767490573945</v>
      </c>
      <c r="J20" s="40">
        <v>334.00429414922166</v>
      </c>
      <c r="K20" s="40">
        <v>346.5708368863443</v>
      </c>
    </row>
    <row r="21" spans="1:11" x14ac:dyDescent="0.25">
      <c r="A21" s="45" t="s">
        <v>490</v>
      </c>
      <c r="B21" s="192">
        <v>9</v>
      </c>
      <c r="C21" s="40">
        <v>308.11700376917764</v>
      </c>
      <c r="D21" s="40">
        <v>258.36734693877548</v>
      </c>
      <c r="E21" s="40">
        <v>339.94950813963607</v>
      </c>
      <c r="F21" s="50"/>
      <c r="G21" s="143" t="s">
        <v>28</v>
      </c>
      <c r="H21" s="193">
        <v>33</v>
      </c>
      <c r="I21" s="40">
        <v>342.73069263111307</v>
      </c>
      <c r="J21" s="40">
        <v>363.74392007361638</v>
      </c>
      <c r="K21" s="40">
        <v>299.41742311339925</v>
      </c>
    </row>
    <row r="22" spans="1:11" x14ac:dyDescent="0.25">
      <c r="A22" s="45" t="s">
        <v>170</v>
      </c>
      <c r="B22" s="192">
        <v>10</v>
      </c>
      <c r="C22" s="40">
        <v>312.49098167476313</v>
      </c>
      <c r="D22" s="40">
        <v>281.38450502152079</v>
      </c>
      <c r="E22" s="40">
        <v>323.89089714097929</v>
      </c>
      <c r="F22" s="50"/>
      <c r="G22" s="143" t="s">
        <v>161</v>
      </c>
      <c r="H22" s="193">
        <v>34</v>
      </c>
      <c r="I22" s="40">
        <v>343.26241134751774</v>
      </c>
      <c r="J22" s="40">
        <v>355.11275872721654</v>
      </c>
      <c r="K22" s="40">
        <v>336.79149797570852</v>
      </c>
    </row>
    <row r="23" spans="1:11" x14ac:dyDescent="0.25">
      <c r="A23" s="45" t="s">
        <v>173</v>
      </c>
      <c r="B23" s="192">
        <v>11</v>
      </c>
      <c r="C23" s="40">
        <v>313.33272494980832</v>
      </c>
      <c r="D23" s="40">
        <v>312.16124661246613</v>
      </c>
      <c r="E23" s="40">
        <v>314.70122675108826</v>
      </c>
      <c r="F23" s="50"/>
      <c r="G23" s="143" t="s">
        <v>125</v>
      </c>
      <c r="H23" s="193">
        <v>35</v>
      </c>
      <c r="I23" s="40">
        <v>344.50982569112915</v>
      </c>
      <c r="J23" s="40">
        <v>279.63651383725733</v>
      </c>
      <c r="K23" s="40">
        <v>368.35712116610989</v>
      </c>
    </row>
    <row r="24" spans="1:11" x14ac:dyDescent="0.25">
      <c r="A24" s="45" t="s">
        <v>69</v>
      </c>
      <c r="B24" s="192">
        <v>12</v>
      </c>
      <c r="C24" s="40">
        <v>316.79258241758242</v>
      </c>
      <c r="D24" s="40">
        <v>325.24752475247527</v>
      </c>
      <c r="E24" s="40">
        <v>297.64573991031392</v>
      </c>
      <c r="F24" s="50"/>
      <c r="G24" s="143" t="s">
        <v>485</v>
      </c>
      <c r="H24" s="193">
        <v>36</v>
      </c>
      <c r="I24" s="40">
        <v>344.90511141969188</v>
      </c>
      <c r="J24" s="40">
        <v>343.26489734601898</v>
      </c>
      <c r="K24" s="40">
        <v>347.53891218195395</v>
      </c>
    </row>
    <row r="25" spans="1:11" x14ac:dyDescent="0.25">
      <c r="A25" s="45" t="s">
        <v>124</v>
      </c>
      <c r="B25" s="192">
        <v>13</v>
      </c>
      <c r="C25" s="40">
        <v>317.40123509009391</v>
      </c>
      <c r="D25" s="40">
        <v>221.78606476938177</v>
      </c>
      <c r="E25" s="40">
        <v>337.31984053971178</v>
      </c>
      <c r="F25" s="50"/>
      <c r="G25" s="143" t="s">
        <v>492</v>
      </c>
      <c r="H25" s="193">
        <v>37</v>
      </c>
      <c r="I25" s="40">
        <v>346.40997182617605</v>
      </c>
      <c r="J25" s="40">
        <v>349.52497701501682</v>
      </c>
      <c r="K25" s="40">
        <v>342.49084249084251</v>
      </c>
    </row>
    <row r="26" spans="1:11" x14ac:dyDescent="0.25">
      <c r="A26" s="45" t="s">
        <v>113</v>
      </c>
      <c r="B26" s="192">
        <v>14</v>
      </c>
      <c r="C26" s="40">
        <v>318.1769551727827</v>
      </c>
      <c r="D26" s="40">
        <v>333.76494023904382</v>
      </c>
      <c r="E26" s="40">
        <v>300.09244280101689</v>
      </c>
      <c r="F26" s="50"/>
      <c r="G26" s="143" t="s">
        <v>488</v>
      </c>
      <c r="H26" s="193">
        <v>38</v>
      </c>
      <c r="I26" s="40">
        <v>352.24535178207424</v>
      </c>
      <c r="J26" s="40">
        <v>319.31356776220025</v>
      </c>
      <c r="K26" s="40">
        <v>374.48900388098315</v>
      </c>
    </row>
    <row r="27" spans="1:11" x14ac:dyDescent="0.25">
      <c r="A27" s="45" t="s">
        <v>180</v>
      </c>
      <c r="B27" s="192">
        <v>15</v>
      </c>
      <c r="C27" s="40">
        <v>318.1911192960917</v>
      </c>
      <c r="D27" s="40">
        <v>99.810486418193307</v>
      </c>
      <c r="E27" s="40">
        <v>360.39555609815648</v>
      </c>
      <c r="F27" s="50"/>
      <c r="G27" s="143" t="s">
        <v>487</v>
      </c>
      <c r="H27" s="193">
        <v>39</v>
      </c>
      <c r="I27" s="40">
        <v>353.01392127764825</v>
      </c>
      <c r="J27" s="40">
        <v>362.62180394769717</v>
      </c>
      <c r="K27" s="40">
        <v>345.9343356857932</v>
      </c>
    </row>
    <row r="28" spans="1:11" x14ac:dyDescent="0.25">
      <c r="A28" s="45" t="s">
        <v>489</v>
      </c>
      <c r="B28" s="192">
        <v>16</v>
      </c>
      <c r="C28" s="40">
        <v>319.8794703037031</v>
      </c>
      <c r="D28" s="40">
        <v>307.92148615492465</v>
      </c>
      <c r="E28" s="40">
        <v>329.76104272266468</v>
      </c>
      <c r="F28" s="50"/>
      <c r="G28" s="143" t="s">
        <v>22</v>
      </c>
      <c r="H28" s="193">
        <v>40</v>
      </c>
      <c r="I28" s="40">
        <v>355.17927477971335</v>
      </c>
      <c r="J28" s="40">
        <v>331.11041207927025</v>
      </c>
      <c r="K28" s="40">
        <v>398.99221255153464</v>
      </c>
    </row>
    <row r="29" spans="1:11" x14ac:dyDescent="0.25">
      <c r="A29" s="45" t="s">
        <v>577</v>
      </c>
      <c r="B29" s="192">
        <v>17</v>
      </c>
      <c r="C29" s="40">
        <v>322.13460280543643</v>
      </c>
      <c r="D29" s="40">
        <v>310.81717392234918</v>
      </c>
      <c r="E29" s="40">
        <v>330.48145224940805</v>
      </c>
      <c r="F29" s="50"/>
      <c r="G29" s="143" t="s">
        <v>131</v>
      </c>
      <c r="H29" s="193">
        <v>41</v>
      </c>
      <c r="I29" s="40">
        <v>356.48880379588775</v>
      </c>
      <c r="J29" s="40">
        <v>386.00118133490844</v>
      </c>
      <c r="K29" s="40">
        <v>344.90552915266028</v>
      </c>
    </row>
    <row r="30" spans="1:11" x14ac:dyDescent="0.25">
      <c r="A30" s="45" t="s">
        <v>178</v>
      </c>
      <c r="B30" s="192">
        <v>18</v>
      </c>
      <c r="C30" s="40">
        <v>322.4692997012944</v>
      </c>
      <c r="D30" s="40">
        <v>264.56692913385825</v>
      </c>
      <c r="E30" s="40">
        <v>334.21157684630737</v>
      </c>
      <c r="F30" s="50"/>
      <c r="G30" s="143" t="s">
        <v>25</v>
      </c>
      <c r="H30" s="193">
        <v>42</v>
      </c>
      <c r="I30" s="40">
        <v>358.05256208203775</v>
      </c>
      <c r="J30" s="40">
        <v>357.06438145462539</v>
      </c>
      <c r="K30" s="40">
        <v>359.42589576547232</v>
      </c>
    </row>
    <row r="31" spans="1:11" x14ac:dyDescent="0.25">
      <c r="A31" s="45" t="s">
        <v>165</v>
      </c>
      <c r="B31" s="192">
        <v>19</v>
      </c>
      <c r="C31" s="40">
        <v>325.91603619641</v>
      </c>
      <c r="D31" s="40">
        <v>345.76271186440675</v>
      </c>
      <c r="E31" s="40">
        <v>282.63604907203523</v>
      </c>
      <c r="F31" s="50"/>
      <c r="G31" s="143" t="s">
        <v>31</v>
      </c>
      <c r="H31" s="193">
        <v>43</v>
      </c>
      <c r="I31" s="40">
        <v>359.90094005862733</v>
      </c>
      <c r="J31" s="40">
        <v>354.07112247199456</v>
      </c>
      <c r="K31" s="40">
        <v>371.85813415574404</v>
      </c>
    </row>
    <row r="32" spans="1:11" x14ac:dyDescent="0.25">
      <c r="A32" s="45" t="s">
        <v>176</v>
      </c>
      <c r="B32" s="192">
        <v>20</v>
      </c>
      <c r="C32" s="40">
        <v>327.2864263359221</v>
      </c>
      <c r="D32" s="40">
        <v>320.20547945205482</v>
      </c>
      <c r="E32" s="40">
        <v>328.08669849051734</v>
      </c>
      <c r="F32" s="50"/>
      <c r="G32" s="143" t="s">
        <v>94</v>
      </c>
      <c r="H32" s="193">
        <v>44</v>
      </c>
      <c r="I32" s="40">
        <v>362.74226207694534</v>
      </c>
      <c r="J32" s="40">
        <v>347.27197001249476</v>
      </c>
      <c r="K32" s="40">
        <v>397.91666666666663</v>
      </c>
    </row>
    <row r="33" spans="1:11" x14ac:dyDescent="0.25">
      <c r="A33" s="45" t="s">
        <v>148</v>
      </c>
      <c r="B33" s="192">
        <v>21</v>
      </c>
      <c r="C33" s="40">
        <v>328.52362531741704</v>
      </c>
      <c r="D33" s="40">
        <v>381.8071628524429</v>
      </c>
      <c r="E33" s="40">
        <v>81.88618755009351</v>
      </c>
      <c r="F33" s="50"/>
      <c r="G33" s="143" t="s">
        <v>27</v>
      </c>
      <c r="H33" s="193">
        <v>45</v>
      </c>
      <c r="I33" s="40">
        <v>362.86045449755892</v>
      </c>
      <c r="J33" s="40">
        <v>384.35559429131717</v>
      </c>
      <c r="K33" s="40">
        <v>323.84060120636804</v>
      </c>
    </row>
    <row r="34" spans="1:11" x14ac:dyDescent="0.25">
      <c r="A34" s="45" t="s">
        <v>151</v>
      </c>
      <c r="B34" s="192">
        <v>22</v>
      </c>
      <c r="C34" s="40">
        <v>329.07997399219767</v>
      </c>
      <c r="D34" s="40">
        <v>282.64462809917359</v>
      </c>
      <c r="E34" s="40">
        <v>344.21812695333546</v>
      </c>
      <c r="F34" s="50"/>
      <c r="G34" s="143" t="s">
        <v>146</v>
      </c>
      <c r="H34" s="193">
        <v>46</v>
      </c>
      <c r="I34" s="40">
        <v>363.01420813806442</v>
      </c>
      <c r="J34" s="40">
        <v>420.18412367552543</v>
      </c>
      <c r="K34" s="40">
        <v>320.19255789747592</v>
      </c>
    </row>
    <row r="35" spans="1:11" x14ac:dyDescent="0.25">
      <c r="A35" s="45" t="s">
        <v>58</v>
      </c>
      <c r="B35" s="192">
        <v>23</v>
      </c>
      <c r="C35" s="40">
        <v>330.16926651178233</v>
      </c>
      <c r="D35" s="40">
        <v>332.75980729525122</v>
      </c>
      <c r="E35" s="40">
        <v>321.41819238593433</v>
      </c>
      <c r="F35" s="50"/>
      <c r="G35" s="143" t="s">
        <v>164</v>
      </c>
      <c r="H35" s="193">
        <v>47</v>
      </c>
      <c r="I35" s="40">
        <v>367.07593316043466</v>
      </c>
      <c r="J35" s="40">
        <v>379.74060563951133</v>
      </c>
      <c r="K35" s="40">
        <v>350.49279757391963</v>
      </c>
    </row>
    <row r="36" spans="1:11" x14ac:dyDescent="0.25">
      <c r="A36" s="45" t="s">
        <v>112</v>
      </c>
      <c r="B36" s="192">
        <v>24</v>
      </c>
      <c r="C36" s="40">
        <v>331.24224458844617</v>
      </c>
      <c r="D36" s="40">
        <v>361.5806037999767</v>
      </c>
      <c r="E36" s="40">
        <v>287.32917158764974</v>
      </c>
      <c r="F36" s="50"/>
      <c r="G36" s="143" t="s">
        <v>57</v>
      </c>
      <c r="H36" s="193">
        <v>48</v>
      </c>
      <c r="I36" s="40">
        <v>367.5259101780494</v>
      </c>
      <c r="J36" s="40">
        <v>402.26950354609932</v>
      </c>
      <c r="K36" s="40">
        <v>309.74286388299129</v>
      </c>
    </row>
    <row r="37" spans="1:11" ht="5.0999999999999996" customHeight="1" x14ac:dyDescent="0.25">
      <c r="A37" s="85"/>
      <c r="B37" s="85"/>
      <c r="C37" s="85"/>
      <c r="D37" s="85"/>
      <c r="E37" s="85"/>
      <c r="F37" s="85"/>
      <c r="G37" s="85"/>
      <c r="H37" s="189"/>
      <c r="I37" s="85"/>
      <c r="J37" s="85"/>
      <c r="K37" s="85"/>
    </row>
    <row r="38" spans="1:11" x14ac:dyDescent="0.25">
      <c r="A38" s="1"/>
      <c r="B38" s="1"/>
      <c r="C38" s="1"/>
      <c r="D38" s="1"/>
      <c r="E38" s="1"/>
      <c r="F38" s="1"/>
      <c r="G38" s="1"/>
      <c r="H38" s="182"/>
      <c r="I38" s="1"/>
      <c r="J38" s="1"/>
      <c r="K38" s="1"/>
    </row>
    <row r="39" spans="1:11" x14ac:dyDescent="0.25">
      <c r="A39" s="1"/>
      <c r="B39" s="1"/>
      <c r="C39" s="1"/>
      <c r="D39" s="1"/>
      <c r="E39" s="1"/>
      <c r="F39" s="1"/>
      <c r="G39" s="1"/>
      <c r="H39" s="182"/>
      <c r="I39" s="1"/>
      <c r="J39" s="1"/>
      <c r="K39" s="1"/>
    </row>
    <row r="40" spans="1:11" x14ac:dyDescent="0.25">
      <c r="A40" s="1"/>
      <c r="B40" s="1"/>
      <c r="C40" s="1"/>
      <c r="D40" s="1"/>
      <c r="E40" s="1"/>
      <c r="F40" s="1"/>
      <c r="G40" s="1"/>
      <c r="H40" s="182"/>
      <c r="I40" s="1"/>
      <c r="J40" s="1"/>
      <c r="K40" s="1"/>
    </row>
    <row r="41" spans="1:11" x14ac:dyDescent="0.25">
      <c r="A41" s="12"/>
      <c r="B41" s="12"/>
      <c r="C41" s="12"/>
      <c r="D41" s="301" t="s">
        <v>0</v>
      </c>
      <c r="E41" s="301"/>
      <c r="F41" s="301"/>
      <c r="G41" s="301"/>
      <c r="H41" s="301"/>
      <c r="I41" s="301"/>
      <c r="J41" s="301"/>
      <c r="K41" s="301"/>
    </row>
    <row r="42" spans="1:11" ht="5.0999999999999996" customHeight="1" x14ac:dyDescent="0.25">
      <c r="A42" s="85"/>
      <c r="B42" s="85"/>
      <c r="C42" s="85" t="s">
        <v>4</v>
      </c>
      <c r="D42" s="144"/>
      <c r="E42" s="144"/>
      <c r="F42" s="99"/>
      <c r="G42" s="99"/>
      <c r="H42" s="183"/>
      <c r="I42" s="144"/>
      <c r="J42" s="144"/>
      <c r="K42" s="144"/>
    </row>
    <row r="43" spans="1:11" ht="5.0999999999999996" customHeight="1" x14ac:dyDescent="0.25">
      <c r="A43" s="61"/>
      <c r="B43" s="61"/>
      <c r="C43" s="109"/>
      <c r="D43" s="109"/>
      <c r="E43" s="109"/>
      <c r="F43" s="61"/>
      <c r="G43" s="61"/>
      <c r="H43" s="184"/>
      <c r="I43" s="109"/>
      <c r="J43" s="109"/>
      <c r="K43" s="109"/>
    </row>
    <row r="44" spans="1:11" x14ac:dyDescent="0.25">
      <c r="A44" s="321" t="s">
        <v>531</v>
      </c>
      <c r="B44" s="84"/>
      <c r="C44" s="145"/>
      <c r="D44" s="145"/>
      <c r="E44" s="145"/>
      <c r="F44" s="3"/>
      <c r="G44" s="3"/>
      <c r="H44" s="185"/>
      <c r="I44" s="145"/>
      <c r="J44" s="145"/>
      <c r="K44" s="145"/>
    </row>
    <row r="45" spans="1:11" x14ac:dyDescent="0.25">
      <c r="A45" s="321" t="s">
        <v>408</v>
      </c>
      <c r="B45" s="84"/>
      <c r="C45" s="145"/>
      <c r="D45" s="145"/>
      <c r="E45" s="145"/>
      <c r="F45" s="3"/>
      <c r="G45" s="3"/>
      <c r="H45" s="185"/>
      <c r="I45" s="145"/>
      <c r="J45" s="145"/>
      <c r="K45" s="145"/>
    </row>
    <row r="46" spans="1:11" ht="5.0999999999999996" customHeight="1" x14ac:dyDescent="0.25">
      <c r="A46" s="3"/>
      <c r="B46" s="3"/>
      <c r="C46" s="145"/>
      <c r="D46" s="145"/>
      <c r="E46" s="145"/>
      <c r="F46" s="3"/>
      <c r="G46" s="3"/>
      <c r="H46" s="185"/>
      <c r="I46" s="145"/>
      <c r="J46" s="145"/>
      <c r="K46" s="145"/>
    </row>
    <row r="47" spans="1:11" ht="5.0999999999999996" customHeight="1" x14ac:dyDescent="0.25">
      <c r="A47" s="100"/>
      <c r="B47" s="100"/>
      <c r="C47" s="146"/>
      <c r="D47" s="146"/>
      <c r="E47" s="146"/>
      <c r="F47" s="100"/>
      <c r="G47" s="100"/>
      <c r="H47" s="186"/>
      <c r="I47" s="146"/>
      <c r="J47" s="146"/>
      <c r="K47" s="146"/>
    </row>
    <row r="48" spans="1:11" ht="35.1" customHeight="1" x14ac:dyDescent="0.25">
      <c r="A48" s="314" t="s">
        <v>407</v>
      </c>
      <c r="B48" s="317" t="s">
        <v>398</v>
      </c>
      <c r="C48" s="302" t="s">
        <v>400</v>
      </c>
      <c r="D48" s="302"/>
      <c r="E48" s="302"/>
      <c r="F48" s="286"/>
      <c r="G48" s="314" t="s">
        <v>407</v>
      </c>
      <c r="H48" s="318" t="s">
        <v>398</v>
      </c>
      <c r="I48" s="302" t="s">
        <v>400</v>
      </c>
      <c r="J48" s="302"/>
      <c r="K48" s="302"/>
    </row>
    <row r="49" spans="1:11" ht="15" customHeight="1" x14ac:dyDescent="0.25">
      <c r="A49" s="315"/>
      <c r="B49" s="317"/>
      <c r="C49" s="262" t="s">
        <v>6</v>
      </c>
      <c r="D49" s="262" t="s">
        <v>336</v>
      </c>
      <c r="E49" s="289" t="s">
        <v>5</v>
      </c>
      <c r="F49" s="288"/>
      <c r="G49" s="315"/>
      <c r="H49" s="318"/>
      <c r="I49" s="262" t="s">
        <v>6</v>
      </c>
      <c r="J49" s="262" t="s">
        <v>336</v>
      </c>
      <c r="K49" s="289" t="s">
        <v>5</v>
      </c>
    </row>
    <row r="50" spans="1:11" ht="5.0999999999999996" customHeight="1" x14ac:dyDescent="0.25">
      <c r="A50" s="134"/>
      <c r="B50" s="134"/>
      <c r="C50" s="90"/>
      <c r="D50" s="90"/>
      <c r="E50" s="117"/>
      <c r="F50" s="137"/>
      <c r="G50" s="137"/>
      <c r="H50" s="187"/>
      <c r="I50" s="90"/>
      <c r="J50" s="90"/>
      <c r="K50" s="117"/>
    </row>
    <row r="51" spans="1:11" ht="5.0999999999999996" customHeight="1" x14ac:dyDescent="0.25">
      <c r="A51" s="77"/>
      <c r="B51" s="77"/>
      <c r="C51" s="7"/>
      <c r="D51" s="7"/>
      <c r="E51" s="214"/>
      <c r="F51" s="80"/>
      <c r="G51" s="80"/>
      <c r="H51" s="188"/>
      <c r="I51" s="7"/>
      <c r="J51" s="7"/>
      <c r="K51" s="214"/>
    </row>
    <row r="52" spans="1:11" x14ac:dyDescent="0.25">
      <c r="A52" s="45" t="s">
        <v>144</v>
      </c>
      <c r="B52" s="192">
        <v>49</v>
      </c>
      <c r="C52" s="40">
        <v>368.44444444444446</v>
      </c>
      <c r="D52" s="40">
        <v>374.34965727970933</v>
      </c>
      <c r="E52" s="40">
        <v>356.30622984213204</v>
      </c>
      <c r="F52" s="50"/>
      <c r="G52" s="143" t="s">
        <v>128</v>
      </c>
      <c r="H52" s="193">
        <v>73</v>
      </c>
      <c r="I52" s="40">
        <v>386.54098258318248</v>
      </c>
      <c r="J52" s="40">
        <v>421.86878727634195</v>
      </c>
      <c r="K52" s="40">
        <v>355.08614585791832</v>
      </c>
    </row>
    <row r="53" spans="1:11" x14ac:dyDescent="0.25">
      <c r="A53" s="45" t="s">
        <v>40</v>
      </c>
      <c r="B53" s="192">
        <v>50</v>
      </c>
      <c r="C53" s="40">
        <v>369.3586839202477</v>
      </c>
      <c r="D53" s="40">
        <v>369.3586839202477</v>
      </c>
      <c r="E53" s="40" t="s">
        <v>185</v>
      </c>
      <c r="F53" s="50"/>
      <c r="G53" s="143" t="s">
        <v>116</v>
      </c>
      <c r="H53" s="193">
        <v>74</v>
      </c>
      <c r="I53" s="40">
        <v>386.93527957054101</v>
      </c>
      <c r="J53" s="40">
        <v>401.33287173273322</v>
      </c>
      <c r="K53" s="40">
        <v>353.83084577114425</v>
      </c>
    </row>
    <row r="54" spans="1:11" x14ac:dyDescent="0.25">
      <c r="A54" s="45" t="s">
        <v>123</v>
      </c>
      <c r="B54" s="192">
        <v>51</v>
      </c>
      <c r="C54" s="40">
        <v>369.39342546819182</v>
      </c>
      <c r="D54" s="40">
        <v>382.8722778104767</v>
      </c>
      <c r="E54" s="40">
        <v>348.03692996362958</v>
      </c>
      <c r="F54" s="50"/>
      <c r="G54" s="143" t="s">
        <v>49</v>
      </c>
      <c r="H54" s="193">
        <v>75</v>
      </c>
      <c r="I54" s="40">
        <v>387.01573449689278</v>
      </c>
      <c r="J54" s="40">
        <v>393.90766301761067</v>
      </c>
      <c r="K54" s="40">
        <v>371.34819303181126</v>
      </c>
    </row>
    <row r="55" spans="1:11" x14ac:dyDescent="0.25">
      <c r="A55" s="45" t="s">
        <v>126</v>
      </c>
      <c r="B55" s="192">
        <v>52</v>
      </c>
      <c r="C55" s="40">
        <v>370.10676156583628</v>
      </c>
      <c r="D55" s="40">
        <v>366.9814392705959</v>
      </c>
      <c r="E55" s="40">
        <v>373.67540435025097</v>
      </c>
      <c r="F55" s="50"/>
      <c r="G55" s="143" t="s">
        <v>118</v>
      </c>
      <c r="H55" s="193">
        <v>76</v>
      </c>
      <c r="I55" s="40">
        <v>387.37731998833937</v>
      </c>
      <c r="J55" s="40">
        <v>385.32042279547642</v>
      </c>
      <c r="K55" s="40">
        <v>391.32284134410889</v>
      </c>
    </row>
    <row r="56" spans="1:11" x14ac:dyDescent="0.25">
      <c r="A56" s="45" t="s">
        <v>154</v>
      </c>
      <c r="B56" s="192">
        <v>53</v>
      </c>
      <c r="C56" s="40">
        <v>370.92172187073561</v>
      </c>
      <c r="D56" s="40">
        <v>335.06574827802126</v>
      </c>
      <c r="E56" s="40">
        <v>406.10790217524885</v>
      </c>
      <c r="F56" s="50"/>
      <c r="G56" s="143" t="s">
        <v>485</v>
      </c>
      <c r="H56" s="193">
        <v>77</v>
      </c>
      <c r="I56" s="40">
        <v>388.09057869723227</v>
      </c>
      <c r="J56" s="40">
        <v>394.52354874041623</v>
      </c>
      <c r="K56" s="40">
        <v>385.8858858858859</v>
      </c>
    </row>
    <row r="57" spans="1:11" x14ac:dyDescent="0.25">
      <c r="A57" s="45" t="s">
        <v>21</v>
      </c>
      <c r="B57" s="192">
        <v>54</v>
      </c>
      <c r="C57" s="40">
        <v>371.59208497877643</v>
      </c>
      <c r="D57" s="40">
        <v>368.09739735387291</v>
      </c>
      <c r="E57" s="40">
        <v>379.01682612999008</v>
      </c>
      <c r="F57" s="50"/>
      <c r="G57" s="143" t="s">
        <v>143</v>
      </c>
      <c r="H57" s="193">
        <v>78</v>
      </c>
      <c r="I57" s="40">
        <v>388.16825720374317</v>
      </c>
      <c r="J57" s="40">
        <v>467.07016007008048</v>
      </c>
      <c r="K57" s="40">
        <v>278.43615018274448</v>
      </c>
    </row>
    <row r="58" spans="1:11" x14ac:dyDescent="0.25">
      <c r="A58" s="45" t="s">
        <v>50</v>
      </c>
      <c r="B58" s="192">
        <v>55</v>
      </c>
      <c r="C58" s="40">
        <v>371.78199744385614</v>
      </c>
      <c r="D58" s="40">
        <v>382.5949599588568</v>
      </c>
      <c r="E58" s="40">
        <v>354.04363022779319</v>
      </c>
      <c r="F58" s="50"/>
      <c r="G58" s="143" t="s">
        <v>12</v>
      </c>
      <c r="H58" s="193">
        <v>79</v>
      </c>
      <c r="I58" s="40">
        <v>388.21964378094748</v>
      </c>
      <c r="J58" s="40">
        <v>369.48431685273789</v>
      </c>
      <c r="K58" s="40">
        <v>411.68636590644246</v>
      </c>
    </row>
    <row r="59" spans="1:11" x14ac:dyDescent="0.25">
      <c r="A59" s="45" t="s">
        <v>181</v>
      </c>
      <c r="B59" s="192">
        <v>56</v>
      </c>
      <c r="C59" s="40">
        <v>372.77428008913699</v>
      </c>
      <c r="D59" s="40">
        <v>396.01556248447889</v>
      </c>
      <c r="E59" s="40">
        <v>288.37675350701403</v>
      </c>
      <c r="F59" s="50"/>
      <c r="G59" s="143" t="s">
        <v>141</v>
      </c>
      <c r="H59" s="193">
        <v>80</v>
      </c>
      <c r="I59" s="40">
        <v>388.58591043243933</v>
      </c>
      <c r="J59" s="40">
        <v>419.10800174901618</v>
      </c>
      <c r="K59" s="40">
        <v>375.90810025426805</v>
      </c>
    </row>
    <row r="60" spans="1:11" x14ac:dyDescent="0.25">
      <c r="A60" s="45" t="s">
        <v>64</v>
      </c>
      <c r="B60" s="192">
        <v>57</v>
      </c>
      <c r="C60" s="40">
        <v>372.89433384379782</v>
      </c>
      <c r="D60" s="40">
        <v>374.22642883145249</v>
      </c>
      <c r="E60" s="40">
        <v>367.25254394079553</v>
      </c>
      <c r="F60" s="50"/>
      <c r="G60" s="143" t="s">
        <v>163</v>
      </c>
      <c r="H60" s="193">
        <v>81</v>
      </c>
      <c r="I60" s="40">
        <v>389.05579931966753</v>
      </c>
      <c r="J60" s="40">
        <v>396.98880713236872</v>
      </c>
      <c r="K60" s="40">
        <v>332.55545952175163</v>
      </c>
    </row>
    <row r="61" spans="1:11" x14ac:dyDescent="0.25">
      <c r="A61" s="45" t="s">
        <v>486</v>
      </c>
      <c r="B61" s="192">
        <v>58</v>
      </c>
      <c r="C61" s="40">
        <v>372.89555877199666</v>
      </c>
      <c r="D61" s="40">
        <v>395.32366313054774</v>
      </c>
      <c r="E61" s="40">
        <v>319.61943944458733</v>
      </c>
      <c r="F61" s="50"/>
      <c r="G61" s="143" t="s">
        <v>156</v>
      </c>
      <c r="H61" s="193">
        <v>82</v>
      </c>
      <c r="I61" s="40">
        <v>389.37605396290047</v>
      </c>
      <c r="J61" s="40">
        <v>384.96139140865131</v>
      </c>
      <c r="K61" s="40">
        <v>395.04864656584141</v>
      </c>
    </row>
    <row r="62" spans="1:11" x14ac:dyDescent="0.25">
      <c r="A62" s="45" t="s">
        <v>147</v>
      </c>
      <c r="B62" s="192">
        <v>59</v>
      </c>
      <c r="C62" s="40">
        <v>373.34387232761219</v>
      </c>
      <c r="D62" s="40">
        <v>440.50370606519482</v>
      </c>
      <c r="E62" s="40">
        <v>313.24441908565723</v>
      </c>
      <c r="G62" s="143" t="s">
        <v>168</v>
      </c>
      <c r="H62" s="193">
        <v>83</v>
      </c>
      <c r="I62" s="40">
        <v>389.97519334597985</v>
      </c>
      <c r="J62" s="40">
        <v>396.08646855023665</v>
      </c>
      <c r="K62" s="40">
        <v>380.88149869300031</v>
      </c>
    </row>
    <row r="63" spans="1:11" x14ac:dyDescent="0.25">
      <c r="A63" s="45" t="s">
        <v>157</v>
      </c>
      <c r="B63" s="192">
        <v>60</v>
      </c>
      <c r="C63" s="40">
        <v>373.54064954362133</v>
      </c>
      <c r="D63" s="40">
        <v>411.04880085908604</v>
      </c>
      <c r="E63" s="40">
        <v>343.49612921724173</v>
      </c>
      <c r="G63" s="143" t="s">
        <v>152</v>
      </c>
      <c r="H63" s="193">
        <v>84</v>
      </c>
      <c r="I63" s="40">
        <v>390.07465963987704</v>
      </c>
      <c r="J63" s="40">
        <v>375.79550833640138</v>
      </c>
      <c r="K63" s="40">
        <v>408.00422665433894</v>
      </c>
    </row>
    <row r="64" spans="1:11" x14ac:dyDescent="0.25">
      <c r="A64" s="45" t="s">
        <v>105</v>
      </c>
      <c r="B64" s="192">
        <v>61</v>
      </c>
      <c r="C64" s="40">
        <v>375.37940852561172</v>
      </c>
      <c r="D64" s="40">
        <v>383.12432083174247</v>
      </c>
      <c r="E64" s="40">
        <v>292.45283018867923</v>
      </c>
      <c r="G64" s="143" t="s">
        <v>67</v>
      </c>
      <c r="H64" s="193">
        <v>85</v>
      </c>
      <c r="I64" s="40">
        <v>391.91506198892114</v>
      </c>
      <c r="J64" s="40">
        <v>435.74969851266246</v>
      </c>
      <c r="K64" s="40">
        <v>349.43513829372807</v>
      </c>
    </row>
    <row r="65" spans="1:11" x14ac:dyDescent="0.25">
      <c r="A65" s="45" t="s">
        <v>20</v>
      </c>
      <c r="B65" s="192">
        <v>62</v>
      </c>
      <c r="C65" s="40">
        <v>375.99960264242787</v>
      </c>
      <c r="D65" s="40">
        <v>378.27536922343972</v>
      </c>
      <c r="E65" s="40">
        <v>373.52147748495543</v>
      </c>
      <c r="G65" s="143" t="s">
        <v>171</v>
      </c>
      <c r="H65" s="193">
        <v>86</v>
      </c>
      <c r="I65" s="40">
        <v>392.6356935629363</v>
      </c>
      <c r="J65" s="40">
        <v>398.8005228490145</v>
      </c>
      <c r="K65" s="40">
        <v>272.40919693435524</v>
      </c>
    </row>
    <row r="66" spans="1:11" x14ac:dyDescent="0.25">
      <c r="A66" s="45" t="s">
        <v>132</v>
      </c>
      <c r="B66" s="192">
        <v>63</v>
      </c>
      <c r="C66" s="40">
        <v>376.34957068774969</v>
      </c>
      <c r="D66" s="40">
        <v>387.71305487919085</v>
      </c>
      <c r="E66" s="40">
        <v>366.90535491905359</v>
      </c>
      <c r="G66" s="143" t="s">
        <v>16</v>
      </c>
      <c r="H66" s="193">
        <v>87</v>
      </c>
      <c r="I66" s="40">
        <v>393.86176897051718</v>
      </c>
      <c r="J66" s="40">
        <v>376.00846448882425</v>
      </c>
      <c r="K66" s="40">
        <v>442.34913793103448</v>
      </c>
    </row>
    <row r="67" spans="1:11" x14ac:dyDescent="0.25">
      <c r="A67" s="45" t="s">
        <v>175</v>
      </c>
      <c r="B67" s="192">
        <v>64</v>
      </c>
      <c r="C67" s="40">
        <v>378.04797752562388</v>
      </c>
      <c r="D67" s="40">
        <v>379.08790266606786</v>
      </c>
      <c r="E67" s="40">
        <v>376.83910773611774</v>
      </c>
      <c r="G67" s="143" t="s">
        <v>26</v>
      </c>
      <c r="H67" s="193">
        <v>88</v>
      </c>
      <c r="I67" s="40">
        <v>394.09251346832616</v>
      </c>
      <c r="J67" s="40">
        <v>403.56945906652629</v>
      </c>
      <c r="K67" s="40">
        <v>366.96326061997701</v>
      </c>
    </row>
    <row r="68" spans="1:11" x14ac:dyDescent="0.25">
      <c r="A68" s="45" t="s">
        <v>61</v>
      </c>
      <c r="B68" s="192">
        <v>65</v>
      </c>
      <c r="C68" s="40">
        <v>379.1988416988417</v>
      </c>
      <c r="D68" s="40">
        <v>400.86652357103111</v>
      </c>
      <c r="E68" s="40">
        <v>158.38509316770185</v>
      </c>
      <c r="G68" s="143" t="s">
        <v>104</v>
      </c>
      <c r="H68" s="193">
        <v>89</v>
      </c>
      <c r="I68" s="40">
        <v>394.24494649227108</v>
      </c>
      <c r="J68" s="40">
        <v>412.75167785234902</v>
      </c>
      <c r="K68" s="40">
        <v>363.57892076330091</v>
      </c>
    </row>
    <row r="69" spans="1:11" x14ac:dyDescent="0.25">
      <c r="A69" s="45" t="s">
        <v>153</v>
      </c>
      <c r="B69" s="192">
        <v>66</v>
      </c>
      <c r="C69" s="40">
        <v>380.24438558614702</v>
      </c>
      <c r="D69" s="40">
        <v>393.2396359309169</v>
      </c>
      <c r="E69" s="40">
        <v>351.04076322636604</v>
      </c>
      <c r="G69" s="143" t="s">
        <v>127</v>
      </c>
      <c r="H69" s="193">
        <v>90</v>
      </c>
      <c r="I69" s="40">
        <v>396.46308683965589</v>
      </c>
      <c r="J69" s="40">
        <v>406.57140161244666</v>
      </c>
      <c r="K69" s="40">
        <v>347.21087045361662</v>
      </c>
    </row>
    <row r="70" spans="1:11" x14ac:dyDescent="0.25">
      <c r="A70" s="45" t="s">
        <v>397</v>
      </c>
      <c r="B70" s="192">
        <v>67</v>
      </c>
      <c r="C70" s="40">
        <v>380.43060361399461</v>
      </c>
      <c r="D70" s="40">
        <v>402.06398348813212</v>
      </c>
      <c r="E70" s="40">
        <v>330.30447951538338</v>
      </c>
      <c r="G70" s="143" t="s">
        <v>483</v>
      </c>
      <c r="H70" s="193">
        <v>91</v>
      </c>
      <c r="I70" s="40">
        <v>396.56883595633064</v>
      </c>
      <c r="J70" s="40">
        <v>389.39331407346265</v>
      </c>
      <c r="K70" s="40">
        <v>400.32397408207345</v>
      </c>
    </row>
    <row r="71" spans="1:11" x14ac:dyDescent="0.25">
      <c r="A71" s="45" t="s">
        <v>65</v>
      </c>
      <c r="B71" s="192">
        <v>68</v>
      </c>
      <c r="C71" s="40">
        <v>380.98968942931458</v>
      </c>
      <c r="D71" s="40">
        <v>424.4613654062473</v>
      </c>
      <c r="E71" s="40">
        <v>266.74246731097213</v>
      </c>
      <c r="G71" s="143" t="s">
        <v>90</v>
      </c>
      <c r="H71" s="193">
        <v>92</v>
      </c>
      <c r="I71" s="40">
        <v>398.43480262400738</v>
      </c>
      <c r="J71" s="40">
        <v>386.56856380292862</v>
      </c>
      <c r="K71" s="40">
        <v>445.23470839260312</v>
      </c>
    </row>
    <row r="72" spans="1:11" x14ac:dyDescent="0.25">
      <c r="A72" s="45" t="s">
        <v>101</v>
      </c>
      <c r="B72" s="192">
        <v>69</v>
      </c>
      <c r="C72" s="40">
        <v>381.03881597319184</v>
      </c>
      <c r="D72" s="40">
        <v>368.91664509448611</v>
      </c>
      <c r="E72" s="40">
        <v>412.08153795160757</v>
      </c>
      <c r="G72" s="143" t="s">
        <v>103</v>
      </c>
      <c r="H72" s="193">
        <v>93</v>
      </c>
      <c r="I72" s="40">
        <v>400.14239069059488</v>
      </c>
      <c r="J72" s="40">
        <v>422.23684814718445</v>
      </c>
      <c r="K72" s="40">
        <v>310.667575776359</v>
      </c>
    </row>
    <row r="73" spans="1:11" x14ac:dyDescent="0.25">
      <c r="A73" s="45" t="s">
        <v>162</v>
      </c>
      <c r="B73" s="192">
        <v>70</v>
      </c>
      <c r="C73" s="40">
        <v>383.48429596518059</v>
      </c>
      <c r="D73" s="40">
        <v>415.70827489481064</v>
      </c>
      <c r="E73" s="40">
        <v>360.21069692058347</v>
      </c>
      <c r="G73" s="143" t="s">
        <v>71</v>
      </c>
      <c r="H73" s="193">
        <v>94</v>
      </c>
      <c r="I73" s="40">
        <v>400.20477378895504</v>
      </c>
      <c r="J73" s="40">
        <v>404.11822384087407</v>
      </c>
      <c r="K73" s="40">
        <v>358.78428465530021</v>
      </c>
    </row>
    <row r="74" spans="1:11" x14ac:dyDescent="0.25">
      <c r="A74" s="45" t="s">
        <v>59</v>
      </c>
      <c r="B74" s="192">
        <v>71</v>
      </c>
      <c r="C74" s="40">
        <v>383.70541130793492</v>
      </c>
      <c r="D74" s="40">
        <v>396.68487474100584</v>
      </c>
      <c r="E74" s="40">
        <v>360.21138765768842</v>
      </c>
      <c r="G74" s="143" t="s">
        <v>133</v>
      </c>
      <c r="H74" s="193">
        <v>95</v>
      </c>
      <c r="I74" s="40">
        <v>400.40028909768165</v>
      </c>
      <c r="J74" s="40">
        <v>431.8238059886167</v>
      </c>
      <c r="K74" s="40">
        <v>335.43656207366985</v>
      </c>
    </row>
    <row r="75" spans="1:11" x14ac:dyDescent="0.25">
      <c r="A75" s="45" t="s">
        <v>121</v>
      </c>
      <c r="B75" s="192">
        <v>72</v>
      </c>
      <c r="C75" s="40">
        <v>384.59715639810429</v>
      </c>
      <c r="D75" s="40">
        <v>409.86257073565076</v>
      </c>
      <c r="E75" s="40">
        <v>348.7972508591065</v>
      </c>
      <c r="G75" s="143" t="s">
        <v>46</v>
      </c>
      <c r="H75" s="193">
        <v>96</v>
      </c>
      <c r="I75" s="40">
        <v>401.24555998379452</v>
      </c>
      <c r="J75" s="40">
        <v>401.24555998379452</v>
      </c>
      <c r="K75" s="40" t="s">
        <v>185</v>
      </c>
    </row>
    <row r="76" spans="1:11" ht="5.0999999999999996" customHeight="1" x14ac:dyDescent="0.25">
      <c r="A76" s="85"/>
      <c r="B76" s="85"/>
      <c r="C76" s="85"/>
      <c r="D76" s="85"/>
      <c r="E76" s="85"/>
      <c r="F76" s="85"/>
      <c r="G76" s="85"/>
      <c r="H76" s="189"/>
      <c r="I76" s="85"/>
      <c r="J76" s="85"/>
      <c r="K76" s="85"/>
    </row>
    <row r="77" spans="1:11" x14ac:dyDescent="0.25">
      <c r="A77" s="12"/>
      <c r="B77" s="12"/>
      <c r="C77" s="12"/>
      <c r="F77" s="13"/>
      <c r="G77" s="13"/>
    </row>
    <row r="78" spans="1:11" x14ac:dyDescent="0.25">
      <c r="A78" s="12"/>
      <c r="B78" s="12"/>
      <c r="C78" s="12"/>
      <c r="D78" s="194"/>
      <c r="E78" s="194"/>
      <c r="F78" s="161"/>
      <c r="G78" s="161"/>
      <c r="H78" s="191"/>
      <c r="I78" s="194"/>
      <c r="J78" s="194"/>
      <c r="K78" s="194"/>
    </row>
    <row r="79" spans="1:11" x14ac:dyDescent="0.25">
      <c r="A79" s="12"/>
      <c r="B79" s="12"/>
      <c r="C79" s="12"/>
      <c r="D79" s="194"/>
      <c r="E79" s="194"/>
      <c r="F79" s="243"/>
      <c r="G79" s="243"/>
      <c r="H79" s="191"/>
      <c r="I79" s="194"/>
      <c r="J79" s="194"/>
      <c r="K79" s="194"/>
    </row>
    <row r="80" spans="1:11" x14ac:dyDescent="0.25">
      <c r="A80" s="12"/>
      <c r="B80" s="12"/>
      <c r="C80" s="12"/>
      <c r="D80" s="301" t="s">
        <v>0</v>
      </c>
      <c r="E80" s="301"/>
      <c r="F80" s="301"/>
      <c r="G80" s="301"/>
      <c r="H80" s="301"/>
      <c r="I80" s="301"/>
      <c r="J80" s="301"/>
      <c r="K80" s="301"/>
    </row>
    <row r="81" spans="1:11" ht="5.0999999999999996" customHeight="1" x14ac:dyDescent="0.25">
      <c r="A81" s="85"/>
      <c r="B81" s="85"/>
      <c r="C81" s="85" t="s">
        <v>4</v>
      </c>
      <c r="D81" s="144"/>
      <c r="E81" s="144"/>
      <c r="F81" s="99"/>
      <c r="G81" s="99"/>
      <c r="H81" s="183"/>
      <c r="I81" s="144"/>
      <c r="J81" s="144"/>
      <c r="K81" s="144"/>
    </row>
    <row r="82" spans="1:11" ht="5.0999999999999996" customHeight="1" x14ac:dyDescent="0.25">
      <c r="A82" s="61"/>
      <c r="B82" s="61"/>
      <c r="C82" s="109"/>
      <c r="D82" s="109"/>
      <c r="E82" s="109"/>
      <c r="F82" s="61"/>
      <c r="G82" s="61"/>
      <c r="H82" s="184"/>
      <c r="I82" s="109"/>
      <c r="J82" s="109"/>
      <c r="K82" s="109"/>
    </row>
    <row r="83" spans="1:11" ht="15" customHeight="1" x14ac:dyDescent="0.25">
      <c r="A83" s="321" t="s">
        <v>531</v>
      </c>
      <c r="B83" s="84"/>
      <c r="C83" s="145"/>
      <c r="D83" s="145"/>
      <c r="E83" s="145"/>
      <c r="F83" s="3"/>
      <c r="G83" s="3"/>
      <c r="H83" s="185"/>
      <c r="I83" s="145"/>
      <c r="J83" s="145"/>
      <c r="K83" s="145"/>
    </row>
    <row r="84" spans="1:11" x14ac:dyDescent="0.25">
      <c r="A84" s="321" t="s">
        <v>409</v>
      </c>
      <c r="B84" s="84"/>
      <c r="C84" s="145"/>
      <c r="D84" s="145"/>
      <c r="E84" s="145"/>
      <c r="F84" s="3"/>
      <c r="G84" s="3"/>
      <c r="H84" s="185"/>
      <c r="I84" s="145"/>
      <c r="J84" s="145"/>
      <c r="K84" s="145"/>
    </row>
    <row r="85" spans="1:11" ht="5.0999999999999996" customHeight="1" x14ac:dyDescent="0.25">
      <c r="A85" s="3"/>
      <c r="B85" s="3"/>
      <c r="C85" s="145"/>
      <c r="D85" s="145"/>
      <c r="E85" s="145"/>
      <c r="F85" s="3"/>
      <c r="G85" s="3"/>
      <c r="H85" s="185"/>
      <c r="I85" s="145"/>
      <c r="J85" s="145"/>
      <c r="K85" s="145"/>
    </row>
    <row r="86" spans="1:11" ht="5.0999999999999996" customHeight="1" x14ac:dyDescent="0.25">
      <c r="A86" s="100"/>
      <c r="B86" s="100"/>
      <c r="C86" s="146"/>
      <c r="D86" s="146"/>
      <c r="E86" s="146"/>
      <c r="F86" s="100"/>
      <c r="G86" s="100"/>
      <c r="H86" s="186"/>
      <c r="I86" s="146"/>
      <c r="J86" s="146"/>
      <c r="K86" s="146"/>
    </row>
    <row r="87" spans="1:11" ht="35.1" customHeight="1" x14ac:dyDescent="0.25">
      <c r="A87" s="314" t="s">
        <v>407</v>
      </c>
      <c r="B87" s="317" t="s">
        <v>398</v>
      </c>
      <c r="C87" s="302" t="s">
        <v>400</v>
      </c>
      <c r="D87" s="302"/>
      <c r="E87" s="302"/>
      <c r="F87" s="286"/>
      <c r="G87" s="314" t="s">
        <v>407</v>
      </c>
      <c r="H87" s="318" t="s">
        <v>398</v>
      </c>
      <c r="I87" s="302" t="s">
        <v>400</v>
      </c>
      <c r="J87" s="302"/>
      <c r="K87" s="302"/>
    </row>
    <row r="88" spans="1:11" ht="15" customHeight="1" x14ac:dyDescent="0.25">
      <c r="A88" s="315"/>
      <c r="B88" s="317"/>
      <c r="C88" s="262" t="s">
        <v>6</v>
      </c>
      <c r="D88" s="262" t="s">
        <v>336</v>
      </c>
      <c r="E88" s="289" t="s">
        <v>5</v>
      </c>
      <c r="F88" s="288"/>
      <c r="G88" s="315"/>
      <c r="H88" s="318"/>
      <c r="I88" s="262" t="s">
        <v>6</v>
      </c>
      <c r="J88" s="262" t="s">
        <v>336</v>
      </c>
      <c r="K88" s="289" t="s">
        <v>5</v>
      </c>
    </row>
    <row r="89" spans="1:11" ht="5.0999999999999996" customHeight="1" x14ac:dyDescent="0.25">
      <c r="A89" s="134"/>
      <c r="B89" s="134"/>
      <c r="C89" s="90"/>
      <c r="D89" s="90"/>
      <c r="E89" s="117"/>
      <c r="F89" s="137"/>
      <c r="G89" s="137"/>
      <c r="H89" s="187"/>
      <c r="I89" s="90"/>
      <c r="J89" s="90"/>
      <c r="K89" s="117"/>
    </row>
    <row r="90" spans="1:11" ht="5.0999999999999996" customHeight="1" x14ac:dyDescent="0.25">
      <c r="A90" s="77"/>
      <c r="B90" s="77"/>
      <c r="C90" s="7"/>
      <c r="D90" s="7"/>
      <c r="E90" s="214"/>
      <c r="F90" s="80"/>
      <c r="G90" s="80"/>
      <c r="H90" s="188"/>
      <c r="I90" s="7"/>
      <c r="J90" s="7"/>
      <c r="K90" s="214"/>
    </row>
    <row r="91" spans="1:11" ht="15" customHeight="1" x14ac:dyDescent="0.25">
      <c r="A91" s="45" t="s">
        <v>79</v>
      </c>
      <c r="B91" s="192">
        <v>97</v>
      </c>
      <c r="C91" s="40">
        <v>403.50958853099985</v>
      </c>
      <c r="D91" s="40">
        <v>412.17391304347825</v>
      </c>
      <c r="E91" s="40">
        <v>351.8158236057069</v>
      </c>
      <c r="G91" s="143" t="s">
        <v>87</v>
      </c>
      <c r="H91" s="193">
        <v>121</v>
      </c>
      <c r="I91" s="40">
        <v>425.18329260164404</v>
      </c>
      <c r="J91" s="40">
        <v>429.26021876799081</v>
      </c>
      <c r="K91" s="40">
        <v>374.02167369054786</v>
      </c>
    </row>
    <row r="92" spans="1:11" x14ac:dyDescent="0.25">
      <c r="A92" s="45" t="s">
        <v>14</v>
      </c>
      <c r="B92" s="192">
        <v>98</v>
      </c>
      <c r="C92" s="40">
        <v>404.44666500124902</v>
      </c>
      <c r="D92" s="40">
        <v>406.77966101694921</v>
      </c>
      <c r="E92" s="40">
        <v>401.47643384440659</v>
      </c>
      <c r="G92" s="143" t="s">
        <v>54</v>
      </c>
      <c r="H92" s="193">
        <v>122</v>
      </c>
      <c r="I92" s="40">
        <v>425.21641551779413</v>
      </c>
      <c r="J92" s="40">
        <v>423.48877374784109</v>
      </c>
      <c r="K92" s="40">
        <v>429.17436032709048</v>
      </c>
    </row>
    <row r="93" spans="1:11" x14ac:dyDescent="0.25">
      <c r="A93" s="45" t="s">
        <v>19</v>
      </c>
      <c r="B93" s="192">
        <v>99</v>
      </c>
      <c r="C93" s="40">
        <v>405.95192674551703</v>
      </c>
      <c r="D93" s="40">
        <v>448.08099835177774</v>
      </c>
      <c r="E93" s="40">
        <v>382.24577674726726</v>
      </c>
      <c r="G93" s="143" t="s">
        <v>93</v>
      </c>
      <c r="H93" s="193">
        <v>123</v>
      </c>
      <c r="I93" s="40">
        <v>426.36087316938381</v>
      </c>
      <c r="J93" s="40">
        <v>447.92401976512866</v>
      </c>
      <c r="K93" s="40">
        <v>391.89743589743591</v>
      </c>
    </row>
    <row r="94" spans="1:11" x14ac:dyDescent="0.25">
      <c r="A94" s="45" t="s">
        <v>119</v>
      </c>
      <c r="B94" s="192">
        <v>100</v>
      </c>
      <c r="C94" s="40">
        <v>406.10649879877144</v>
      </c>
      <c r="D94" s="40">
        <v>419.84198831371907</v>
      </c>
      <c r="E94" s="40">
        <v>367.20661927514277</v>
      </c>
      <c r="G94" s="143" t="s">
        <v>122</v>
      </c>
      <c r="H94" s="193">
        <v>124</v>
      </c>
      <c r="I94" s="40">
        <v>426.56040314408568</v>
      </c>
      <c r="J94" s="40">
        <v>436.32647405251851</v>
      </c>
      <c r="K94" s="40">
        <v>389.69530534850264</v>
      </c>
    </row>
    <row r="95" spans="1:11" x14ac:dyDescent="0.25">
      <c r="A95" s="45" t="s">
        <v>62</v>
      </c>
      <c r="B95" s="192">
        <v>101</v>
      </c>
      <c r="C95" s="40">
        <v>406.99976245150049</v>
      </c>
      <c r="D95" s="40">
        <v>411.66514776721777</v>
      </c>
      <c r="E95" s="40">
        <v>399.75747776879552</v>
      </c>
      <c r="G95" s="143" t="s">
        <v>72</v>
      </c>
      <c r="H95" s="193">
        <v>125</v>
      </c>
      <c r="I95" s="40">
        <v>426.72479730763348</v>
      </c>
      <c r="J95" s="40">
        <v>438.7877176658248</v>
      </c>
      <c r="K95" s="40">
        <v>410.37650873716444</v>
      </c>
    </row>
    <row r="96" spans="1:11" x14ac:dyDescent="0.25">
      <c r="A96" s="45" t="s">
        <v>516</v>
      </c>
      <c r="B96" s="192">
        <v>102</v>
      </c>
      <c r="C96" s="40">
        <v>408.52840316087668</v>
      </c>
      <c r="D96" s="40">
        <v>427.82660509459259</v>
      </c>
      <c r="E96" s="40">
        <v>389.19564244142663</v>
      </c>
      <c r="G96" s="143" t="s">
        <v>47</v>
      </c>
      <c r="H96" s="193">
        <v>126</v>
      </c>
      <c r="I96" s="40">
        <v>427.07677403729718</v>
      </c>
      <c r="J96" s="40">
        <v>427.07677403729718</v>
      </c>
      <c r="K96" s="40" t="s">
        <v>185</v>
      </c>
    </row>
    <row r="97" spans="1:11" x14ac:dyDescent="0.25">
      <c r="A97" s="45" t="s">
        <v>70</v>
      </c>
      <c r="B97" s="192">
        <v>103</v>
      </c>
      <c r="C97" s="40">
        <v>408.97634447784765</v>
      </c>
      <c r="D97" s="40">
        <v>427.35614981686427</v>
      </c>
      <c r="E97" s="40">
        <v>347.08222811671084</v>
      </c>
      <c r="G97" s="143" t="s">
        <v>515</v>
      </c>
      <c r="H97" s="193">
        <v>127</v>
      </c>
      <c r="I97" s="40">
        <v>427.1402061634505</v>
      </c>
      <c r="J97" s="40">
        <v>472.87648695719236</v>
      </c>
      <c r="K97" s="40">
        <v>196.46040646980649</v>
      </c>
    </row>
    <row r="98" spans="1:11" x14ac:dyDescent="0.25">
      <c r="A98" s="45" t="s">
        <v>155</v>
      </c>
      <c r="B98" s="192">
        <v>104</v>
      </c>
      <c r="C98" s="40">
        <v>409.19744369877571</v>
      </c>
      <c r="D98" s="40">
        <v>416.65904057689846</v>
      </c>
      <c r="E98" s="40">
        <v>380.19351166761527</v>
      </c>
      <c r="G98" s="143" t="s">
        <v>63</v>
      </c>
      <c r="H98" s="193">
        <v>128</v>
      </c>
      <c r="I98" s="40">
        <v>427.39013800160404</v>
      </c>
      <c r="J98" s="40">
        <v>455.27467185221195</v>
      </c>
      <c r="K98" s="40">
        <v>318.29914413802476</v>
      </c>
    </row>
    <row r="99" spans="1:11" x14ac:dyDescent="0.25">
      <c r="A99" s="45" t="s">
        <v>130</v>
      </c>
      <c r="B99" s="192">
        <v>105</v>
      </c>
      <c r="C99" s="40">
        <v>410.07327362889492</v>
      </c>
      <c r="D99" s="40">
        <v>462.21002743826386</v>
      </c>
      <c r="E99" s="40">
        <v>388.0761944853715</v>
      </c>
      <c r="G99" s="143" t="s">
        <v>484</v>
      </c>
      <c r="H99" s="193">
        <v>129</v>
      </c>
      <c r="I99" s="40">
        <v>428.79725085910655</v>
      </c>
      <c r="J99" s="40">
        <v>425.36543422184008</v>
      </c>
      <c r="K99" s="40">
        <v>442.46575342465752</v>
      </c>
    </row>
    <row r="100" spans="1:11" x14ac:dyDescent="0.25">
      <c r="A100" s="45" t="s">
        <v>97</v>
      </c>
      <c r="B100" s="192">
        <v>106</v>
      </c>
      <c r="C100" s="40">
        <v>410.76787290379525</v>
      </c>
      <c r="D100" s="40">
        <v>458.89255592225891</v>
      </c>
      <c r="E100" s="40">
        <v>338.06094182825484</v>
      </c>
      <c r="G100" s="143" t="s">
        <v>29</v>
      </c>
      <c r="H100" s="193">
        <v>130</v>
      </c>
      <c r="I100" s="40">
        <v>433.51932094734968</v>
      </c>
      <c r="J100" s="40">
        <v>449.40122134982948</v>
      </c>
      <c r="K100" s="40">
        <v>386.26710712600283</v>
      </c>
    </row>
    <row r="101" spans="1:11" x14ac:dyDescent="0.25">
      <c r="A101" s="45" t="s">
        <v>56</v>
      </c>
      <c r="B101" s="192">
        <v>107</v>
      </c>
      <c r="C101" s="40">
        <v>410.88618983355826</v>
      </c>
      <c r="D101" s="40">
        <v>423.39866156787764</v>
      </c>
      <c r="E101" s="40">
        <v>372.77029486712775</v>
      </c>
      <c r="G101" s="143" t="s">
        <v>52</v>
      </c>
      <c r="H101" s="193">
        <v>131</v>
      </c>
      <c r="I101" s="40">
        <v>433.95723350930513</v>
      </c>
      <c r="J101" s="40">
        <v>445.08716959910015</v>
      </c>
      <c r="K101" s="40">
        <v>411.98858230256894</v>
      </c>
    </row>
    <row r="102" spans="1:11" x14ac:dyDescent="0.25">
      <c r="A102" s="45" t="s">
        <v>145</v>
      </c>
      <c r="B102" s="192">
        <v>108</v>
      </c>
      <c r="C102" s="40">
        <v>411.71125120690635</v>
      </c>
      <c r="D102" s="40">
        <v>445.78801383737965</v>
      </c>
      <c r="E102" s="40">
        <v>358.97559564001159</v>
      </c>
      <c r="G102" s="143" t="s">
        <v>91</v>
      </c>
      <c r="H102" s="193">
        <v>132</v>
      </c>
      <c r="I102" s="40">
        <v>434.52329501253348</v>
      </c>
      <c r="J102" s="40">
        <v>430.13946280991735</v>
      </c>
      <c r="K102" s="40">
        <v>443.39869281045753</v>
      </c>
    </row>
    <row r="103" spans="1:11" x14ac:dyDescent="0.25">
      <c r="A103" s="45" t="s">
        <v>11</v>
      </c>
      <c r="B103" s="192">
        <v>109</v>
      </c>
      <c r="C103" s="40">
        <v>414.1047901133694</v>
      </c>
      <c r="D103" s="40">
        <v>413.42395921835174</v>
      </c>
      <c r="E103" s="40">
        <v>415.13056835637479</v>
      </c>
      <c r="G103" s="143" t="s">
        <v>98</v>
      </c>
      <c r="H103" s="193">
        <v>133</v>
      </c>
      <c r="I103" s="40">
        <v>435.81041544763019</v>
      </c>
      <c r="J103" s="40">
        <v>432.43243243243245</v>
      </c>
      <c r="K103" s="40">
        <v>441.50943396226415</v>
      </c>
    </row>
    <row r="104" spans="1:11" x14ac:dyDescent="0.25">
      <c r="A104" s="45" t="s">
        <v>44</v>
      </c>
      <c r="B104" s="192">
        <v>110</v>
      </c>
      <c r="C104" s="40">
        <v>414.79300732094936</v>
      </c>
      <c r="D104" s="40">
        <v>414.79300732094936</v>
      </c>
      <c r="E104" s="40" t="s">
        <v>185</v>
      </c>
      <c r="G104" s="143" t="s">
        <v>43</v>
      </c>
      <c r="H104" s="193">
        <v>134</v>
      </c>
      <c r="I104" s="40">
        <v>436.69740835862711</v>
      </c>
      <c r="J104" s="40">
        <v>436.69740835862711</v>
      </c>
      <c r="K104" s="40" t="s">
        <v>185</v>
      </c>
    </row>
    <row r="105" spans="1:11" x14ac:dyDescent="0.25">
      <c r="A105" s="45" t="s">
        <v>15</v>
      </c>
      <c r="B105" s="192">
        <v>111</v>
      </c>
      <c r="C105" s="40">
        <v>415.3385388811638</v>
      </c>
      <c r="D105" s="40">
        <v>405.28060620412032</v>
      </c>
      <c r="E105" s="40">
        <v>423.62465860319935</v>
      </c>
      <c r="G105" s="143" t="s">
        <v>60</v>
      </c>
      <c r="H105" s="193">
        <v>135</v>
      </c>
      <c r="I105" s="40">
        <v>436.83117324814458</v>
      </c>
      <c r="J105" s="40">
        <v>448.74632752444967</v>
      </c>
      <c r="K105" s="40">
        <v>322.75879784228101</v>
      </c>
    </row>
    <row r="106" spans="1:11" x14ac:dyDescent="0.25">
      <c r="A106" s="45" t="s">
        <v>39</v>
      </c>
      <c r="B106" s="192">
        <v>112</v>
      </c>
      <c r="C106" s="40">
        <v>415.5228956637921</v>
      </c>
      <c r="D106" s="40">
        <v>415.5228956637921</v>
      </c>
      <c r="E106" s="40" t="s">
        <v>185</v>
      </c>
      <c r="G106" s="143" t="s">
        <v>51</v>
      </c>
      <c r="H106" s="193">
        <v>136</v>
      </c>
      <c r="I106" s="40">
        <v>441.35995009357453</v>
      </c>
      <c r="J106" s="40">
        <v>421.01284958427817</v>
      </c>
      <c r="K106" s="40">
        <v>494.24642155486947</v>
      </c>
    </row>
    <row r="107" spans="1:11" x14ac:dyDescent="0.25">
      <c r="A107" s="45" t="s">
        <v>95</v>
      </c>
      <c r="B107" s="192">
        <v>113</v>
      </c>
      <c r="C107" s="40">
        <v>419.23419886340952</v>
      </c>
      <c r="D107" s="40">
        <v>426.36406743079516</v>
      </c>
      <c r="E107" s="40">
        <v>388.0383459722421</v>
      </c>
      <c r="G107" s="143" t="s">
        <v>129</v>
      </c>
      <c r="H107" s="193">
        <v>137</v>
      </c>
      <c r="I107" s="40">
        <v>443.11976322481138</v>
      </c>
      <c r="J107" s="40">
        <v>467.14148086980458</v>
      </c>
      <c r="K107" s="40">
        <v>406.20704240245323</v>
      </c>
    </row>
    <row r="108" spans="1:11" x14ac:dyDescent="0.25">
      <c r="A108" s="45" t="s">
        <v>17</v>
      </c>
      <c r="B108" s="192">
        <v>114</v>
      </c>
      <c r="C108" s="40">
        <v>419.3641439845054</v>
      </c>
      <c r="D108" s="40">
        <v>429.88572535347663</v>
      </c>
      <c r="E108" s="40">
        <v>400.79749359156938</v>
      </c>
      <c r="G108" s="143" t="s">
        <v>66</v>
      </c>
      <c r="H108" s="193">
        <v>138</v>
      </c>
      <c r="I108" s="40">
        <v>444.55977530834048</v>
      </c>
      <c r="J108" s="40">
        <v>473.76688658498273</v>
      </c>
      <c r="K108" s="40">
        <v>342.56719692814039</v>
      </c>
    </row>
    <row r="109" spans="1:11" x14ac:dyDescent="0.25">
      <c r="A109" s="45" t="s">
        <v>89</v>
      </c>
      <c r="B109" s="192">
        <v>115</v>
      </c>
      <c r="C109" s="40">
        <v>419.67704344930911</v>
      </c>
      <c r="D109" s="40">
        <v>415.96069129108776</v>
      </c>
      <c r="E109" s="40">
        <v>426.73315103747791</v>
      </c>
      <c r="G109" s="143" t="s">
        <v>86</v>
      </c>
      <c r="H109" s="193">
        <v>139</v>
      </c>
      <c r="I109" s="40">
        <v>444.73817090919891</v>
      </c>
      <c r="J109" s="40">
        <v>431.57308490709329</v>
      </c>
      <c r="K109" s="40">
        <v>463.4233975280253</v>
      </c>
    </row>
    <row r="110" spans="1:11" x14ac:dyDescent="0.25">
      <c r="A110" s="45" t="s">
        <v>13</v>
      </c>
      <c r="B110" s="192">
        <v>116</v>
      </c>
      <c r="C110" s="40">
        <v>419.76370727231017</v>
      </c>
      <c r="D110" s="40">
        <v>410.74995460323225</v>
      </c>
      <c r="E110" s="40">
        <v>435.22267206477733</v>
      </c>
      <c r="G110" s="143" t="s">
        <v>92</v>
      </c>
      <c r="H110" s="193">
        <v>140</v>
      </c>
      <c r="I110" s="40">
        <v>454.49222561967338</v>
      </c>
      <c r="J110" s="40">
        <v>435.78506097560978</v>
      </c>
      <c r="K110" s="40">
        <v>494.76923076923077</v>
      </c>
    </row>
    <row r="111" spans="1:11" x14ac:dyDescent="0.25">
      <c r="A111" s="45" t="s">
        <v>45</v>
      </c>
      <c r="B111" s="192">
        <v>117</v>
      </c>
      <c r="C111" s="40">
        <v>420.14751515268688</v>
      </c>
      <c r="D111" s="40">
        <v>420.14751515268688</v>
      </c>
      <c r="E111" s="40" t="s">
        <v>185</v>
      </c>
      <c r="G111" s="143" t="s">
        <v>35</v>
      </c>
      <c r="H111" s="193">
        <v>141</v>
      </c>
      <c r="I111" s="40">
        <v>455.01671727861111</v>
      </c>
      <c r="J111" s="40">
        <v>455.01671727861111</v>
      </c>
      <c r="K111" s="40" t="s">
        <v>185</v>
      </c>
    </row>
    <row r="112" spans="1:11" x14ac:dyDescent="0.25">
      <c r="A112" s="45" t="s">
        <v>36</v>
      </c>
      <c r="B112" s="192">
        <v>118</v>
      </c>
      <c r="C112" s="40">
        <v>420.85959038991729</v>
      </c>
      <c r="D112" s="40">
        <v>420.85959038991729</v>
      </c>
      <c r="E112" s="40" t="s">
        <v>185</v>
      </c>
      <c r="G112" s="143" t="s">
        <v>138</v>
      </c>
      <c r="H112" s="193">
        <v>142</v>
      </c>
      <c r="I112" s="40">
        <v>455.48132734640234</v>
      </c>
      <c r="J112" s="40">
        <v>489.46459412780655</v>
      </c>
      <c r="K112" s="40">
        <v>413.12503844024849</v>
      </c>
    </row>
    <row r="113" spans="1:11" x14ac:dyDescent="0.25">
      <c r="A113" s="45" t="s">
        <v>37</v>
      </c>
      <c r="B113" s="192">
        <v>119</v>
      </c>
      <c r="C113" s="40">
        <v>420.99051250624177</v>
      </c>
      <c r="D113" s="40">
        <v>420.99051250624177</v>
      </c>
      <c r="E113" s="40" t="s">
        <v>185</v>
      </c>
      <c r="G113" s="143" t="s">
        <v>136</v>
      </c>
      <c r="H113" s="193">
        <v>143</v>
      </c>
      <c r="I113" s="40">
        <v>457.88736488807848</v>
      </c>
      <c r="J113" s="40">
        <v>430.76923076923077</v>
      </c>
      <c r="K113" s="40">
        <v>485.55715734956482</v>
      </c>
    </row>
    <row r="114" spans="1:11" x14ac:dyDescent="0.25">
      <c r="A114" s="45" t="s">
        <v>88</v>
      </c>
      <c r="B114" s="192">
        <v>120</v>
      </c>
      <c r="C114" s="40">
        <v>424.4617443133439</v>
      </c>
      <c r="D114" s="40">
        <v>422.57818459191458</v>
      </c>
      <c r="E114" s="40">
        <v>437.90202869866403</v>
      </c>
      <c r="G114" s="143" t="s">
        <v>10</v>
      </c>
      <c r="H114" s="193">
        <v>144</v>
      </c>
      <c r="I114" s="40">
        <v>461.75804399764189</v>
      </c>
      <c r="J114" s="40">
        <v>517.40853255844661</v>
      </c>
      <c r="K114" s="40">
        <v>260.9048004957811</v>
      </c>
    </row>
    <row r="115" spans="1:11" ht="5.0999999999999996" customHeight="1" x14ac:dyDescent="0.25">
      <c r="A115" s="85"/>
      <c r="B115" s="85"/>
      <c r="C115" s="85"/>
      <c r="D115" s="85"/>
      <c r="E115" s="85"/>
      <c r="F115" s="85"/>
      <c r="G115" s="85"/>
      <c r="H115" s="189"/>
      <c r="I115" s="85"/>
      <c r="J115" s="85"/>
      <c r="K115" s="85"/>
    </row>
    <row r="116" spans="1:11" x14ac:dyDescent="0.25">
      <c r="A116" s="45"/>
      <c r="B116" s="45"/>
      <c r="C116" s="38"/>
      <c r="D116" s="38"/>
      <c r="E116" s="38"/>
      <c r="G116" s="143"/>
      <c r="H116" s="174"/>
      <c r="I116" s="38"/>
      <c r="J116" s="38"/>
      <c r="K116" s="38"/>
    </row>
    <row r="117" spans="1:11" x14ac:dyDescent="0.25">
      <c r="A117" s="45"/>
      <c r="B117" s="45"/>
      <c r="C117" s="38"/>
      <c r="D117" s="38"/>
      <c r="E117" s="38"/>
      <c r="G117" s="143"/>
      <c r="H117" s="174"/>
      <c r="I117" s="38"/>
      <c r="J117" s="38"/>
      <c r="K117" s="38"/>
    </row>
    <row r="118" spans="1:11" x14ac:dyDescent="0.25">
      <c r="A118" s="45"/>
      <c r="B118" s="45"/>
      <c r="C118" s="38"/>
      <c r="D118" s="38"/>
      <c r="E118" s="38"/>
      <c r="G118" s="143"/>
      <c r="H118" s="174"/>
      <c r="I118" s="38"/>
      <c r="J118" s="38"/>
      <c r="K118" s="38"/>
    </row>
    <row r="119" spans="1:11" x14ac:dyDescent="0.25">
      <c r="A119" s="1"/>
      <c r="B119" s="1"/>
      <c r="C119" s="1"/>
      <c r="D119" s="301" t="s">
        <v>0</v>
      </c>
      <c r="E119" s="301"/>
      <c r="F119" s="301"/>
      <c r="G119" s="301"/>
      <c r="H119" s="301"/>
      <c r="I119" s="301"/>
      <c r="J119" s="301"/>
      <c r="K119" s="301"/>
    </row>
    <row r="120" spans="1:11" ht="5.0999999999999996" customHeight="1" x14ac:dyDescent="0.25">
      <c r="A120" s="85"/>
      <c r="B120" s="85"/>
      <c r="C120" s="85" t="s">
        <v>4</v>
      </c>
      <c r="D120" s="144"/>
      <c r="E120" s="144"/>
      <c r="F120" s="99"/>
      <c r="G120" s="99"/>
      <c r="H120" s="183"/>
      <c r="I120" s="144"/>
      <c r="J120" s="144"/>
      <c r="K120" s="144"/>
    </row>
    <row r="121" spans="1:11" ht="5.0999999999999996" customHeight="1" x14ac:dyDescent="0.25">
      <c r="A121" s="61"/>
      <c r="B121" s="61"/>
      <c r="C121" s="109"/>
      <c r="D121" s="109"/>
      <c r="E121" s="109"/>
      <c r="F121" s="61"/>
      <c r="G121" s="61"/>
      <c r="H121" s="184"/>
      <c r="I121" s="109"/>
      <c r="J121" s="109"/>
      <c r="K121" s="109"/>
    </row>
    <row r="122" spans="1:11" ht="15" customHeight="1" x14ac:dyDescent="0.25">
      <c r="A122" s="321" t="s">
        <v>532</v>
      </c>
      <c r="B122" s="84"/>
      <c r="C122" s="145"/>
      <c r="D122" s="145"/>
      <c r="E122" s="145"/>
      <c r="F122" s="3"/>
      <c r="G122" s="3"/>
      <c r="H122" s="185"/>
      <c r="I122" s="145"/>
      <c r="J122" s="145"/>
      <c r="K122" s="145"/>
    </row>
    <row r="123" spans="1:11" ht="15" customHeight="1" x14ac:dyDescent="0.25">
      <c r="A123" s="321" t="s">
        <v>410</v>
      </c>
      <c r="B123" s="84"/>
      <c r="C123" s="145"/>
      <c r="D123" s="145"/>
      <c r="E123" s="145"/>
      <c r="F123" s="3"/>
      <c r="G123" s="3"/>
      <c r="H123" s="185"/>
      <c r="I123" s="145"/>
      <c r="J123" s="145"/>
      <c r="K123" s="145"/>
    </row>
    <row r="124" spans="1:11" ht="5.0999999999999996" customHeight="1" x14ac:dyDescent="0.25">
      <c r="A124" s="3"/>
      <c r="B124" s="3"/>
      <c r="C124" s="145"/>
      <c r="D124" s="145"/>
      <c r="E124" s="145"/>
      <c r="F124" s="3"/>
      <c r="G124" s="3"/>
      <c r="H124" s="185"/>
      <c r="I124" s="145"/>
      <c r="J124" s="145"/>
      <c r="K124" s="145"/>
    </row>
    <row r="125" spans="1:11" ht="5.0999999999999996" customHeight="1" x14ac:dyDescent="0.25">
      <c r="A125" s="100"/>
      <c r="B125" s="100"/>
      <c r="C125" s="146"/>
      <c r="D125" s="146"/>
      <c r="E125" s="146"/>
      <c r="F125" s="100"/>
      <c r="G125" s="100"/>
      <c r="H125" s="186"/>
      <c r="I125" s="146"/>
      <c r="J125" s="146"/>
      <c r="K125" s="146"/>
    </row>
    <row r="126" spans="1:11" ht="35.1" customHeight="1" x14ac:dyDescent="0.25">
      <c r="A126" s="314" t="s">
        <v>407</v>
      </c>
      <c r="B126" s="317" t="s">
        <v>398</v>
      </c>
      <c r="C126" s="302" t="s">
        <v>400</v>
      </c>
      <c r="D126" s="302"/>
      <c r="E126" s="302"/>
      <c r="F126" s="286"/>
      <c r="G126" s="314" t="s">
        <v>407</v>
      </c>
      <c r="H126" s="318" t="s">
        <v>398</v>
      </c>
      <c r="I126" s="302" t="s">
        <v>400</v>
      </c>
      <c r="J126" s="302"/>
      <c r="K126" s="302"/>
    </row>
    <row r="127" spans="1:11" ht="15" customHeight="1" x14ac:dyDescent="0.25">
      <c r="A127" s="315"/>
      <c r="B127" s="317"/>
      <c r="C127" s="262" t="s">
        <v>6</v>
      </c>
      <c r="D127" s="262" t="s">
        <v>336</v>
      </c>
      <c r="E127" s="289" t="s">
        <v>5</v>
      </c>
      <c r="F127" s="288"/>
      <c r="G127" s="315"/>
      <c r="H127" s="318"/>
      <c r="I127" s="262" t="s">
        <v>6</v>
      </c>
      <c r="J127" s="262" t="s">
        <v>336</v>
      </c>
      <c r="K127" s="289" t="s">
        <v>5</v>
      </c>
    </row>
    <row r="128" spans="1:11" ht="5.0999999999999996" customHeight="1" x14ac:dyDescent="0.25">
      <c r="A128" s="134"/>
      <c r="B128" s="134"/>
      <c r="C128" s="90"/>
      <c r="D128" s="90"/>
      <c r="E128" s="117"/>
      <c r="F128" s="137"/>
      <c r="G128" s="137"/>
      <c r="H128" s="187"/>
      <c r="I128" s="90"/>
      <c r="J128" s="90"/>
      <c r="K128" s="117"/>
    </row>
    <row r="129" spans="1:11" ht="5.0999999999999996" customHeight="1" x14ac:dyDescent="0.25">
      <c r="A129" s="77"/>
      <c r="B129" s="77"/>
      <c r="C129" s="7"/>
      <c r="D129" s="7"/>
      <c r="E129" s="214"/>
      <c r="F129" s="80"/>
      <c r="G129" s="80"/>
      <c r="H129" s="188"/>
      <c r="I129" s="7"/>
      <c r="J129" s="7"/>
      <c r="K129" s="214"/>
    </row>
    <row r="130" spans="1:11" x14ac:dyDescent="0.25">
      <c r="A130" s="45" t="s">
        <v>109</v>
      </c>
      <c r="B130" s="192">
        <v>145</v>
      </c>
      <c r="C130" s="40">
        <v>462.29107215654301</v>
      </c>
      <c r="D130" s="40">
        <v>449.2462311557789</v>
      </c>
      <c r="E130" s="40">
        <v>475.70808352284473</v>
      </c>
      <c r="G130" s="143" t="s">
        <v>100</v>
      </c>
      <c r="H130" s="193">
        <v>157</v>
      </c>
      <c r="I130" s="40">
        <v>493.29678841685035</v>
      </c>
      <c r="J130" s="40">
        <v>519.57499760696851</v>
      </c>
      <c r="K130" s="40">
        <v>449.96843434343435</v>
      </c>
    </row>
    <row r="131" spans="1:11" x14ac:dyDescent="0.25">
      <c r="A131" s="45" t="s">
        <v>74</v>
      </c>
      <c r="B131" s="192">
        <v>146</v>
      </c>
      <c r="C131" s="40">
        <v>462.37659963436926</v>
      </c>
      <c r="D131" s="40">
        <v>446.676970633694</v>
      </c>
      <c r="E131" s="40">
        <v>500.75566750629719</v>
      </c>
      <c r="G131" s="143" t="s">
        <v>82</v>
      </c>
      <c r="H131" s="193">
        <v>158</v>
      </c>
      <c r="I131" s="40">
        <v>494.52013122086379</v>
      </c>
      <c r="J131" s="40">
        <v>507.30416601134255</v>
      </c>
      <c r="K131" s="40">
        <v>392.45087900723888</v>
      </c>
    </row>
    <row r="132" spans="1:11" x14ac:dyDescent="0.25">
      <c r="A132" s="45" t="s">
        <v>53</v>
      </c>
      <c r="B132" s="192">
        <v>147</v>
      </c>
      <c r="C132" s="40">
        <v>463.36794050511742</v>
      </c>
      <c r="D132" s="40">
        <v>464.36262947390009</v>
      </c>
      <c r="E132" s="40">
        <v>460.83550913838121</v>
      </c>
      <c r="G132" s="143" t="s">
        <v>68</v>
      </c>
      <c r="H132" s="193">
        <v>159</v>
      </c>
      <c r="I132" s="40">
        <v>495.82957020666208</v>
      </c>
      <c r="J132" s="40">
        <v>501.11055384394933</v>
      </c>
      <c r="K132" s="40">
        <v>480.68228524455401</v>
      </c>
    </row>
    <row r="133" spans="1:11" x14ac:dyDescent="0.25">
      <c r="A133" s="45" t="s">
        <v>114</v>
      </c>
      <c r="B133" s="192">
        <v>148</v>
      </c>
      <c r="C133" s="40">
        <v>467.81733850461677</v>
      </c>
      <c r="D133" s="40">
        <v>473.98924332344211</v>
      </c>
      <c r="E133" s="40">
        <v>391.64554892503884</v>
      </c>
      <c r="G133" s="143" t="s">
        <v>80</v>
      </c>
      <c r="H133" s="193">
        <v>160</v>
      </c>
      <c r="I133" s="40">
        <v>496.54465201301883</v>
      </c>
      <c r="J133" s="40">
        <v>453.07665864558265</v>
      </c>
      <c r="K133" s="40">
        <v>576.73769660071025</v>
      </c>
    </row>
    <row r="134" spans="1:11" x14ac:dyDescent="0.25">
      <c r="A134" s="45" t="s">
        <v>120</v>
      </c>
      <c r="B134" s="192">
        <v>149</v>
      </c>
      <c r="C134" s="40">
        <v>469.92632959935412</v>
      </c>
      <c r="D134" s="40">
        <v>471.03220241518113</v>
      </c>
      <c r="E134" s="40">
        <v>467.32136810023707</v>
      </c>
      <c r="G134" s="143" t="s">
        <v>75</v>
      </c>
      <c r="H134" s="193">
        <v>161</v>
      </c>
      <c r="I134" s="40">
        <v>497.1828426026899</v>
      </c>
      <c r="J134" s="40">
        <v>460.12899442978602</v>
      </c>
      <c r="K134" s="40">
        <v>557.62792922046867</v>
      </c>
    </row>
    <row r="135" spans="1:11" x14ac:dyDescent="0.25">
      <c r="A135" s="45" t="s">
        <v>78</v>
      </c>
      <c r="B135" s="192">
        <v>150</v>
      </c>
      <c r="C135" s="40">
        <v>478.10136765888979</v>
      </c>
      <c r="D135" s="40">
        <v>452.83871291601827</v>
      </c>
      <c r="E135" s="40">
        <v>523.22036937421558</v>
      </c>
      <c r="G135" s="143" t="s">
        <v>77</v>
      </c>
      <c r="H135" s="193">
        <v>162</v>
      </c>
      <c r="I135" s="40">
        <v>500.69156293222682</v>
      </c>
      <c r="J135" s="40">
        <v>493.78194207836458</v>
      </c>
      <c r="K135" s="40">
        <v>517.28369809777053</v>
      </c>
    </row>
    <row r="136" spans="1:11" x14ac:dyDescent="0.25">
      <c r="A136" s="45" t="s">
        <v>42</v>
      </c>
      <c r="B136" s="192">
        <v>151</v>
      </c>
      <c r="C136" s="40">
        <v>478.12958899137067</v>
      </c>
      <c r="D136" s="40">
        <v>478.12958899137067</v>
      </c>
      <c r="E136" s="40" t="s">
        <v>185</v>
      </c>
      <c r="G136" s="143" t="s">
        <v>482</v>
      </c>
      <c r="H136" s="193">
        <v>163</v>
      </c>
      <c r="I136" s="40">
        <v>505.75250996781472</v>
      </c>
      <c r="J136" s="40">
        <v>505.75250996781472</v>
      </c>
      <c r="K136" s="40" t="s">
        <v>185</v>
      </c>
    </row>
    <row r="137" spans="1:11" x14ac:dyDescent="0.25">
      <c r="A137" s="45" t="s">
        <v>96</v>
      </c>
      <c r="B137" s="192">
        <v>152</v>
      </c>
      <c r="C137" s="40">
        <v>479.71616476289375</v>
      </c>
      <c r="D137" s="40">
        <v>464.50230029276452</v>
      </c>
      <c r="E137" s="40">
        <v>509.5267363245236</v>
      </c>
      <c r="G137" s="143" t="s">
        <v>81</v>
      </c>
      <c r="H137" s="193">
        <v>164</v>
      </c>
      <c r="I137" s="40">
        <v>507.74526678141143</v>
      </c>
      <c r="J137" s="40">
        <v>484.88246904719182</v>
      </c>
      <c r="K137" s="40">
        <v>554.82678983833716</v>
      </c>
    </row>
    <row r="138" spans="1:11" x14ac:dyDescent="0.25">
      <c r="A138" s="45" t="s">
        <v>85</v>
      </c>
      <c r="B138" s="192">
        <v>153</v>
      </c>
      <c r="C138" s="40">
        <v>480.7002980794627</v>
      </c>
      <c r="D138" s="40">
        <v>454.34599156118145</v>
      </c>
      <c r="E138" s="40">
        <v>534.37213565536206</v>
      </c>
      <c r="G138" s="143" t="s">
        <v>83</v>
      </c>
      <c r="H138" s="193">
        <v>165</v>
      </c>
      <c r="I138" s="40">
        <v>510.64142081315134</v>
      </c>
      <c r="J138" s="40">
        <v>480.09367681498827</v>
      </c>
      <c r="K138" s="40">
        <v>555.59586432069648</v>
      </c>
    </row>
    <row r="139" spans="1:11" x14ac:dyDescent="0.25">
      <c r="A139" s="45" t="s">
        <v>76</v>
      </c>
      <c r="B139" s="192">
        <v>154</v>
      </c>
      <c r="C139" s="40">
        <v>483.61904018118628</v>
      </c>
      <c r="D139" s="40">
        <v>487.06612736337127</v>
      </c>
      <c r="E139" s="40">
        <v>466.75868414998848</v>
      </c>
      <c r="G139" s="143" t="s">
        <v>33</v>
      </c>
      <c r="H139" s="193">
        <v>166</v>
      </c>
      <c r="I139" s="40">
        <v>518.99981012057344</v>
      </c>
      <c r="J139" s="40">
        <v>518.99981012057344</v>
      </c>
      <c r="K139" s="40" t="s">
        <v>185</v>
      </c>
    </row>
    <row r="140" spans="1:11" x14ac:dyDescent="0.25">
      <c r="A140" s="45" t="s">
        <v>99</v>
      </c>
      <c r="B140" s="192">
        <v>155</v>
      </c>
      <c r="C140" s="40">
        <v>486.19210713073528</v>
      </c>
      <c r="D140" s="40">
        <v>477.27272727272731</v>
      </c>
      <c r="E140" s="40">
        <v>500.27855153203336</v>
      </c>
      <c r="G140" s="143" t="s">
        <v>41</v>
      </c>
      <c r="H140" s="193">
        <v>167</v>
      </c>
      <c r="I140" s="40">
        <v>524.12747564673248</v>
      </c>
      <c r="J140" s="40">
        <v>524.12747564673248</v>
      </c>
      <c r="K140" s="40" t="s">
        <v>185</v>
      </c>
    </row>
    <row r="141" spans="1:11" x14ac:dyDescent="0.25">
      <c r="A141" s="45" t="s">
        <v>84</v>
      </c>
      <c r="B141" s="192">
        <v>156</v>
      </c>
      <c r="C141" s="40">
        <v>492.06414643195779</v>
      </c>
      <c r="D141" s="40">
        <v>480.32638259292838</v>
      </c>
      <c r="E141" s="40">
        <v>517.24585062240669</v>
      </c>
      <c r="G141" s="143" t="s">
        <v>34</v>
      </c>
      <c r="H141" s="193">
        <v>168</v>
      </c>
      <c r="I141" s="40">
        <v>646.6590587794451</v>
      </c>
      <c r="J141" s="40">
        <v>646.6590587794451</v>
      </c>
      <c r="K141" s="40" t="s">
        <v>185</v>
      </c>
    </row>
    <row r="142" spans="1:11" ht="5.0999999999999996" customHeight="1" x14ac:dyDescent="0.25">
      <c r="A142" s="85"/>
      <c r="B142" s="85"/>
      <c r="C142" s="85"/>
      <c r="D142" s="85"/>
      <c r="E142" s="85"/>
      <c r="F142" s="85"/>
      <c r="G142" s="85"/>
      <c r="H142" s="189"/>
      <c r="I142" s="85"/>
      <c r="J142" s="85"/>
      <c r="K142" s="85"/>
    </row>
    <row r="143" spans="1:11" x14ac:dyDescent="0.25">
      <c r="A143" s="45"/>
      <c r="B143" s="45"/>
      <c r="C143" s="38"/>
      <c r="D143" s="38"/>
      <c r="E143" s="38"/>
      <c r="G143" s="143"/>
      <c r="H143" s="174"/>
      <c r="I143" s="38"/>
      <c r="J143" s="38"/>
      <c r="K143" s="38"/>
    </row>
    <row r="144" spans="1:11" x14ac:dyDescent="0.25">
      <c r="A144" s="45"/>
      <c r="B144" s="45"/>
      <c r="C144" s="38"/>
      <c r="D144" s="38"/>
      <c r="E144" s="38"/>
      <c r="G144" s="143"/>
      <c r="H144" s="174"/>
      <c r="I144" s="38"/>
      <c r="J144" s="38"/>
      <c r="K144" s="38"/>
    </row>
    <row r="145" spans="1:11" x14ac:dyDescent="0.25">
      <c r="A145" s="45"/>
      <c r="B145" s="45"/>
      <c r="C145" s="38"/>
      <c r="D145" s="38"/>
      <c r="E145" s="38"/>
      <c r="G145" s="143"/>
      <c r="H145" s="174"/>
      <c r="I145" s="38"/>
      <c r="J145" s="38"/>
      <c r="K145" s="38"/>
    </row>
    <row r="146" spans="1:11" x14ac:dyDescent="0.25">
      <c r="A146" s="45"/>
      <c r="B146" s="45"/>
      <c r="C146" s="38"/>
      <c r="D146" s="38"/>
      <c r="E146" s="38"/>
      <c r="G146" s="143"/>
      <c r="H146" s="174"/>
      <c r="I146" s="38"/>
      <c r="J146" s="38"/>
      <c r="K146" s="38"/>
    </row>
    <row r="147" spans="1:11" x14ac:dyDescent="0.25">
      <c r="A147" s="45"/>
      <c r="B147" s="45"/>
      <c r="C147" s="38"/>
      <c r="D147" s="38"/>
      <c r="E147" s="38"/>
      <c r="G147" s="143"/>
      <c r="H147" s="174"/>
      <c r="I147" s="38"/>
      <c r="J147" s="38"/>
      <c r="K147" s="38"/>
    </row>
  </sheetData>
  <mergeCells count="28">
    <mergeCell ref="D2:K2"/>
    <mergeCell ref="A9:A10"/>
    <mergeCell ref="B9:B10"/>
    <mergeCell ref="C9:E9"/>
    <mergeCell ref="G9:G10"/>
    <mergeCell ref="H9:H10"/>
    <mergeCell ref="I9:K9"/>
    <mergeCell ref="D41:K41"/>
    <mergeCell ref="A48:A49"/>
    <mergeCell ref="B48:B49"/>
    <mergeCell ref="C48:E48"/>
    <mergeCell ref="G48:G49"/>
    <mergeCell ref="H48:H49"/>
    <mergeCell ref="I48:K48"/>
    <mergeCell ref="D80:K80"/>
    <mergeCell ref="A87:A88"/>
    <mergeCell ref="B87:B88"/>
    <mergeCell ref="C87:E87"/>
    <mergeCell ref="G87:G88"/>
    <mergeCell ref="H87:H88"/>
    <mergeCell ref="I87:K87"/>
    <mergeCell ref="D119:K119"/>
    <mergeCell ref="A126:A127"/>
    <mergeCell ref="B126:B127"/>
    <mergeCell ref="C126:E126"/>
    <mergeCell ref="G126:G127"/>
    <mergeCell ref="H126:H127"/>
    <mergeCell ref="I126:K126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78" orientation="portrait" r:id="rId1"/>
  <rowBreaks count="2" manualBreakCount="2">
    <brk id="39" max="10" man="1"/>
    <brk id="78" max="10" man="1"/>
  </rowBreaks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26"/>
  <sheetViews>
    <sheetView showGridLines="0" view="pageBreakPreview" zoomScaleNormal="100" zoomScaleSheetLayoutView="100" workbookViewId="0">
      <selection activeCell="R239" sqref="R239"/>
    </sheetView>
  </sheetViews>
  <sheetFormatPr baseColWidth="10" defaultColWidth="9.875" defaultRowHeight="12.75" x14ac:dyDescent="0.2"/>
  <cols>
    <col min="1" max="1" width="18.375" style="2" customWidth="1"/>
    <col min="2" max="4" width="8.375" style="2" customWidth="1"/>
    <col min="5" max="5" width="0.875" style="2" customWidth="1"/>
    <col min="6" max="8" width="8.375" style="1" customWidth="1"/>
    <col min="9" max="9" width="0.875" style="1" customWidth="1"/>
    <col min="10" max="12" width="8.375" style="1" customWidth="1"/>
    <col min="13" max="16384" width="9.875" style="2"/>
  </cols>
  <sheetData>
    <row r="1" spans="1:12" x14ac:dyDescent="0.2">
      <c r="A1" s="1"/>
      <c r="B1" s="1"/>
      <c r="C1" s="1"/>
      <c r="D1" s="1"/>
      <c r="E1" s="1"/>
    </row>
    <row r="2" spans="1:12" ht="15.75" x14ac:dyDescent="0.25">
      <c r="A2" s="12"/>
      <c r="B2" s="12"/>
      <c r="C2" s="301" t="s">
        <v>394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2" ht="4.9000000000000004" customHeight="1" x14ac:dyDescent="0.25">
      <c r="A3" s="85"/>
      <c r="B3" s="85" t="s">
        <v>4</v>
      </c>
      <c r="C3" s="99"/>
      <c r="D3" s="99"/>
      <c r="E3" s="99"/>
      <c r="F3" s="144"/>
      <c r="G3" s="144"/>
      <c r="H3" s="144"/>
      <c r="I3" s="144"/>
      <c r="J3" s="144"/>
      <c r="K3" s="144"/>
      <c r="L3" s="144"/>
    </row>
    <row r="4" spans="1:12" ht="4.9000000000000004" customHeight="1" x14ac:dyDescent="0.2">
      <c r="A4" s="123"/>
      <c r="B4" s="123"/>
      <c r="C4" s="123"/>
      <c r="D4" s="123"/>
      <c r="E4" s="123"/>
      <c r="F4" s="199"/>
      <c r="G4" s="199"/>
      <c r="H4" s="199"/>
      <c r="I4" s="199"/>
      <c r="J4" s="199"/>
      <c r="K4" s="199"/>
      <c r="L4" s="199"/>
    </row>
    <row r="5" spans="1:12" ht="15" customHeight="1" x14ac:dyDescent="0.2">
      <c r="A5" s="84" t="s">
        <v>535</v>
      </c>
      <c r="B5" s="3"/>
      <c r="C5" s="3"/>
      <c r="D5" s="3"/>
      <c r="E5" s="3"/>
      <c r="F5" s="145"/>
      <c r="G5" s="145"/>
      <c r="H5" s="145"/>
      <c r="I5" s="145"/>
      <c r="J5" s="147"/>
      <c r="K5" s="12"/>
      <c r="L5" s="12"/>
    </row>
    <row r="6" spans="1:12" ht="15" customHeight="1" x14ac:dyDescent="0.2">
      <c r="A6" s="84" t="s">
        <v>401</v>
      </c>
      <c r="B6" s="3"/>
      <c r="C6" s="3"/>
      <c r="D6" s="3"/>
      <c r="E6" s="3"/>
      <c r="F6" s="145"/>
      <c r="G6" s="145"/>
      <c r="H6" s="145"/>
      <c r="I6" s="145"/>
      <c r="J6" s="147"/>
      <c r="K6" s="12"/>
      <c r="L6" s="12"/>
    </row>
    <row r="7" spans="1:12" ht="15" customHeight="1" x14ac:dyDescent="0.2">
      <c r="A7" s="84" t="s">
        <v>536</v>
      </c>
      <c r="B7" s="3"/>
      <c r="C7" s="3"/>
      <c r="D7" s="3"/>
      <c r="E7" s="3"/>
      <c r="F7" s="145"/>
      <c r="G7" s="145"/>
      <c r="H7" s="145"/>
      <c r="I7" s="145"/>
      <c r="J7" s="147"/>
      <c r="K7" s="12"/>
      <c r="L7" s="12"/>
    </row>
    <row r="8" spans="1:12" ht="4.9000000000000004" customHeight="1" x14ac:dyDescent="0.2">
      <c r="A8" s="3"/>
      <c r="B8" s="3"/>
      <c r="C8" s="3"/>
      <c r="D8" s="3"/>
      <c r="E8" s="3"/>
      <c r="F8" s="145"/>
      <c r="G8" s="145"/>
      <c r="H8" s="145"/>
      <c r="I8" s="145"/>
      <c r="J8" s="145"/>
      <c r="K8" s="148"/>
      <c r="L8" s="147"/>
    </row>
    <row r="9" spans="1:12" ht="4.9000000000000004" customHeight="1" x14ac:dyDescent="0.2">
      <c r="A9" s="100"/>
      <c r="B9" s="100"/>
      <c r="C9" s="100"/>
      <c r="D9" s="100"/>
      <c r="E9" s="100"/>
      <c r="F9" s="146"/>
      <c r="G9" s="146"/>
      <c r="H9" s="146"/>
      <c r="I9" s="146"/>
      <c r="J9" s="146"/>
      <c r="K9" s="113"/>
      <c r="L9" s="149"/>
    </row>
    <row r="10" spans="1:12" ht="30" customHeight="1" x14ac:dyDescent="0.2">
      <c r="A10" s="314" t="s">
        <v>407</v>
      </c>
      <c r="B10" s="316" t="s">
        <v>335</v>
      </c>
      <c r="C10" s="316"/>
      <c r="D10" s="316"/>
      <c r="E10" s="286"/>
      <c r="F10" s="319" t="s">
        <v>581</v>
      </c>
      <c r="G10" s="319"/>
      <c r="H10" s="319"/>
      <c r="I10" s="290"/>
      <c r="J10" s="302" t="s">
        <v>582</v>
      </c>
      <c r="K10" s="302"/>
      <c r="L10" s="302"/>
    </row>
    <row r="11" spans="1:12" ht="15" customHeight="1" x14ac:dyDescent="0.2">
      <c r="A11" s="315"/>
      <c r="B11" s="287" t="s">
        <v>6</v>
      </c>
      <c r="C11" s="287" t="s">
        <v>7</v>
      </c>
      <c r="D11" s="288" t="s">
        <v>8</v>
      </c>
      <c r="E11" s="288"/>
      <c r="F11" s="262" t="s">
        <v>6</v>
      </c>
      <c r="G11" s="262" t="s">
        <v>7</v>
      </c>
      <c r="H11" s="289" t="s">
        <v>8</v>
      </c>
      <c r="I11" s="289"/>
      <c r="J11" s="262" t="s">
        <v>6</v>
      </c>
      <c r="K11" s="262" t="s">
        <v>7</v>
      </c>
      <c r="L11" s="289" t="s">
        <v>8</v>
      </c>
    </row>
    <row r="12" spans="1:12" ht="4.9000000000000004" customHeight="1" x14ac:dyDescent="0.2">
      <c r="A12" s="134"/>
      <c r="B12" s="138"/>
      <c r="C12" s="138"/>
      <c r="D12" s="137"/>
      <c r="E12" s="137"/>
      <c r="F12" s="90"/>
      <c r="G12" s="90"/>
      <c r="H12" s="117"/>
      <c r="I12" s="117"/>
      <c r="J12" s="90"/>
      <c r="K12" s="90"/>
      <c r="L12" s="117"/>
    </row>
    <row r="13" spans="1:12" ht="4.9000000000000004" customHeight="1" x14ac:dyDescent="0.2">
      <c r="A13" s="77"/>
      <c r="B13" s="79"/>
      <c r="C13" s="79"/>
      <c r="D13" s="80"/>
      <c r="E13" s="80"/>
      <c r="F13" s="7"/>
      <c r="G13" s="7"/>
      <c r="H13" s="197"/>
      <c r="I13" s="197"/>
      <c r="J13" s="7"/>
      <c r="K13" s="7"/>
      <c r="L13" s="197"/>
    </row>
    <row r="14" spans="1:12" s="13" customFormat="1" ht="15" customHeight="1" x14ac:dyDescent="0.25">
      <c r="A14" s="291" t="s">
        <v>337</v>
      </c>
      <c r="B14" s="292"/>
      <c r="C14" s="292"/>
      <c r="D14" s="292"/>
      <c r="E14" s="292"/>
      <c r="F14" s="89"/>
      <c r="G14" s="89"/>
      <c r="H14" s="89"/>
      <c r="I14" s="89"/>
      <c r="J14" s="89"/>
      <c r="K14" s="293"/>
      <c r="L14" s="293"/>
    </row>
    <row r="15" spans="1:12" s="13" customFormat="1" ht="5.0999999999999996" customHeight="1" x14ac:dyDescent="0.25">
      <c r="A15" s="81"/>
      <c r="B15" s="56"/>
      <c r="C15" s="56"/>
      <c r="D15" s="56"/>
      <c r="E15" s="56"/>
      <c r="F15" s="6"/>
      <c r="G15" s="6"/>
      <c r="H15" s="6"/>
      <c r="I15" s="6"/>
      <c r="J15" s="6"/>
      <c r="K15" s="258"/>
      <c r="L15" s="258"/>
    </row>
    <row r="16" spans="1:12" ht="15" customHeight="1" x14ac:dyDescent="0.2">
      <c r="A16" s="291" t="s">
        <v>572</v>
      </c>
      <c r="B16" s="292"/>
      <c r="C16" s="292"/>
      <c r="D16" s="292"/>
      <c r="E16" s="292"/>
      <c r="F16" s="89"/>
      <c r="G16" s="89"/>
      <c r="H16" s="89"/>
      <c r="I16" s="89"/>
      <c r="J16" s="89"/>
      <c r="K16" s="293"/>
      <c r="L16" s="293"/>
    </row>
    <row r="17" spans="1:12" x14ac:dyDescent="0.2">
      <c r="A17" s="75" t="s">
        <v>174</v>
      </c>
      <c r="B17" s="56">
        <v>15.006930376372749</v>
      </c>
      <c r="C17" s="56">
        <v>15.185866013071895</v>
      </c>
      <c r="D17" s="56">
        <v>14.811510149453492</v>
      </c>
      <c r="E17" s="56"/>
      <c r="F17" s="6">
        <v>725.14167954662548</v>
      </c>
      <c r="G17" s="6">
        <v>715.93644679826673</v>
      </c>
      <c r="H17" s="6">
        <v>735.73407202216072</v>
      </c>
      <c r="I17" s="6"/>
      <c r="J17" s="6">
        <v>233.39689909626068</v>
      </c>
      <c r="K17" s="6">
        <v>238.76043673731533</v>
      </c>
      <c r="L17" s="6">
        <v>227.67015258014743</v>
      </c>
    </row>
    <row r="18" spans="1:12" x14ac:dyDescent="0.2">
      <c r="A18" s="75" t="s">
        <v>179</v>
      </c>
      <c r="B18" s="56">
        <v>15.34992784992785</v>
      </c>
      <c r="C18" s="56">
        <v>14.2603760198652</v>
      </c>
      <c r="D18" s="56">
        <v>16.477064220183486</v>
      </c>
      <c r="E18" s="56"/>
      <c r="F18" s="6">
        <v>747.47474747474746</v>
      </c>
      <c r="G18" s="6">
        <v>656.32653061224494</v>
      </c>
      <c r="H18" s="6">
        <v>853.61216730038029</v>
      </c>
      <c r="I18" s="6"/>
      <c r="J18" s="6">
        <v>239.41482627655085</v>
      </c>
      <c r="K18" s="6">
        <v>222.77639235245221</v>
      </c>
      <c r="L18" s="6">
        <v>256.57142857142856</v>
      </c>
    </row>
    <row r="19" spans="1:12" x14ac:dyDescent="0.2">
      <c r="A19" s="75" t="s">
        <v>29</v>
      </c>
      <c r="B19" s="56">
        <v>16.168138897349984</v>
      </c>
      <c r="C19" s="56">
        <v>14.868856332703215</v>
      </c>
      <c r="D19" s="56">
        <v>17.551251414916365</v>
      </c>
      <c r="E19" s="56"/>
      <c r="F19" s="6">
        <v>833.28100470957611</v>
      </c>
      <c r="G19" s="6">
        <v>757.90424570912376</v>
      </c>
      <c r="H19" s="6">
        <v>915.38209248934072</v>
      </c>
      <c r="I19" s="6"/>
      <c r="J19" s="6">
        <v>250.94553706505295</v>
      </c>
      <c r="K19" s="6">
        <v>226.96122633002705</v>
      </c>
      <c r="L19" s="6">
        <v>277.38024249652153</v>
      </c>
    </row>
    <row r="20" spans="1:12" ht="12.75" customHeight="1" x14ac:dyDescent="0.2">
      <c r="A20" s="75" t="s">
        <v>172</v>
      </c>
      <c r="B20" s="56">
        <v>16.369995927265755</v>
      </c>
      <c r="C20" s="56">
        <v>16.536873709889285</v>
      </c>
      <c r="D20" s="56">
        <v>16.195838433292533</v>
      </c>
      <c r="E20" s="56"/>
      <c r="F20" s="6">
        <v>835.7387475538161</v>
      </c>
      <c r="G20" s="6">
        <v>833.53038543390869</v>
      </c>
      <c r="H20" s="6">
        <v>838.10488978971375</v>
      </c>
      <c r="I20" s="6"/>
      <c r="J20" s="6">
        <v>255.61125243154271</v>
      </c>
      <c r="K20" s="6">
        <v>259.91741631027872</v>
      </c>
      <c r="L20" s="6">
        <v>251.17691723614277</v>
      </c>
    </row>
    <row r="21" spans="1:12" x14ac:dyDescent="0.2">
      <c r="A21" s="75" t="s">
        <v>69</v>
      </c>
      <c r="B21" s="56">
        <v>16.841178197475291</v>
      </c>
      <c r="C21" s="56">
        <v>16.204323703845418</v>
      </c>
      <c r="D21" s="56">
        <v>17.508012820512818</v>
      </c>
      <c r="E21" s="56"/>
      <c r="F21" s="6">
        <v>889.40568475452199</v>
      </c>
      <c r="G21" s="6">
        <v>827.1484375</v>
      </c>
      <c r="H21" s="6">
        <v>959.38529088913288</v>
      </c>
      <c r="I21" s="6"/>
      <c r="J21" s="6">
        <v>262.22763979887247</v>
      </c>
      <c r="K21" s="6">
        <v>252.38379022646006</v>
      </c>
      <c r="L21" s="6">
        <v>272.52884315559709</v>
      </c>
    </row>
    <row r="22" spans="1:12" ht="12.75" customHeight="1" x14ac:dyDescent="0.2">
      <c r="A22" s="75" t="s">
        <v>518</v>
      </c>
      <c r="B22" s="56">
        <v>17.261399037099974</v>
      </c>
      <c r="C22" s="56">
        <v>16.31924882629108</v>
      </c>
      <c r="D22" s="56">
        <v>18.213743356112378</v>
      </c>
      <c r="E22" s="56"/>
      <c r="F22" s="6">
        <v>1669.8630136986301</v>
      </c>
      <c r="G22" s="6">
        <v>1572.8506787330316</v>
      </c>
      <c r="H22" s="6">
        <v>1768.6635944700461</v>
      </c>
      <c r="I22" s="6"/>
      <c r="J22" s="6">
        <v>238.41189125757873</v>
      </c>
      <c r="K22" s="6">
        <v>222.62072499039323</v>
      </c>
      <c r="L22" s="6">
        <v>254.77960701009027</v>
      </c>
    </row>
    <row r="23" spans="1:12" x14ac:dyDescent="0.2">
      <c r="A23" s="75" t="s">
        <v>170</v>
      </c>
      <c r="B23" s="56">
        <v>17.387733552342123</v>
      </c>
      <c r="C23" s="56">
        <v>16.915676287492925</v>
      </c>
      <c r="D23" s="56">
        <v>17.895634171588625</v>
      </c>
      <c r="E23" s="56"/>
      <c r="F23" s="6">
        <v>877.05281846426988</v>
      </c>
      <c r="G23" s="6">
        <v>869.90686845168796</v>
      </c>
      <c r="H23" s="6">
        <v>884.44176948540473</v>
      </c>
      <c r="I23" s="6"/>
      <c r="J23" s="6">
        <v>276.93170139213305</v>
      </c>
      <c r="K23" s="6">
        <v>265.8070253445976</v>
      </c>
      <c r="L23" s="6">
        <v>289.24318472591284</v>
      </c>
    </row>
    <row r="24" spans="1:12" x14ac:dyDescent="0.2">
      <c r="A24" s="75" t="s">
        <v>106</v>
      </c>
      <c r="B24" s="56">
        <v>17.615266564355775</v>
      </c>
      <c r="C24" s="56">
        <v>17.249022164276401</v>
      </c>
      <c r="D24" s="56">
        <v>17.99917999179992</v>
      </c>
      <c r="E24" s="56"/>
      <c r="F24" s="6">
        <v>987.28496634255794</v>
      </c>
      <c r="G24" s="6">
        <v>971.36563876651985</v>
      </c>
      <c r="H24" s="6">
        <v>1003.8109756097562</v>
      </c>
      <c r="I24" s="6"/>
      <c r="J24" s="6">
        <v>272.92463558358315</v>
      </c>
      <c r="K24" s="6">
        <v>265.39618856569706</v>
      </c>
      <c r="L24" s="6">
        <v>280.93003412969279</v>
      </c>
    </row>
    <row r="25" spans="1:12" x14ac:dyDescent="0.2">
      <c r="A25" s="75" t="s">
        <v>150</v>
      </c>
      <c r="B25" s="56">
        <v>17.740702727491101</v>
      </c>
      <c r="C25" s="56">
        <v>17.08874228559268</v>
      </c>
      <c r="D25" s="56">
        <v>18.427661673692707</v>
      </c>
      <c r="E25" s="56"/>
      <c r="F25" s="6">
        <v>1008.8165900906494</v>
      </c>
      <c r="G25" s="6">
        <v>982.86413708690338</v>
      </c>
      <c r="H25" s="6">
        <v>1035.5342741935485</v>
      </c>
      <c r="I25" s="6"/>
      <c r="J25" s="6">
        <v>274.31118314424634</v>
      </c>
      <c r="K25" s="6">
        <v>260.79896070152648</v>
      </c>
      <c r="L25" s="6">
        <v>288.93889318613321</v>
      </c>
    </row>
    <row r="26" spans="1:12" x14ac:dyDescent="0.2">
      <c r="A26" s="75" t="s">
        <v>489</v>
      </c>
      <c r="B26" s="56">
        <v>17.776822804755767</v>
      </c>
      <c r="C26" s="56">
        <v>17.797323851408255</v>
      </c>
      <c r="D26" s="56">
        <v>17.755460218408736</v>
      </c>
      <c r="E26" s="56"/>
      <c r="F26" s="6">
        <v>932.14822233350026</v>
      </c>
      <c r="G26" s="6">
        <v>926.90058479532172</v>
      </c>
      <c r="H26" s="6">
        <v>937.69309989701344</v>
      </c>
      <c r="I26" s="6"/>
      <c r="J26" s="6">
        <v>281.49100257069409</v>
      </c>
      <c r="K26" s="6">
        <v>282.48923214020493</v>
      </c>
      <c r="L26" s="6">
        <v>280.45587555829354</v>
      </c>
    </row>
    <row r="27" spans="1:12" x14ac:dyDescent="0.2">
      <c r="A27" s="75" t="s">
        <v>490</v>
      </c>
      <c r="B27" s="56">
        <v>17.806728232189972</v>
      </c>
      <c r="C27" s="56">
        <v>17.869545999873711</v>
      </c>
      <c r="D27" s="56">
        <v>17.738037699371677</v>
      </c>
      <c r="E27" s="56"/>
      <c r="F27" s="6">
        <v>978.96645512239343</v>
      </c>
      <c r="G27" s="6">
        <v>978.22329761493256</v>
      </c>
      <c r="H27" s="6">
        <v>979.78642257818456</v>
      </c>
      <c r="I27" s="6"/>
      <c r="J27" s="6">
        <v>278.21292383798823</v>
      </c>
      <c r="K27" s="6">
        <v>279.81016412893018</v>
      </c>
      <c r="L27" s="6">
        <v>276.47438656909168</v>
      </c>
    </row>
    <row r="28" spans="1:12" x14ac:dyDescent="0.2">
      <c r="A28" s="75" t="s">
        <v>148</v>
      </c>
      <c r="B28" s="56">
        <v>17.89846879667239</v>
      </c>
      <c r="C28" s="56">
        <v>17.629885774212749</v>
      </c>
      <c r="D28" s="56">
        <v>18.159067158022111</v>
      </c>
      <c r="E28" s="56"/>
      <c r="F28" s="6">
        <v>976.46969235455367</v>
      </c>
      <c r="G28" s="6">
        <v>923.53377876763182</v>
      </c>
      <c r="H28" s="6">
        <v>1032.2025949663905</v>
      </c>
      <c r="I28" s="6"/>
      <c r="J28" s="6">
        <v>280.66450709157766</v>
      </c>
      <c r="K28" s="6">
        <v>278.59894293648665</v>
      </c>
      <c r="L28" s="6">
        <v>282.63847273349887</v>
      </c>
    </row>
    <row r="29" spans="1:12" x14ac:dyDescent="0.2">
      <c r="A29" s="75" t="s">
        <v>173</v>
      </c>
      <c r="B29" s="56">
        <v>17.93460310470109</v>
      </c>
      <c r="C29" s="56">
        <v>17.565452091767881</v>
      </c>
      <c r="D29" s="56">
        <v>18.31863873757511</v>
      </c>
      <c r="E29" s="56"/>
      <c r="F29" s="6">
        <v>1009.450038729667</v>
      </c>
      <c r="G29" s="6">
        <v>953.13415348564729</v>
      </c>
      <c r="H29" s="6">
        <v>1072.6734626767511</v>
      </c>
      <c r="I29" s="6"/>
      <c r="J29" s="6">
        <v>278.92641582124048</v>
      </c>
      <c r="K29" s="6">
        <v>274.43704141013745</v>
      </c>
      <c r="L29" s="6">
        <v>283.55354659248957</v>
      </c>
    </row>
    <row r="30" spans="1:12" x14ac:dyDescent="0.2">
      <c r="A30" s="75" t="s">
        <v>178</v>
      </c>
      <c r="B30" s="56">
        <v>17.941542288557212</v>
      </c>
      <c r="C30" s="56">
        <v>17.954528287635018</v>
      </c>
      <c r="D30" s="56">
        <v>17.927776443270076</v>
      </c>
      <c r="E30" s="56"/>
      <c r="F30" s="6">
        <v>875.90132827324476</v>
      </c>
      <c r="G30" s="6">
        <v>877.7695716395865</v>
      </c>
      <c r="H30" s="6">
        <v>873.92661982825916</v>
      </c>
      <c r="I30" s="6"/>
      <c r="J30" s="6">
        <v>291.3773513445272</v>
      </c>
      <c r="K30" s="6">
        <v>291.51336767230805</v>
      </c>
      <c r="L30" s="6">
        <v>291.23309053069715</v>
      </c>
    </row>
    <row r="31" spans="1:12" x14ac:dyDescent="0.2">
      <c r="A31" s="75" t="s">
        <v>102</v>
      </c>
      <c r="B31" s="56">
        <v>17.952908419587192</v>
      </c>
      <c r="C31" s="56">
        <v>17.076851636870209</v>
      </c>
      <c r="D31" s="56">
        <v>18.907297331478436</v>
      </c>
      <c r="E31" s="56"/>
      <c r="F31" s="6">
        <v>1032.0111343075853</v>
      </c>
      <c r="G31" s="6">
        <v>998.64222674813311</v>
      </c>
      <c r="H31" s="6">
        <v>1067.0949321912919</v>
      </c>
      <c r="I31" s="6"/>
      <c r="J31" s="6">
        <v>277.68935492931371</v>
      </c>
      <c r="K31" s="6">
        <v>259.43562610229276</v>
      </c>
      <c r="L31" s="6">
        <v>298.34364398323686</v>
      </c>
    </row>
    <row r="32" spans="1:12" x14ac:dyDescent="0.2">
      <c r="A32" s="75" t="s">
        <v>180</v>
      </c>
      <c r="B32" s="56">
        <v>18.003202759300322</v>
      </c>
      <c r="C32" s="56">
        <v>18.098016336056009</v>
      </c>
      <c r="D32" s="56">
        <v>17.897208452908949</v>
      </c>
      <c r="E32" s="56"/>
      <c r="F32" s="6">
        <v>962.14614878209352</v>
      </c>
      <c r="G32" s="6">
        <v>973.02383939774154</v>
      </c>
      <c r="H32" s="6">
        <v>950.13850415512468</v>
      </c>
      <c r="I32" s="6"/>
      <c r="J32" s="6">
        <v>284.47688564476886</v>
      </c>
      <c r="K32" s="6">
        <v>285.89861751152074</v>
      </c>
      <c r="L32" s="6">
        <v>282.88659793814435</v>
      </c>
    </row>
    <row r="33" spans="1:12" x14ac:dyDescent="0.2">
      <c r="A33" s="75" t="s">
        <v>176</v>
      </c>
      <c r="B33" s="56">
        <v>18.063558883406369</v>
      </c>
      <c r="C33" s="56">
        <v>18.358474408800475</v>
      </c>
      <c r="D33" s="56">
        <v>17.739130434782606</v>
      </c>
      <c r="E33" s="56"/>
      <c r="F33" s="6">
        <v>895.17783857729137</v>
      </c>
      <c r="G33" s="6">
        <v>932.10702341137119</v>
      </c>
      <c r="H33" s="6">
        <v>856.54303708887335</v>
      </c>
      <c r="I33" s="6"/>
      <c r="J33" s="6">
        <v>292.49078109285955</v>
      </c>
      <c r="K33" s="6">
        <v>296.36324968098683</v>
      </c>
      <c r="L33" s="6">
        <v>288.20343772074409</v>
      </c>
    </row>
    <row r="34" spans="1:12" x14ac:dyDescent="0.2">
      <c r="A34" s="75" t="s">
        <v>165</v>
      </c>
      <c r="B34" s="56">
        <v>18.145707055846525</v>
      </c>
      <c r="C34" s="56">
        <v>17.359720871703939</v>
      </c>
      <c r="D34" s="56">
        <v>18.978367569532811</v>
      </c>
      <c r="E34" s="56"/>
      <c r="F34" s="6">
        <v>980.7569974554707</v>
      </c>
      <c r="G34" s="6">
        <v>919.97575022734156</v>
      </c>
      <c r="H34" s="6">
        <v>1047.8420876547341</v>
      </c>
      <c r="I34" s="6"/>
      <c r="J34" s="6">
        <v>286.42422553527473</v>
      </c>
      <c r="K34" s="6">
        <v>272.22172392142789</v>
      </c>
      <c r="L34" s="6">
        <v>301.67597765363132</v>
      </c>
    </row>
    <row r="35" spans="1:12" x14ac:dyDescent="0.2">
      <c r="A35" s="75" t="s">
        <v>58</v>
      </c>
      <c r="B35" s="56">
        <v>18.191989259342133</v>
      </c>
      <c r="C35" s="56">
        <v>17.324642619065251</v>
      </c>
      <c r="D35" s="56">
        <v>19.071584165852926</v>
      </c>
      <c r="E35" s="56"/>
      <c r="F35" s="6">
        <v>1029.5483326298015</v>
      </c>
      <c r="G35" s="6">
        <v>999.57264957264954</v>
      </c>
      <c r="H35" s="6">
        <v>1058.7989991659717</v>
      </c>
      <c r="I35" s="6"/>
      <c r="J35" s="6">
        <v>283.63763228282357</v>
      </c>
      <c r="K35" s="6">
        <v>265.13262298798458</v>
      </c>
      <c r="L35" s="6">
        <v>303.1279847182426</v>
      </c>
    </row>
    <row r="36" spans="1:12" x14ac:dyDescent="0.2">
      <c r="A36" s="75" t="s">
        <v>113</v>
      </c>
      <c r="B36" s="56">
        <v>18.299615714421826</v>
      </c>
      <c r="C36" s="56">
        <v>17.707694195606823</v>
      </c>
      <c r="D36" s="56">
        <v>18.934755415103037</v>
      </c>
      <c r="E36" s="56"/>
      <c r="F36" s="6">
        <v>1041.3880354238208</v>
      </c>
      <c r="G36" s="6">
        <v>1007.3298429319373</v>
      </c>
      <c r="H36" s="6">
        <v>1077.961019490255</v>
      </c>
      <c r="I36" s="6"/>
      <c r="J36" s="6">
        <v>285.36053882725832</v>
      </c>
      <c r="K36" s="6">
        <v>273.63231250592582</v>
      </c>
      <c r="L36" s="6">
        <v>298.18558838776568</v>
      </c>
    </row>
    <row r="37" spans="1:12" x14ac:dyDescent="0.2">
      <c r="A37" s="75" t="s">
        <v>124</v>
      </c>
      <c r="B37" s="56">
        <v>18.299989844622726</v>
      </c>
      <c r="C37" s="56">
        <v>18.494459304547192</v>
      </c>
      <c r="D37" s="56">
        <v>18.079340992846305</v>
      </c>
      <c r="E37" s="56"/>
      <c r="F37" s="6">
        <v>1086.5239674404584</v>
      </c>
      <c r="G37" s="6">
        <v>1092.5507900677201</v>
      </c>
      <c r="H37" s="6">
        <v>1079.6116504854369</v>
      </c>
      <c r="I37" s="6"/>
      <c r="J37" s="6">
        <v>282.15767634854774</v>
      </c>
      <c r="K37" s="6">
        <v>286.39053254437869</v>
      </c>
      <c r="L37" s="6">
        <v>277.39896890071515</v>
      </c>
    </row>
    <row r="38" spans="1:12" x14ac:dyDescent="0.2">
      <c r="A38" s="75" t="s">
        <v>30</v>
      </c>
      <c r="B38" s="56">
        <v>18.365691933406477</v>
      </c>
      <c r="C38" s="56">
        <v>17.209477957141509</v>
      </c>
      <c r="D38" s="56">
        <v>19.546769527483125</v>
      </c>
      <c r="E38" s="56"/>
      <c r="F38" s="6">
        <v>1053.3515731874145</v>
      </c>
      <c r="G38" s="6">
        <v>987.54062838569882</v>
      </c>
      <c r="H38" s="6">
        <v>1120.5085682697622</v>
      </c>
      <c r="I38" s="6"/>
      <c r="J38" s="6">
        <v>286.07519690890177</v>
      </c>
      <c r="K38" s="6">
        <v>263.28711727325242</v>
      </c>
      <c r="L38" s="6">
        <v>310.22344658708295</v>
      </c>
    </row>
    <row r="39" spans="1:12" x14ac:dyDescent="0.2">
      <c r="A39" s="75" t="s">
        <v>112</v>
      </c>
      <c r="B39" s="56">
        <v>18.433252763799185</v>
      </c>
      <c r="C39" s="56">
        <v>17.571297148114077</v>
      </c>
      <c r="D39" s="56">
        <v>19.355367834003118</v>
      </c>
      <c r="E39" s="56"/>
      <c r="F39" s="6">
        <v>1030.1151461470329</v>
      </c>
      <c r="G39" s="6">
        <v>971.59813480288256</v>
      </c>
      <c r="H39" s="6">
        <v>1094.1121928604543</v>
      </c>
      <c r="I39" s="6"/>
      <c r="J39" s="6">
        <v>289.50152467483974</v>
      </c>
      <c r="K39" s="6">
        <v>273.08471345168596</v>
      </c>
      <c r="L39" s="6">
        <v>307.45179781136005</v>
      </c>
    </row>
    <row r="40" spans="1:12" x14ac:dyDescent="0.2">
      <c r="A40" s="75" t="s">
        <v>151</v>
      </c>
      <c r="B40" s="56">
        <v>18.624823351688512</v>
      </c>
      <c r="C40" s="56">
        <v>18.216655762220768</v>
      </c>
      <c r="D40" s="56">
        <v>19.069435960089596</v>
      </c>
      <c r="E40" s="56"/>
      <c r="F40" s="6">
        <v>978.74519846350825</v>
      </c>
      <c r="G40" s="6">
        <v>953.05623471882643</v>
      </c>
      <c r="H40" s="6">
        <v>1006.9892473118281</v>
      </c>
      <c r="I40" s="6"/>
      <c r="J40" s="6">
        <v>298.73378146005939</v>
      </c>
      <c r="K40" s="6">
        <v>290.67859806114836</v>
      </c>
      <c r="L40" s="6">
        <v>307.60387584168171</v>
      </c>
    </row>
    <row r="41" spans="1:12" x14ac:dyDescent="0.2">
      <c r="A41" s="75" t="s">
        <v>28</v>
      </c>
      <c r="B41" s="56">
        <v>18.753475205984937</v>
      </c>
      <c r="C41" s="56">
        <v>17.259831389772327</v>
      </c>
      <c r="D41" s="56">
        <v>20.251050260667107</v>
      </c>
      <c r="E41" s="56"/>
      <c r="F41" s="6">
        <v>1106.6368381804623</v>
      </c>
      <c r="G41" s="6">
        <v>990.72732541292373</v>
      </c>
      <c r="H41" s="6">
        <v>1229.5636140135218</v>
      </c>
      <c r="I41" s="6"/>
      <c r="J41" s="6">
        <v>291.65520223261666</v>
      </c>
      <c r="K41" s="6">
        <v>264.23989489141354</v>
      </c>
      <c r="L41" s="6">
        <v>320.02879539273715</v>
      </c>
    </row>
    <row r="42" spans="1:12" x14ac:dyDescent="0.2">
      <c r="A42" s="75" t="s">
        <v>23</v>
      </c>
      <c r="B42" s="56">
        <v>18.800766633202521</v>
      </c>
      <c r="C42" s="56">
        <v>17.710947839182221</v>
      </c>
      <c r="D42" s="56">
        <v>19.890485968514714</v>
      </c>
      <c r="E42" s="56"/>
      <c r="F42" s="6">
        <v>1127.2229822161423</v>
      </c>
      <c r="G42" s="6">
        <v>1036.0384410037373</v>
      </c>
      <c r="H42" s="6">
        <v>1223.063973063973</v>
      </c>
      <c r="I42" s="6"/>
      <c r="J42" s="6">
        <v>291.39260202277387</v>
      </c>
      <c r="K42" s="6">
        <v>271.66456670866586</v>
      </c>
      <c r="L42" s="6">
        <v>311.5351629502573</v>
      </c>
    </row>
    <row r="43" spans="1:12" x14ac:dyDescent="0.2">
      <c r="A43" s="75" t="s">
        <v>117</v>
      </c>
      <c r="B43" s="56">
        <v>18.811770618124964</v>
      </c>
      <c r="C43" s="56">
        <v>18.5217203371515</v>
      </c>
      <c r="D43" s="56">
        <v>19.121894858463314</v>
      </c>
      <c r="E43" s="56"/>
      <c r="F43" s="6">
        <v>1181.6906348649595</v>
      </c>
      <c r="G43" s="6">
        <v>1115.1594014313598</v>
      </c>
      <c r="H43" s="6">
        <v>1259.5129375951292</v>
      </c>
      <c r="I43" s="6"/>
      <c r="J43" s="6">
        <v>288.21969372914708</v>
      </c>
      <c r="K43" s="6">
        <v>285.52390471430948</v>
      </c>
      <c r="L43" s="6">
        <v>291.06577558916638</v>
      </c>
    </row>
    <row r="44" spans="1:12" x14ac:dyDescent="0.2">
      <c r="A44" s="45" t="s">
        <v>577</v>
      </c>
      <c r="B44" s="56">
        <v>18.88499189771138</v>
      </c>
      <c r="C44" s="56">
        <v>18.276623950508174</v>
      </c>
      <c r="D44" s="56">
        <v>19.499085597038228</v>
      </c>
      <c r="E44" s="56"/>
      <c r="F44" s="6">
        <v>1068.7142767414107</v>
      </c>
      <c r="G44" s="6">
        <v>1022.6233156137965</v>
      </c>
      <c r="H44" s="6">
        <v>1116.3176710929522</v>
      </c>
      <c r="I44" s="6"/>
      <c r="J44" s="6">
        <v>297.66278296770582</v>
      </c>
      <c r="K44" s="6">
        <v>286.23827814111212</v>
      </c>
      <c r="L44" s="6">
        <v>309.34437250114991</v>
      </c>
    </row>
    <row r="45" spans="1:12" x14ac:dyDescent="0.2">
      <c r="A45" s="75" t="s">
        <v>25</v>
      </c>
      <c r="B45" s="56">
        <v>18.962320934151919</v>
      </c>
      <c r="C45" s="56">
        <v>17.490842490842489</v>
      </c>
      <c r="D45" s="56">
        <v>20.431038629912926</v>
      </c>
      <c r="E45" s="56"/>
      <c r="F45" s="6">
        <v>1082.9093908978414</v>
      </c>
      <c r="G45" s="6">
        <v>964.90295134272799</v>
      </c>
      <c r="H45" s="6">
        <v>1209.2824601366742</v>
      </c>
      <c r="I45" s="6"/>
      <c r="J45" s="6">
        <v>298.49162434624424</v>
      </c>
      <c r="K45" s="6">
        <v>271.67240604880971</v>
      </c>
      <c r="L45" s="6">
        <v>325.99017500767582</v>
      </c>
    </row>
    <row r="46" spans="1:12" x14ac:dyDescent="0.2">
      <c r="A46" s="75" t="s">
        <v>491</v>
      </c>
      <c r="B46" s="56">
        <v>19.001436781609197</v>
      </c>
      <c r="C46" s="56">
        <v>18.510768157642339</v>
      </c>
      <c r="D46" s="56">
        <v>19.522354901416271</v>
      </c>
      <c r="E46" s="56"/>
      <c r="F46" s="6">
        <v>1100.0779828437744</v>
      </c>
      <c r="G46" s="6">
        <v>1067.9074446680081</v>
      </c>
      <c r="H46" s="6">
        <v>1134.4809037116729</v>
      </c>
      <c r="I46" s="6"/>
      <c r="J46" s="6">
        <v>298.17515676742056</v>
      </c>
      <c r="K46" s="6">
        <v>288.52949170970373</v>
      </c>
      <c r="L46" s="6">
        <v>308.55888807607903</v>
      </c>
    </row>
    <row r="47" spans="1:12" x14ac:dyDescent="0.2">
      <c r="A47" s="75" t="s">
        <v>108</v>
      </c>
      <c r="B47" s="56">
        <v>19.017443217823431</v>
      </c>
      <c r="C47" s="56">
        <v>18.082958911245687</v>
      </c>
      <c r="D47" s="56">
        <v>19.998632572131818</v>
      </c>
      <c r="E47" s="56"/>
      <c r="F47" s="6">
        <v>1154.7185095180234</v>
      </c>
      <c r="G47" s="6">
        <v>1075.9395583107323</v>
      </c>
      <c r="H47" s="6">
        <v>1240.984302078914</v>
      </c>
      <c r="I47" s="6"/>
      <c r="J47" s="6">
        <v>294.7836426614279</v>
      </c>
      <c r="K47" s="6">
        <v>277.72777277727772</v>
      </c>
      <c r="L47" s="6">
        <v>313.03510273972603</v>
      </c>
    </row>
    <row r="48" spans="1:12" x14ac:dyDescent="0.2">
      <c r="A48" s="75" t="s">
        <v>158</v>
      </c>
      <c r="B48" s="56">
        <v>19.108295655117384</v>
      </c>
      <c r="C48" s="56">
        <v>18.082933548662901</v>
      </c>
      <c r="D48" s="56">
        <v>20.171377917856791</v>
      </c>
      <c r="E48" s="56"/>
      <c r="F48" s="6">
        <v>1114.9830699774266</v>
      </c>
      <c r="G48" s="6">
        <v>1043.013698630137</v>
      </c>
      <c r="H48" s="6">
        <v>1191.3903432228039</v>
      </c>
      <c r="I48" s="6"/>
      <c r="J48" s="6">
        <v>299.71935679611647</v>
      </c>
      <c r="K48" s="6">
        <v>280.00882612533098</v>
      </c>
      <c r="L48" s="6">
        <v>320.70153460695275</v>
      </c>
    </row>
    <row r="49" spans="1:13" x14ac:dyDescent="0.2">
      <c r="A49" s="75" t="s">
        <v>166</v>
      </c>
      <c r="B49" s="56">
        <v>19.224463434022258</v>
      </c>
      <c r="C49" s="56">
        <v>18.87859580692345</v>
      </c>
      <c r="D49" s="56">
        <v>19.583713157095108</v>
      </c>
      <c r="E49" s="56"/>
      <c r="F49" s="6">
        <v>1015.217106126197</v>
      </c>
      <c r="G49" s="6">
        <v>985.49249172817508</v>
      </c>
      <c r="H49" s="6">
        <v>1046.8327016783974</v>
      </c>
      <c r="I49" s="6"/>
      <c r="J49" s="6">
        <v>310.87812324254844</v>
      </c>
      <c r="K49" s="6">
        <v>304.66598473522697</v>
      </c>
      <c r="L49" s="6">
        <v>317.35740664751745</v>
      </c>
    </row>
    <row r="50" spans="1:13" x14ac:dyDescent="0.2">
      <c r="A50" s="75" t="s">
        <v>159</v>
      </c>
      <c r="B50" s="56">
        <v>19.274604219350817</v>
      </c>
      <c r="C50" s="56">
        <v>19.035687681993636</v>
      </c>
      <c r="D50" s="56">
        <v>19.524822695035461</v>
      </c>
      <c r="E50" s="56"/>
      <c r="F50" s="6">
        <v>1106.3829787234042</v>
      </c>
      <c r="G50" s="6">
        <v>1095.0525905726529</v>
      </c>
      <c r="H50" s="6">
        <v>1118.1965881397239</v>
      </c>
      <c r="I50" s="6"/>
      <c r="J50" s="6">
        <v>304.47630513297582</v>
      </c>
      <c r="K50" s="6">
        <v>299.39290659282136</v>
      </c>
      <c r="L50" s="6">
        <v>309.84805852560493</v>
      </c>
    </row>
    <row r="51" spans="1:13" ht="4.9000000000000004" customHeight="1" x14ac:dyDescent="0.2">
      <c r="A51" s="136"/>
      <c r="B51" s="139"/>
      <c r="C51" s="139"/>
      <c r="D51" s="139"/>
      <c r="E51" s="139"/>
      <c r="F51" s="93"/>
      <c r="G51" s="93"/>
      <c r="H51" s="93"/>
      <c r="I51" s="93"/>
      <c r="J51" s="93"/>
      <c r="K51" s="85"/>
      <c r="L51" s="85"/>
    </row>
    <row r="52" spans="1:13" x14ac:dyDescent="0.2">
      <c r="B52" s="51"/>
      <c r="C52" s="51"/>
      <c r="D52" s="51"/>
      <c r="E52" s="51"/>
      <c r="F52" s="38"/>
      <c r="G52" s="38"/>
      <c r="H52" s="38"/>
      <c r="I52" s="38"/>
      <c r="J52" s="38"/>
    </row>
    <row r="53" spans="1:13" x14ac:dyDescent="0.2">
      <c r="B53" s="51"/>
      <c r="C53" s="51"/>
      <c r="D53" s="51"/>
      <c r="E53" s="51"/>
      <c r="F53" s="38"/>
      <c r="G53" s="38"/>
      <c r="H53" s="38"/>
      <c r="I53" s="38"/>
      <c r="J53" s="38"/>
    </row>
    <row r="54" spans="1:13" x14ac:dyDescent="0.2">
      <c r="B54" s="51"/>
      <c r="C54" s="51"/>
      <c r="D54" s="51"/>
      <c r="E54" s="51"/>
      <c r="F54" s="38"/>
      <c r="G54" s="38"/>
      <c r="H54" s="38"/>
      <c r="I54" s="38"/>
      <c r="J54" s="38"/>
    </row>
    <row r="55" spans="1:13" x14ac:dyDescent="0.2">
      <c r="B55" s="51"/>
      <c r="C55" s="51"/>
      <c r="D55" s="51"/>
      <c r="E55" s="51"/>
      <c r="F55" s="38"/>
      <c r="G55" s="38"/>
      <c r="H55" s="38"/>
      <c r="I55" s="38"/>
      <c r="J55" s="38"/>
    </row>
    <row r="56" spans="1:13" x14ac:dyDescent="0.2">
      <c r="B56" s="51"/>
      <c r="C56" s="51"/>
      <c r="D56" s="51"/>
      <c r="E56" s="51"/>
      <c r="F56" s="38"/>
      <c r="G56" s="38"/>
      <c r="H56" s="38"/>
      <c r="I56" s="38"/>
      <c r="J56" s="38"/>
    </row>
    <row r="57" spans="1:13" x14ac:dyDescent="0.2">
      <c r="B57" s="51"/>
      <c r="C57" s="51"/>
      <c r="D57" s="51"/>
      <c r="E57" s="51"/>
      <c r="F57" s="38"/>
      <c r="G57" s="38"/>
      <c r="H57" s="38"/>
      <c r="I57" s="38"/>
      <c r="J57" s="38"/>
    </row>
    <row r="58" spans="1:13" x14ac:dyDescent="0.2">
      <c r="B58" s="51"/>
      <c r="C58" s="51"/>
      <c r="D58" s="51"/>
      <c r="E58" s="51"/>
      <c r="F58" s="38"/>
      <c r="G58" s="38"/>
      <c r="H58" s="38"/>
      <c r="I58" s="38"/>
      <c r="J58" s="38"/>
    </row>
    <row r="59" spans="1:13" x14ac:dyDescent="0.2">
      <c r="B59" s="51"/>
      <c r="C59" s="51"/>
      <c r="D59" s="51"/>
      <c r="E59" s="51"/>
      <c r="F59" s="38"/>
      <c r="G59" s="38"/>
      <c r="H59" s="38"/>
      <c r="I59" s="38"/>
      <c r="J59" s="38"/>
    </row>
    <row r="60" spans="1:13" ht="15" customHeight="1" x14ac:dyDescent="0.2">
      <c r="A60" s="1"/>
      <c r="B60" s="1"/>
      <c r="C60" s="1"/>
      <c r="D60" s="1"/>
      <c r="E60" s="1"/>
    </row>
    <row r="61" spans="1:13" ht="15" customHeight="1" x14ac:dyDescent="0.25">
      <c r="A61" s="12"/>
      <c r="B61" s="12"/>
      <c r="C61" s="301" t="s">
        <v>394</v>
      </c>
      <c r="D61" s="301"/>
      <c r="E61" s="301"/>
      <c r="F61" s="301"/>
      <c r="G61" s="301"/>
      <c r="H61" s="301"/>
      <c r="I61" s="301"/>
      <c r="J61" s="301"/>
      <c r="K61" s="301"/>
      <c r="L61" s="301"/>
      <c r="M61" s="160"/>
    </row>
    <row r="62" spans="1:13" ht="5.0999999999999996" customHeight="1" x14ac:dyDescent="0.25">
      <c r="A62" s="85"/>
      <c r="B62" s="85" t="s">
        <v>4</v>
      </c>
      <c r="C62" s="99"/>
      <c r="D62" s="99"/>
      <c r="E62" s="99"/>
      <c r="F62" s="144"/>
      <c r="G62" s="144"/>
      <c r="H62" s="144"/>
      <c r="I62" s="144"/>
      <c r="J62" s="144"/>
      <c r="K62" s="144"/>
      <c r="L62" s="144"/>
    </row>
    <row r="63" spans="1:13" ht="5.0999999999999996" customHeight="1" x14ac:dyDescent="0.2">
      <c r="A63" s="61"/>
      <c r="B63" s="61"/>
      <c r="C63" s="61"/>
      <c r="D63" s="61"/>
      <c r="E63" s="61"/>
      <c r="F63" s="109"/>
      <c r="G63" s="109"/>
      <c r="H63" s="109"/>
      <c r="I63" s="109"/>
      <c r="J63" s="109"/>
      <c r="K63" s="109"/>
      <c r="L63" s="109"/>
    </row>
    <row r="64" spans="1:13" ht="15" customHeight="1" x14ac:dyDescent="0.2">
      <c r="A64" s="84" t="s">
        <v>535</v>
      </c>
      <c r="B64" s="3"/>
      <c r="C64" s="3"/>
      <c r="D64" s="3"/>
      <c r="E64" s="3"/>
      <c r="F64" s="145"/>
      <c r="G64" s="145"/>
      <c r="H64" s="145"/>
      <c r="I64" s="145"/>
      <c r="J64" s="147"/>
    </row>
    <row r="65" spans="1:12" ht="15" customHeight="1" x14ac:dyDescent="0.2">
      <c r="A65" s="84" t="s">
        <v>401</v>
      </c>
      <c r="B65" s="3"/>
      <c r="C65" s="3"/>
      <c r="D65" s="3"/>
      <c r="E65" s="3"/>
      <c r="F65" s="145"/>
      <c r="G65" s="145"/>
      <c r="H65" s="145"/>
      <c r="I65" s="145"/>
      <c r="J65" s="147"/>
    </row>
    <row r="66" spans="1:12" ht="15" customHeight="1" x14ac:dyDescent="0.2">
      <c r="A66" s="84" t="s">
        <v>537</v>
      </c>
      <c r="B66" s="3"/>
      <c r="C66" s="3"/>
      <c r="D66" s="3"/>
      <c r="E66" s="3"/>
      <c r="F66" s="145"/>
      <c r="G66" s="145"/>
      <c r="H66" s="145"/>
      <c r="I66" s="145"/>
      <c r="J66" s="147"/>
    </row>
    <row r="67" spans="1:12" ht="5.0999999999999996" customHeight="1" x14ac:dyDescent="0.2">
      <c r="A67" s="3"/>
      <c r="B67" s="3"/>
      <c r="C67" s="3"/>
      <c r="D67" s="3"/>
      <c r="E67" s="3"/>
      <c r="F67" s="145"/>
      <c r="G67" s="145"/>
      <c r="H67" s="145"/>
      <c r="I67" s="145"/>
      <c r="J67" s="145"/>
      <c r="K67" s="148"/>
      <c r="L67" s="147"/>
    </row>
    <row r="68" spans="1:12" ht="5.0999999999999996" customHeight="1" x14ac:dyDescent="0.2">
      <c r="A68" s="100"/>
      <c r="B68" s="100"/>
      <c r="C68" s="100"/>
      <c r="D68" s="100"/>
      <c r="E68" s="100"/>
      <c r="F68" s="146"/>
      <c r="G68" s="146"/>
      <c r="H68" s="146"/>
      <c r="I68" s="146"/>
      <c r="J68" s="146"/>
      <c r="K68" s="113"/>
      <c r="L68" s="149"/>
    </row>
    <row r="69" spans="1:12" ht="30" customHeight="1" x14ac:dyDescent="0.2">
      <c r="A69" s="314" t="s">
        <v>407</v>
      </c>
      <c r="B69" s="316" t="s">
        <v>335</v>
      </c>
      <c r="C69" s="316"/>
      <c r="D69" s="316"/>
      <c r="E69" s="286"/>
      <c r="F69" s="319" t="s">
        <v>581</v>
      </c>
      <c r="G69" s="319"/>
      <c r="H69" s="319"/>
      <c r="I69" s="290"/>
      <c r="J69" s="302" t="s">
        <v>582</v>
      </c>
      <c r="K69" s="302"/>
      <c r="L69" s="302"/>
    </row>
    <row r="70" spans="1:12" ht="15" customHeight="1" x14ac:dyDescent="0.2">
      <c r="A70" s="315"/>
      <c r="B70" s="287" t="s">
        <v>6</v>
      </c>
      <c r="C70" s="287" t="s">
        <v>7</v>
      </c>
      <c r="D70" s="288" t="s">
        <v>8</v>
      </c>
      <c r="E70" s="288"/>
      <c r="F70" s="262" t="s">
        <v>6</v>
      </c>
      <c r="G70" s="262" t="s">
        <v>7</v>
      </c>
      <c r="H70" s="289" t="s">
        <v>8</v>
      </c>
      <c r="I70" s="289"/>
      <c r="J70" s="262" t="s">
        <v>6</v>
      </c>
      <c r="K70" s="262" t="s">
        <v>7</v>
      </c>
      <c r="L70" s="289" t="s">
        <v>8</v>
      </c>
    </row>
    <row r="71" spans="1:12" ht="5.0999999999999996" customHeight="1" x14ac:dyDescent="0.2">
      <c r="A71" s="134"/>
      <c r="B71" s="138"/>
      <c r="C71" s="138"/>
      <c r="D71" s="137"/>
      <c r="E71" s="137"/>
      <c r="F71" s="90"/>
      <c r="G71" s="90"/>
      <c r="H71" s="117"/>
      <c r="I71" s="117"/>
      <c r="J71" s="90"/>
      <c r="K71" s="90"/>
      <c r="L71" s="117"/>
    </row>
    <row r="72" spans="1:12" ht="5.0999999999999996" customHeight="1" x14ac:dyDescent="0.2">
      <c r="F72" s="2"/>
      <c r="G72" s="2"/>
      <c r="H72" s="2"/>
      <c r="I72" s="2"/>
      <c r="J72" s="2"/>
      <c r="K72" s="2"/>
      <c r="L72" s="2"/>
    </row>
    <row r="73" spans="1:12" s="45" customFormat="1" ht="15" customHeight="1" x14ac:dyDescent="0.2">
      <c r="A73" s="291" t="s">
        <v>572</v>
      </c>
      <c r="B73" s="292"/>
      <c r="C73" s="292"/>
      <c r="D73" s="292"/>
      <c r="E73" s="292"/>
      <c r="F73" s="89"/>
      <c r="G73" s="89"/>
      <c r="H73" s="89"/>
      <c r="I73" s="89"/>
      <c r="J73" s="89"/>
      <c r="K73" s="293"/>
      <c r="L73" s="293"/>
    </row>
    <row r="74" spans="1:12" ht="12.75" hidden="1" customHeight="1" x14ac:dyDescent="0.2">
      <c r="A74" s="51"/>
      <c r="B74" s="51"/>
      <c r="C74" s="51"/>
      <c r="D74" s="51"/>
      <c r="E74" s="51"/>
      <c r="F74" s="38"/>
      <c r="G74" s="38"/>
      <c r="H74" s="38"/>
      <c r="I74" s="38"/>
      <c r="J74" s="38"/>
      <c r="K74" s="38"/>
      <c r="L74" s="38"/>
    </row>
    <row r="75" spans="1:12" ht="12.75" customHeight="1" x14ac:dyDescent="0.2">
      <c r="A75" s="51" t="s">
        <v>485</v>
      </c>
      <c r="B75" s="51">
        <v>19.311712732799258</v>
      </c>
      <c r="C75" s="51">
        <v>18.419775785898516</v>
      </c>
      <c r="D75" s="51">
        <v>20.219317620767612</v>
      </c>
      <c r="E75" s="51">
        <v>1056.2874251497005</v>
      </c>
      <c r="F75" s="38">
        <v>1056.2874251497005</v>
      </c>
      <c r="G75" s="38">
        <v>994.75934353882224</v>
      </c>
      <c r="H75" s="38">
        <v>1120.5357142857142</v>
      </c>
      <c r="I75" s="38"/>
      <c r="J75" s="38">
        <v>309.45452293975609</v>
      </c>
      <c r="K75" s="38">
        <v>292.08341769588986</v>
      </c>
      <c r="L75" s="38">
        <v>327.5107332267026</v>
      </c>
    </row>
    <row r="76" spans="1:12" ht="12.75" customHeight="1" x14ac:dyDescent="0.2">
      <c r="A76" s="51" t="s">
        <v>31</v>
      </c>
      <c r="B76" s="51">
        <v>19.318989284597677</v>
      </c>
      <c r="C76" s="51">
        <v>18.648824880220001</v>
      </c>
      <c r="D76" s="51">
        <v>19.992591115037186</v>
      </c>
      <c r="E76" s="51">
        <v>1188.910267622879</v>
      </c>
      <c r="F76" s="38">
        <v>1188.910267622879</v>
      </c>
      <c r="G76" s="38">
        <v>1128.3018867924527</v>
      </c>
      <c r="H76" s="38">
        <v>1251.9628836545326</v>
      </c>
      <c r="I76" s="38"/>
      <c r="J76" s="38">
        <v>299.83678150778599</v>
      </c>
      <c r="K76" s="38">
        <v>287.68860704132953</v>
      </c>
      <c r="L76" s="38">
        <v>312.19685845236506</v>
      </c>
    </row>
    <row r="77" spans="1:12" ht="12.75" customHeight="1" x14ac:dyDescent="0.2">
      <c r="A77" s="51" t="s">
        <v>125</v>
      </c>
      <c r="B77" s="51">
        <v>19.467891147275306</v>
      </c>
      <c r="C77" s="51">
        <v>20.390704800817161</v>
      </c>
      <c r="D77" s="51">
        <v>18.431990827003009</v>
      </c>
      <c r="E77" s="51">
        <v>1273.4098939929329</v>
      </c>
      <c r="F77" s="38">
        <v>1273.4098939929329</v>
      </c>
      <c r="G77" s="38">
        <v>1364.9572649572649</v>
      </c>
      <c r="H77" s="38">
        <v>1175.5027422303474</v>
      </c>
      <c r="I77" s="38"/>
      <c r="J77" s="38">
        <v>298.38542744773338</v>
      </c>
      <c r="K77" s="38">
        <v>315.3010858835143</v>
      </c>
      <c r="L77" s="38">
        <v>279.74766151838156</v>
      </c>
    </row>
    <row r="78" spans="1:12" ht="12.75" customHeight="1" x14ac:dyDescent="0.2">
      <c r="A78" s="51" t="s">
        <v>161</v>
      </c>
      <c r="B78" s="51">
        <v>19.549728340436605</v>
      </c>
      <c r="C78" s="51">
        <v>19.153086264393128</v>
      </c>
      <c r="D78" s="51">
        <v>19.974400431150631</v>
      </c>
      <c r="E78" s="51">
        <v>1132.9185520361991</v>
      </c>
      <c r="F78" s="38">
        <v>1132.9185520361991</v>
      </c>
      <c r="G78" s="38">
        <v>1101.7010495837858</v>
      </c>
      <c r="H78" s="38">
        <v>1166.8634395907122</v>
      </c>
      <c r="I78" s="38"/>
      <c r="J78" s="38">
        <v>309.35955518945633</v>
      </c>
      <c r="K78" s="38">
        <v>301.80448145944871</v>
      </c>
      <c r="L78" s="38">
        <v>317.51981152281002</v>
      </c>
    </row>
    <row r="79" spans="1:12" ht="12.75" customHeight="1" x14ac:dyDescent="0.2">
      <c r="A79" s="51" t="s">
        <v>50</v>
      </c>
      <c r="B79" s="51">
        <v>19.599969598702881</v>
      </c>
      <c r="C79" s="51">
        <v>18.416607505691694</v>
      </c>
      <c r="D79" s="51">
        <v>20.868880430502688</v>
      </c>
      <c r="E79" s="51">
        <v>1091.954834156669</v>
      </c>
      <c r="F79" s="38">
        <v>1091.954834156669</v>
      </c>
      <c r="G79" s="38">
        <v>1020.8983579861581</v>
      </c>
      <c r="H79" s="38">
        <v>1168.945743273048</v>
      </c>
      <c r="I79" s="38"/>
      <c r="J79" s="38">
        <v>313.84758929839154</v>
      </c>
      <c r="K79" s="38">
        <v>289.82548060253492</v>
      </c>
      <c r="L79" s="38">
        <v>340.5586017820425</v>
      </c>
    </row>
    <row r="80" spans="1:12" ht="12.75" customHeight="1" x14ac:dyDescent="0.2">
      <c r="A80" s="51" t="s">
        <v>61</v>
      </c>
      <c r="B80" s="51">
        <v>19.617902576253044</v>
      </c>
      <c r="C80" s="51">
        <v>18.294418384019394</v>
      </c>
      <c r="D80" s="51">
        <v>20.917027743646123</v>
      </c>
      <c r="E80" s="51">
        <v>1166.4984863773966</v>
      </c>
      <c r="F80" s="38">
        <v>1166.4984863773966</v>
      </c>
      <c r="G80" s="38">
        <v>1051.7385046587381</v>
      </c>
      <c r="H80" s="38">
        <v>1287.0672502984482</v>
      </c>
      <c r="I80" s="38"/>
      <c r="J80" s="38">
        <v>308.63069261179857</v>
      </c>
      <c r="K80" s="38">
        <v>284.46739197246296</v>
      </c>
      <c r="L80" s="38">
        <v>332.90790069578821</v>
      </c>
    </row>
    <row r="81" spans="1:12" ht="12.75" customHeight="1" x14ac:dyDescent="0.2">
      <c r="A81" s="51" t="s">
        <v>22</v>
      </c>
      <c r="B81" s="51">
        <v>19.660600911043499</v>
      </c>
      <c r="C81" s="51">
        <v>19.429840464104423</v>
      </c>
      <c r="D81" s="51">
        <v>19.911351883772468</v>
      </c>
      <c r="E81" s="51">
        <v>1188.8111888111887</v>
      </c>
      <c r="F81" s="38">
        <v>1188.8111888111887</v>
      </c>
      <c r="G81" s="38">
        <v>1185.8921161825726</v>
      </c>
      <c r="H81" s="38">
        <v>1191.9221698113206</v>
      </c>
      <c r="I81" s="38"/>
      <c r="J81" s="38">
        <v>308.15329979283814</v>
      </c>
      <c r="K81" s="38">
        <v>302.71148142917662</v>
      </c>
      <c r="L81" s="38">
        <v>314.14141414141415</v>
      </c>
    </row>
    <row r="82" spans="1:12" ht="12.75" customHeight="1" x14ac:dyDescent="0.2">
      <c r="A82" s="51" t="s">
        <v>40</v>
      </c>
      <c r="B82" s="51">
        <v>19.689189891846922</v>
      </c>
      <c r="C82" s="51">
        <v>17.325219779480069</v>
      </c>
      <c r="D82" s="51">
        <v>21.895773904520148</v>
      </c>
      <c r="E82" s="51">
        <v>1154.7228787070214</v>
      </c>
      <c r="F82" s="38">
        <v>1154.7228787070214</v>
      </c>
      <c r="G82" s="38">
        <v>943.89027431421448</v>
      </c>
      <c r="H82" s="38">
        <v>1382.8571428571429</v>
      </c>
      <c r="I82" s="38"/>
      <c r="J82" s="38">
        <v>311.24330877744558</v>
      </c>
      <c r="K82" s="38">
        <v>269.36118553248497</v>
      </c>
      <c r="L82" s="38">
        <v>351.62351421710088</v>
      </c>
    </row>
    <row r="83" spans="1:12" ht="12.75" customHeight="1" x14ac:dyDescent="0.2">
      <c r="A83" s="51" t="s">
        <v>27</v>
      </c>
      <c r="B83" s="51">
        <v>19.719556601685877</v>
      </c>
      <c r="C83" s="51">
        <v>18.107833163784335</v>
      </c>
      <c r="D83" s="51">
        <v>21.295559446124461</v>
      </c>
      <c r="E83" s="51">
        <v>1227.7054108216432</v>
      </c>
      <c r="F83" s="38">
        <v>1227.7054108216432</v>
      </c>
      <c r="G83" s="38">
        <v>1087.7536054754339</v>
      </c>
      <c r="H83" s="38">
        <v>1374.7752376059593</v>
      </c>
      <c r="I83" s="38"/>
      <c r="J83" s="38">
        <v>307.07058049559851</v>
      </c>
      <c r="K83" s="38">
        <v>277.53523762005739</v>
      </c>
      <c r="L83" s="38">
        <v>336.87920941650407</v>
      </c>
    </row>
    <row r="84" spans="1:12" ht="12.75" customHeight="1" x14ac:dyDescent="0.2">
      <c r="A84" s="51" t="s">
        <v>57</v>
      </c>
      <c r="B84" s="51">
        <v>19.812403332834407</v>
      </c>
      <c r="C84" s="51">
        <v>19.122841444270016</v>
      </c>
      <c r="D84" s="51">
        <v>20.525834940615166</v>
      </c>
      <c r="E84" s="51">
        <v>1204.7936893203882</v>
      </c>
      <c r="F84" s="38">
        <v>1204.7936893203882</v>
      </c>
      <c r="G84" s="38">
        <v>1162.8878281622899</v>
      </c>
      <c r="H84" s="38">
        <v>1248.1481481481483</v>
      </c>
      <c r="I84" s="38"/>
      <c r="J84" s="38">
        <v>310.81715716969313</v>
      </c>
      <c r="K84" s="38">
        <v>296.78696512867367</v>
      </c>
      <c r="L84" s="38">
        <v>325.65630536318247</v>
      </c>
    </row>
    <row r="85" spans="1:12" ht="12.75" customHeight="1" x14ac:dyDescent="0.2">
      <c r="A85" s="51" t="s">
        <v>492</v>
      </c>
      <c r="B85" s="51">
        <v>19.832985386221296</v>
      </c>
      <c r="C85" s="51">
        <v>19.14288516230264</v>
      </c>
      <c r="D85" s="51">
        <v>20.578267316246556</v>
      </c>
      <c r="E85" s="51">
        <v>1189.4945793250877</v>
      </c>
      <c r="F85" s="38">
        <v>1189.4945793250877</v>
      </c>
      <c r="G85" s="38">
        <v>1147.8976771537784</v>
      </c>
      <c r="H85" s="38">
        <v>1234.4345616264293</v>
      </c>
      <c r="I85" s="38"/>
      <c r="J85" s="38">
        <v>312.36216367937772</v>
      </c>
      <c r="K85" s="38">
        <v>298.26571930628768</v>
      </c>
      <c r="L85" s="38">
        <v>327.93248945147678</v>
      </c>
    </row>
    <row r="86" spans="1:12" ht="12.75" customHeight="1" x14ac:dyDescent="0.2">
      <c r="A86" s="51" t="s">
        <v>94</v>
      </c>
      <c r="B86" s="51">
        <v>19.891326088405894</v>
      </c>
      <c r="C86" s="51">
        <v>19.740494480666193</v>
      </c>
      <c r="D86" s="51">
        <v>20.052388502102435</v>
      </c>
      <c r="E86" s="51">
        <v>1180.1819620253164</v>
      </c>
      <c r="F86" s="38">
        <v>1180.1819620253164</v>
      </c>
      <c r="G86" s="38">
        <v>1170.3023344814389</v>
      </c>
      <c r="H86" s="38">
        <v>1190.749079001228</v>
      </c>
      <c r="I86" s="38"/>
      <c r="J86" s="38">
        <v>314.46640316205531</v>
      </c>
      <c r="K86" s="38">
        <v>311.40529531568228</v>
      </c>
      <c r="L86" s="38">
        <v>317.74986346258879</v>
      </c>
    </row>
    <row r="87" spans="1:12" ht="12.75" customHeight="1" x14ac:dyDescent="0.2">
      <c r="A87" s="51" t="s">
        <v>105</v>
      </c>
      <c r="B87" s="51">
        <v>19.891745602165088</v>
      </c>
      <c r="C87" s="51">
        <v>18.4515974632045</v>
      </c>
      <c r="D87" s="51">
        <v>21.284722222222221</v>
      </c>
      <c r="E87" s="51">
        <v>1200.6392045454545</v>
      </c>
      <c r="F87" s="38">
        <v>1200.6392045454545</v>
      </c>
      <c r="G87" s="38">
        <v>1053.9986329460014</v>
      </c>
      <c r="H87" s="38">
        <v>1359.2017738359202</v>
      </c>
      <c r="I87" s="38"/>
      <c r="J87" s="38">
        <v>313.05555555555554</v>
      </c>
      <c r="K87" s="38">
        <v>288.11659192825113</v>
      </c>
      <c r="L87" s="38">
        <v>337.55506607929516</v>
      </c>
    </row>
    <row r="88" spans="1:12" ht="5.0999999999999996" customHeight="1" x14ac:dyDescent="0.2">
      <c r="A88" s="139"/>
      <c r="B88" s="139"/>
      <c r="C88" s="139"/>
      <c r="D88" s="139"/>
      <c r="E88" s="139"/>
      <c r="F88" s="93"/>
      <c r="G88" s="93"/>
      <c r="H88" s="93"/>
      <c r="I88" s="93"/>
      <c r="J88" s="93"/>
      <c r="K88" s="85"/>
      <c r="L88" s="85"/>
    </row>
    <row r="89" spans="1:12" ht="15" customHeight="1" x14ac:dyDescent="0.2">
      <c r="A89" s="51"/>
      <c r="B89" s="51"/>
      <c r="C89" s="51"/>
      <c r="D89" s="51"/>
      <c r="E89" s="51"/>
      <c r="F89" s="38"/>
      <c r="G89" s="38"/>
      <c r="H89" s="38"/>
      <c r="I89" s="38"/>
      <c r="J89" s="38"/>
    </row>
    <row r="90" spans="1:12" ht="15" customHeight="1" x14ac:dyDescent="0.2">
      <c r="A90" s="51"/>
      <c r="B90" s="51"/>
      <c r="C90" s="51"/>
      <c r="D90" s="51"/>
      <c r="E90" s="51"/>
      <c r="F90" s="38"/>
      <c r="G90" s="38"/>
      <c r="H90" s="38"/>
      <c r="I90" s="38"/>
      <c r="J90" s="38"/>
    </row>
    <row r="91" spans="1:12" ht="15" customHeight="1" x14ac:dyDescent="0.2">
      <c r="A91" s="51"/>
      <c r="B91" s="51"/>
      <c r="C91" s="51"/>
      <c r="D91" s="51"/>
      <c r="E91" s="51"/>
      <c r="F91" s="38"/>
      <c r="G91" s="38"/>
      <c r="H91" s="38"/>
      <c r="I91" s="38"/>
      <c r="J91" s="38"/>
    </row>
    <row r="92" spans="1:12" ht="15" customHeight="1" x14ac:dyDescent="0.2">
      <c r="A92" s="51"/>
      <c r="B92" s="51"/>
      <c r="C92" s="51"/>
      <c r="D92" s="51"/>
      <c r="E92" s="51"/>
      <c r="F92" s="38"/>
      <c r="G92" s="38"/>
      <c r="H92" s="38"/>
      <c r="I92" s="38"/>
      <c r="J92" s="38"/>
    </row>
    <row r="93" spans="1:12" ht="15" customHeight="1" x14ac:dyDescent="0.2">
      <c r="A93" s="51"/>
      <c r="B93" s="51"/>
      <c r="C93" s="51"/>
      <c r="D93" s="51"/>
      <c r="E93" s="51"/>
      <c r="F93" s="38"/>
      <c r="G93" s="38"/>
      <c r="H93" s="38"/>
      <c r="I93" s="38"/>
      <c r="J93" s="38"/>
    </row>
    <row r="94" spans="1:12" ht="15" customHeight="1" x14ac:dyDescent="0.2">
      <c r="A94" s="51"/>
      <c r="B94" s="51"/>
      <c r="C94" s="51"/>
      <c r="D94" s="51"/>
      <c r="E94" s="51"/>
      <c r="F94" s="38"/>
      <c r="G94" s="38"/>
      <c r="H94" s="38"/>
      <c r="I94" s="38"/>
      <c r="J94" s="38"/>
    </row>
    <row r="95" spans="1:12" ht="15" customHeight="1" x14ac:dyDescent="0.2">
      <c r="A95" s="51"/>
      <c r="B95" s="51"/>
      <c r="C95" s="51"/>
      <c r="D95" s="51"/>
      <c r="E95" s="51"/>
      <c r="F95" s="38"/>
      <c r="G95" s="38"/>
      <c r="H95" s="38"/>
      <c r="I95" s="38"/>
      <c r="J95" s="38"/>
    </row>
    <row r="96" spans="1:12" ht="15" customHeight="1" x14ac:dyDescent="0.2">
      <c r="A96" s="51"/>
      <c r="B96" s="51"/>
      <c r="C96" s="51"/>
      <c r="D96" s="51"/>
      <c r="E96" s="51"/>
      <c r="F96" s="38"/>
      <c r="G96" s="38"/>
      <c r="H96" s="38"/>
      <c r="I96" s="38"/>
      <c r="J96" s="38"/>
    </row>
    <row r="97" spans="1:10" ht="15" customHeight="1" x14ac:dyDescent="0.2">
      <c r="A97" s="51"/>
      <c r="B97" s="51"/>
      <c r="C97" s="51"/>
      <c r="D97" s="51"/>
      <c r="E97" s="51"/>
      <c r="F97" s="38"/>
      <c r="G97" s="38"/>
      <c r="H97" s="38"/>
      <c r="I97" s="38"/>
      <c r="J97" s="38"/>
    </row>
    <row r="98" spans="1:10" ht="15" customHeight="1" x14ac:dyDescent="0.2">
      <c r="A98" s="51"/>
      <c r="B98" s="51"/>
      <c r="C98" s="51"/>
      <c r="D98" s="51"/>
      <c r="E98" s="51"/>
      <c r="F98" s="38"/>
      <c r="G98" s="38"/>
      <c r="H98" s="38"/>
      <c r="I98" s="38"/>
      <c r="J98" s="38"/>
    </row>
    <row r="99" spans="1:10" ht="15" customHeight="1" x14ac:dyDescent="0.2">
      <c r="A99" s="51"/>
      <c r="B99" s="51"/>
      <c r="C99" s="51"/>
      <c r="D99" s="51"/>
      <c r="E99" s="51"/>
      <c r="F99" s="38"/>
      <c r="G99" s="38"/>
      <c r="H99" s="38"/>
      <c r="I99" s="38"/>
      <c r="J99" s="38"/>
    </row>
    <row r="100" spans="1:10" ht="15" customHeight="1" x14ac:dyDescent="0.2">
      <c r="A100" s="51"/>
      <c r="B100" s="51"/>
      <c r="C100" s="51"/>
      <c r="D100" s="51"/>
      <c r="E100" s="51"/>
      <c r="F100" s="38"/>
      <c r="G100" s="38"/>
      <c r="H100" s="38"/>
      <c r="I100" s="38"/>
      <c r="J100" s="38"/>
    </row>
    <row r="101" spans="1:10" ht="15" customHeight="1" x14ac:dyDescent="0.2">
      <c r="A101" s="51"/>
      <c r="B101" s="51"/>
      <c r="C101" s="51"/>
      <c r="D101" s="51"/>
      <c r="E101" s="51"/>
      <c r="F101" s="38"/>
      <c r="G101" s="38"/>
      <c r="H101" s="38"/>
      <c r="I101" s="38"/>
      <c r="J101" s="38"/>
    </row>
    <row r="102" spans="1:10" ht="15" customHeight="1" x14ac:dyDescent="0.2">
      <c r="A102" s="51"/>
      <c r="B102" s="51"/>
      <c r="C102" s="51"/>
      <c r="D102" s="51"/>
      <c r="E102" s="51"/>
      <c r="F102" s="38"/>
      <c r="G102" s="38"/>
      <c r="H102" s="38"/>
      <c r="I102" s="38"/>
      <c r="J102" s="38"/>
    </row>
    <row r="103" spans="1:10" ht="15" customHeight="1" x14ac:dyDescent="0.2">
      <c r="A103" s="51"/>
      <c r="B103" s="51"/>
      <c r="C103" s="51"/>
      <c r="D103" s="51"/>
      <c r="E103" s="51"/>
      <c r="F103" s="38"/>
      <c r="G103" s="38"/>
      <c r="H103" s="38"/>
      <c r="I103" s="38"/>
      <c r="J103" s="38"/>
    </row>
    <row r="104" spans="1:10" ht="15" customHeight="1" x14ac:dyDescent="0.2">
      <c r="A104" s="51"/>
      <c r="B104" s="51"/>
      <c r="C104" s="51"/>
      <c r="D104" s="51"/>
      <c r="E104" s="51"/>
      <c r="F104" s="38"/>
      <c r="G104" s="38"/>
      <c r="H104" s="38"/>
      <c r="I104" s="38"/>
      <c r="J104" s="38"/>
    </row>
    <row r="105" spans="1:10" ht="15" customHeight="1" x14ac:dyDescent="0.2">
      <c r="A105" s="51"/>
      <c r="B105" s="51"/>
      <c r="C105" s="51"/>
      <c r="D105" s="51"/>
      <c r="E105" s="51"/>
      <c r="F105" s="38"/>
      <c r="G105" s="38"/>
      <c r="H105" s="38"/>
      <c r="I105" s="38"/>
      <c r="J105" s="38"/>
    </row>
    <row r="106" spans="1:10" ht="15" customHeight="1" x14ac:dyDescent="0.2">
      <c r="A106" s="51"/>
      <c r="B106" s="51"/>
      <c r="C106" s="51"/>
      <c r="D106" s="51"/>
      <c r="E106" s="51"/>
      <c r="F106" s="38"/>
      <c r="G106" s="38"/>
      <c r="H106" s="38"/>
      <c r="I106" s="38"/>
      <c r="J106" s="38"/>
    </row>
    <row r="107" spans="1:10" ht="15" customHeight="1" x14ac:dyDescent="0.2">
      <c r="A107" s="51"/>
      <c r="B107" s="51"/>
      <c r="C107" s="51"/>
      <c r="D107" s="51"/>
      <c r="E107" s="51"/>
      <c r="F107" s="38"/>
      <c r="G107" s="38"/>
      <c r="H107" s="38"/>
      <c r="I107" s="38"/>
      <c r="J107" s="38"/>
    </row>
    <row r="108" spans="1:10" ht="15" customHeight="1" x14ac:dyDescent="0.2">
      <c r="A108" s="51"/>
      <c r="B108" s="51"/>
      <c r="C108" s="51"/>
      <c r="D108" s="51"/>
      <c r="E108" s="51"/>
      <c r="F108" s="38"/>
      <c r="G108" s="38"/>
      <c r="H108" s="38"/>
      <c r="I108" s="38"/>
      <c r="J108" s="38"/>
    </row>
    <row r="109" spans="1:10" ht="15" customHeight="1" x14ac:dyDescent="0.2">
      <c r="A109" s="51"/>
      <c r="B109" s="51"/>
      <c r="C109" s="51"/>
      <c r="D109" s="51"/>
      <c r="E109" s="51"/>
      <c r="F109" s="38"/>
      <c r="G109" s="38"/>
      <c r="H109" s="38"/>
      <c r="I109" s="38"/>
      <c r="J109" s="38"/>
    </row>
    <row r="110" spans="1:10" ht="15" customHeight="1" x14ac:dyDescent="0.2">
      <c r="A110" s="51"/>
      <c r="B110" s="51"/>
      <c r="C110" s="51"/>
      <c r="D110" s="51"/>
      <c r="E110" s="51"/>
      <c r="F110" s="38"/>
      <c r="G110" s="38"/>
      <c r="H110" s="38"/>
      <c r="I110" s="38"/>
      <c r="J110" s="38"/>
    </row>
    <row r="111" spans="1:10" ht="15" customHeight="1" x14ac:dyDescent="0.2">
      <c r="A111" s="51"/>
      <c r="B111" s="51"/>
      <c r="C111" s="51"/>
      <c r="D111" s="51"/>
      <c r="E111" s="51"/>
      <c r="F111" s="38"/>
      <c r="G111" s="38"/>
      <c r="H111" s="38"/>
      <c r="I111" s="38"/>
      <c r="J111" s="38"/>
    </row>
    <row r="112" spans="1:10" ht="15" customHeight="1" x14ac:dyDescent="0.2">
      <c r="A112" s="51"/>
      <c r="B112" s="51"/>
      <c r="C112" s="51"/>
      <c r="D112" s="51"/>
      <c r="E112" s="51"/>
      <c r="F112" s="38"/>
      <c r="G112" s="38"/>
      <c r="H112" s="38"/>
      <c r="I112" s="38"/>
      <c r="J112" s="38"/>
    </row>
    <row r="113" spans="1:12" ht="15" customHeight="1" x14ac:dyDescent="0.2">
      <c r="A113" s="51"/>
      <c r="B113" s="51"/>
      <c r="C113" s="51"/>
      <c r="D113" s="51"/>
      <c r="E113" s="51"/>
      <c r="F113" s="38"/>
      <c r="G113" s="38"/>
      <c r="H113" s="38"/>
      <c r="I113" s="38"/>
      <c r="J113" s="38"/>
    </row>
    <row r="114" spans="1:12" ht="15" customHeight="1" x14ac:dyDescent="0.25">
      <c r="A114" s="12"/>
      <c r="B114" s="12"/>
      <c r="D114" s="160"/>
      <c r="E114" s="160"/>
      <c r="F114" s="160"/>
      <c r="G114" s="160"/>
      <c r="H114" s="160"/>
      <c r="I114" s="160"/>
      <c r="J114" s="160"/>
      <c r="K114" s="160"/>
      <c r="L114" s="160"/>
    </row>
    <row r="115" spans="1:12" ht="15" customHeight="1" x14ac:dyDescent="0.25">
      <c r="A115" s="12"/>
      <c r="B115" s="12"/>
      <c r="C115" s="301" t="s">
        <v>394</v>
      </c>
      <c r="D115" s="301"/>
      <c r="E115" s="301"/>
      <c r="F115" s="301"/>
      <c r="G115" s="301"/>
      <c r="H115" s="301"/>
      <c r="I115" s="301"/>
      <c r="J115" s="301"/>
      <c r="K115" s="301"/>
      <c r="L115" s="301"/>
    </row>
    <row r="116" spans="1:12" ht="5.0999999999999996" customHeight="1" x14ac:dyDescent="0.25">
      <c r="A116" s="85"/>
      <c r="B116" s="85" t="s">
        <v>4</v>
      </c>
      <c r="C116" s="99"/>
      <c r="D116" s="99"/>
      <c r="E116" s="99"/>
      <c r="F116" s="144"/>
      <c r="G116" s="144"/>
      <c r="H116" s="144"/>
      <c r="I116" s="144"/>
      <c r="J116" s="144"/>
      <c r="K116" s="144"/>
      <c r="L116" s="144"/>
    </row>
    <row r="117" spans="1:12" ht="5.0999999999999996" customHeight="1" x14ac:dyDescent="0.2">
      <c r="A117" s="61"/>
      <c r="B117" s="61"/>
      <c r="C117" s="61"/>
      <c r="D117" s="61"/>
      <c r="E117" s="61"/>
      <c r="F117" s="109"/>
      <c r="G117" s="109"/>
      <c r="H117" s="109"/>
      <c r="I117" s="109"/>
      <c r="J117" s="109"/>
      <c r="K117" s="109"/>
      <c r="L117" s="109"/>
    </row>
    <row r="118" spans="1:12" ht="15" customHeight="1" x14ac:dyDescent="0.2">
      <c r="A118" s="84" t="s">
        <v>535</v>
      </c>
      <c r="B118" s="3"/>
      <c r="C118" s="3"/>
      <c r="D118" s="3"/>
      <c r="E118" s="3"/>
      <c r="F118" s="145"/>
      <c r="G118" s="145"/>
      <c r="H118" s="145"/>
      <c r="I118" s="145"/>
      <c r="J118" s="147"/>
    </row>
    <row r="119" spans="1:12" ht="15" customHeight="1" x14ac:dyDescent="0.2">
      <c r="A119" s="84" t="s">
        <v>401</v>
      </c>
      <c r="B119" s="3"/>
      <c r="C119" s="3"/>
      <c r="D119" s="3"/>
      <c r="E119" s="3"/>
      <c r="F119" s="145"/>
      <c r="G119" s="145"/>
      <c r="H119" s="145"/>
      <c r="I119" s="145"/>
      <c r="J119" s="147"/>
    </row>
    <row r="120" spans="1:12" ht="15" customHeight="1" x14ac:dyDescent="0.2">
      <c r="A120" s="84" t="s">
        <v>537</v>
      </c>
      <c r="B120" s="3"/>
      <c r="C120" s="3"/>
      <c r="D120" s="3"/>
      <c r="E120" s="3"/>
      <c r="F120" s="145"/>
      <c r="G120" s="145"/>
      <c r="H120" s="145"/>
      <c r="I120" s="145"/>
      <c r="J120" s="147"/>
    </row>
    <row r="121" spans="1:12" ht="5.0999999999999996" customHeight="1" x14ac:dyDescent="0.2">
      <c r="A121" s="3"/>
      <c r="B121" s="3"/>
      <c r="C121" s="3"/>
      <c r="D121" s="3"/>
      <c r="E121" s="3"/>
      <c r="F121" s="145"/>
      <c r="G121" s="145"/>
      <c r="H121" s="145"/>
      <c r="I121" s="145"/>
      <c r="J121" s="145"/>
      <c r="K121" s="148"/>
      <c r="L121" s="147"/>
    </row>
    <row r="122" spans="1:12" ht="5.0999999999999996" customHeight="1" x14ac:dyDescent="0.2">
      <c r="A122" s="100"/>
      <c r="B122" s="100"/>
      <c r="C122" s="100"/>
      <c r="D122" s="100"/>
      <c r="E122" s="100"/>
      <c r="F122" s="146"/>
      <c r="G122" s="146"/>
      <c r="H122" s="146"/>
      <c r="I122" s="146"/>
      <c r="J122" s="146"/>
      <c r="K122" s="113"/>
      <c r="L122" s="149"/>
    </row>
    <row r="123" spans="1:12" ht="30" customHeight="1" x14ac:dyDescent="0.2">
      <c r="A123" s="314" t="s">
        <v>407</v>
      </c>
      <c r="B123" s="316" t="s">
        <v>335</v>
      </c>
      <c r="C123" s="316"/>
      <c r="D123" s="316"/>
      <c r="E123" s="286"/>
      <c r="F123" s="319" t="s">
        <v>581</v>
      </c>
      <c r="G123" s="319"/>
      <c r="H123" s="319"/>
      <c r="I123" s="290"/>
      <c r="J123" s="302" t="s">
        <v>582</v>
      </c>
      <c r="K123" s="302"/>
      <c r="L123" s="302"/>
    </row>
    <row r="124" spans="1:12" ht="15" customHeight="1" x14ac:dyDescent="0.2">
      <c r="A124" s="315"/>
      <c r="B124" s="287" t="s">
        <v>6</v>
      </c>
      <c r="C124" s="287" t="s">
        <v>7</v>
      </c>
      <c r="D124" s="288" t="s">
        <v>8</v>
      </c>
      <c r="E124" s="288"/>
      <c r="F124" s="262" t="s">
        <v>6</v>
      </c>
      <c r="G124" s="262" t="s">
        <v>7</v>
      </c>
      <c r="H124" s="289" t="s">
        <v>8</v>
      </c>
      <c r="I124" s="289"/>
      <c r="J124" s="262" t="s">
        <v>6</v>
      </c>
      <c r="K124" s="262" t="s">
        <v>7</v>
      </c>
      <c r="L124" s="289" t="s">
        <v>8</v>
      </c>
    </row>
    <row r="125" spans="1:12" ht="5.0999999999999996" customHeight="1" x14ac:dyDescent="0.2">
      <c r="A125" s="134"/>
      <c r="B125" s="138"/>
      <c r="C125" s="138"/>
      <c r="D125" s="137"/>
      <c r="E125" s="137"/>
      <c r="F125" s="90"/>
      <c r="G125" s="90"/>
      <c r="H125" s="117"/>
      <c r="I125" s="117"/>
      <c r="J125" s="90"/>
      <c r="K125" s="90"/>
      <c r="L125" s="117"/>
    </row>
    <row r="126" spans="1:12" ht="5.0999999999999996" customHeight="1" x14ac:dyDescent="0.2">
      <c r="F126" s="2"/>
      <c r="G126" s="2"/>
      <c r="H126" s="2"/>
      <c r="I126" s="2"/>
      <c r="J126" s="2"/>
      <c r="K126" s="2"/>
      <c r="L126" s="2"/>
    </row>
    <row r="127" spans="1:12" s="45" customFormat="1" ht="15" customHeight="1" x14ac:dyDescent="0.2">
      <c r="A127" s="291" t="s">
        <v>573</v>
      </c>
      <c r="B127" s="292"/>
      <c r="C127" s="292"/>
      <c r="D127" s="292"/>
      <c r="E127" s="292"/>
      <c r="F127" s="89"/>
      <c r="G127" s="89"/>
      <c r="H127" s="89"/>
      <c r="I127" s="89"/>
      <c r="J127" s="89"/>
      <c r="K127" s="293"/>
      <c r="L127" s="293"/>
    </row>
    <row r="128" spans="1:12" ht="15" customHeight="1" x14ac:dyDescent="0.2">
      <c r="A128" s="51" t="s">
        <v>21</v>
      </c>
      <c r="B128" s="51">
        <v>19.976551119743245</v>
      </c>
      <c r="C128" s="51">
        <v>18.82576657951034</v>
      </c>
      <c r="D128" s="51">
        <v>21.119214520050036</v>
      </c>
      <c r="E128" s="51"/>
      <c r="F128" s="38">
        <v>1240.0205836947732</v>
      </c>
      <c r="G128" s="38">
        <v>1123.4042553191491</v>
      </c>
      <c r="H128" s="38">
        <v>1365.4814588737981</v>
      </c>
      <c r="I128" s="38"/>
      <c r="J128" s="38">
        <v>312.55558849688703</v>
      </c>
      <c r="K128" s="38">
        <v>292.25092250922506</v>
      </c>
      <c r="L128" s="38">
        <v>333.03558136072655</v>
      </c>
    </row>
    <row r="129" spans="1:12" ht="12.75" customHeight="1" x14ac:dyDescent="0.2">
      <c r="A129" s="51" t="s">
        <v>123</v>
      </c>
      <c r="B129" s="51">
        <v>20.012350761630302</v>
      </c>
      <c r="C129" s="51">
        <v>19.65091905836827</v>
      </c>
      <c r="D129" s="51">
        <v>20.389533905434966</v>
      </c>
      <c r="E129" s="51"/>
      <c r="F129" s="38">
        <v>1244.654973754961</v>
      </c>
      <c r="G129" s="38">
        <v>1186.9978086194301</v>
      </c>
      <c r="H129" s="38">
        <v>1308.5853131749461</v>
      </c>
      <c r="I129" s="38"/>
      <c r="J129" s="38">
        <v>313.13814539246948</v>
      </c>
      <c r="K129" s="38">
        <v>308.03740679893843</v>
      </c>
      <c r="L129" s="38">
        <v>318.44162669995404</v>
      </c>
    </row>
    <row r="130" spans="1:12" ht="12.75" customHeight="1" x14ac:dyDescent="0.2">
      <c r="A130" s="51" t="s">
        <v>488</v>
      </c>
      <c r="B130" s="51">
        <v>20.035848316809499</v>
      </c>
      <c r="C130" s="51">
        <v>19.339760444054924</v>
      </c>
      <c r="D130" s="51">
        <v>20.764087870105062</v>
      </c>
      <c r="E130" s="51"/>
      <c r="F130" s="38">
        <v>1261.4317620782886</v>
      </c>
      <c r="G130" s="38">
        <v>1200.9070294784581</v>
      </c>
      <c r="H130" s="38">
        <v>1326.5804247010008</v>
      </c>
      <c r="I130" s="38"/>
      <c r="J130" s="38">
        <v>312.66571486844794</v>
      </c>
      <c r="K130" s="38">
        <v>299.58140061092888</v>
      </c>
      <c r="L130" s="38">
        <v>326.56372048308594</v>
      </c>
    </row>
    <row r="131" spans="1:12" ht="12.75" customHeight="1" x14ac:dyDescent="0.2">
      <c r="A131" s="51" t="s">
        <v>131</v>
      </c>
      <c r="B131" s="51">
        <v>20.09284638368274</v>
      </c>
      <c r="C131" s="51">
        <v>19.454588570073511</v>
      </c>
      <c r="D131" s="51">
        <v>20.786111683494745</v>
      </c>
      <c r="E131" s="51"/>
      <c r="F131" s="38">
        <v>1222.6897069872275</v>
      </c>
      <c r="G131" s="38">
        <v>1147.4125874125873</v>
      </c>
      <c r="H131" s="38">
        <v>1310.0649350649351</v>
      </c>
      <c r="I131" s="38"/>
      <c r="J131" s="38">
        <v>316.55319976658234</v>
      </c>
      <c r="K131" s="38">
        <v>305.93675417661098</v>
      </c>
      <c r="L131" s="38">
        <v>328.12881190534279</v>
      </c>
    </row>
    <row r="132" spans="1:12" ht="12.75" customHeight="1" x14ac:dyDescent="0.2">
      <c r="A132" s="51" t="s">
        <v>487</v>
      </c>
      <c r="B132" s="51">
        <v>20.261326637015596</v>
      </c>
      <c r="C132" s="51">
        <v>19.662759613407363</v>
      </c>
      <c r="D132" s="51">
        <v>20.903157523372727</v>
      </c>
      <c r="E132" s="51"/>
      <c r="F132" s="38">
        <v>1299.6177996177996</v>
      </c>
      <c r="G132" s="38">
        <v>1262.4768946395563</v>
      </c>
      <c r="H132" s="38">
        <v>1339.3614015258547</v>
      </c>
      <c r="I132" s="38"/>
      <c r="J132" s="38">
        <v>315.8505838641189</v>
      </c>
      <c r="K132" s="38">
        <v>303.61338667682736</v>
      </c>
      <c r="L132" s="38">
        <v>329.23525734528027</v>
      </c>
    </row>
    <row r="133" spans="1:12" ht="12.75" customHeight="1" x14ac:dyDescent="0.2">
      <c r="A133" s="51" t="s">
        <v>181</v>
      </c>
      <c r="B133" s="51">
        <v>20.403959140885931</v>
      </c>
      <c r="C133" s="51">
        <v>19.235245623393631</v>
      </c>
      <c r="D133" s="51">
        <v>21.585449553877829</v>
      </c>
      <c r="E133" s="51"/>
      <c r="F133" s="38">
        <v>1242.4107474207676</v>
      </c>
      <c r="G133" s="38">
        <v>1141.1104718066742</v>
      </c>
      <c r="H133" s="38">
        <v>1350.4063793896642</v>
      </c>
      <c r="I133" s="38"/>
      <c r="J133" s="38">
        <v>322.9846023231583</v>
      </c>
      <c r="K133" s="38">
        <v>300.98266115263499</v>
      </c>
      <c r="L133" s="38">
        <v>345.75366131375398</v>
      </c>
    </row>
    <row r="134" spans="1:12" ht="12.75" customHeight="1" x14ac:dyDescent="0.2">
      <c r="A134" s="51" t="s">
        <v>26</v>
      </c>
      <c r="B134" s="51">
        <v>20.504954691315668</v>
      </c>
      <c r="C134" s="51">
        <v>18.919582565991405</v>
      </c>
      <c r="D134" s="51">
        <v>22.047463566138408</v>
      </c>
      <c r="E134" s="51"/>
      <c r="F134" s="38">
        <v>1242.6614481409001</v>
      </c>
      <c r="G134" s="38">
        <v>1085.4660718478517</v>
      </c>
      <c r="H134" s="38">
        <v>1413.5818228235894</v>
      </c>
      <c r="I134" s="38"/>
      <c r="J134" s="38">
        <v>325.50539839169579</v>
      </c>
      <c r="K134" s="38">
        <v>297.24168970616597</v>
      </c>
      <c r="L134" s="38">
        <v>353.57598978288632</v>
      </c>
    </row>
    <row r="135" spans="1:12" ht="12.75" customHeight="1" x14ac:dyDescent="0.2">
      <c r="A135" s="51" t="s">
        <v>164</v>
      </c>
      <c r="B135" s="51">
        <v>20.525613839821151</v>
      </c>
      <c r="C135" s="51">
        <v>19.34603872238851</v>
      </c>
      <c r="D135" s="51">
        <v>21.736171867405464</v>
      </c>
      <c r="E135" s="51"/>
      <c r="F135" s="38">
        <v>1184.2993965564967</v>
      </c>
      <c r="G135" s="38">
        <v>1103.4035656401945</v>
      </c>
      <c r="H135" s="38">
        <v>1269.3006357856493</v>
      </c>
      <c r="I135" s="38"/>
      <c r="J135" s="38">
        <v>330.29676064601796</v>
      </c>
      <c r="K135" s="38">
        <v>306.49179147033226</v>
      </c>
      <c r="L135" s="38">
        <v>355.51880942538241</v>
      </c>
    </row>
    <row r="136" spans="1:12" ht="12.75" customHeight="1" x14ac:dyDescent="0.2">
      <c r="A136" s="51" t="s">
        <v>59</v>
      </c>
      <c r="B136" s="51">
        <v>20.535350793866197</v>
      </c>
      <c r="C136" s="51">
        <v>19.257028112449799</v>
      </c>
      <c r="D136" s="51">
        <v>21.849201981287834</v>
      </c>
      <c r="E136" s="51"/>
      <c r="F136" s="38">
        <v>1264.202172096909</v>
      </c>
      <c r="G136" s="38">
        <v>1158.2125603864736</v>
      </c>
      <c r="H136" s="38">
        <v>1378.4722222222224</v>
      </c>
      <c r="I136" s="38"/>
      <c r="J136" s="38">
        <v>324.81888918701367</v>
      </c>
      <c r="K136" s="38">
        <v>300.34450360162856</v>
      </c>
      <c r="L136" s="38">
        <v>350.70671378091873</v>
      </c>
    </row>
    <row r="137" spans="1:12" ht="12.75" customHeight="1" x14ac:dyDescent="0.2">
      <c r="A137" s="51" t="s">
        <v>486</v>
      </c>
      <c r="B137" s="51">
        <v>20.598987007267123</v>
      </c>
      <c r="C137" s="51">
        <v>19.939603106125968</v>
      </c>
      <c r="D137" s="51">
        <v>21.28654970760234</v>
      </c>
      <c r="E137" s="51"/>
      <c r="F137" s="38">
        <v>1367.5438596491226</v>
      </c>
      <c r="G137" s="38">
        <v>1274.6828461114176</v>
      </c>
      <c r="H137" s="38">
        <v>1472.3086496577473</v>
      </c>
      <c r="I137" s="38"/>
      <c r="J137" s="38">
        <v>320.1670317634173</v>
      </c>
      <c r="K137" s="38">
        <v>309.53656576480046</v>
      </c>
      <c r="L137" s="38">
        <v>331.27975357042845</v>
      </c>
    </row>
    <row r="138" spans="1:12" ht="12.75" customHeight="1" x14ac:dyDescent="0.2">
      <c r="A138" s="51" t="s">
        <v>126</v>
      </c>
      <c r="B138" s="51">
        <v>20.658891547049439</v>
      </c>
      <c r="C138" s="51">
        <v>20.087905718701702</v>
      </c>
      <c r="D138" s="51">
        <v>21.267504118616145</v>
      </c>
      <c r="E138" s="51"/>
      <c r="F138" s="38">
        <v>1406.9925322471147</v>
      </c>
      <c r="G138" s="38">
        <v>1368.5422836459363</v>
      </c>
      <c r="H138" s="38">
        <v>1447.9495268138803</v>
      </c>
      <c r="I138" s="38"/>
      <c r="J138" s="38">
        <v>319.50975102135203</v>
      </c>
      <c r="K138" s="38">
        <v>307.93721309047828</v>
      </c>
      <c r="L138" s="38">
        <v>332.07395498392282</v>
      </c>
    </row>
    <row r="139" spans="1:12" ht="12.75" customHeight="1" x14ac:dyDescent="0.2">
      <c r="A139" s="51" t="s">
        <v>101</v>
      </c>
      <c r="B139" s="51">
        <v>20.674810168372399</v>
      </c>
      <c r="C139" s="51">
        <v>19.740751452685824</v>
      </c>
      <c r="D139" s="51">
        <v>21.617319325055714</v>
      </c>
      <c r="E139" s="51"/>
      <c r="F139" s="38">
        <v>1246.8939152596367</v>
      </c>
      <c r="G139" s="38">
        <v>1144.6866900442142</v>
      </c>
      <c r="H139" s="38">
        <v>1358.6793396698349</v>
      </c>
      <c r="I139" s="38"/>
      <c r="J139" s="38">
        <v>329.5098183655</v>
      </c>
      <c r="K139" s="38">
        <v>313.27714261870983</v>
      </c>
      <c r="L139" s="38">
        <v>346.03134157217482</v>
      </c>
    </row>
    <row r="140" spans="1:12" ht="12.75" customHeight="1" x14ac:dyDescent="0.2">
      <c r="A140" s="51" t="s">
        <v>127</v>
      </c>
      <c r="B140" s="51">
        <v>20.711721033583352</v>
      </c>
      <c r="C140" s="51">
        <v>19.118116636186826</v>
      </c>
      <c r="D140" s="51">
        <v>22.260035724358371</v>
      </c>
      <c r="E140" s="51"/>
      <c r="F140" s="38">
        <v>1167.4461108423372</v>
      </c>
      <c r="G140" s="38">
        <v>993.9631753697555</v>
      </c>
      <c r="H140" s="38">
        <v>1366.4589104339798</v>
      </c>
      <c r="I140" s="38"/>
      <c r="J140" s="38">
        <v>336.51752856866165</v>
      </c>
      <c r="K140" s="38">
        <v>310.11913170410133</v>
      </c>
      <c r="L140" s="38">
        <v>362.24833241539682</v>
      </c>
    </row>
    <row r="141" spans="1:12" ht="12.75" customHeight="1" x14ac:dyDescent="0.2">
      <c r="A141" s="51" t="s">
        <v>49</v>
      </c>
      <c r="B141" s="51">
        <v>20.718019961247393</v>
      </c>
      <c r="C141" s="51">
        <v>19.780140824831154</v>
      </c>
      <c r="D141" s="51">
        <v>21.68961667286937</v>
      </c>
      <c r="E141" s="51"/>
      <c r="F141" s="38">
        <v>1304.8583928160258</v>
      </c>
      <c r="G141" s="38">
        <v>1246.2652784065187</v>
      </c>
      <c r="H141" s="38">
        <v>1365.510777881912</v>
      </c>
      <c r="I141" s="38"/>
      <c r="J141" s="38">
        <v>326.76007611139943</v>
      </c>
      <c r="K141" s="38">
        <v>307.39169271996423</v>
      </c>
      <c r="L141" s="38">
        <v>347.44247049004412</v>
      </c>
    </row>
    <row r="142" spans="1:12" ht="12.75" customHeight="1" x14ac:dyDescent="0.2">
      <c r="A142" s="51" t="s">
        <v>46</v>
      </c>
      <c r="B142" s="51">
        <v>20.725776093557862</v>
      </c>
      <c r="C142" s="51">
        <v>18.48155243804462</v>
      </c>
      <c r="D142" s="51">
        <v>22.858765137201541</v>
      </c>
      <c r="E142" s="51"/>
      <c r="F142" s="38">
        <v>1224.9844255243406</v>
      </c>
      <c r="G142" s="38">
        <v>1029.7274031563845</v>
      </c>
      <c r="H142" s="38">
        <v>1433.9228690739376</v>
      </c>
      <c r="I142" s="38"/>
      <c r="J142" s="38">
        <v>332.38350518783255</v>
      </c>
      <c r="K142" s="38">
        <v>290.7255581839982</v>
      </c>
      <c r="L142" s="38">
        <v>373.51035751419658</v>
      </c>
    </row>
    <row r="143" spans="1:12" ht="12.75" customHeight="1" x14ac:dyDescent="0.2">
      <c r="A143" s="51" t="s">
        <v>153</v>
      </c>
      <c r="B143" s="51">
        <v>20.782946627336305</v>
      </c>
      <c r="C143" s="51">
        <v>19.058952287473833</v>
      </c>
      <c r="D143" s="51">
        <v>22.439610703971422</v>
      </c>
      <c r="E143" s="51"/>
      <c r="F143" s="38">
        <v>1255.0380423606825</v>
      </c>
      <c r="G143" s="38">
        <v>1106.6727190195188</v>
      </c>
      <c r="H143" s="38">
        <v>1409.2362530796247</v>
      </c>
      <c r="I143" s="38"/>
      <c r="J143" s="38">
        <v>331.69160954600108</v>
      </c>
      <c r="K143" s="38">
        <v>299.10848169252165</v>
      </c>
      <c r="L143" s="38">
        <v>364.05985510190266</v>
      </c>
    </row>
    <row r="144" spans="1:12" ht="12.75" customHeight="1" x14ac:dyDescent="0.2">
      <c r="A144" s="51" t="s">
        <v>154</v>
      </c>
      <c r="B144" s="51">
        <v>20.852538810428111</v>
      </c>
      <c r="C144" s="51">
        <v>19.982801246909599</v>
      </c>
      <c r="D144" s="51">
        <v>21.77446921645334</v>
      </c>
      <c r="E144" s="51"/>
      <c r="F144" s="38">
        <v>1362.3223319682006</v>
      </c>
      <c r="G144" s="38">
        <v>1279.4218857536132</v>
      </c>
      <c r="H144" s="38">
        <v>1453.969059092062</v>
      </c>
      <c r="I144" s="38"/>
      <c r="J144" s="38">
        <v>326.63316582914575</v>
      </c>
      <c r="K144" s="38">
        <v>310.29878150559171</v>
      </c>
      <c r="L144" s="38">
        <v>344.26229508196718</v>
      </c>
    </row>
    <row r="145" spans="1:12" ht="12.75" customHeight="1" x14ac:dyDescent="0.2">
      <c r="A145" s="51" t="s">
        <v>144</v>
      </c>
      <c r="B145" s="51">
        <v>20.857485185065251</v>
      </c>
      <c r="C145" s="51">
        <v>20.039020706148907</v>
      </c>
      <c r="D145" s="51">
        <v>21.724919957310565</v>
      </c>
      <c r="E145" s="51"/>
      <c r="F145" s="38">
        <v>1301.4750454637301</v>
      </c>
      <c r="G145" s="38">
        <v>1228.8691624855269</v>
      </c>
      <c r="H145" s="38">
        <v>1381.2553011026293</v>
      </c>
      <c r="I145" s="38"/>
      <c r="J145" s="38">
        <v>330.46021240572571</v>
      </c>
      <c r="K145" s="38">
        <v>314.81115285742533</v>
      </c>
      <c r="L145" s="38">
        <v>347.3392342966834</v>
      </c>
    </row>
    <row r="146" spans="1:12" ht="12.75" customHeight="1" x14ac:dyDescent="0.2">
      <c r="A146" s="51" t="s">
        <v>65</v>
      </c>
      <c r="B146" s="51">
        <v>20.899634424173922</v>
      </c>
      <c r="C146" s="51">
        <v>19.401688614016191</v>
      </c>
      <c r="D146" s="51">
        <v>22.448099992816609</v>
      </c>
      <c r="E146" s="51"/>
      <c r="F146" s="38">
        <v>1264.3162393162393</v>
      </c>
      <c r="G146" s="38">
        <v>1156.5865782932892</v>
      </c>
      <c r="H146" s="38">
        <v>1379.0820829655781</v>
      </c>
      <c r="I146" s="38"/>
      <c r="J146" s="38">
        <v>334.02015298202036</v>
      </c>
      <c r="K146" s="38">
        <v>303.99041864010019</v>
      </c>
      <c r="L146" s="38">
        <v>366.35404454865181</v>
      </c>
    </row>
    <row r="147" spans="1:12" ht="12.75" customHeight="1" x14ac:dyDescent="0.2">
      <c r="A147" s="51" t="s">
        <v>397</v>
      </c>
      <c r="B147" s="51">
        <v>20.900880996437348</v>
      </c>
      <c r="C147" s="51">
        <v>20.154996748319963</v>
      </c>
      <c r="D147" s="51">
        <v>21.675958776820409</v>
      </c>
      <c r="E147" s="51"/>
      <c r="F147" s="38">
        <v>1358.2196697774586</v>
      </c>
      <c r="G147" s="38">
        <v>1250.9249915909854</v>
      </c>
      <c r="H147" s="38">
        <v>1480.9542131589074</v>
      </c>
      <c r="I147" s="38"/>
      <c r="J147" s="38">
        <v>328.0593003597902</v>
      </c>
      <c r="K147" s="38">
        <v>316.24149659863946</v>
      </c>
      <c r="L147" s="38">
        <v>340.34839508356174</v>
      </c>
    </row>
    <row r="148" spans="1:12" ht="12.75" customHeight="1" x14ac:dyDescent="0.2">
      <c r="A148" s="51" t="s">
        <v>171</v>
      </c>
      <c r="B148" s="51">
        <v>20.942344191283972</v>
      </c>
      <c r="C148" s="51">
        <v>18.995124619258224</v>
      </c>
      <c r="D148" s="51">
        <v>22.750558255615395</v>
      </c>
      <c r="E148" s="51"/>
      <c r="F148" s="38">
        <v>1199.8075022111232</v>
      </c>
      <c r="G148" s="38">
        <v>1000.6955139351186</v>
      </c>
      <c r="H148" s="38">
        <v>1418.6643368099164</v>
      </c>
      <c r="I148" s="38"/>
      <c r="J148" s="38">
        <v>339.95710273967558</v>
      </c>
      <c r="K148" s="38">
        <v>306.25959769503277</v>
      </c>
      <c r="L148" s="38">
        <v>371.66318560270093</v>
      </c>
    </row>
    <row r="149" spans="1:12" ht="12.75" customHeight="1" x14ac:dyDescent="0.2">
      <c r="A149" s="51" t="s">
        <v>103</v>
      </c>
      <c r="B149" s="51">
        <v>20.964870757188862</v>
      </c>
      <c r="C149" s="51">
        <v>19.444558115426062</v>
      </c>
      <c r="D149" s="51">
        <v>22.418425102376172</v>
      </c>
      <c r="E149" s="51"/>
      <c r="F149" s="38">
        <v>1294.0861763858595</v>
      </c>
      <c r="G149" s="38">
        <v>1154.999189758548</v>
      </c>
      <c r="H149" s="38">
        <v>1437.651584845697</v>
      </c>
      <c r="I149" s="38"/>
      <c r="J149" s="38">
        <v>333.65165260756538</v>
      </c>
      <c r="K149" s="38">
        <v>305.15477158881703</v>
      </c>
      <c r="L149" s="38">
        <v>361.65870694914895</v>
      </c>
    </row>
    <row r="150" spans="1:12" ht="12.75" customHeight="1" x14ac:dyDescent="0.2">
      <c r="A150" s="51" t="s">
        <v>128</v>
      </c>
      <c r="B150" s="51">
        <v>20.992432960212014</v>
      </c>
      <c r="C150" s="51">
        <v>19.976052684094991</v>
      </c>
      <c r="D150" s="51">
        <v>22.112283787745529</v>
      </c>
      <c r="E150" s="51"/>
      <c r="F150" s="38">
        <v>1255.4744525547446</v>
      </c>
      <c r="G150" s="38">
        <v>1123.0366492146597</v>
      </c>
      <c r="H150" s="38">
        <v>1422.4422442244224</v>
      </c>
      <c r="I150" s="38"/>
      <c r="J150" s="38">
        <v>337.02832829470384</v>
      </c>
      <c r="K150" s="38">
        <v>320.97050021376657</v>
      </c>
      <c r="L150" s="38">
        <v>354.69080648953684</v>
      </c>
    </row>
    <row r="151" spans="1:12" ht="12.75" customHeight="1" x14ac:dyDescent="0.2">
      <c r="A151" s="51" t="s">
        <v>64</v>
      </c>
      <c r="B151" s="51">
        <v>20.992444353685929</v>
      </c>
      <c r="C151" s="51">
        <v>19.584549589301474</v>
      </c>
      <c r="D151" s="51">
        <v>22.408026755852841</v>
      </c>
      <c r="E151" s="51"/>
      <c r="F151" s="38">
        <v>1382.6496301277739</v>
      </c>
      <c r="G151" s="38">
        <v>1237.6662376662377</v>
      </c>
      <c r="H151" s="38">
        <v>1541.3145539906104</v>
      </c>
      <c r="I151" s="38"/>
      <c r="J151" s="38">
        <v>328.90737482002879</v>
      </c>
      <c r="K151" s="38">
        <v>303.20546505517603</v>
      </c>
      <c r="L151" s="38">
        <v>355.37995237064303</v>
      </c>
    </row>
    <row r="152" spans="1:12" ht="12.75" customHeight="1" x14ac:dyDescent="0.2">
      <c r="A152" s="51" t="s">
        <v>20</v>
      </c>
      <c r="B152" s="51">
        <v>21.006213670074164</v>
      </c>
      <c r="C152" s="51">
        <v>20.625654017734206</v>
      </c>
      <c r="D152" s="51">
        <v>21.418346653942503</v>
      </c>
      <c r="E152" s="51"/>
      <c r="F152" s="38">
        <v>1356.508875739645</v>
      </c>
      <c r="G152" s="38">
        <v>1320.5218617771509</v>
      </c>
      <c r="H152" s="38">
        <v>1396.1897356143081</v>
      </c>
      <c r="I152" s="38"/>
      <c r="J152" s="38">
        <v>330.7633346859642</v>
      </c>
      <c r="K152" s="38">
        <v>323.51416724257081</v>
      </c>
      <c r="L152" s="38">
        <v>338.67773271715549</v>
      </c>
    </row>
    <row r="153" spans="1:12" ht="12.75" customHeight="1" x14ac:dyDescent="0.2">
      <c r="A153" s="51" t="s">
        <v>157</v>
      </c>
      <c r="B153" s="51">
        <v>21.022512891460192</v>
      </c>
      <c r="C153" s="51">
        <v>20.495948333637969</v>
      </c>
      <c r="D153" s="51">
        <v>21.584042622311742</v>
      </c>
      <c r="E153" s="51"/>
      <c r="F153" s="38">
        <v>1377.4206839719818</v>
      </c>
      <c r="G153" s="38">
        <v>1321.8074656188605</v>
      </c>
      <c r="H153" s="38">
        <v>1438.7180597661325</v>
      </c>
      <c r="I153" s="38"/>
      <c r="J153" s="38">
        <v>329.94472956968025</v>
      </c>
      <c r="K153" s="38">
        <v>320.2589489718203</v>
      </c>
      <c r="L153" s="38">
        <v>340.36885245901635</v>
      </c>
    </row>
    <row r="154" spans="1:12" ht="12.75" customHeight="1" x14ac:dyDescent="0.2">
      <c r="A154" s="51" t="s">
        <v>147</v>
      </c>
      <c r="B154" s="51">
        <v>21.044394480447913</v>
      </c>
      <c r="C154" s="51">
        <v>20.360259662095352</v>
      </c>
      <c r="D154" s="51">
        <v>21.764306717937117</v>
      </c>
      <c r="E154" s="51"/>
      <c r="F154" s="38">
        <v>1300.3268864069735</v>
      </c>
      <c r="G154" s="38">
        <v>1245.9878979215994</v>
      </c>
      <c r="H154" s="38">
        <v>1358.6557469641346</v>
      </c>
      <c r="I154" s="38"/>
      <c r="J154" s="38">
        <v>335.25301120202266</v>
      </c>
      <c r="K154" s="38">
        <v>321.65172507470794</v>
      </c>
      <c r="L154" s="38">
        <v>349.81458590852907</v>
      </c>
    </row>
    <row r="155" spans="1:12" ht="12.75" customHeight="1" x14ac:dyDescent="0.2">
      <c r="A155" s="51" t="s">
        <v>16</v>
      </c>
      <c r="B155" s="51">
        <v>21.053055958716335</v>
      </c>
      <c r="C155" s="51">
        <v>20.114364377614233</v>
      </c>
      <c r="D155" s="51">
        <v>22.020852666630276</v>
      </c>
      <c r="E155" s="51"/>
      <c r="F155" s="38">
        <v>1411.3513513513515</v>
      </c>
      <c r="G155" s="38">
        <v>1327.8573925200978</v>
      </c>
      <c r="H155" s="38">
        <v>1500.1859427296392</v>
      </c>
      <c r="I155" s="38"/>
      <c r="J155" s="38">
        <v>328.79989925702051</v>
      </c>
      <c r="K155" s="38">
        <v>310.70581499959104</v>
      </c>
      <c r="L155" s="38">
        <v>347.87857882028283</v>
      </c>
    </row>
    <row r="156" spans="1:12" ht="12.75" customHeight="1" x14ac:dyDescent="0.2">
      <c r="A156" s="51" t="s">
        <v>79</v>
      </c>
      <c r="B156" s="51">
        <v>21.053424382406106</v>
      </c>
      <c r="C156" s="51">
        <v>19.276563677467973</v>
      </c>
      <c r="D156" s="51">
        <v>22.828323380338233</v>
      </c>
      <c r="E156" s="51"/>
      <c r="F156" s="38">
        <v>1270.2211451075432</v>
      </c>
      <c r="G156" s="38">
        <v>1110.8859293572671</v>
      </c>
      <c r="H156" s="38">
        <v>1445.0444726810674</v>
      </c>
      <c r="I156" s="38"/>
      <c r="J156" s="38">
        <v>337.54628884237644</v>
      </c>
      <c r="K156" s="38">
        <v>304.1858252735056</v>
      </c>
      <c r="L156" s="38">
        <v>371.95421095666393</v>
      </c>
    </row>
    <row r="157" spans="1:12" ht="12.75" customHeight="1" x14ac:dyDescent="0.2">
      <c r="A157" s="51" t="s">
        <v>175</v>
      </c>
      <c r="B157" s="51">
        <v>21.09346045215791</v>
      </c>
      <c r="C157" s="51">
        <v>20.132866778234192</v>
      </c>
      <c r="D157" s="51">
        <v>22.06962302558685</v>
      </c>
      <c r="E157" s="51"/>
      <c r="F157" s="38">
        <v>1281.3446161012344</v>
      </c>
      <c r="G157" s="38">
        <v>1199.3957703927492</v>
      </c>
      <c r="H157" s="38">
        <v>1367.9923334930522</v>
      </c>
      <c r="I157" s="38"/>
      <c r="J157" s="38">
        <v>337.79496940300038</v>
      </c>
      <c r="K157" s="38">
        <v>319.1574885440952</v>
      </c>
      <c r="L157" s="38">
        <v>357.12796564232997</v>
      </c>
    </row>
    <row r="158" spans="1:12" ht="12.75" customHeight="1" x14ac:dyDescent="0.2">
      <c r="A158" s="51" t="s">
        <v>146</v>
      </c>
      <c r="B158" s="51">
        <v>21.132411948283551</v>
      </c>
      <c r="C158" s="51">
        <v>20.677346334668293</v>
      </c>
      <c r="D158" s="51">
        <v>21.610014619883042</v>
      </c>
      <c r="E158" s="51"/>
      <c r="F158" s="38">
        <v>1394.9381989405533</v>
      </c>
      <c r="G158" s="38">
        <v>1388.0771478667446</v>
      </c>
      <c r="H158" s="38">
        <v>1401.8968583283936</v>
      </c>
      <c r="I158" s="38"/>
      <c r="J158" s="38">
        <v>331.6540722082284</v>
      </c>
      <c r="K158" s="38">
        <v>320.94594594594594</v>
      </c>
      <c r="L158" s="38">
        <v>343.15147997678469</v>
      </c>
    </row>
    <row r="159" spans="1:12" ht="12.75" customHeight="1" x14ac:dyDescent="0.2">
      <c r="A159" s="51" t="s">
        <v>116</v>
      </c>
      <c r="B159" s="51">
        <v>21.171464845760561</v>
      </c>
      <c r="C159" s="51">
        <v>20.240426825150269</v>
      </c>
      <c r="D159" s="51">
        <v>22.133091517857142</v>
      </c>
      <c r="E159" s="51"/>
      <c r="F159" s="38">
        <v>1348.3391608391607</v>
      </c>
      <c r="G159" s="38">
        <v>1278.0383795309169</v>
      </c>
      <c r="H159" s="38">
        <v>1422.2321828776335</v>
      </c>
      <c r="I159" s="38"/>
      <c r="J159" s="38">
        <v>335.38076860357671</v>
      </c>
      <c r="K159" s="38">
        <v>316.64025356576866</v>
      </c>
      <c r="L159" s="38">
        <v>355.23958799820872</v>
      </c>
    </row>
    <row r="160" spans="1:12" ht="12.75" customHeight="1" x14ac:dyDescent="0.2">
      <c r="A160" s="51" t="s">
        <v>118</v>
      </c>
      <c r="B160" s="51">
        <v>21.188312596113519</v>
      </c>
      <c r="C160" s="51">
        <v>20.686070686070686</v>
      </c>
      <c r="D160" s="51">
        <v>21.713272716875391</v>
      </c>
      <c r="E160" s="51"/>
      <c r="F160" s="38">
        <v>1386.1349917687946</v>
      </c>
      <c r="G160" s="38">
        <v>1346.0306158775365</v>
      </c>
      <c r="H160" s="38">
        <v>1428.5176824680211</v>
      </c>
      <c r="I160" s="38"/>
      <c r="J160" s="38">
        <v>333.53873239436621</v>
      </c>
      <c r="K160" s="38">
        <v>323.49418206707736</v>
      </c>
      <c r="L160" s="38">
        <v>344.18056562726611</v>
      </c>
    </row>
    <row r="161" spans="1:12" ht="12.75" customHeight="1" x14ac:dyDescent="0.2">
      <c r="A161" s="51" t="s">
        <v>143</v>
      </c>
      <c r="B161" s="51">
        <v>21.219685225570824</v>
      </c>
      <c r="C161" s="51">
        <v>20.226804123711339</v>
      </c>
      <c r="D161" s="51">
        <v>22.251996355646071</v>
      </c>
      <c r="E161" s="45"/>
      <c r="F161" s="38">
        <v>1312.7438231469441</v>
      </c>
      <c r="G161" s="38">
        <v>1239.8104265402842</v>
      </c>
      <c r="H161" s="38">
        <v>1390.0234348844995</v>
      </c>
      <c r="I161" s="38"/>
      <c r="J161" s="38">
        <v>338.88632453526918</v>
      </c>
      <c r="K161" s="38">
        <v>318.73933880269681</v>
      </c>
      <c r="L161" s="38">
        <v>360.41666666666669</v>
      </c>
    </row>
    <row r="162" spans="1:12" ht="12.75" customHeight="1" x14ac:dyDescent="0.2">
      <c r="A162" s="51" t="s">
        <v>163</v>
      </c>
      <c r="B162" s="51">
        <v>21.220061747489886</v>
      </c>
      <c r="C162" s="51">
        <v>18.826477292364409</v>
      </c>
      <c r="D162" s="51">
        <v>23.474675130897154</v>
      </c>
      <c r="E162" s="45"/>
      <c r="F162" s="38">
        <v>1238.763194072279</v>
      </c>
      <c r="G162" s="38">
        <v>1038.9401026293083</v>
      </c>
      <c r="H162" s="38">
        <v>1449.3443721286369</v>
      </c>
      <c r="I162" s="38"/>
      <c r="J162" s="38">
        <v>344.20269915930481</v>
      </c>
      <c r="K162" s="38">
        <v>298.58333278954893</v>
      </c>
      <c r="L162" s="38">
        <v>389.11373214102167</v>
      </c>
    </row>
    <row r="163" spans="1:12" ht="12.75" customHeight="1" x14ac:dyDescent="0.2">
      <c r="A163" s="51" t="s">
        <v>132</v>
      </c>
      <c r="B163" s="51">
        <v>21.223225044881097</v>
      </c>
      <c r="C163" s="51">
        <v>20.541908869304333</v>
      </c>
      <c r="D163" s="51">
        <v>21.975065956236097</v>
      </c>
      <c r="E163" s="45"/>
      <c r="F163" s="38">
        <v>1330.1479654747227</v>
      </c>
      <c r="G163" s="38">
        <v>1231.9370255833569</v>
      </c>
      <c r="H163" s="38">
        <v>1449.3346980552712</v>
      </c>
      <c r="I163" s="38"/>
      <c r="J163" s="38">
        <v>337.83519279702483</v>
      </c>
      <c r="K163" s="38">
        <v>327.18584335100428</v>
      </c>
      <c r="L163" s="38">
        <v>349.5720868992758</v>
      </c>
    </row>
    <row r="164" spans="1:12" ht="12.75" customHeight="1" x14ac:dyDescent="0.2">
      <c r="A164" s="51" t="s">
        <v>87</v>
      </c>
      <c r="B164" s="51">
        <v>21.233012309161417</v>
      </c>
      <c r="C164" s="51">
        <v>19.851270152894283</v>
      </c>
      <c r="D164" s="51">
        <v>22.557214043809935</v>
      </c>
      <c r="E164" s="45"/>
      <c r="F164" s="38">
        <v>1329.6627164995443</v>
      </c>
      <c r="G164" s="38">
        <v>1186.206896551724</v>
      </c>
      <c r="H164" s="38">
        <v>1480.688622754491</v>
      </c>
      <c r="I164" s="38"/>
      <c r="J164" s="38">
        <v>338.11462109762539</v>
      </c>
      <c r="K164" s="38">
        <v>313.04413089162415</v>
      </c>
      <c r="L164" s="38">
        <v>362.60654385482536</v>
      </c>
    </row>
    <row r="165" spans="1:12" ht="12.75" customHeight="1" x14ac:dyDescent="0.2">
      <c r="A165" s="51" t="s">
        <v>156</v>
      </c>
      <c r="B165" s="51">
        <v>21.252335553106885</v>
      </c>
      <c r="C165" s="51">
        <v>20.189363606387488</v>
      </c>
      <c r="D165" s="51">
        <v>22.352195740117949</v>
      </c>
      <c r="E165" s="45"/>
      <c r="F165" s="38">
        <v>1350.1750114137878</v>
      </c>
      <c r="G165" s="38">
        <v>1259.8471487360378</v>
      </c>
      <c r="H165" s="38">
        <v>1447.14420952982</v>
      </c>
      <c r="I165" s="38"/>
      <c r="J165" s="38">
        <v>337.29992776489377</v>
      </c>
      <c r="K165" s="38">
        <v>316.52019791743589</v>
      </c>
      <c r="L165" s="38">
        <v>359.34806456668235</v>
      </c>
    </row>
    <row r="166" spans="1:12" ht="12.75" customHeight="1" x14ac:dyDescent="0.2">
      <c r="A166" s="51" t="s">
        <v>39</v>
      </c>
      <c r="B166" s="51">
        <v>21.294470429099917</v>
      </c>
      <c r="C166" s="51">
        <v>19.335894528407263</v>
      </c>
      <c r="D166" s="51">
        <v>23.113066708572326</v>
      </c>
      <c r="E166" s="45"/>
      <c r="F166" s="38">
        <v>1279.6493977083539</v>
      </c>
      <c r="G166" s="38">
        <v>1100.8864906533051</v>
      </c>
      <c r="H166" s="38">
        <v>1464.3568299482276</v>
      </c>
      <c r="I166" s="38"/>
      <c r="J166" s="38">
        <v>343.1013431013431</v>
      </c>
      <c r="K166" s="38">
        <v>306.431713335479</v>
      </c>
      <c r="L166" s="38">
        <v>378.26299411053674</v>
      </c>
    </row>
    <row r="167" spans="1:12" ht="12.75" customHeight="1" x14ac:dyDescent="0.2">
      <c r="A167" s="56" t="s">
        <v>162</v>
      </c>
      <c r="B167" s="56">
        <v>21.359657958946119</v>
      </c>
      <c r="C167" s="56">
        <v>20.418620809449369</v>
      </c>
      <c r="D167" s="56">
        <v>22.360822360822361</v>
      </c>
      <c r="E167" s="56"/>
      <c r="F167" s="38">
        <v>1335.2924713126224</v>
      </c>
      <c r="G167" s="38">
        <v>1256.5473009086049</v>
      </c>
      <c r="H167" s="38">
        <v>1421.8566392479438</v>
      </c>
      <c r="I167" s="38"/>
      <c r="J167" s="38">
        <v>340.96837591566907</v>
      </c>
      <c r="K167" s="38">
        <v>322.40811848601209</v>
      </c>
      <c r="L167" s="38">
        <v>361.16707708379971</v>
      </c>
    </row>
    <row r="168" spans="1:12" ht="4.9000000000000004" customHeight="1" x14ac:dyDescent="0.2">
      <c r="A168" s="136"/>
      <c r="B168" s="139"/>
      <c r="C168" s="139"/>
      <c r="D168" s="139"/>
      <c r="E168" s="139"/>
      <c r="F168" s="93"/>
      <c r="G168" s="93"/>
      <c r="H168" s="93"/>
      <c r="I168" s="93"/>
      <c r="J168" s="93"/>
      <c r="K168" s="85"/>
      <c r="L168" s="85"/>
    </row>
    <row r="169" spans="1:12" ht="12.75" customHeight="1" x14ac:dyDescent="0.2">
      <c r="A169" s="61"/>
      <c r="B169" s="61"/>
      <c r="C169" s="61"/>
      <c r="D169" s="61"/>
      <c r="E169" s="61"/>
      <c r="F169" s="109"/>
      <c r="G169" s="109"/>
      <c r="H169" s="109"/>
      <c r="I169" s="109"/>
      <c r="J169" s="109"/>
      <c r="K169" s="109"/>
      <c r="L169" s="109"/>
    </row>
    <row r="170" spans="1:12" ht="12.75" customHeight="1" x14ac:dyDescent="0.2">
      <c r="A170" s="61"/>
      <c r="B170" s="61"/>
      <c r="C170" s="61"/>
      <c r="D170" s="61"/>
      <c r="E170" s="61"/>
      <c r="F170" s="109"/>
      <c r="G170" s="109"/>
      <c r="H170" s="109"/>
      <c r="I170" s="109"/>
      <c r="J170" s="109"/>
      <c r="K170" s="109"/>
      <c r="L170" s="109"/>
    </row>
    <row r="171" spans="1:12" ht="13.5" customHeight="1" x14ac:dyDescent="0.2">
      <c r="A171" s="61"/>
      <c r="B171" s="61"/>
      <c r="C171" s="61"/>
      <c r="D171" s="61"/>
      <c r="E171" s="61"/>
      <c r="F171" s="109"/>
      <c r="G171" s="109"/>
      <c r="H171" s="109"/>
      <c r="I171" s="109"/>
      <c r="J171" s="109"/>
      <c r="K171" s="109"/>
      <c r="L171" s="109"/>
    </row>
    <row r="172" spans="1:12" ht="15" customHeight="1" x14ac:dyDescent="0.25">
      <c r="A172" s="12"/>
      <c r="B172" s="12"/>
      <c r="C172" s="160"/>
      <c r="D172" s="160"/>
      <c r="E172" s="160"/>
      <c r="F172" s="160"/>
      <c r="G172" s="160"/>
      <c r="H172" s="160"/>
      <c r="I172" s="160"/>
      <c r="J172" s="160"/>
      <c r="K172" s="160"/>
      <c r="L172" s="160"/>
    </row>
    <row r="173" spans="1:12" ht="15" customHeight="1" x14ac:dyDescent="0.25">
      <c r="A173" s="12"/>
      <c r="B173" s="301" t="s">
        <v>394</v>
      </c>
      <c r="C173" s="301"/>
      <c r="D173" s="301"/>
      <c r="E173" s="301"/>
      <c r="F173" s="301"/>
      <c r="G173" s="301"/>
      <c r="H173" s="301"/>
      <c r="I173" s="301"/>
      <c r="J173" s="301"/>
      <c r="K173" s="301"/>
      <c r="L173" s="301"/>
    </row>
    <row r="174" spans="1:12" ht="5.0999999999999996" customHeight="1" x14ac:dyDescent="0.25">
      <c r="A174" s="85"/>
      <c r="B174" s="85" t="s">
        <v>4</v>
      </c>
      <c r="C174" s="99"/>
      <c r="D174" s="99"/>
      <c r="E174" s="99"/>
      <c r="F174" s="144"/>
      <c r="G174" s="144"/>
      <c r="H174" s="144"/>
      <c r="I174" s="144"/>
      <c r="J174" s="144"/>
      <c r="K174" s="144"/>
      <c r="L174" s="144"/>
    </row>
    <row r="175" spans="1:12" ht="5.0999999999999996" customHeight="1" x14ac:dyDescent="0.2">
      <c r="A175" s="61"/>
      <c r="B175" s="61"/>
      <c r="C175" s="61"/>
      <c r="D175" s="61"/>
      <c r="E175" s="61"/>
      <c r="F175" s="109"/>
      <c r="G175" s="109"/>
      <c r="H175" s="109"/>
      <c r="I175" s="109"/>
      <c r="J175" s="109"/>
      <c r="K175" s="109"/>
      <c r="L175" s="109"/>
    </row>
    <row r="176" spans="1:12" ht="15" customHeight="1" x14ac:dyDescent="0.2">
      <c r="A176" s="84" t="s">
        <v>535</v>
      </c>
      <c r="B176" s="3"/>
      <c r="C176" s="3"/>
      <c r="D176" s="3"/>
      <c r="E176" s="3"/>
      <c r="F176" s="145"/>
      <c r="G176" s="145"/>
      <c r="H176" s="145"/>
      <c r="I176" s="145"/>
      <c r="J176" s="147"/>
      <c r="K176" s="12"/>
      <c r="L176" s="12"/>
    </row>
    <row r="177" spans="1:12" ht="15" customHeight="1" x14ac:dyDescent="0.2">
      <c r="A177" s="84" t="s">
        <v>401</v>
      </c>
      <c r="B177" s="3"/>
      <c r="C177" s="3"/>
      <c r="D177" s="3"/>
      <c r="E177" s="3"/>
      <c r="F177" s="145"/>
      <c r="G177" s="145"/>
      <c r="H177" s="145"/>
      <c r="I177" s="145"/>
      <c r="J177" s="147"/>
      <c r="K177" s="12"/>
      <c r="L177" s="12"/>
    </row>
    <row r="178" spans="1:12" ht="15" customHeight="1" x14ac:dyDescent="0.2">
      <c r="A178" s="84" t="s">
        <v>537</v>
      </c>
      <c r="B178" s="3"/>
      <c r="C178" s="3"/>
      <c r="D178" s="3"/>
      <c r="E178" s="3"/>
      <c r="F178" s="145"/>
      <c r="G178" s="145"/>
      <c r="H178" s="145"/>
      <c r="I178" s="145"/>
      <c r="J178" s="147"/>
      <c r="K178" s="12"/>
      <c r="L178" s="12"/>
    </row>
    <row r="179" spans="1:12" ht="5.0999999999999996" customHeight="1" x14ac:dyDescent="0.2">
      <c r="A179" s="3"/>
      <c r="B179" s="3"/>
      <c r="C179" s="3"/>
      <c r="D179" s="3"/>
      <c r="E179" s="3"/>
      <c r="F179" s="145"/>
      <c r="G179" s="145"/>
      <c r="H179" s="145"/>
      <c r="I179" s="145"/>
      <c r="J179" s="145"/>
      <c r="K179" s="148"/>
      <c r="L179" s="147"/>
    </row>
    <row r="180" spans="1:12" ht="5.0999999999999996" customHeight="1" x14ac:dyDescent="0.2">
      <c r="A180" s="100"/>
      <c r="B180" s="100"/>
      <c r="C180" s="100"/>
      <c r="D180" s="100"/>
      <c r="E180" s="100"/>
      <c r="F180" s="146"/>
      <c r="G180" s="146"/>
      <c r="H180" s="146"/>
      <c r="I180" s="146"/>
      <c r="J180" s="146"/>
      <c r="K180" s="113"/>
      <c r="L180" s="149"/>
    </row>
    <row r="181" spans="1:12" ht="30" customHeight="1" x14ac:dyDescent="0.2">
      <c r="A181" s="314" t="s">
        <v>407</v>
      </c>
      <c r="B181" s="316" t="s">
        <v>335</v>
      </c>
      <c r="C181" s="316"/>
      <c r="D181" s="316"/>
      <c r="E181" s="286"/>
      <c r="F181" s="319" t="s">
        <v>581</v>
      </c>
      <c r="G181" s="319"/>
      <c r="H181" s="319"/>
      <c r="I181" s="290"/>
      <c r="J181" s="302" t="s">
        <v>582</v>
      </c>
      <c r="K181" s="302"/>
      <c r="L181" s="302"/>
    </row>
    <row r="182" spans="1:12" ht="15" customHeight="1" x14ac:dyDescent="0.2">
      <c r="A182" s="315"/>
      <c r="B182" s="287" t="s">
        <v>6</v>
      </c>
      <c r="C182" s="287" t="s">
        <v>7</v>
      </c>
      <c r="D182" s="288" t="s">
        <v>8</v>
      </c>
      <c r="E182" s="288"/>
      <c r="F182" s="262" t="s">
        <v>6</v>
      </c>
      <c r="G182" s="262" t="s">
        <v>7</v>
      </c>
      <c r="H182" s="289" t="s">
        <v>8</v>
      </c>
      <c r="I182" s="289"/>
      <c r="J182" s="262" t="s">
        <v>6</v>
      </c>
      <c r="K182" s="262" t="s">
        <v>7</v>
      </c>
      <c r="L182" s="289" t="s">
        <v>8</v>
      </c>
    </row>
    <row r="183" spans="1:12" ht="5.0999999999999996" customHeight="1" x14ac:dyDescent="0.2">
      <c r="A183" s="134"/>
      <c r="B183" s="138"/>
      <c r="C183" s="138"/>
      <c r="D183" s="137"/>
      <c r="E183" s="137"/>
      <c r="F183" s="90"/>
      <c r="G183" s="90"/>
      <c r="H183" s="117"/>
      <c r="I183" s="117"/>
      <c r="J183" s="90"/>
      <c r="K183" s="90"/>
      <c r="L183" s="117"/>
    </row>
    <row r="184" spans="1:12" ht="5.0999999999999996" customHeight="1" x14ac:dyDescent="0.2">
      <c r="A184" s="86"/>
      <c r="B184" s="86"/>
      <c r="C184" s="86"/>
      <c r="D184" s="86"/>
      <c r="E184" s="86"/>
      <c r="F184" s="86"/>
      <c r="G184" s="86"/>
      <c r="H184" s="86"/>
      <c r="I184" s="86"/>
      <c r="J184" s="86"/>
      <c r="K184" s="86"/>
      <c r="L184" s="86"/>
    </row>
    <row r="185" spans="1:12" s="45" customFormat="1" ht="15" customHeight="1" x14ac:dyDescent="0.2">
      <c r="A185" s="291" t="s">
        <v>573</v>
      </c>
      <c r="B185" s="292"/>
      <c r="C185" s="292"/>
      <c r="D185" s="292"/>
      <c r="E185" s="292"/>
      <c r="F185" s="89"/>
      <c r="G185" s="89"/>
      <c r="H185" s="89"/>
      <c r="I185" s="89"/>
      <c r="J185" s="89"/>
      <c r="K185" s="293"/>
      <c r="L185" s="293"/>
    </row>
    <row r="186" spans="1:12" ht="12.75" customHeight="1" x14ac:dyDescent="0.2">
      <c r="A186" s="56" t="s">
        <v>47</v>
      </c>
      <c r="B186" s="56">
        <v>21.413011999647438</v>
      </c>
      <c r="C186" s="56">
        <v>19.527919309555994</v>
      </c>
      <c r="D186" s="56">
        <v>23.183805035286074</v>
      </c>
      <c r="E186" s="56"/>
      <c r="F186" s="38">
        <v>1269.7677891435826</v>
      </c>
      <c r="G186" s="38">
        <v>1097.92458345513</v>
      </c>
      <c r="H186" s="38">
        <v>1449.2443901694398</v>
      </c>
      <c r="I186" s="38"/>
      <c r="J186" s="38">
        <v>346.91962464300286</v>
      </c>
      <c r="K186" s="38">
        <v>311.5202786762876</v>
      </c>
      <c r="L186" s="38">
        <v>381.19328675821083</v>
      </c>
    </row>
    <row r="187" spans="1:12" ht="12.75" customHeight="1" x14ac:dyDescent="0.2">
      <c r="A187" s="56" t="s">
        <v>67</v>
      </c>
      <c r="B187" s="56">
        <v>21.413390010626994</v>
      </c>
      <c r="C187" s="56">
        <v>20.670602482591583</v>
      </c>
      <c r="D187" s="56">
        <v>22.160475030450669</v>
      </c>
      <c r="E187" s="56"/>
      <c r="F187" s="38">
        <v>1387.263339070568</v>
      </c>
      <c r="G187" s="38">
        <v>1338.0695737383635</v>
      </c>
      <c r="H187" s="38">
        <v>1436.8213228035538</v>
      </c>
      <c r="I187" s="38"/>
      <c r="J187" s="38">
        <v>339.08287757677749</v>
      </c>
      <c r="K187" s="38">
        <v>323.57819905213267</v>
      </c>
      <c r="L187" s="38">
        <v>355.04329796316625</v>
      </c>
    </row>
    <row r="188" spans="1:12" ht="12.75" customHeight="1" x14ac:dyDescent="0.2">
      <c r="A188" s="56" t="s">
        <v>152</v>
      </c>
      <c r="B188" s="56">
        <v>21.506213809217435</v>
      </c>
      <c r="C188" s="56">
        <v>20.438029874848606</v>
      </c>
      <c r="D188" s="56">
        <v>22.588451837207717</v>
      </c>
      <c r="E188" s="56"/>
      <c r="F188" s="38">
        <v>1311.2418705481573</v>
      </c>
      <c r="G188" s="38">
        <v>1212.8169295268517</v>
      </c>
      <c r="H188" s="38">
        <v>1416.6310389055152</v>
      </c>
      <c r="I188" s="38"/>
      <c r="J188" s="38">
        <v>346.35835628391459</v>
      </c>
      <c r="K188" s="38">
        <v>325.91201716738198</v>
      </c>
      <c r="L188" s="38">
        <v>367.49292962901347</v>
      </c>
    </row>
    <row r="189" spans="1:12" ht="12.75" customHeight="1" x14ac:dyDescent="0.2">
      <c r="A189" s="56" t="s">
        <v>168</v>
      </c>
      <c r="B189" s="56">
        <v>21.50892455377231</v>
      </c>
      <c r="C189" s="56">
        <v>20.035946449868142</v>
      </c>
      <c r="D189" s="56">
        <v>22.959006498768044</v>
      </c>
      <c r="E189" s="56"/>
      <c r="F189" s="38">
        <v>1274.2261934146222</v>
      </c>
      <c r="G189" s="38">
        <v>1145.6012293507492</v>
      </c>
      <c r="H189" s="38">
        <v>1410.2590147282885</v>
      </c>
      <c r="I189" s="38"/>
      <c r="J189" s="38">
        <v>349.10802439915062</v>
      </c>
      <c r="K189" s="38">
        <v>320.70550910117498</v>
      </c>
      <c r="L189" s="38">
        <v>377.85760940561727</v>
      </c>
    </row>
    <row r="190" spans="1:12" ht="12.75" customHeight="1" x14ac:dyDescent="0.2">
      <c r="A190" s="56" t="s">
        <v>45</v>
      </c>
      <c r="B190" s="56">
        <v>21.538516774633656</v>
      </c>
      <c r="C190" s="56">
        <v>19.955744787952515</v>
      </c>
      <c r="D190" s="56">
        <v>23.053678810573132</v>
      </c>
      <c r="E190" s="56"/>
      <c r="F190" s="38">
        <v>1337.1011908552505</v>
      </c>
      <c r="G190" s="38">
        <v>1184.6479487019858</v>
      </c>
      <c r="H190" s="38">
        <v>1496.7085967542203</v>
      </c>
      <c r="I190" s="38"/>
      <c r="J190" s="38">
        <v>345.42807317715193</v>
      </c>
      <c r="K190" s="38">
        <v>315.76065312624451</v>
      </c>
      <c r="L190" s="38">
        <v>374.59219626778025</v>
      </c>
    </row>
    <row r="191" spans="1:12" ht="12.75" customHeight="1" x14ac:dyDescent="0.2">
      <c r="A191" s="56" t="s">
        <v>90</v>
      </c>
      <c r="B191" s="56">
        <v>21.570184914532632</v>
      </c>
      <c r="C191" s="56">
        <v>20.587308589073036</v>
      </c>
      <c r="D191" s="56">
        <v>22.56968920217879</v>
      </c>
      <c r="E191" s="56"/>
      <c r="F191" s="38">
        <v>1392.3297785069731</v>
      </c>
      <c r="G191" s="38">
        <v>1317.3387096774195</v>
      </c>
      <c r="H191" s="38">
        <v>1469.9499165275458</v>
      </c>
      <c r="I191" s="38"/>
      <c r="J191" s="38">
        <v>342.72300469483571</v>
      </c>
      <c r="K191" s="38">
        <v>322.76229994072321</v>
      </c>
      <c r="L191" s="38">
        <v>363.58005574481263</v>
      </c>
    </row>
    <row r="192" spans="1:12" ht="12.75" customHeight="1" x14ac:dyDescent="0.2">
      <c r="A192" s="56" t="s">
        <v>485</v>
      </c>
      <c r="B192" s="56">
        <v>21.572270630445924</v>
      </c>
      <c r="C192" s="56">
        <v>20.815120359539492</v>
      </c>
      <c r="D192" s="56">
        <v>22.393641888733054</v>
      </c>
      <c r="E192" s="56"/>
      <c r="F192" s="38">
        <v>1400.8737258165177</v>
      </c>
      <c r="G192" s="38">
        <v>1386.2238622386226</v>
      </c>
      <c r="H192" s="38">
        <v>1415.9628378378379</v>
      </c>
      <c r="I192" s="38"/>
      <c r="J192" s="38">
        <v>342.26175349428206</v>
      </c>
      <c r="K192" s="38">
        <v>324.37877770315646</v>
      </c>
      <c r="L192" s="38">
        <v>362.40812797233031</v>
      </c>
    </row>
    <row r="193" spans="1:12" ht="12.75" customHeight="1" x14ac:dyDescent="0.2">
      <c r="A193" s="56" t="s">
        <v>56</v>
      </c>
      <c r="B193" s="56">
        <v>21.590852843637084</v>
      </c>
      <c r="C193" s="56">
        <v>20.677593443933638</v>
      </c>
      <c r="D193" s="56">
        <v>22.487005982151615</v>
      </c>
      <c r="E193" s="56"/>
      <c r="F193" s="38">
        <v>1419.4598112593558</v>
      </c>
      <c r="G193" s="38">
        <v>1291.5106117353307</v>
      </c>
      <c r="H193" s="38">
        <v>1558.8035350101973</v>
      </c>
      <c r="I193" s="38"/>
      <c r="J193" s="38">
        <v>341.63533834586468</v>
      </c>
      <c r="K193" s="38">
        <v>326.59826361483817</v>
      </c>
      <c r="L193" s="38">
        <v>356.44333903311053</v>
      </c>
    </row>
    <row r="194" spans="1:12" ht="12.75" customHeight="1" x14ac:dyDescent="0.2">
      <c r="A194" s="56" t="s">
        <v>44</v>
      </c>
      <c r="B194" s="56">
        <v>21.632523311669964</v>
      </c>
      <c r="C194" s="56">
        <v>19.347803663262749</v>
      </c>
      <c r="D194" s="56">
        <v>23.736380042606893</v>
      </c>
      <c r="E194" s="56"/>
      <c r="F194" s="38">
        <v>1341.2903508387719</v>
      </c>
      <c r="G194" s="38">
        <v>1130.8242184135734</v>
      </c>
      <c r="H194" s="38">
        <v>1559.090909090909</v>
      </c>
      <c r="I194" s="38"/>
      <c r="J194" s="38">
        <v>347.56997253308515</v>
      </c>
      <c r="K194" s="38">
        <v>304.48494967765873</v>
      </c>
      <c r="L194" s="38">
        <v>388.87159879068111</v>
      </c>
    </row>
    <row r="195" spans="1:12" ht="12.75" customHeight="1" x14ac:dyDescent="0.2">
      <c r="A195" s="56" t="s">
        <v>14</v>
      </c>
      <c r="B195" s="56">
        <v>21.672910612373517</v>
      </c>
      <c r="C195" s="56">
        <v>21.338940981798125</v>
      </c>
      <c r="D195" s="56">
        <v>22.017500177847335</v>
      </c>
      <c r="E195" s="56"/>
      <c r="F195" s="38">
        <v>1310.0529100529102</v>
      </c>
      <c r="G195" s="38">
        <v>1273.6625514403293</v>
      </c>
      <c r="H195" s="38">
        <v>1348.5838779956428</v>
      </c>
      <c r="I195" s="38"/>
      <c r="J195" s="38">
        <v>350.78771392950244</v>
      </c>
      <c r="K195" s="38">
        <v>344.6931729591268</v>
      </c>
      <c r="L195" s="38">
        <v>357.10164993654092</v>
      </c>
    </row>
    <row r="196" spans="1:12" ht="12.75" customHeight="1" x14ac:dyDescent="0.2">
      <c r="A196" s="56" t="s">
        <v>37</v>
      </c>
      <c r="B196" s="56">
        <v>21.67544984095333</v>
      </c>
      <c r="C196" s="56">
        <v>19.783050175838326</v>
      </c>
      <c r="D196" s="56">
        <v>23.417057938642476</v>
      </c>
      <c r="E196" s="56"/>
      <c r="F196" s="38">
        <v>1379.3051359516617</v>
      </c>
      <c r="G196" s="38">
        <v>1218.7976808056148</v>
      </c>
      <c r="H196" s="38">
        <v>1536.6437331737961</v>
      </c>
      <c r="I196" s="38"/>
      <c r="J196" s="38">
        <v>346.19905213270141</v>
      </c>
      <c r="K196" s="38">
        <v>309.1809877690045</v>
      </c>
      <c r="L196" s="38">
        <v>381.73441331648957</v>
      </c>
    </row>
    <row r="197" spans="1:12" ht="12.75" customHeight="1" x14ac:dyDescent="0.2">
      <c r="A197" s="56" t="s">
        <v>121</v>
      </c>
      <c r="B197" s="56">
        <v>21.67718789885819</v>
      </c>
      <c r="C197" s="56">
        <v>21.200374281513167</v>
      </c>
      <c r="D197" s="56">
        <v>22.185784558351752</v>
      </c>
      <c r="E197" s="56"/>
      <c r="F197" s="38">
        <v>1453.9565016196204</v>
      </c>
      <c r="G197" s="38">
        <v>1407.9005770084332</v>
      </c>
      <c r="H197" s="38">
        <v>1504.1082648622523</v>
      </c>
      <c r="I197" s="38"/>
      <c r="J197" s="38">
        <v>341.83756731763043</v>
      </c>
      <c r="K197" s="38">
        <v>332.59934990038795</v>
      </c>
      <c r="L197" s="38">
        <v>351.79742256387073</v>
      </c>
    </row>
    <row r="198" spans="1:12" ht="12.75" customHeight="1" x14ac:dyDescent="0.2">
      <c r="A198" s="56" t="s">
        <v>133</v>
      </c>
      <c r="B198" s="56">
        <v>21.709603366917484</v>
      </c>
      <c r="C198" s="56">
        <v>21.249763541206885</v>
      </c>
      <c r="D198" s="56">
        <v>22.179941954208321</v>
      </c>
      <c r="E198" s="56"/>
      <c r="F198" s="38">
        <v>1462.7282491944147</v>
      </c>
      <c r="G198" s="38">
        <v>1371.0333604556552</v>
      </c>
      <c r="H198" s="38">
        <v>1565.3163404642694</v>
      </c>
      <c r="I198" s="38"/>
      <c r="J198" s="38">
        <v>342.1608040201005</v>
      </c>
      <c r="K198" s="38">
        <v>335.95852856145945</v>
      </c>
      <c r="L198" s="38">
        <v>348.46489005978316</v>
      </c>
    </row>
    <row r="199" spans="1:12" ht="12.75" customHeight="1" x14ac:dyDescent="0.2">
      <c r="A199" s="56" t="s">
        <v>155</v>
      </c>
      <c r="B199" s="56">
        <v>21.863117870722434</v>
      </c>
      <c r="C199" s="56">
        <v>20.003908603814146</v>
      </c>
      <c r="D199" s="56">
        <v>23.698297619238993</v>
      </c>
      <c r="E199" s="56"/>
      <c r="F199" s="38">
        <v>1340.7918237745585</v>
      </c>
      <c r="G199" s="38">
        <v>1189.636803874092</v>
      </c>
      <c r="H199" s="38">
        <v>1499.5422642660969</v>
      </c>
      <c r="I199" s="38"/>
      <c r="J199" s="38">
        <v>353.59614805898286</v>
      </c>
      <c r="K199" s="38">
        <v>316.61296558834903</v>
      </c>
      <c r="L199" s="38">
        <v>391.72025296274643</v>
      </c>
    </row>
    <row r="200" spans="1:12" ht="12.75" customHeight="1" x14ac:dyDescent="0.2">
      <c r="A200" s="56" t="s">
        <v>119</v>
      </c>
      <c r="B200" s="56">
        <v>21.913486005089059</v>
      </c>
      <c r="C200" s="56">
        <v>21.053704962610471</v>
      </c>
      <c r="D200" s="56">
        <v>22.77006434134778</v>
      </c>
      <c r="E200" s="56"/>
      <c r="F200" s="38">
        <v>1469.7917851860279</v>
      </c>
      <c r="G200" s="38">
        <v>1355.9544658493869</v>
      </c>
      <c r="H200" s="38">
        <v>1592.9874437337123</v>
      </c>
      <c r="I200" s="38"/>
      <c r="J200" s="38">
        <v>346.85712751389525</v>
      </c>
      <c r="K200" s="38">
        <v>331.97556008146637</v>
      </c>
      <c r="L200" s="38">
        <v>361.79714823782621</v>
      </c>
    </row>
    <row r="201" spans="1:12" ht="12.75" customHeight="1" x14ac:dyDescent="0.2">
      <c r="A201" s="56" t="s">
        <v>95</v>
      </c>
      <c r="B201" s="56">
        <v>21.946862017750927</v>
      </c>
      <c r="C201" s="56">
        <v>20.645754035962725</v>
      </c>
      <c r="D201" s="56">
        <v>23.20697155447586</v>
      </c>
      <c r="E201" s="56"/>
      <c r="F201" s="38">
        <v>1350.2847304992715</v>
      </c>
      <c r="G201" s="38">
        <v>1207.6260342915637</v>
      </c>
      <c r="H201" s="38">
        <v>1503.2936870997255</v>
      </c>
      <c r="I201" s="38"/>
      <c r="J201" s="38">
        <v>355.12933636743605</v>
      </c>
      <c r="K201" s="38">
        <v>331.615562999227</v>
      </c>
      <c r="L201" s="38">
        <v>378.23714923689602</v>
      </c>
    </row>
    <row r="202" spans="1:12" ht="12.75" customHeight="1" x14ac:dyDescent="0.2">
      <c r="A202" s="56" t="s">
        <v>97</v>
      </c>
      <c r="B202" s="56">
        <v>21.98185117967332</v>
      </c>
      <c r="C202" s="56">
        <v>21.101047939684197</v>
      </c>
      <c r="D202" s="56">
        <v>22.899782565724454</v>
      </c>
      <c r="E202" s="56"/>
      <c r="F202" s="38">
        <v>1362.3275344931014</v>
      </c>
      <c r="G202" s="38">
        <v>1288.7344338256587</v>
      </c>
      <c r="H202" s="38">
        <v>1441.3685847589425</v>
      </c>
      <c r="I202" s="38"/>
      <c r="J202" s="38">
        <v>355.21839440034415</v>
      </c>
      <c r="K202" s="38">
        <v>337.47914454724707</v>
      </c>
      <c r="L202" s="38">
        <v>374.10188100427865</v>
      </c>
    </row>
    <row r="203" spans="1:12" ht="12.75" customHeight="1" x14ac:dyDescent="0.2">
      <c r="A203" s="56" t="s">
        <v>141</v>
      </c>
      <c r="B203" s="56">
        <v>21.988585160708922</v>
      </c>
      <c r="C203" s="56">
        <v>20.940295251254454</v>
      </c>
      <c r="D203" s="56">
        <v>23.107677975312477</v>
      </c>
      <c r="E203" s="56"/>
      <c r="F203" s="38">
        <v>1430.9102015882713</v>
      </c>
      <c r="G203" s="38">
        <v>1339.9255467659377</v>
      </c>
      <c r="H203" s="38">
        <v>1531.5153074350399</v>
      </c>
      <c r="I203" s="38"/>
      <c r="J203" s="38">
        <v>351.00548446069467</v>
      </c>
      <c r="K203" s="38">
        <v>330.1232444826598</v>
      </c>
      <c r="L203" s="38">
        <v>373.88519030272579</v>
      </c>
    </row>
    <row r="204" spans="1:12" ht="12.75" customHeight="1" x14ac:dyDescent="0.2">
      <c r="A204" s="56" t="s">
        <v>11</v>
      </c>
      <c r="B204" s="56">
        <v>22.011777362550252</v>
      </c>
      <c r="C204" s="56">
        <v>22.016203577836986</v>
      </c>
      <c r="D204" s="56">
        <v>22.006969464296262</v>
      </c>
      <c r="E204" s="56"/>
      <c r="F204" s="38">
        <v>1498.0732177263969</v>
      </c>
      <c r="G204" s="38">
        <v>1504.6451133407654</v>
      </c>
      <c r="H204" s="38">
        <v>1490.9963985594236</v>
      </c>
      <c r="I204" s="38"/>
      <c r="J204" s="38">
        <v>347.76580042044998</v>
      </c>
      <c r="K204" s="38">
        <v>347.52381769805169</v>
      </c>
      <c r="L204" s="38">
        <v>348.02914253689522</v>
      </c>
    </row>
    <row r="205" spans="1:12" ht="12.75" customHeight="1" x14ac:dyDescent="0.2">
      <c r="A205" s="56" t="s">
        <v>484</v>
      </c>
      <c r="B205" s="56">
        <v>22.05412550949216</v>
      </c>
      <c r="C205" s="56">
        <v>20.664620911608409</v>
      </c>
      <c r="D205" s="56">
        <v>23.392445213379471</v>
      </c>
      <c r="E205" s="56"/>
      <c r="F205" s="38">
        <v>1389.3129770992368</v>
      </c>
      <c r="G205" s="38">
        <v>1208.8441330998251</v>
      </c>
      <c r="H205" s="38">
        <v>1591.4664051005393</v>
      </c>
      <c r="I205" s="38"/>
      <c r="J205" s="38">
        <v>355.30052058684333</v>
      </c>
      <c r="K205" s="38">
        <v>332.01058201058203</v>
      </c>
      <c r="L205" s="38">
        <v>377.85281788542153</v>
      </c>
    </row>
    <row r="206" spans="1:12" ht="12.75" customHeight="1" x14ac:dyDescent="0.2">
      <c r="A206" s="56" t="s">
        <v>12</v>
      </c>
      <c r="B206" s="56">
        <v>22.074799261453908</v>
      </c>
      <c r="C206" s="56">
        <v>22.384</v>
      </c>
      <c r="D206" s="56">
        <v>21.716563166187782</v>
      </c>
      <c r="E206" s="56"/>
      <c r="F206" s="38">
        <v>1499.2709244677749</v>
      </c>
      <c r="G206" s="38">
        <v>1577.2266065388951</v>
      </c>
      <c r="H206" s="38">
        <v>1415.7099697885196</v>
      </c>
      <c r="I206" s="38"/>
      <c r="J206" s="38">
        <v>349.27644541069361</v>
      </c>
      <c r="K206" s="38">
        <v>352.92633703329966</v>
      </c>
      <c r="L206" s="38">
        <v>345.01546164040644</v>
      </c>
    </row>
    <row r="207" spans="1:12" ht="12.75" customHeight="1" x14ac:dyDescent="0.2">
      <c r="A207" s="56" t="s">
        <v>135</v>
      </c>
      <c r="B207" s="56">
        <v>22.100174736745299</v>
      </c>
      <c r="C207" s="56">
        <v>20.230342855116827</v>
      </c>
      <c r="D207" s="56">
        <v>23.870617593411144</v>
      </c>
      <c r="E207" s="56"/>
      <c r="F207" s="38">
        <v>1363.2705160707003</v>
      </c>
      <c r="G207" s="38">
        <v>1182.5969808974403</v>
      </c>
      <c r="H207" s="38">
        <v>1553.7548255517518</v>
      </c>
      <c r="I207" s="38"/>
      <c r="J207" s="38">
        <v>358.25331823878275</v>
      </c>
      <c r="K207" s="38">
        <v>322.8437788800664</v>
      </c>
      <c r="L207" s="38">
        <v>392.82721789972834</v>
      </c>
    </row>
    <row r="208" spans="1:12" ht="12.75" customHeight="1" x14ac:dyDescent="0.2">
      <c r="A208" s="56" t="s">
        <v>110</v>
      </c>
      <c r="B208" s="56">
        <v>22.114950084220037</v>
      </c>
      <c r="C208" s="56">
        <v>21.484659596859064</v>
      </c>
      <c r="D208" s="56">
        <v>22.764431097764433</v>
      </c>
      <c r="E208" s="56"/>
      <c r="F208" s="38">
        <v>1406.2173458725183</v>
      </c>
      <c r="G208" s="38">
        <v>1368.0412371134021</v>
      </c>
      <c r="H208" s="38">
        <v>1445.4449152542372</v>
      </c>
      <c r="I208" s="38"/>
      <c r="J208" s="38">
        <v>355.78321216126903</v>
      </c>
      <c r="K208" s="38">
        <v>342.05438845212012</v>
      </c>
      <c r="L208" s="38">
        <v>370.23470356803688</v>
      </c>
    </row>
    <row r="209" spans="1:12" ht="12.75" customHeight="1" x14ac:dyDescent="0.2">
      <c r="A209" s="56" t="s">
        <v>60</v>
      </c>
      <c r="B209" s="56">
        <v>22.137268960616233</v>
      </c>
      <c r="C209" s="56">
        <v>20.43466249194217</v>
      </c>
      <c r="D209" s="56">
        <v>23.723495526412549</v>
      </c>
      <c r="E209" s="56"/>
      <c r="F209" s="38">
        <v>1396.4537303874481</v>
      </c>
      <c r="G209" s="38">
        <v>1202.0585048754062</v>
      </c>
      <c r="H209" s="38">
        <v>1604.7090034820096</v>
      </c>
      <c r="I209" s="38"/>
      <c r="J209" s="38">
        <v>356.99375831372151</v>
      </c>
      <c r="K209" s="38">
        <v>326.6117162201943</v>
      </c>
      <c r="L209" s="38">
        <v>385.79287251853623</v>
      </c>
    </row>
    <row r="210" spans="1:12" ht="12.75" customHeight="1" x14ac:dyDescent="0.2">
      <c r="A210" s="56" t="s">
        <v>88</v>
      </c>
      <c r="B210" s="56">
        <v>22.13997090673994</v>
      </c>
      <c r="C210" s="56">
        <v>21.493183845075805</v>
      </c>
      <c r="D210" s="56">
        <v>22.806326704731902</v>
      </c>
      <c r="E210" s="56"/>
      <c r="F210" s="38">
        <v>1373.3707639863646</v>
      </c>
      <c r="G210" s="38">
        <v>1294.7045280122793</v>
      </c>
      <c r="H210" s="38">
        <v>1459.4708105837883</v>
      </c>
      <c r="I210" s="38"/>
      <c r="J210" s="38">
        <v>358.60516257395676</v>
      </c>
      <c r="K210" s="38">
        <v>347.19077999588393</v>
      </c>
      <c r="L210" s="38">
        <v>370.42959172796077</v>
      </c>
    </row>
    <row r="211" spans="1:12" ht="12.75" customHeight="1" x14ac:dyDescent="0.2">
      <c r="A211" s="56" t="s">
        <v>36</v>
      </c>
      <c r="B211" s="56">
        <v>22.158905255453465</v>
      </c>
      <c r="C211" s="56">
        <v>18.757814623539005</v>
      </c>
      <c r="D211" s="56">
        <v>25.30903048765137</v>
      </c>
      <c r="E211" s="56"/>
      <c r="F211" s="38">
        <v>1591.6259857303792</v>
      </c>
      <c r="G211" s="38">
        <v>1239.1811815406716</v>
      </c>
      <c r="H211" s="38">
        <v>1977.7690340350186</v>
      </c>
      <c r="I211" s="38"/>
      <c r="J211" s="38">
        <v>346.6721194151927</v>
      </c>
      <c r="K211" s="38">
        <v>283.75822368421058</v>
      </c>
      <c r="L211" s="38">
        <v>408.90787065283706</v>
      </c>
    </row>
    <row r="212" spans="1:12" ht="12.75" customHeight="1" x14ac:dyDescent="0.2">
      <c r="A212" s="56" t="s">
        <v>70</v>
      </c>
      <c r="B212" s="56">
        <v>22.231121866425806</v>
      </c>
      <c r="C212" s="56">
        <v>21.526273022751894</v>
      </c>
      <c r="D212" s="56">
        <v>22.94547575747178</v>
      </c>
      <c r="E212" s="56"/>
      <c r="F212" s="38">
        <v>1528.4124194493263</v>
      </c>
      <c r="G212" s="38">
        <v>1444.3434802362563</v>
      </c>
      <c r="H212" s="38">
        <v>1617.953060730704</v>
      </c>
      <c r="I212" s="38"/>
      <c r="J212" s="38">
        <v>351.62672848324758</v>
      </c>
      <c r="K212" s="38">
        <v>338.62377503195569</v>
      </c>
      <c r="L212" s="38">
        <v>364.95115428696175</v>
      </c>
    </row>
    <row r="213" spans="1:12" ht="12.75" customHeight="1" x14ac:dyDescent="0.2">
      <c r="A213" s="56" t="s">
        <v>15</v>
      </c>
      <c r="B213" s="56">
        <v>22.307507795634447</v>
      </c>
      <c r="C213" s="56">
        <v>21.852787405275215</v>
      </c>
      <c r="D213" s="56">
        <v>22.78155428991365</v>
      </c>
      <c r="E213" s="56"/>
      <c r="F213" s="38">
        <v>1450.2923976608186</v>
      </c>
      <c r="G213" s="38">
        <v>1424.1960183767228</v>
      </c>
      <c r="H213" s="38">
        <v>1477.3629864972199</v>
      </c>
      <c r="I213" s="38"/>
      <c r="J213" s="38">
        <v>358.00211721682223</v>
      </c>
      <c r="K213" s="38">
        <v>347.95622486203348</v>
      </c>
      <c r="L213" s="38">
        <v>368.64532751957194</v>
      </c>
    </row>
    <row r="214" spans="1:12" ht="12.75" customHeight="1" x14ac:dyDescent="0.2">
      <c r="A214" s="56" t="s">
        <v>19</v>
      </c>
      <c r="B214" s="56">
        <v>22.320410490307868</v>
      </c>
      <c r="C214" s="56">
        <v>21.38021198113648</v>
      </c>
      <c r="D214" s="56">
        <v>23.294163160694424</v>
      </c>
      <c r="E214" s="56"/>
      <c r="F214" s="38">
        <v>1463.3234698645069</v>
      </c>
      <c r="G214" s="38">
        <v>1404.1704998466728</v>
      </c>
      <c r="H214" s="38">
        <v>1524.367088607595</v>
      </c>
      <c r="I214" s="38"/>
      <c r="J214" s="38">
        <v>357.54785189695195</v>
      </c>
      <c r="K214" s="38">
        <v>337.2615452603668</v>
      </c>
      <c r="L214" s="38">
        <v>379.23161706817825</v>
      </c>
    </row>
    <row r="215" spans="1:12" ht="12.75" customHeight="1" x14ac:dyDescent="0.2">
      <c r="A215" s="56" t="s">
        <v>122</v>
      </c>
      <c r="B215" s="56">
        <v>22.331792501284024</v>
      </c>
      <c r="C215" s="56">
        <v>21.175120630810877</v>
      </c>
      <c r="D215" s="56">
        <v>23.482741458559005</v>
      </c>
      <c r="E215" s="56"/>
      <c r="F215" s="38">
        <v>1479.0553017785985</v>
      </c>
      <c r="G215" s="38">
        <v>1367.2112462006078</v>
      </c>
      <c r="H215" s="38">
        <v>1596.2189054726368</v>
      </c>
      <c r="I215" s="38"/>
      <c r="J215" s="38">
        <v>356.9116750316619</v>
      </c>
      <c r="K215" s="38">
        <v>334.32433687926789</v>
      </c>
      <c r="L215" s="38">
        <v>379.94410496897353</v>
      </c>
    </row>
    <row r="216" spans="1:12" ht="12.75" customHeight="1" x14ac:dyDescent="0.2">
      <c r="A216" s="56" t="s">
        <v>104</v>
      </c>
      <c r="B216" s="56">
        <v>22.362787614286109</v>
      </c>
      <c r="C216" s="56">
        <v>21.40980970249263</v>
      </c>
      <c r="D216" s="56">
        <v>23.375883291543197</v>
      </c>
      <c r="E216" s="56"/>
      <c r="F216" s="38">
        <v>1555.7263643351268</v>
      </c>
      <c r="G216" s="38">
        <v>1450.7809662186705</v>
      </c>
      <c r="H216" s="38">
        <v>1673.6026111791105</v>
      </c>
      <c r="I216" s="38"/>
      <c r="J216" s="38">
        <v>353.49080906431476</v>
      </c>
      <c r="K216" s="38">
        <v>335.40476990258651</v>
      </c>
      <c r="L216" s="38">
        <v>373.07867212369263</v>
      </c>
    </row>
    <row r="217" spans="1:12" x14ac:dyDescent="0.2">
      <c r="A217" s="56" t="s">
        <v>71</v>
      </c>
      <c r="B217" s="56">
        <v>22.410691338987405</v>
      </c>
      <c r="C217" s="56">
        <v>20.945945945945947</v>
      </c>
      <c r="D217" s="56">
        <v>23.939962476547844</v>
      </c>
      <c r="E217" s="56"/>
      <c r="F217" s="38">
        <v>1528.6751815677435</v>
      </c>
      <c r="G217" s="38">
        <v>1384.9809885931559</v>
      </c>
      <c r="H217" s="38">
        <v>1688.7241926945474</v>
      </c>
      <c r="I217" s="38"/>
      <c r="J217" s="38">
        <v>356.12602100350063</v>
      </c>
      <c r="K217" s="38">
        <v>327.63660894985384</v>
      </c>
      <c r="L217" s="38">
        <v>386.85423235508125</v>
      </c>
    </row>
    <row r="218" spans="1:12" x14ac:dyDescent="0.2">
      <c r="A218" s="56" t="s">
        <v>93</v>
      </c>
      <c r="B218" s="56">
        <v>22.509968700424473</v>
      </c>
      <c r="C218" s="56">
        <v>21.919639127892406</v>
      </c>
      <c r="D218" s="56">
        <v>23.132487667371386</v>
      </c>
      <c r="E218" s="56"/>
      <c r="F218" s="38">
        <v>1468.5314685314686</v>
      </c>
      <c r="G218" s="38">
        <v>1420.297699594046</v>
      </c>
      <c r="H218" s="38">
        <v>1520.1157742402315</v>
      </c>
      <c r="I218" s="38"/>
      <c r="J218" s="38">
        <v>362.11891295351086</v>
      </c>
      <c r="K218" s="38">
        <v>349.88999266617776</v>
      </c>
      <c r="L218" s="38">
        <v>375.22326212759879</v>
      </c>
    </row>
    <row r="219" spans="1:12" x14ac:dyDescent="0.2">
      <c r="A219" s="56" t="s">
        <v>54</v>
      </c>
      <c r="B219" s="56">
        <v>22.525270128964799</v>
      </c>
      <c r="C219" s="56">
        <v>21.480282769781109</v>
      </c>
      <c r="D219" s="56">
        <v>23.619659263223618</v>
      </c>
      <c r="E219" s="56"/>
      <c r="F219" s="38">
        <v>1493.3564413633737</v>
      </c>
      <c r="G219" s="38">
        <v>1346.5029364655632</v>
      </c>
      <c r="H219" s="38">
        <v>1666.4568911264948</v>
      </c>
      <c r="I219" s="38"/>
      <c r="J219" s="38">
        <v>361.03351955307261</v>
      </c>
      <c r="K219" s="38">
        <v>343.31609038932754</v>
      </c>
      <c r="L219" s="38">
        <v>379.69601376541442</v>
      </c>
    </row>
    <row r="220" spans="1:12" x14ac:dyDescent="0.2">
      <c r="A220" s="56" t="s">
        <v>29</v>
      </c>
      <c r="B220" s="56">
        <v>22.564810313191035</v>
      </c>
      <c r="C220" s="56">
        <v>20.783661989836684</v>
      </c>
      <c r="D220" s="56">
        <v>24.280963232124162</v>
      </c>
      <c r="E220" s="56"/>
      <c r="F220" s="38">
        <v>1508.3342069399307</v>
      </c>
      <c r="G220" s="38">
        <v>1331.4905814905815</v>
      </c>
      <c r="H220" s="38">
        <v>1693.8775510204082</v>
      </c>
      <c r="I220" s="38"/>
      <c r="J220" s="38">
        <v>361.18084144994475</v>
      </c>
      <c r="K220" s="38">
        <v>326.75108029343784</v>
      </c>
      <c r="L220" s="38">
        <v>395.55533259757198</v>
      </c>
    </row>
    <row r="221" spans="1:12" x14ac:dyDescent="0.2">
      <c r="A221" s="56" t="s">
        <v>483</v>
      </c>
      <c r="B221" s="56">
        <v>22.573682025736822</v>
      </c>
      <c r="C221" s="56">
        <v>21.71925566343042</v>
      </c>
      <c r="D221" s="56">
        <v>23.473998294970162</v>
      </c>
      <c r="E221" s="56"/>
      <c r="F221" s="38">
        <v>1427.2965879265091</v>
      </c>
      <c r="G221" s="38">
        <v>1395.9958398335934</v>
      </c>
      <c r="H221" s="38">
        <v>1459.1944886062533</v>
      </c>
      <c r="I221" s="38"/>
      <c r="J221" s="38">
        <v>366.3926694515564</v>
      </c>
      <c r="K221" s="38">
        <v>346.27539503386009</v>
      </c>
      <c r="L221" s="38">
        <v>388.39128288313702</v>
      </c>
    </row>
    <row r="222" spans="1:12" x14ac:dyDescent="0.2">
      <c r="A222" s="56" t="s">
        <v>43</v>
      </c>
      <c r="B222" s="56">
        <v>22.584019775740622</v>
      </c>
      <c r="C222" s="56">
        <v>19.805163175840235</v>
      </c>
      <c r="D222" s="56">
        <v>25.121188312554665</v>
      </c>
      <c r="E222" s="56"/>
      <c r="F222" s="38">
        <v>1548.2362940926478</v>
      </c>
      <c r="G222" s="38">
        <v>1266.7982137293593</v>
      </c>
      <c r="H222" s="38">
        <v>1842.9581294181621</v>
      </c>
      <c r="I222" s="38"/>
      <c r="J222" s="38">
        <v>359.45189259857671</v>
      </c>
      <c r="K222" s="38">
        <v>306.76759801825818</v>
      </c>
      <c r="L222" s="38">
        <v>410.15587181721367</v>
      </c>
    </row>
    <row r="223" spans="1:12" x14ac:dyDescent="0.2">
      <c r="A223" s="56" t="s">
        <v>145</v>
      </c>
      <c r="B223" s="56">
        <v>22.668756777650128</v>
      </c>
      <c r="C223" s="56">
        <v>21.267257542185103</v>
      </c>
      <c r="D223" s="56">
        <v>24.092552109261707</v>
      </c>
      <c r="E223" s="56"/>
      <c r="F223" s="38">
        <v>1529.3734154291922</v>
      </c>
      <c r="G223" s="38">
        <v>1406.7080045095827</v>
      </c>
      <c r="H223" s="38">
        <v>1659.1146221493516</v>
      </c>
      <c r="I223" s="38"/>
      <c r="J223" s="38">
        <v>362.64793280544149</v>
      </c>
      <c r="K223" s="38">
        <v>334.31576127001136</v>
      </c>
      <c r="L223" s="38">
        <v>392.47558266633757</v>
      </c>
    </row>
    <row r="224" spans="1:12" x14ac:dyDescent="0.2">
      <c r="A224" s="56" t="s">
        <v>17</v>
      </c>
      <c r="B224" s="56">
        <v>22.674794495243372</v>
      </c>
      <c r="C224" s="56">
        <v>22.189159494598059</v>
      </c>
      <c r="D224" s="56">
        <v>23.169027208348865</v>
      </c>
      <c r="E224" s="56"/>
      <c r="F224" s="38">
        <v>1445.7121825542879</v>
      </c>
      <c r="G224" s="38">
        <v>1394.6194792116241</v>
      </c>
      <c r="H224" s="38">
        <v>1499.2463069038286</v>
      </c>
      <c r="I224" s="38"/>
      <c r="J224" s="38">
        <v>367.85225974415164</v>
      </c>
      <c r="K224" s="38">
        <v>358.46614650741412</v>
      </c>
      <c r="L224" s="38">
        <v>377.48595718840141</v>
      </c>
    </row>
    <row r="225" spans="1:12" ht="14.25" customHeight="1" x14ac:dyDescent="0.2">
      <c r="A225" s="51" t="s">
        <v>89</v>
      </c>
      <c r="B225" s="51">
        <v>22.684041501976285</v>
      </c>
      <c r="C225" s="51">
        <v>22.2228952150212</v>
      </c>
      <c r="D225" s="51">
        <v>23.163663852841125</v>
      </c>
      <c r="E225" s="51"/>
      <c r="F225" s="38">
        <v>1556.6857385039204</v>
      </c>
      <c r="G225" s="38">
        <v>1521.7751970136871</v>
      </c>
      <c r="H225" s="38">
        <v>1593.1542461005199</v>
      </c>
      <c r="I225" s="38"/>
      <c r="J225" s="38">
        <v>361.53354003641914</v>
      </c>
      <c r="K225" s="38">
        <v>351.77372962607859</v>
      </c>
      <c r="L225" s="38">
        <v>371.82728283951866</v>
      </c>
    </row>
    <row r="226" spans="1:12" ht="3.75" customHeight="1" x14ac:dyDescent="0.2">
      <c r="A226" s="139"/>
      <c r="B226" s="139"/>
      <c r="C226" s="139"/>
      <c r="D226" s="139"/>
      <c r="E226" s="139"/>
      <c r="F226" s="93"/>
      <c r="G226" s="93"/>
      <c r="H226" s="93"/>
      <c r="I226" s="93"/>
      <c r="J226" s="93"/>
      <c r="K226" s="85"/>
      <c r="L226" s="85"/>
    </row>
    <row r="227" spans="1:12" ht="12.75" customHeight="1" x14ac:dyDescent="0.2">
      <c r="A227" s="56"/>
      <c r="B227" s="56"/>
      <c r="C227" s="56"/>
      <c r="D227" s="56"/>
      <c r="E227" s="56"/>
      <c r="F227" s="6"/>
      <c r="G227" s="6"/>
      <c r="H227" s="6"/>
      <c r="I227" s="6"/>
      <c r="J227" s="6"/>
      <c r="K227" s="12"/>
      <c r="L227" s="12"/>
    </row>
    <row r="229" spans="1:12" ht="14.25" customHeight="1" x14ac:dyDescent="0.2">
      <c r="A229" s="56"/>
      <c r="B229" s="56"/>
      <c r="C229" s="56"/>
      <c r="D229" s="56"/>
      <c r="E229" s="56"/>
      <c r="F229" s="6"/>
      <c r="G229" s="6"/>
      <c r="H229" s="6"/>
      <c r="I229" s="6"/>
      <c r="J229" s="6"/>
      <c r="K229" s="12"/>
      <c r="L229" s="12"/>
    </row>
    <row r="230" spans="1:12" ht="15" customHeight="1" x14ac:dyDescent="0.25">
      <c r="A230" s="12"/>
      <c r="B230" s="12"/>
      <c r="C230" s="160"/>
      <c r="D230" s="160"/>
      <c r="E230" s="160"/>
      <c r="F230" s="160"/>
      <c r="G230" s="160"/>
      <c r="H230" s="160"/>
      <c r="I230" s="160"/>
      <c r="J230" s="160"/>
      <c r="K230" s="160"/>
      <c r="L230" s="160"/>
    </row>
    <row r="231" spans="1:12" ht="15" customHeight="1" x14ac:dyDescent="0.25">
      <c r="A231" s="12"/>
      <c r="B231" s="12"/>
      <c r="C231" s="301" t="s">
        <v>394</v>
      </c>
      <c r="D231" s="301"/>
      <c r="E231" s="301"/>
      <c r="F231" s="301"/>
      <c r="G231" s="301"/>
      <c r="H231" s="301"/>
      <c r="I231" s="301"/>
      <c r="J231" s="301"/>
      <c r="K231" s="301"/>
      <c r="L231" s="301"/>
    </row>
    <row r="232" spans="1:12" ht="5.0999999999999996" customHeight="1" x14ac:dyDescent="0.25">
      <c r="A232" s="85"/>
      <c r="B232" s="85" t="s">
        <v>4</v>
      </c>
      <c r="C232" s="99"/>
      <c r="D232" s="99"/>
      <c r="E232" s="99"/>
      <c r="F232" s="144"/>
      <c r="G232" s="144"/>
      <c r="H232" s="144"/>
      <c r="I232" s="144"/>
      <c r="J232" s="144"/>
      <c r="K232" s="144"/>
      <c r="L232" s="144"/>
    </row>
    <row r="233" spans="1:12" ht="5.0999999999999996" customHeight="1" x14ac:dyDescent="0.2">
      <c r="A233" s="61"/>
      <c r="B233" s="61"/>
      <c r="C233" s="61"/>
      <c r="D233" s="61"/>
      <c r="E233" s="61"/>
      <c r="F233" s="109"/>
      <c r="G233" s="109"/>
      <c r="H233" s="109"/>
      <c r="I233" s="109"/>
      <c r="J233" s="109"/>
      <c r="K233" s="109"/>
      <c r="L233" s="109"/>
    </row>
    <row r="234" spans="1:12" ht="15" customHeight="1" x14ac:dyDescent="0.2">
      <c r="A234" s="84" t="s">
        <v>535</v>
      </c>
      <c r="B234" s="3"/>
      <c r="C234" s="3"/>
      <c r="D234" s="3"/>
      <c r="E234" s="3"/>
      <c r="F234" s="145"/>
      <c r="G234" s="145"/>
      <c r="H234" s="145"/>
      <c r="I234" s="145"/>
      <c r="J234" s="147"/>
      <c r="K234" s="12"/>
      <c r="L234" s="12"/>
    </row>
    <row r="235" spans="1:12" ht="15" customHeight="1" x14ac:dyDescent="0.2">
      <c r="A235" s="84" t="s">
        <v>401</v>
      </c>
      <c r="B235" s="3"/>
      <c r="C235" s="3"/>
      <c r="D235" s="3"/>
      <c r="E235" s="3"/>
      <c r="F235" s="145"/>
      <c r="G235" s="145"/>
      <c r="H235" s="145"/>
      <c r="I235" s="145"/>
      <c r="J235" s="147"/>
      <c r="K235" s="12"/>
      <c r="L235" s="12"/>
    </row>
    <row r="236" spans="1:12" ht="15" customHeight="1" x14ac:dyDescent="0.2">
      <c r="A236" s="84" t="s">
        <v>537</v>
      </c>
      <c r="B236" s="3"/>
      <c r="C236" s="3"/>
      <c r="D236" s="3"/>
      <c r="E236" s="3"/>
      <c r="F236" s="145"/>
      <c r="G236" s="145"/>
      <c r="H236" s="145"/>
      <c r="I236" s="145"/>
      <c r="J236" s="147"/>
      <c r="K236" s="12"/>
      <c r="L236" s="12"/>
    </row>
    <row r="237" spans="1:12" ht="5.0999999999999996" customHeight="1" x14ac:dyDescent="0.2">
      <c r="A237" s="3"/>
      <c r="B237" s="3"/>
      <c r="C237" s="3"/>
      <c r="D237" s="3"/>
      <c r="E237" s="3"/>
      <c r="F237" s="145"/>
      <c r="G237" s="145"/>
      <c r="H237" s="145"/>
      <c r="I237" s="145"/>
      <c r="J237" s="145"/>
      <c r="K237" s="148"/>
      <c r="L237" s="147"/>
    </row>
    <row r="238" spans="1:12" ht="5.0999999999999996" customHeight="1" x14ac:dyDescent="0.2">
      <c r="A238" s="100"/>
      <c r="B238" s="100"/>
      <c r="C238" s="100"/>
      <c r="D238" s="100"/>
      <c r="E238" s="100"/>
      <c r="F238" s="146"/>
      <c r="G238" s="146"/>
      <c r="H238" s="146"/>
      <c r="I238" s="146"/>
      <c r="J238" s="146"/>
      <c r="K238" s="113"/>
      <c r="L238" s="149"/>
    </row>
    <row r="239" spans="1:12" ht="30" customHeight="1" x14ac:dyDescent="0.2">
      <c r="A239" s="314" t="s">
        <v>407</v>
      </c>
      <c r="B239" s="316" t="s">
        <v>335</v>
      </c>
      <c r="C239" s="316"/>
      <c r="D239" s="316"/>
      <c r="E239" s="286"/>
      <c r="F239" s="319" t="s">
        <v>581</v>
      </c>
      <c r="G239" s="319"/>
      <c r="H239" s="319"/>
      <c r="I239" s="290"/>
      <c r="J239" s="302" t="s">
        <v>582</v>
      </c>
      <c r="K239" s="302"/>
      <c r="L239" s="302"/>
    </row>
    <row r="240" spans="1:12" ht="15" customHeight="1" x14ac:dyDescent="0.2">
      <c r="A240" s="315"/>
      <c r="B240" s="287" t="s">
        <v>6</v>
      </c>
      <c r="C240" s="287" t="s">
        <v>7</v>
      </c>
      <c r="D240" s="288" t="s">
        <v>8</v>
      </c>
      <c r="E240" s="288"/>
      <c r="F240" s="262" t="s">
        <v>6</v>
      </c>
      <c r="G240" s="262" t="s">
        <v>7</v>
      </c>
      <c r="H240" s="289" t="s">
        <v>8</v>
      </c>
      <c r="I240" s="289"/>
      <c r="J240" s="262" t="s">
        <v>6</v>
      </c>
      <c r="K240" s="262" t="s">
        <v>7</v>
      </c>
      <c r="L240" s="289" t="s">
        <v>8</v>
      </c>
    </row>
    <row r="241" spans="1:12" ht="5.0999999999999996" customHeight="1" x14ac:dyDescent="0.2">
      <c r="A241" s="134"/>
      <c r="B241" s="138"/>
      <c r="C241" s="138"/>
      <c r="D241" s="137"/>
      <c r="E241" s="137"/>
      <c r="F241" s="90"/>
      <c r="G241" s="90"/>
      <c r="H241" s="117"/>
      <c r="I241" s="117"/>
      <c r="J241" s="90"/>
      <c r="K241" s="90"/>
      <c r="L241" s="117"/>
    </row>
    <row r="242" spans="1:12" ht="5.0999999999999996" customHeight="1" x14ac:dyDescent="0.2">
      <c r="A242" s="86"/>
      <c r="B242" s="86"/>
      <c r="C242" s="86"/>
      <c r="D242" s="86"/>
      <c r="E242" s="86"/>
      <c r="F242" s="86"/>
      <c r="G242" s="86"/>
      <c r="H242" s="86"/>
      <c r="I242" s="86"/>
      <c r="J242" s="86"/>
      <c r="K242" s="86"/>
      <c r="L242" s="86"/>
    </row>
    <row r="243" spans="1:12" s="45" customFormat="1" ht="15" customHeight="1" x14ac:dyDescent="0.2">
      <c r="A243" s="291" t="s">
        <v>573</v>
      </c>
      <c r="B243" s="292"/>
      <c r="C243" s="292"/>
      <c r="D243" s="292"/>
      <c r="E243" s="292"/>
      <c r="F243" s="89"/>
      <c r="G243" s="89"/>
      <c r="H243" s="89"/>
      <c r="I243" s="89"/>
      <c r="J243" s="89"/>
      <c r="K243" s="293"/>
      <c r="L243" s="293"/>
    </row>
    <row r="244" spans="1:12" ht="12.75" customHeight="1" x14ac:dyDescent="0.2">
      <c r="A244" s="56" t="s">
        <v>63</v>
      </c>
      <c r="B244" s="56">
        <v>22.730870909443937</v>
      </c>
      <c r="C244" s="56">
        <v>21.349266374224776</v>
      </c>
      <c r="D244" s="56">
        <v>24.078116703050327</v>
      </c>
      <c r="E244" s="56"/>
      <c r="F244" s="6">
        <v>1487.9741885021508</v>
      </c>
      <c r="G244" s="6">
        <v>1340.1063425750094</v>
      </c>
      <c r="H244" s="6">
        <v>1644.901249496171</v>
      </c>
      <c r="I244" s="6"/>
      <c r="J244" s="6">
        <v>366.66987905363078</v>
      </c>
      <c r="K244" s="6">
        <v>340.39166505884623</v>
      </c>
      <c r="L244" s="6">
        <v>392.89496485992106</v>
      </c>
    </row>
    <row r="245" spans="1:12" ht="12.75" customHeight="1" x14ac:dyDescent="0.2">
      <c r="A245" s="56" t="s">
        <v>62</v>
      </c>
      <c r="B245" s="56">
        <v>22.766651141127152</v>
      </c>
      <c r="C245" s="56">
        <v>21.66590389016018</v>
      </c>
      <c r="D245" s="56">
        <v>23.907064959696537</v>
      </c>
      <c r="E245" s="56"/>
      <c r="F245" s="6">
        <v>1675.6942063764143</v>
      </c>
      <c r="G245" s="6">
        <v>1567.5496688741721</v>
      </c>
      <c r="H245" s="6">
        <v>1791.7555081734188</v>
      </c>
      <c r="I245" s="6"/>
      <c r="J245" s="6">
        <v>357.70215879985363</v>
      </c>
      <c r="K245" s="6">
        <v>335.8399545970488</v>
      </c>
      <c r="L245" s="6">
        <v>380.98836330663443</v>
      </c>
    </row>
    <row r="246" spans="1:12" ht="12.75" customHeight="1" x14ac:dyDescent="0.2">
      <c r="A246" s="56" t="s">
        <v>52</v>
      </c>
      <c r="B246" s="56">
        <v>22.789709562889236</v>
      </c>
      <c r="C246" s="56">
        <v>22.299895141558896</v>
      </c>
      <c r="D246" s="56">
        <v>23.278669458013493</v>
      </c>
      <c r="E246" s="56"/>
      <c r="F246" s="6">
        <v>1552.2299306243806</v>
      </c>
      <c r="G246" s="6">
        <v>1463.8623326959848</v>
      </c>
      <c r="H246" s="6">
        <v>1647.3251028806583</v>
      </c>
      <c r="I246" s="6"/>
      <c r="J246" s="6">
        <v>364.46988736851904</v>
      </c>
      <c r="K246" s="6">
        <v>356.98964841928563</v>
      </c>
      <c r="L246" s="6">
        <v>371.92232648889717</v>
      </c>
    </row>
    <row r="247" spans="1:12" ht="12.75" customHeight="1" x14ac:dyDescent="0.2">
      <c r="A247" s="56" t="s">
        <v>13</v>
      </c>
      <c r="B247" s="56">
        <v>22.893938415854368</v>
      </c>
      <c r="C247" s="56">
        <v>22.718470860141171</v>
      </c>
      <c r="D247" s="56">
        <v>23.081546784211582</v>
      </c>
      <c r="E247" s="56"/>
      <c r="F247" s="6">
        <v>1500.211505922166</v>
      </c>
      <c r="G247" s="6">
        <v>1487.5255623721882</v>
      </c>
      <c r="H247" s="6">
        <v>1513.797634691196</v>
      </c>
      <c r="I247" s="6"/>
      <c r="J247" s="6">
        <v>370.1790094462711</v>
      </c>
      <c r="K247" s="6">
        <v>366.37453409892214</v>
      </c>
      <c r="L247" s="6">
        <v>374.26900584795317</v>
      </c>
    </row>
    <row r="248" spans="1:12" ht="12.75" customHeight="1" x14ac:dyDescent="0.2">
      <c r="A248" s="56" t="s">
        <v>130</v>
      </c>
      <c r="B248" s="56">
        <v>22.933623875750389</v>
      </c>
      <c r="C248" s="56">
        <v>21.618694547423665</v>
      </c>
      <c r="D248" s="56">
        <v>24.318042276993246</v>
      </c>
      <c r="E248" s="56"/>
      <c r="F248" s="6">
        <v>1618.1790774796502</v>
      </c>
      <c r="G248" s="6">
        <v>1499.566599248772</v>
      </c>
      <c r="H248" s="6">
        <v>1747.5575165458556</v>
      </c>
      <c r="I248" s="6"/>
      <c r="J248" s="6">
        <v>364.63994565217388</v>
      </c>
      <c r="K248" s="6">
        <v>337.9786402709039</v>
      </c>
      <c r="L248" s="6">
        <v>393.70917353024709</v>
      </c>
    </row>
    <row r="249" spans="1:12" ht="12.75" customHeight="1" x14ac:dyDescent="0.2">
      <c r="A249" s="56" t="s">
        <v>98</v>
      </c>
      <c r="B249" s="56">
        <v>23.158806783017699</v>
      </c>
      <c r="C249" s="56">
        <v>22.290289318857283</v>
      </c>
      <c r="D249" s="56">
        <v>24.063427885526565</v>
      </c>
      <c r="E249" s="56"/>
      <c r="F249" s="6">
        <v>1518.9770651512076</v>
      </c>
      <c r="G249" s="6">
        <v>1444.0078585461688</v>
      </c>
      <c r="H249" s="6">
        <v>1599.0764063811921</v>
      </c>
      <c r="I249" s="6"/>
      <c r="J249" s="6">
        <v>375.98593318261743</v>
      </c>
      <c r="K249" s="6">
        <v>357.94292393104121</v>
      </c>
      <c r="L249" s="6">
        <v>395.20647437227643</v>
      </c>
    </row>
    <row r="250" spans="1:12" ht="12.75" customHeight="1" x14ac:dyDescent="0.2">
      <c r="A250" s="56" t="s">
        <v>114</v>
      </c>
      <c r="B250" s="56">
        <v>23.178297464970846</v>
      </c>
      <c r="C250" s="56">
        <v>21.267287518039854</v>
      </c>
      <c r="D250" s="56">
        <v>24.944232804865653</v>
      </c>
      <c r="E250" s="56"/>
      <c r="F250" s="6">
        <v>1419.4727324640714</v>
      </c>
      <c r="G250" s="6">
        <v>1219.5502115341794</v>
      </c>
      <c r="H250" s="6">
        <v>1629.9972644495681</v>
      </c>
      <c r="I250" s="6"/>
      <c r="J250" s="6">
        <v>383.15735388567754</v>
      </c>
      <c r="K250" s="6">
        <v>346.9713127303059</v>
      </c>
      <c r="L250" s="6">
        <v>417.45901475268732</v>
      </c>
    </row>
    <row r="251" spans="1:12" ht="12.75" customHeight="1" x14ac:dyDescent="0.2">
      <c r="A251" s="56" t="s">
        <v>91</v>
      </c>
      <c r="B251" s="56">
        <v>23.2343861315602</v>
      </c>
      <c r="C251" s="56">
        <v>22.61037883675915</v>
      </c>
      <c r="D251" s="56">
        <v>23.897707231040563</v>
      </c>
      <c r="E251" s="56"/>
      <c r="F251" s="6">
        <v>1530.1845480137629</v>
      </c>
      <c r="G251" s="6">
        <v>1454.0604623592176</v>
      </c>
      <c r="H251" s="6">
        <v>1615.2317880794701</v>
      </c>
      <c r="I251" s="6"/>
      <c r="J251" s="6">
        <v>377.2944624402283</v>
      </c>
      <c r="K251" s="6">
        <v>365.6282605455358</v>
      </c>
      <c r="L251" s="6">
        <v>389.80342016941029</v>
      </c>
    </row>
    <row r="252" spans="1:12" ht="12.75" customHeight="1" x14ac:dyDescent="0.2">
      <c r="A252" s="56" t="s">
        <v>72</v>
      </c>
      <c r="B252" s="56">
        <v>23.362587004452898</v>
      </c>
      <c r="C252" s="56">
        <v>22.775831125544826</v>
      </c>
      <c r="D252" s="56">
        <v>23.963254593175854</v>
      </c>
      <c r="E252" s="56"/>
      <c r="F252" s="6">
        <v>1600.7109004739336</v>
      </c>
      <c r="G252" s="6">
        <v>1549.4186046511629</v>
      </c>
      <c r="H252" s="6">
        <v>1653.9855072463768</v>
      </c>
      <c r="I252" s="6"/>
      <c r="J252" s="6">
        <v>376.55912479966554</v>
      </c>
      <c r="K252" s="6">
        <v>364.27009294696558</v>
      </c>
      <c r="L252" s="6">
        <v>389.33901918976545</v>
      </c>
    </row>
    <row r="253" spans="1:12" ht="12.75" customHeight="1" x14ac:dyDescent="0.2">
      <c r="A253" s="56" t="s">
        <v>129</v>
      </c>
      <c r="B253" s="56">
        <v>23.394377095692544</v>
      </c>
      <c r="C253" s="56">
        <v>21.975949591764287</v>
      </c>
      <c r="D253" s="56">
        <v>24.844100773260163</v>
      </c>
      <c r="E253" s="56"/>
      <c r="F253" s="6">
        <v>1583.9787395596052</v>
      </c>
      <c r="G253" s="6">
        <v>1444.0880594838898</v>
      </c>
      <c r="H253" s="6">
        <v>1736.0164791633656</v>
      </c>
      <c r="I253" s="6"/>
      <c r="J253" s="6">
        <v>378.32789263692416</v>
      </c>
      <c r="K253" s="6">
        <v>349.9010880316518</v>
      </c>
      <c r="L253" s="6">
        <v>408.31842576028623</v>
      </c>
    </row>
    <row r="254" spans="1:12" ht="12.75" customHeight="1" x14ac:dyDescent="0.2">
      <c r="A254" s="56" t="s">
        <v>51</v>
      </c>
      <c r="B254" s="56">
        <v>23.419311615442592</v>
      </c>
      <c r="C254" s="56">
        <v>21.868113239532125</v>
      </c>
      <c r="D254" s="56">
        <v>24.933796756041048</v>
      </c>
      <c r="E254" s="56"/>
      <c r="F254" s="6">
        <v>1617.8767717674284</v>
      </c>
      <c r="G254" s="6">
        <v>1451.0686164229471</v>
      </c>
      <c r="H254" s="6">
        <v>1794.5205479452056</v>
      </c>
      <c r="I254" s="6"/>
      <c r="J254" s="6">
        <v>377.09007551240558</v>
      </c>
      <c r="K254" s="6">
        <v>346.77419354838713</v>
      </c>
      <c r="L254" s="6">
        <v>407.60281385281382</v>
      </c>
    </row>
    <row r="255" spans="1:12" ht="12.75" customHeight="1" x14ac:dyDescent="0.2">
      <c r="A255" s="56" t="s">
        <v>10</v>
      </c>
      <c r="B255" s="56">
        <v>23.459306047543851</v>
      </c>
      <c r="C255" s="56">
        <v>21.889741372705682</v>
      </c>
      <c r="D255" s="56">
        <v>24.9518635318117</v>
      </c>
      <c r="E255" s="56"/>
      <c r="F255" s="6">
        <v>1446.7987102717641</v>
      </c>
      <c r="G255" s="6">
        <v>1281.886937572106</v>
      </c>
      <c r="H255" s="6">
        <v>1620.7409410492157</v>
      </c>
      <c r="I255" s="6"/>
      <c r="J255" s="6">
        <v>388.8751326494517</v>
      </c>
      <c r="K255" s="6">
        <v>358.64789742670132</v>
      </c>
      <c r="L255" s="6">
        <v>418.28491668847596</v>
      </c>
    </row>
    <row r="256" spans="1:12" ht="12.75" customHeight="1" x14ac:dyDescent="0.2">
      <c r="A256" s="56" t="s">
        <v>92</v>
      </c>
      <c r="B256" s="56">
        <v>23.630160829910185</v>
      </c>
      <c r="C256" s="56">
        <v>21.990424076607386</v>
      </c>
      <c r="D256" s="56">
        <v>25.329646958740959</v>
      </c>
      <c r="E256" s="56"/>
      <c r="F256" s="6">
        <v>1625.868263473054</v>
      </c>
      <c r="G256" s="6">
        <v>1451.4672686230247</v>
      </c>
      <c r="H256" s="6">
        <v>1822.9591836734694</v>
      </c>
      <c r="I256" s="6"/>
      <c r="J256" s="6">
        <v>382.14265608286888</v>
      </c>
      <c r="K256" s="6">
        <v>349.83677910772582</v>
      </c>
      <c r="L256" s="6">
        <v>416.77359150822349</v>
      </c>
    </row>
    <row r="257" spans="1:12" ht="12.75" customHeight="1" x14ac:dyDescent="0.2">
      <c r="A257" s="56" t="s">
        <v>35</v>
      </c>
      <c r="B257" s="56">
        <v>23.65092581578843</v>
      </c>
      <c r="C257" s="56">
        <v>19.558483115468409</v>
      </c>
      <c r="D257" s="56">
        <v>27.220762252609386</v>
      </c>
      <c r="E257" s="56"/>
      <c r="F257" s="6">
        <v>1786.4630128781071</v>
      </c>
      <c r="G257" s="6">
        <v>1346.0231931591895</v>
      </c>
      <c r="H257" s="6">
        <v>2247.3645501348369</v>
      </c>
      <c r="I257" s="6"/>
      <c r="J257" s="6">
        <v>374.7565496010555</v>
      </c>
      <c r="K257" s="6">
        <v>296.74103914884824</v>
      </c>
      <c r="L257" s="6">
        <v>448.69190670810798</v>
      </c>
    </row>
    <row r="258" spans="1:12" ht="12.75" customHeight="1" x14ac:dyDescent="0.2">
      <c r="A258" s="56" t="s">
        <v>86</v>
      </c>
      <c r="B258" s="56">
        <v>23.710683607146358</v>
      </c>
      <c r="C258" s="56">
        <v>23.157493810702722</v>
      </c>
      <c r="D258" s="56">
        <v>24.296959095801938</v>
      </c>
      <c r="E258" s="56"/>
      <c r="F258" s="6">
        <v>1641.6779737675261</v>
      </c>
      <c r="G258" s="6">
        <v>1589.5424836601305</v>
      </c>
      <c r="H258" s="6">
        <v>1697.9313587212034</v>
      </c>
      <c r="I258" s="6"/>
      <c r="J258" s="6">
        <v>383.38042301497188</v>
      </c>
      <c r="K258" s="6">
        <v>371.86544342507642</v>
      </c>
      <c r="L258" s="6">
        <v>395.759136485672</v>
      </c>
    </row>
    <row r="259" spans="1:12" ht="12.75" customHeight="1" x14ac:dyDescent="0.2">
      <c r="A259" s="56" t="s">
        <v>53</v>
      </c>
      <c r="B259" s="56">
        <v>24.095460998350152</v>
      </c>
      <c r="C259" s="56">
        <v>22.353124756183192</v>
      </c>
      <c r="D259" s="56">
        <v>25.781367960138912</v>
      </c>
      <c r="E259" s="56"/>
      <c r="F259" s="6">
        <v>1673.7739872068232</v>
      </c>
      <c r="G259" s="6">
        <v>1535.3697749196142</v>
      </c>
      <c r="H259" s="6">
        <v>1810.7104984093319</v>
      </c>
      <c r="I259" s="6"/>
      <c r="J259" s="6">
        <v>391.74100180899507</v>
      </c>
      <c r="K259" s="6">
        <v>354.31610190452636</v>
      </c>
      <c r="L259" s="6">
        <v>429.83008181246066</v>
      </c>
    </row>
    <row r="260" spans="1:12" ht="12.75" customHeight="1" x14ac:dyDescent="0.2">
      <c r="A260" s="56" t="s">
        <v>517</v>
      </c>
      <c r="B260" s="56">
        <v>24.216353706890104</v>
      </c>
      <c r="C260" s="56">
        <v>22.978257005746787</v>
      </c>
      <c r="D260" s="56">
        <v>25.479940744323848</v>
      </c>
      <c r="E260" s="56"/>
      <c r="F260" s="6">
        <v>1542.0160060975609</v>
      </c>
      <c r="G260" s="6">
        <v>1460.2786144578313</v>
      </c>
      <c r="H260" s="6">
        <v>1625.7716049382716</v>
      </c>
      <c r="I260" s="6"/>
      <c r="J260" s="6">
        <v>403.07316830203717</v>
      </c>
      <c r="K260" s="6">
        <v>374.93353956208614</v>
      </c>
      <c r="L260" s="6">
        <v>432.9822758797842</v>
      </c>
    </row>
    <row r="261" spans="1:12" ht="12.75" customHeight="1" x14ac:dyDescent="0.2">
      <c r="A261" s="56" t="s">
        <v>42</v>
      </c>
      <c r="B261" s="56">
        <v>24.229074889867842</v>
      </c>
      <c r="C261" s="56">
        <v>20.950171291848683</v>
      </c>
      <c r="D261" s="56">
        <v>27.085669166995658</v>
      </c>
      <c r="E261" s="56"/>
      <c r="F261" s="6">
        <v>1707.7087794432548</v>
      </c>
      <c r="G261" s="6">
        <v>1346.9292623237386</v>
      </c>
      <c r="H261" s="6">
        <v>2083.8294253432146</v>
      </c>
      <c r="I261" s="6"/>
      <c r="J261" s="6">
        <v>393.43857918105573</v>
      </c>
      <c r="K261" s="6">
        <v>329.9457607764773</v>
      </c>
      <c r="L261" s="6">
        <v>452.05840493384642</v>
      </c>
    </row>
    <row r="262" spans="1:12" ht="12.75" customHeight="1" x14ac:dyDescent="0.2">
      <c r="A262" s="56" t="s">
        <v>66</v>
      </c>
      <c r="B262" s="56">
        <v>24.243967009469504</v>
      </c>
      <c r="C262" s="56">
        <v>22.852740184912236</v>
      </c>
      <c r="D262" s="56">
        <v>25.672422095342917</v>
      </c>
      <c r="E262" s="56"/>
      <c r="F262" s="6">
        <v>1791.5726109857035</v>
      </c>
      <c r="G262" s="6">
        <v>1627.3854961832062</v>
      </c>
      <c r="H262" s="6">
        <v>1973.5589635113697</v>
      </c>
      <c r="I262" s="6"/>
      <c r="J262" s="6">
        <v>389.62526591392572</v>
      </c>
      <c r="K262" s="6">
        <v>362.14035460239938</v>
      </c>
      <c r="L262" s="6">
        <v>418.66726497644157</v>
      </c>
    </row>
    <row r="263" spans="1:12" ht="12.75" customHeight="1" x14ac:dyDescent="0.2">
      <c r="A263" s="56" t="s">
        <v>136</v>
      </c>
      <c r="B263" s="56">
        <v>24.35613044480295</v>
      </c>
      <c r="C263" s="56">
        <v>23.22359474161378</v>
      </c>
      <c r="D263" s="56">
        <v>25.527426160337551</v>
      </c>
      <c r="E263" s="56"/>
      <c r="F263" s="6">
        <v>1676.4822526274043</v>
      </c>
      <c r="G263" s="6">
        <v>1557.7727099961992</v>
      </c>
      <c r="H263" s="6">
        <v>1805.9701492537315</v>
      </c>
      <c r="I263" s="6"/>
      <c r="J263" s="6">
        <v>398.52459402766976</v>
      </c>
      <c r="K263" s="6">
        <v>375.37207491871595</v>
      </c>
      <c r="L263" s="6">
        <v>423.07692307692309</v>
      </c>
    </row>
    <row r="264" spans="1:12" ht="12.75" customHeight="1" x14ac:dyDescent="0.2">
      <c r="A264" s="56" t="s">
        <v>82</v>
      </c>
      <c r="B264" s="56">
        <v>24.576224995912138</v>
      </c>
      <c r="C264" s="56">
        <v>22.369988090512109</v>
      </c>
      <c r="D264" s="56">
        <v>26.660795681564291</v>
      </c>
      <c r="E264" s="56"/>
      <c r="F264" s="6">
        <v>1584.7143745437834</v>
      </c>
      <c r="G264" s="6">
        <v>1357.4046920821115</v>
      </c>
      <c r="H264" s="6">
        <v>1827.3067680098363</v>
      </c>
      <c r="I264" s="6"/>
      <c r="J264" s="6">
        <v>410.18158916762889</v>
      </c>
      <c r="K264" s="6">
        <v>365.82130205907674</v>
      </c>
      <c r="L264" s="6">
        <v>453.80857206306905</v>
      </c>
    </row>
    <row r="265" spans="1:12" ht="12.75" customHeight="1" x14ac:dyDescent="0.2">
      <c r="A265" s="45" t="s">
        <v>85</v>
      </c>
      <c r="B265" s="56">
        <v>24.910139432002211</v>
      </c>
      <c r="C265" s="56">
        <v>23.120382442416339</v>
      </c>
      <c r="D265" s="56">
        <v>26.699048296015484</v>
      </c>
      <c r="E265" s="45"/>
      <c r="F265" s="38">
        <v>1756.6852367688023</v>
      </c>
      <c r="G265" s="38">
        <v>1603.2876712328768</v>
      </c>
      <c r="H265" s="38">
        <v>1915.2974504249291</v>
      </c>
      <c r="I265" s="38"/>
      <c r="J265" s="38">
        <v>408.96858078531824</v>
      </c>
      <c r="K265" s="38">
        <v>370.16889113795935</v>
      </c>
      <c r="L265" s="38">
        <v>449.77381585949973</v>
      </c>
    </row>
    <row r="266" spans="1:12" ht="5.0999999999999996" customHeight="1" x14ac:dyDescent="0.2">
      <c r="A266" s="139"/>
      <c r="B266" s="139"/>
      <c r="C266" s="139"/>
      <c r="D266" s="139"/>
      <c r="E266" s="139"/>
      <c r="F266" s="93"/>
      <c r="G266" s="93"/>
      <c r="H266" s="93"/>
      <c r="I266" s="93"/>
      <c r="J266" s="93"/>
      <c r="K266" s="85"/>
      <c r="L266" s="85"/>
    </row>
    <row r="267" spans="1:12" x14ac:dyDescent="0.2">
      <c r="B267" s="56"/>
      <c r="C267" s="56"/>
      <c r="D267" s="56"/>
    </row>
    <row r="268" spans="1:12" x14ac:dyDescent="0.2">
      <c r="B268" s="56"/>
      <c r="C268" s="56"/>
      <c r="D268" s="56"/>
    </row>
    <row r="269" spans="1:12" x14ac:dyDescent="0.2">
      <c r="B269" s="56"/>
      <c r="C269" s="56"/>
      <c r="D269" s="56"/>
    </row>
    <row r="270" spans="1:12" x14ac:dyDescent="0.2">
      <c r="B270" s="56"/>
      <c r="C270" s="56"/>
      <c r="D270" s="56"/>
    </row>
    <row r="271" spans="1:12" x14ac:dyDescent="0.2">
      <c r="B271" s="56"/>
      <c r="C271" s="56"/>
      <c r="D271" s="56"/>
    </row>
    <row r="272" spans="1:12" x14ac:dyDescent="0.2">
      <c r="B272" s="56"/>
      <c r="C272" s="56"/>
      <c r="D272" s="56"/>
    </row>
    <row r="273" spans="2:4" x14ac:dyDescent="0.2">
      <c r="B273" s="56"/>
      <c r="C273" s="56"/>
      <c r="D273" s="56"/>
    </row>
    <row r="274" spans="2:4" x14ac:dyDescent="0.2">
      <c r="B274" s="56"/>
      <c r="C274" s="56"/>
      <c r="D274" s="56"/>
    </row>
    <row r="275" spans="2:4" x14ac:dyDescent="0.2">
      <c r="B275" s="56"/>
      <c r="C275" s="56"/>
      <c r="D275" s="56"/>
    </row>
    <row r="276" spans="2:4" x14ac:dyDescent="0.2">
      <c r="B276" s="56"/>
      <c r="C276" s="56"/>
      <c r="D276" s="56"/>
    </row>
    <row r="277" spans="2:4" x14ac:dyDescent="0.2">
      <c r="B277" s="56"/>
      <c r="C277" s="56"/>
      <c r="D277" s="56"/>
    </row>
    <row r="278" spans="2:4" x14ac:dyDescent="0.2">
      <c r="B278" s="56"/>
      <c r="C278" s="56"/>
      <c r="D278" s="56"/>
    </row>
    <row r="279" spans="2:4" x14ac:dyDescent="0.2">
      <c r="B279" s="56"/>
      <c r="C279" s="56"/>
      <c r="D279" s="56"/>
    </row>
    <row r="280" spans="2:4" x14ac:dyDescent="0.2">
      <c r="B280" s="56"/>
      <c r="C280" s="56"/>
      <c r="D280" s="56"/>
    </row>
    <row r="281" spans="2:4" x14ac:dyDescent="0.2">
      <c r="B281" s="56"/>
      <c r="C281" s="56"/>
      <c r="D281" s="56"/>
    </row>
    <row r="282" spans="2:4" x14ac:dyDescent="0.2">
      <c r="B282" s="56"/>
      <c r="C282" s="56"/>
      <c r="D282" s="56"/>
    </row>
    <row r="283" spans="2:4" x14ac:dyDescent="0.2">
      <c r="B283" s="56"/>
      <c r="C283" s="56"/>
      <c r="D283" s="56"/>
    </row>
    <row r="284" spans="2:4" x14ac:dyDescent="0.2">
      <c r="B284" s="56"/>
      <c r="C284" s="56"/>
      <c r="D284" s="56"/>
    </row>
    <row r="285" spans="2:4" x14ac:dyDescent="0.2">
      <c r="B285" s="56"/>
      <c r="C285" s="56"/>
      <c r="D285" s="56"/>
    </row>
    <row r="286" spans="2:4" x14ac:dyDescent="0.2">
      <c r="B286" s="56"/>
      <c r="C286" s="56"/>
      <c r="D286" s="56"/>
    </row>
    <row r="287" spans="2:4" ht="15" customHeight="1" x14ac:dyDescent="0.2">
      <c r="B287" s="56"/>
      <c r="C287" s="56"/>
      <c r="D287" s="56"/>
    </row>
    <row r="288" spans="2:4" ht="15" customHeight="1" x14ac:dyDescent="0.2">
      <c r="B288" s="56"/>
      <c r="C288" s="56"/>
      <c r="D288" s="56"/>
    </row>
    <row r="289" spans="1:13" ht="15.75" x14ac:dyDescent="0.25">
      <c r="C289" s="301" t="s">
        <v>0</v>
      </c>
      <c r="D289" s="301"/>
      <c r="E289" s="301"/>
      <c r="F289" s="301"/>
      <c r="G289" s="301"/>
      <c r="H289" s="301"/>
      <c r="I289" s="301"/>
      <c r="J289" s="301"/>
      <c r="K289" s="301"/>
      <c r="L289" s="301"/>
    </row>
    <row r="290" spans="1:13" ht="5.0999999999999996" customHeight="1" x14ac:dyDescent="0.2">
      <c r="A290" s="139"/>
      <c r="B290" s="139"/>
      <c r="C290" s="139"/>
      <c r="D290" s="139"/>
      <c r="E290" s="139"/>
      <c r="F290" s="93"/>
      <c r="G290" s="93"/>
      <c r="H290" s="93"/>
      <c r="I290" s="93"/>
      <c r="J290" s="93"/>
      <c r="K290" s="85"/>
      <c r="L290" s="85"/>
    </row>
    <row r="291" spans="1:13" ht="5.0999999999999996" customHeight="1" x14ac:dyDescent="0.2">
      <c r="A291" s="56"/>
      <c r="B291" s="56"/>
      <c r="C291" s="56"/>
      <c r="D291" s="56"/>
      <c r="E291" s="56"/>
      <c r="F291" s="6"/>
      <c r="G291" s="6"/>
      <c r="H291" s="6"/>
      <c r="I291" s="6"/>
      <c r="J291" s="6"/>
      <c r="K291" s="12"/>
      <c r="L291" s="12"/>
    </row>
    <row r="292" spans="1:13" ht="15" customHeight="1" x14ac:dyDescent="0.2">
      <c r="A292" s="84" t="s">
        <v>535</v>
      </c>
      <c r="B292" s="3"/>
      <c r="C292" s="3"/>
      <c r="D292" s="3"/>
      <c r="E292" s="3"/>
      <c r="F292" s="145"/>
      <c r="G292" s="145"/>
      <c r="H292" s="145"/>
      <c r="I292" s="145"/>
      <c r="J292" s="147"/>
      <c r="K292" s="12"/>
    </row>
    <row r="293" spans="1:13" ht="15" customHeight="1" x14ac:dyDescent="0.2">
      <c r="A293" s="84" t="s">
        <v>401</v>
      </c>
      <c r="B293" s="3"/>
      <c r="C293" s="3"/>
      <c r="D293" s="3"/>
      <c r="E293" s="3"/>
      <c r="F293" s="145"/>
      <c r="G293" s="145"/>
      <c r="H293" s="145"/>
      <c r="I293" s="145"/>
      <c r="J293" s="147"/>
      <c r="K293" s="12"/>
    </row>
    <row r="294" spans="1:13" ht="15" customHeight="1" x14ac:dyDescent="0.2">
      <c r="A294" s="84" t="s">
        <v>538</v>
      </c>
      <c r="B294" s="3"/>
      <c r="C294" s="3"/>
      <c r="D294" s="3"/>
      <c r="E294" s="3"/>
      <c r="F294" s="145"/>
      <c r="G294" s="145"/>
      <c r="H294" s="145"/>
      <c r="I294" s="145"/>
      <c r="J294" s="147"/>
      <c r="K294" s="12"/>
    </row>
    <row r="295" spans="1:13" ht="5.0999999999999996" customHeight="1" x14ac:dyDescent="0.2">
      <c r="A295" s="84"/>
      <c r="B295" s="3"/>
      <c r="C295" s="3"/>
      <c r="D295" s="3"/>
      <c r="E295" s="3"/>
      <c r="F295" s="145"/>
      <c r="G295" s="145"/>
      <c r="H295" s="145"/>
      <c r="I295" s="145"/>
      <c r="J295" s="147"/>
      <c r="K295" s="12"/>
    </row>
    <row r="296" spans="1:13" ht="5.0999999999999996" customHeight="1" x14ac:dyDescent="0.2">
      <c r="A296" s="100"/>
      <c r="B296" s="100"/>
      <c r="C296" s="100"/>
      <c r="D296" s="100"/>
      <c r="E296" s="100"/>
      <c r="F296" s="146"/>
      <c r="G296" s="146"/>
      <c r="H296" s="146"/>
      <c r="I296" s="146"/>
      <c r="J296" s="146"/>
      <c r="K296" s="113"/>
      <c r="L296" s="149"/>
      <c r="M296" s="86"/>
    </row>
    <row r="297" spans="1:13" ht="21.75" customHeight="1" x14ac:dyDescent="0.2">
      <c r="A297" s="100" t="s">
        <v>407</v>
      </c>
      <c r="B297" s="316" t="s">
        <v>335</v>
      </c>
      <c r="C297" s="316"/>
      <c r="D297" s="316"/>
      <c r="E297" s="286"/>
      <c r="F297" s="294"/>
      <c r="G297" s="294" t="s">
        <v>539</v>
      </c>
      <c r="H297" s="294"/>
      <c r="I297" s="290"/>
      <c r="J297" s="302" t="s">
        <v>540</v>
      </c>
      <c r="K297" s="302"/>
      <c r="L297" s="302"/>
      <c r="M297" s="195"/>
    </row>
    <row r="298" spans="1:13" ht="11.25" customHeight="1" x14ac:dyDescent="0.2">
      <c r="A298" s="100"/>
      <c r="B298" s="287" t="s">
        <v>6</v>
      </c>
      <c r="C298" s="287" t="s">
        <v>7</v>
      </c>
      <c r="D298" s="288" t="s">
        <v>8</v>
      </c>
      <c r="E298" s="288"/>
      <c r="F298" s="262" t="s">
        <v>6</v>
      </c>
      <c r="G298" s="262" t="s">
        <v>7</v>
      </c>
      <c r="H298" s="289" t="s">
        <v>8</v>
      </c>
      <c r="I298" s="289"/>
      <c r="J298" s="262" t="s">
        <v>6</v>
      </c>
      <c r="K298" s="262" t="s">
        <v>7</v>
      </c>
      <c r="L298" s="289" t="s">
        <v>8</v>
      </c>
      <c r="M298" s="56"/>
    </row>
    <row r="299" spans="1:13" ht="6" customHeight="1" x14ac:dyDescent="0.2">
      <c r="A299" s="134"/>
      <c r="B299" s="138"/>
      <c r="C299" s="138"/>
      <c r="D299" s="137"/>
      <c r="E299" s="137"/>
      <c r="F299" s="90"/>
      <c r="G299" s="90"/>
      <c r="H299" s="117"/>
      <c r="I299" s="117"/>
      <c r="J299" s="90"/>
      <c r="K299" s="90"/>
      <c r="L299" s="117"/>
      <c r="M299" s="51"/>
    </row>
    <row r="300" spans="1:13" ht="6" customHeight="1" x14ac:dyDescent="0.2">
      <c r="A300" s="254"/>
      <c r="B300" s="248"/>
      <c r="C300" s="248"/>
      <c r="D300" s="249"/>
      <c r="E300" s="249"/>
      <c r="F300" s="250"/>
      <c r="G300" s="250"/>
      <c r="H300" s="251"/>
      <c r="I300" s="251"/>
      <c r="J300" s="250"/>
      <c r="K300" s="250"/>
      <c r="L300" s="251"/>
      <c r="M300" s="51"/>
    </row>
    <row r="301" spans="1:13" s="45" customFormat="1" ht="15" customHeight="1" x14ac:dyDescent="0.2">
      <c r="A301" s="291" t="s">
        <v>402</v>
      </c>
      <c r="B301" s="292"/>
      <c r="C301" s="292"/>
      <c r="D301" s="292"/>
      <c r="E301" s="292"/>
      <c r="F301" s="89"/>
      <c r="G301" s="89"/>
      <c r="H301" s="89"/>
      <c r="I301" s="89"/>
      <c r="J301" s="89"/>
      <c r="K301" s="293"/>
      <c r="L301" s="293"/>
      <c r="M301" s="56"/>
    </row>
    <row r="302" spans="1:13" x14ac:dyDescent="0.2">
      <c r="A302" s="56" t="s">
        <v>84</v>
      </c>
      <c r="B302" s="56">
        <v>24.965814887616446</v>
      </c>
      <c r="C302" s="56">
        <v>23.838797814207648</v>
      </c>
      <c r="D302" s="56">
        <v>26.094952951240373</v>
      </c>
      <c r="E302" s="56"/>
      <c r="F302" s="6">
        <v>1844.2234848484848</v>
      </c>
      <c r="G302" s="6">
        <v>1731.4728682170544</v>
      </c>
      <c r="H302" s="6">
        <v>1961.1057537769204</v>
      </c>
      <c r="I302" s="6"/>
      <c r="J302" s="6">
        <v>405.9688010283848</v>
      </c>
      <c r="K302" s="6">
        <v>382.0732124529593</v>
      </c>
      <c r="L302" s="6">
        <v>430.61829474872951</v>
      </c>
      <c r="M302" s="56"/>
    </row>
    <row r="303" spans="1:13" x14ac:dyDescent="0.2">
      <c r="A303" s="51" t="s">
        <v>74</v>
      </c>
      <c r="B303" s="51">
        <v>25.018123238018525</v>
      </c>
      <c r="C303" s="51">
        <v>23.623304070231445</v>
      </c>
      <c r="D303" s="51">
        <v>26.439024390243905</v>
      </c>
      <c r="E303" s="51"/>
      <c r="F303" s="38">
        <v>1885.853066180935</v>
      </c>
      <c r="G303" s="38">
        <v>1704.0875071963155</v>
      </c>
      <c r="H303" s="38">
        <v>2088.6319845857415</v>
      </c>
      <c r="I303" s="38"/>
      <c r="J303" s="38">
        <v>405.37718611328631</v>
      </c>
      <c r="K303" s="38">
        <v>377.88842078386313</v>
      </c>
      <c r="L303" s="38">
        <v>434.12094513416099</v>
      </c>
      <c r="M303" s="56"/>
    </row>
    <row r="304" spans="1:13" x14ac:dyDescent="0.2">
      <c r="A304" s="56" t="s">
        <v>76</v>
      </c>
      <c r="B304" s="56">
        <v>25.123172685063157</v>
      </c>
      <c r="C304" s="56">
        <v>23.109919571045577</v>
      </c>
      <c r="D304" s="56">
        <v>27.069708087414263</v>
      </c>
      <c r="E304" s="56"/>
      <c r="F304" s="6">
        <v>1802.8517386876181</v>
      </c>
      <c r="G304" s="6">
        <v>1581.8746470920385</v>
      </c>
      <c r="H304" s="6">
        <v>2037.8264785349747</v>
      </c>
      <c r="I304" s="6"/>
      <c r="J304" s="6">
        <v>412.25005822271015</v>
      </c>
      <c r="K304" s="6">
        <v>371.05960264900659</v>
      </c>
      <c r="L304" s="6">
        <v>453.83432506518687</v>
      </c>
      <c r="M304" s="56"/>
    </row>
    <row r="305" spans="1:13" x14ac:dyDescent="0.2">
      <c r="A305" s="56" t="s">
        <v>99</v>
      </c>
      <c r="B305" s="56">
        <v>25.174455825864278</v>
      </c>
      <c r="C305" s="56">
        <v>23.932976044424358</v>
      </c>
      <c r="D305" s="56">
        <v>26.394972386212149</v>
      </c>
      <c r="E305" s="56"/>
      <c r="F305" s="6">
        <v>1835.1417570878543</v>
      </c>
      <c r="G305" s="6">
        <v>1678.2884310618067</v>
      </c>
      <c r="H305" s="6">
        <v>2001.9258545979776</v>
      </c>
      <c r="I305" s="6"/>
      <c r="J305" s="6">
        <v>411.96961760083809</v>
      </c>
      <c r="K305" s="6">
        <v>387.22315085666526</v>
      </c>
      <c r="L305" s="6">
        <v>436.85648245429712</v>
      </c>
      <c r="M305" s="56"/>
    </row>
    <row r="306" spans="1:13" x14ac:dyDescent="0.2">
      <c r="A306" s="56" t="s">
        <v>120</v>
      </c>
      <c r="B306" s="56">
        <v>25.283134374043463</v>
      </c>
      <c r="C306" s="56">
        <v>24.222173531989483</v>
      </c>
      <c r="D306" s="56">
        <v>26.378598495560208</v>
      </c>
      <c r="E306" s="56"/>
      <c r="F306" s="6">
        <v>1899.247491638796</v>
      </c>
      <c r="G306" s="6">
        <v>1763.8611886717192</v>
      </c>
      <c r="H306" s="6">
        <v>2048.3091787439616</v>
      </c>
      <c r="I306" s="6"/>
      <c r="J306" s="6">
        <v>411.74604613223363</v>
      </c>
      <c r="K306" s="6">
        <v>390.39463229451752</v>
      </c>
      <c r="L306" s="6">
        <v>434.26443202979516</v>
      </c>
      <c r="M306" s="56"/>
    </row>
    <row r="307" spans="1:13" x14ac:dyDescent="0.2">
      <c r="A307" s="56" t="s">
        <v>96</v>
      </c>
      <c r="B307" s="56">
        <v>25.481573358891957</v>
      </c>
      <c r="C307" s="56">
        <v>24.626672101382148</v>
      </c>
      <c r="D307" s="56">
        <v>26.361348383160465</v>
      </c>
      <c r="E307" s="56"/>
      <c r="F307" s="6">
        <v>1897.4251329415058</v>
      </c>
      <c r="G307" s="6">
        <v>1775.5810846914239</v>
      </c>
      <c r="H307" s="6">
        <v>2031.4428445489275</v>
      </c>
      <c r="I307" s="6"/>
      <c r="J307" s="6">
        <v>417.12299267827478</v>
      </c>
      <c r="K307" s="6">
        <v>400.40968791420659</v>
      </c>
      <c r="L307" s="6">
        <v>434.56122705556953</v>
      </c>
      <c r="M307" s="56"/>
    </row>
    <row r="308" spans="1:13" x14ac:dyDescent="0.2">
      <c r="A308" s="56" t="s">
        <v>78</v>
      </c>
      <c r="B308" s="56">
        <v>25.514836041151828</v>
      </c>
      <c r="C308" s="56">
        <v>24.131429170012918</v>
      </c>
      <c r="D308" s="56">
        <v>26.909001337180662</v>
      </c>
      <c r="E308" s="56"/>
      <c r="F308" s="6">
        <v>1909.7468188377279</v>
      </c>
      <c r="G308" s="6">
        <v>1752.7263504945474</v>
      </c>
      <c r="H308" s="6">
        <v>2077.9891304347825</v>
      </c>
      <c r="I308" s="6"/>
      <c r="J308" s="6">
        <v>417.42172267461865</v>
      </c>
      <c r="K308" s="6">
        <v>388.58588698341299</v>
      </c>
      <c r="L308" s="6">
        <v>447.42847112515358</v>
      </c>
      <c r="M308" s="56"/>
    </row>
    <row r="309" spans="1:13" x14ac:dyDescent="0.2">
      <c r="A309" s="56" t="s">
        <v>482</v>
      </c>
      <c r="B309" s="56">
        <v>25.529360925721416</v>
      </c>
      <c r="C309" s="56">
        <v>22.958789643603218</v>
      </c>
      <c r="D309" s="56">
        <v>27.846310095742378</v>
      </c>
      <c r="E309" s="56"/>
      <c r="F309" s="6">
        <v>1828.9547233091112</v>
      </c>
      <c r="G309" s="6">
        <v>1521.819402484055</v>
      </c>
      <c r="H309" s="6">
        <v>2151.6621109249627</v>
      </c>
      <c r="I309" s="6"/>
      <c r="J309" s="6">
        <v>421.88786288842823</v>
      </c>
      <c r="K309" s="6">
        <v>370.57320935935422</v>
      </c>
      <c r="L309" s="6">
        <v>470.2821461609621</v>
      </c>
      <c r="M309" s="56"/>
    </row>
    <row r="310" spans="1:13" x14ac:dyDescent="0.2">
      <c r="A310" s="56" t="s">
        <v>109</v>
      </c>
      <c r="B310" s="56">
        <v>25.589616128141397</v>
      </c>
      <c r="C310" s="56">
        <v>25.074404761904763</v>
      </c>
      <c r="D310" s="56">
        <v>26.146947223180405</v>
      </c>
      <c r="E310" s="56"/>
      <c r="F310" s="6">
        <v>1958.9852008456658</v>
      </c>
      <c r="G310" s="6">
        <v>1825.8513931888544</v>
      </c>
      <c r="H310" s="6">
        <v>2119.2917054986024</v>
      </c>
      <c r="I310" s="6"/>
      <c r="J310" s="6">
        <v>417.12433600432161</v>
      </c>
      <c r="K310" s="6">
        <v>409.7620288344624</v>
      </c>
      <c r="L310" s="6">
        <v>425.04672897196258</v>
      </c>
      <c r="M310" s="56"/>
    </row>
    <row r="311" spans="1:13" x14ac:dyDescent="0.2">
      <c r="A311" s="56" t="s">
        <v>41</v>
      </c>
      <c r="B311" s="56">
        <v>25.775691491601059</v>
      </c>
      <c r="C311" s="56">
        <v>22.341297861193997</v>
      </c>
      <c r="D311" s="56">
        <v>28.725860415973703</v>
      </c>
      <c r="E311" s="56"/>
      <c r="F311" s="6">
        <v>1868.609797039524</v>
      </c>
      <c r="G311" s="6">
        <v>1481.6465256797585</v>
      </c>
      <c r="H311" s="6">
        <v>2263.5676842429853</v>
      </c>
      <c r="I311" s="6"/>
      <c r="J311" s="6">
        <v>426.53615716873344</v>
      </c>
      <c r="K311" s="6">
        <v>357.0037671295201</v>
      </c>
      <c r="L311" s="6">
        <v>490.33949534926438</v>
      </c>
      <c r="M311" s="56"/>
    </row>
    <row r="312" spans="1:13" x14ac:dyDescent="0.2">
      <c r="A312" s="56" t="s">
        <v>100</v>
      </c>
      <c r="B312" s="56">
        <v>25.97118600463082</v>
      </c>
      <c r="C312" s="56">
        <v>24.811597905224168</v>
      </c>
      <c r="D312" s="56">
        <v>27.147298872910998</v>
      </c>
      <c r="E312" s="56"/>
      <c r="F312" s="6">
        <v>1952.6112185686654</v>
      </c>
      <c r="G312" s="6">
        <v>1810.3448275862067</v>
      </c>
      <c r="H312" s="6">
        <v>2106.0301507537688</v>
      </c>
      <c r="I312" s="6"/>
      <c r="J312" s="6">
        <v>427.66363058674011</v>
      </c>
      <c r="K312" s="6">
        <v>403.55250856964784</v>
      </c>
      <c r="L312" s="6">
        <v>452.73846818623741</v>
      </c>
      <c r="M312" s="56"/>
    </row>
    <row r="313" spans="1:13" x14ac:dyDescent="0.2">
      <c r="A313" s="56" t="s">
        <v>33</v>
      </c>
      <c r="B313" s="56">
        <v>26.010683823746422</v>
      </c>
      <c r="C313" s="56">
        <v>22.275129573365334</v>
      </c>
      <c r="D313" s="56">
        <v>29.22343847783841</v>
      </c>
      <c r="E313" s="56"/>
      <c r="F313" s="6">
        <v>2122.1285817481335</v>
      </c>
      <c r="G313" s="6">
        <v>1643.3414955735543</v>
      </c>
      <c r="H313" s="6">
        <v>2623.1398442889522</v>
      </c>
      <c r="I313" s="6"/>
      <c r="J313" s="6">
        <v>421.34552130344986</v>
      </c>
      <c r="K313" s="6">
        <v>347.12634531601248</v>
      </c>
      <c r="L313" s="6">
        <v>490.03074543881291</v>
      </c>
      <c r="M313" s="56"/>
    </row>
    <row r="314" spans="1:13" x14ac:dyDescent="0.2">
      <c r="A314" s="56" t="s">
        <v>80</v>
      </c>
      <c r="B314" s="56">
        <v>26.149890486620318</v>
      </c>
      <c r="C314" s="56">
        <v>24.602074470627599</v>
      </c>
      <c r="D314" s="56">
        <v>27.68581321443817</v>
      </c>
      <c r="E314" s="56"/>
      <c r="F314" s="6">
        <v>2084.2504743833019</v>
      </c>
      <c r="G314" s="6">
        <v>1882.5896122896854</v>
      </c>
      <c r="H314" s="6">
        <v>2301.6561514195582</v>
      </c>
      <c r="I314" s="6"/>
      <c r="J314" s="6">
        <v>426.56310679611653</v>
      </c>
      <c r="K314" s="6">
        <v>394.70858895705521</v>
      </c>
      <c r="L314" s="6">
        <v>459.24468922108576</v>
      </c>
      <c r="M314" s="56"/>
    </row>
    <row r="315" spans="1:13" x14ac:dyDescent="0.2">
      <c r="A315" s="56" t="s">
        <v>77</v>
      </c>
      <c r="B315" s="56">
        <v>26.150714126666031</v>
      </c>
      <c r="C315" s="56">
        <v>24.971723011185119</v>
      </c>
      <c r="D315" s="56">
        <v>27.359402177414161</v>
      </c>
      <c r="E315" s="56"/>
      <c r="F315" s="6">
        <v>1899.9306678992373</v>
      </c>
      <c r="G315" s="6">
        <v>1726.3249348392701</v>
      </c>
      <c r="H315" s="6">
        <v>2097.2839506172841</v>
      </c>
      <c r="I315" s="6"/>
      <c r="J315" s="6">
        <v>435.22685160675525</v>
      </c>
      <c r="K315" s="6">
        <v>412.32620875700354</v>
      </c>
      <c r="L315" s="6">
        <v>459.08550426980867</v>
      </c>
      <c r="M315" s="56"/>
    </row>
    <row r="316" spans="1:13" x14ac:dyDescent="0.2">
      <c r="A316" s="56" t="s">
        <v>68</v>
      </c>
      <c r="B316" s="56">
        <v>26.159272748128821</v>
      </c>
      <c r="C316" s="56">
        <v>24.795116712824282</v>
      </c>
      <c r="D316" s="56">
        <v>27.564326464081969</v>
      </c>
      <c r="E316" s="56"/>
      <c r="F316" s="6">
        <v>1977.0264412657129</v>
      </c>
      <c r="G316" s="6">
        <v>1830.2044221944095</v>
      </c>
      <c r="H316" s="6">
        <v>2135.7690572846186</v>
      </c>
      <c r="I316" s="6"/>
      <c r="J316" s="6">
        <v>431.606340193991</v>
      </c>
      <c r="K316" s="6">
        <v>402.14501787514894</v>
      </c>
      <c r="L316" s="6">
        <v>463.03539996088398</v>
      </c>
      <c r="M316" s="56"/>
    </row>
    <row r="317" spans="1:13" x14ac:dyDescent="0.2">
      <c r="A317" s="56" t="s">
        <v>81</v>
      </c>
      <c r="B317" s="56">
        <v>26.166325454432659</v>
      </c>
      <c r="C317" s="56">
        <v>24.45633467880722</v>
      </c>
      <c r="D317" s="56">
        <v>27.846972352923089</v>
      </c>
      <c r="E317" s="56"/>
      <c r="F317" s="6">
        <v>1891.1557000336286</v>
      </c>
      <c r="G317" s="6">
        <v>1676.8933705213474</v>
      </c>
      <c r="H317" s="6">
        <v>2125.5868544600939</v>
      </c>
      <c r="I317" s="6"/>
      <c r="J317" s="6">
        <v>436.12346189639129</v>
      </c>
      <c r="K317" s="6">
        <v>401.19084282927832</v>
      </c>
      <c r="L317" s="6">
        <v>471.56546193104884</v>
      </c>
      <c r="M317" s="56"/>
    </row>
    <row r="318" spans="1:13" x14ac:dyDescent="0.2">
      <c r="A318" s="56" t="s">
        <v>83</v>
      </c>
      <c r="B318" s="56">
        <v>26.304464766003228</v>
      </c>
      <c r="C318" s="56">
        <v>25.209052550824701</v>
      </c>
      <c r="D318" s="56">
        <v>27.403587098760678</v>
      </c>
      <c r="E318" s="56"/>
      <c r="F318" s="6">
        <v>1948.7617421007685</v>
      </c>
      <c r="G318" s="6">
        <v>1819.4905869324473</v>
      </c>
      <c r="H318" s="6">
        <v>2085.5301698886938</v>
      </c>
      <c r="I318" s="6"/>
      <c r="J318" s="6">
        <v>436.96942618242161</v>
      </c>
      <c r="K318" s="6">
        <v>413.69759536698979</v>
      </c>
      <c r="L318" s="6">
        <v>460.90108751942</v>
      </c>
      <c r="M318" s="56"/>
    </row>
    <row r="319" spans="1:13" x14ac:dyDescent="0.2">
      <c r="A319" s="56" t="s">
        <v>75</v>
      </c>
      <c r="B319" s="56">
        <v>26.391058180398279</v>
      </c>
      <c r="C319" s="56">
        <v>25.318761384335154</v>
      </c>
      <c r="D319" s="56">
        <v>27.503231579994036</v>
      </c>
      <c r="E319" s="56"/>
      <c r="F319" s="6">
        <v>2066.896024464832</v>
      </c>
      <c r="G319" s="6">
        <v>1923.5251274581208</v>
      </c>
      <c r="H319" s="6">
        <v>2225.2614641995174</v>
      </c>
      <c r="I319" s="6"/>
      <c r="J319" s="6">
        <v>433.77456879261933</v>
      </c>
      <c r="K319" s="6">
        <v>411.56303568645785</v>
      </c>
      <c r="L319" s="6">
        <v>457.34126984126982</v>
      </c>
      <c r="M319" s="56"/>
    </row>
    <row r="320" spans="1:13" x14ac:dyDescent="0.2">
      <c r="A320" s="56" t="s">
        <v>34</v>
      </c>
      <c r="B320" s="56">
        <v>30.211250456593209</v>
      </c>
      <c r="C320" s="56">
        <v>25.723424207917478</v>
      </c>
      <c r="D320" s="56">
        <v>33.949394632594988</v>
      </c>
      <c r="E320" s="56"/>
      <c r="F320" s="6">
        <v>2969.7785757031716</v>
      </c>
      <c r="G320" s="6">
        <v>2232.0546352804417</v>
      </c>
      <c r="H320" s="6">
        <v>3752.54394079556</v>
      </c>
      <c r="I320" s="6"/>
      <c r="J320" s="6">
        <v>506.76538166964514</v>
      </c>
      <c r="K320" s="6">
        <v>409.92181037013313</v>
      </c>
      <c r="L320" s="6">
        <v>595.5661046810385</v>
      </c>
    </row>
    <row r="321" spans="1:12" ht="4.5" customHeight="1" x14ac:dyDescent="0.2">
      <c r="A321" s="139"/>
      <c r="B321" s="139"/>
      <c r="C321" s="139"/>
      <c r="D321" s="139"/>
      <c r="E321" s="139"/>
      <c r="F321" s="93"/>
      <c r="G321" s="93"/>
      <c r="H321" s="93"/>
      <c r="I321" s="93"/>
      <c r="J321" s="93"/>
      <c r="K321" s="85"/>
      <c r="L321" s="85"/>
    </row>
    <row r="322" spans="1:12" x14ac:dyDescent="0.2">
      <c r="B322" s="56"/>
      <c r="C322" s="56"/>
      <c r="D322" s="56"/>
    </row>
    <row r="323" spans="1:12" x14ac:dyDescent="0.2">
      <c r="B323" s="56"/>
      <c r="C323" s="56"/>
      <c r="D323" s="56"/>
    </row>
    <row r="324" spans="1:12" x14ac:dyDescent="0.2">
      <c r="B324" s="56"/>
      <c r="C324" s="56"/>
      <c r="D324" s="56"/>
    </row>
    <row r="325" spans="1:12" x14ac:dyDescent="0.2">
      <c r="B325" s="56"/>
      <c r="C325" s="56"/>
      <c r="D325" s="56"/>
    </row>
    <row r="326" spans="1:12" x14ac:dyDescent="0.2">
      <c r="B326" s="56"/>
      <c r="C326" s="56"/>
      <c r="D326" s="56"/>
    </row>
  </sheetData>
  <mergeCells count="28">
    <mergeCell ref="A10:A11"/>
    <mergeCell ref="B10:D10"/>
    <mergeCell ref="F10:H10"/>
    <mergeCell ref="J10:L10"/>
    <mergeCell ref="A181:A182"/>
    <mergeCell ref="B181:D181"/>
    <mergeCell ref="A69:A70"/>
    <mergeCell ref="B69:D69"/>
    <mergeCell ref="F69:H69"/>
    <mergeCell ref="J69:L69"/>
    <mergeCell ref="A123:A124"/>
    <mergeCell ref="B123:D123"/>
    <mergeCell ref="J297:L297"/>
    <mergeCell ref="B297:D297"/>
    <mergeCell ref="C289:L289"/>
    <mergeCell ref="C231:L231"/>
    <mergeCell ref="A239:A240"/>
    <mergeCell ref="B239:D239"/>
    <mergeCell ref="F239:H239"/>
    <mergeCell ref="J239:L239"/>
    <mergeCell ref="C2:L2"/>
    <mergeCell ref="C61:L61"/>
    <mergeCell ref="C115:L115"/>
    <mergeCell ref="B173:L173"/>
    <mergeCell ref="F181:H181"/>
    <mergeCell ref="J181:L181"/>
    <mergeCell ref="F123:H123"/>
    <mergeCell ref="J123:L123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88" orientation="portrait" r:id="rId1"/>
  <rowBreaks count="5" manualBreakCount="5">
    <brk id="59" max="11" man="1"/>
    <brk id="113" max="11" man="1"/>
    <brk id="171" max="11" man="1"/>
    <brk id="229" max="11" man="1"/>
    <brk id="287" max="11" man="1"/>
  </rowBreaks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80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2.75" x14ac:dyDescent="0.2"/>
  <cols>
    <col min="1" max="1" width="18.375" style="2" customWidth="1"/>
    <col min="2" max="4" width="9.375" style="2" customWidth="1"/>
    <col min="5" max="5" width="0.875" style="2" customWidth="1"/>
    <col min="6" max="8" width="9.375" style="1" customWidth="1"/>
    <col min="9" max="9" width="0.875" style="1" customWidth="1"/>
    <col min="10" max="12" width="9.375" style="1" customWidth="1"/>
    <col min="13" max="16384" width="9.875" style="2"/>
  </cols>
  <sheetData>
    <row r="1" spans="1:12" x14ac:dyDescent="0.2">
      <c r="A1" s="1"/>
      <c r="B1" s="1"/>
      <c r="C1" s="1"/>
      <c r="D1" s="1"/>
      <c r="E1" s="1"/>
    </row>
    <row r="2" spans="1:12" ht="15.75" x14ac:dyDescent="0.25">
      <c r="A2" s="12"/>
      <c r="B2" s="12"/>
      <c r="C2" s="301" t="s">
        <v>394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2" ht="4.9000000000000004" customHeight="1" x14ac:dyDescent="0.25">
      <c r="A3" s="85"/>
      <c r="B3" s="85" t="s">
        <v>4</v>
      </c>
      <c r="C3" s="99"/>
      <c r="D3" s="99"/>
      <c r="E3" s="99"/>
      <c r="F3" s="144"/>
      <c r="G3" s="144"/>
      <c r="H3" s="144"/>
      <c r="I3" s="144"/>
      <c r="J3" s="144"/>
      <c r="K3" s="144"/>
      <c r="L3" s="144"/>
    </row>
    <row r="4" spans="1:12" ht="4.9000000000000004" customHeight="1" x14ac:dyDescent="0.2">
      <c r="A4" s="123"/>
      <c r="B4" s="123"/>
      <c r="C4" s="123"/>
      <c r="D4" s="123"/>
      <c r="E4" s="123"/>
      <c r="F4" s="199"/>
      <c r="G4" s="199"/>
      <c r="H4" s="199"/>
      <c r="I4" s="199"/>
      <c r="J4" s="199"/>
      <c r="K4" s="199"/>
      <c r="L4" s="199"/>
    </row>
    <row r="5" spans="1:12" ht="15" customHeight="1" x14ac:dyDescent="0.2">
      <c r="A5" s="84" t="s">
        <v>542</v>
      </c>
      <c r="B5" s="3"/>
      <c r="C5" s="3"/>
      <c r="D5" s="3"/>
      <c r="E5" s="3"/>
      <c r="F5" s="145"/>
      <c r="G5" s="145"/>
      <c r="H5" s="145"/>
      <c r="I5" s="145"/>
      <c r="J5" s="147"/>
      <c r="K5" s="12"/>
      <c r="L5" s="12"/>
    </row>
    <row r="6" spans="1:12" ht="15" customHeight="1" x14ac:dyDescent="0.2">
      <c r="A6" s="84" t="s">
        <v>401</v>
      </c>
      <c r="B6" s="3"/>
      <c r="C6" s="3"/>
      <c r="D6" s="3"/>
      <c r="E6" s="3"/>
      <c r="F6" s="145"/>
      <c r="G6" s="145"/>
      <c r="H6" s="145"/>
      <c r="I6" s="145"/>
      <c r="J6" s="147"/>
      <c r="K6" s="12"/>
      <c r="L6" s="12"/>
    </row>
    <row r="7" spans="1:12" ht="15" customHeight="1" x14ac:dyDescent="0.2">
      <c r="A7" s="84" t="s">
        <v>543</v>
      </c>
      <c r="B7" s="3"/>
      <c r="C7" s="3"/>
      <c r="D7" s="3"/>
      <c r="E7" s="3"/>
      <c r="F7" s="145"/>
      <c r="G7" s="145"/>
      <c r="H7" s="145"/>
      <c r="I7" s="145"/>
      <c r="J7" s="147"/>
      <c r="K7" s="12"/>
      <c r="L7" s="12"/>
    </row>
    <row r="8" spans="1:12" ht="4.9000000000000004" customHeight="1" x14ac:dyDescent="0.2">
      <c r="A8" s="3"/>
      <c r="B8" s="3"/>
      <c r="C8" s="3"/>
      <c r="D8" s="3"/>
      <c r="E8" s="3"/>
      <c r="F8" s="145"/>
      <c r="G8" s="145"/>
      <c r="H8" s="145"/>
      <c r="I8" s="145"/>
      <c r="J8" s="145"/>
      <c r="K8" s="148"/>
      <c r="L8" s="147"/>
    </row>
    <row r="9" spans="1:12" ht="4.9000000000000004" customHeight="1" x14ac:dyDescent="0.2">
      <c r="A9" s="100"/>
      <c r="B9" s="100"/>
      <c r="C9" s="100"/>
      <c r="D9" s="100"/>
      <c r="E9" s="100"/>
      <c r="F9" s="146"/>
      <c r="G9" s="146"/>
      <c r="H9" s="146"/>
      <c r="I9" s="146"/>
      <c r="J9" s="146"/>
      <c r="K9" s="113"/>
      <c r="L9" s="149"/>
    </row>
    <row r="10" spans="1:12" ht="30" customHeight="1" x14ac:dyDescent="0.2">
      <c r="A10" s="314" t="s">
        <v>407</v>
      </c>
      <c r="B10" s="316" t="s">
        <v>335</v>
      </c>
      <c r="C10" s="316"/>
      <c r="D10" s="316"/>
      <c r="E10" s="286"/>
      <c r="F10" s="319" t="s">
        <v>581</v>
      </c>
      <c r="G10" s="319"/>
      <c r="H10" s="319"/>
      <c r="I10" s="290"/>
      <c r="J10" s="302" t="s">
        <v>582</v>
      </c>
      <c r="K10" s="302"/>
      <c r="L10" s="302"/>
    </row>
    <row r="11" spans="1:12" ht="15" customHeight="1" x14ac:dyDescent="0.2">
      <c r="A11" s="315"/>
      <c r="B11" s="287" t="s">
        <v>6</v>
      </c>
      <c r="C11" s="287" t="s">
        <v>7</v>
      </c>
      <c r="D11" s="288" t="s">
        <v>8</v>
      </c>
      <c r="E11" s="288"/>
      <c r="F11" s="262" t="s">
        <v>6</v>
      </c>
      <c r="G11" s="262" t="s">
        <v>7</v>
      </c>
      <c r="H11" s="289" t="s">
        <v>8</v>
      </c>
      <c r="I11" s="289"/>
      <c r="J11" s="262" t="s">
        <v>6</v>
      </c>
      <c r="K11" s="262" t="s">
        <v>7</v>
      </c>
      <c r="L11" s="289" t="s">
        <v>8</v>
      </c>
    </row>
    <row r="12" spans="1:12" ht="4.9000000000000004" customHeight="1" x14ac:dyDescent="0.2">
      <c r="A12" s="134"/>
      <c r="B12" s="138"/>
      <c r="C12" s="138"/>
      <c r="D12" s="137"/>
      <c r="E12" s="137"/>
      <c r="F12" s="90"/>
      <c r="G12" s="90"/>
      <c r="H12" s="117"/>
      <c r="I12" s="117"/>
      <c r="J12" s="90"/>
      <c r="K12" s="90"/>
      <c r="L12" s="117"/>
    </row>
    <row r="13" spans="1:12" ht="4.9000000000000004" customHeight="1" x14ac:dyDescent="0.2">
      <c r="A13" s="77"/>
      <c r="B13" s="79"/>
      <c r="C13" s="79"/>
      <c r="D13" s="80"/>
      <c r="E13" s="80"/>
      <c r="F13" s="7"/>
      <c r="G13" s="7"/>
      <c r="H13" s="216"/>
      <c r="I13" s="216"/>
      <c r="J13" s="7"/>
      <c r="K13" s="7"/>
      <c r="L13" s="216"/>
    </row>
    <row r="14" spans="1:12" s="13" customFormat="1" ht="15" customHeight="1" x14ac:dyDescent="0.25">
      <c r="A14" s="291" t="s">
        <v>337</v>
      </c>
      <c r="B14" s="292"/>
      <c r="C14" s="292"/>
      <c r="D14" s="292"/>
      <c r="E14" s="292"/>
      <c r="F14" s="89"/>
      <c r="G14" s="89"/>
      <c r="H14" s="89"/>
      <c r="I14" s="89"/>
      <c r="J14" s="89"/>
      <c r="K14" s="293"/>
      <c r="L14" s="293"/>
    </row>
    <row r="15" spans="1:12" s="13" customFormat="1" ht="5.0999999999999996" customHeight="1" x14ac:dyDescent="0.25">
      <c r="A15" s="81"/>
      <c r="B15" s="56"/>
      <c r="C15" s="56"/>
      <c r="D15" s="56"/>
      <c r="E15" s="56"/>
      <c r="F15" s="6"/>
      <c r="G15" s="6"/>
      <c r="H15" s="6"/>
      <c r="I15" s="6"/>
      <c r="J15" s="6"/>
      <c r="K15" s="258"/>
      <c r="L15" s="258"/>
    </row>
    <row r="16" spans="1:12" s="45" customFormat="1" ht="15" customHeight="1" x14ac:dyDescent="0.2">
      <c r="A16" s="291" t="s">
        <v>572</v>
      </c>
      <c r="B16" s="292"/>
      <c r="C16" s="292"/>
      <c r="D16" s="292"/>
      <c r="E16" s="292"/>
      <c r="F16" s="89"/>
      <c r="G16" s="89"/>
      <c r="H16" s="89"/>
      <c r="I16" s="89"/>
      <c r="J16" s="89"/>
      <c r="K16" s="293"/>
      <c r="L16" s="293"/>
    </row>
    <row r="17" spans="1:12" x14ac:dyDescent="0.2">
      <c r="A17" s="75" t="s">
        <v>174</v>
      </c>
      <c r="B17" s="56">
        <v>15.490301724137931</v>
      </c>
      <c r="C17" s="56">
        <v>15.654688145394466</v>
      </c>
      <c r="D17" s="56">
        <v>15.310950878774223</v>
      </c>
      <c r="E17" s="56"/>
      <c r="F17" s="6">
        <v>743.6627004655976</v>
      </c>
      <c r="G17" s="6">
        <v>743.50171652770973</v>
      </c>
      <c r="H17" s="6">
        <v>743.8423645320197</v>
      </c>
      <c r="I17" s="6"/>
      <c r="J17" s="6">
        <v>243.25239021913868</v>
      </c>
      <c r="K17" s="6">
        <v>247.34867025615927</v>
      </c>
      <c r="L17" s="6">
        <v>238.84007029876977</v>
      </c>
    </row>
    <row r="18" spans="1:12" x14ac:dyDescent="0.2">
      <c r="A18" s="75" t="s">
        <v>179</v>
      </c>
      <c r="B18" s="56">
        <v>16.572956032814083</v>
      </c>
      <c r="C18" s="56">
        <v>15.502183406113538</v>
      </c>
      <c r="D18" s="56">
        <v>17.672333271062957</v>
      </c>
      <c r="E18" s="56"/>
      <c r="F18" s="6">
        <v>780.38194444444446</v>
      </c>
      <c r="G18" s="6">
        <v>694.37652811735938</v>
      </c>
      <c r="H18" s="6">
        <v>878.36583101207054</v>
      </c>
      <c r="I18" s="6"/>
      <c r="J18" s="6">
        <v>266.48880984141101</v>
      </c>
      <c r="K18" s="6">
        <v>249.34152765583843</v>
      </c>
      <c r="L18" s="6">
        <v>284.08408408408411</v>
      </c>
    </row>
    <row r="19" spans="1:12" x14ac:dyDescent="0.2">
      <c r="A19" s="75" t="s">
        <v>172</v>
      </c>
      <c r="B19" s="56">
        <v>16.999174797339936</v>
      </c>
      <c r="C19" s="56">
        <v>17.064490105822617</v>
      </c>
      <c r="D19" s="56">
        <v>16.930796363455709</v>
      </c>
      <c r="E19" s="56"/>
      <c r="F19" s="6">
        <v>862.03076923076924</v>
      </c>
      <c r="G19" s="6">
        <v>857.82442748091603</v>
      </c>
      <c r="H19" s="6">
        <v>866.5141113653699</v>
      </c>
      <c r="I19" s="6"/>
      <c r="J19" s="6">
        <v>268.63038392206494</v>
      </c>
      <c r="K19" s="6">
        <v>270.68121942039897</v>
      </c>
      <c r="L19" s="6">
        <v>266.49984360337817</v>
      </c>
    </row>
    <row r="20" spans="1:12" x14ac:dyDescent="0.2">
      <c r="A20" s="75" t="s">
        <v>29</v>
      </c>
      <c r="B20" s="56">
        <v>17.357872179503339</v>
      </c>
      <c r="C20" s="56">
        <v>16.151012891344383</v>
      </c>
      <c r="D20" s="56">
        <v>18.631006346328196</v>
      </c>
      <c r="E20" s="56"/>
      <c r="F20" s="6">
        <v>881.56209987195905</v>
      </c>
      <c r="G20" s="6">
        <v>813.04079110012367</v>
      </c>
      <c r="H20" s="6">
        <v>955.17928286852589</v>
      </c>
      <c r="I20" s="6"/>
      <c r="J20" s="6">
        <v>275.73087705246297</v>
      </c>
      <c r="K20" s="6">
        <v>252.42252710352102</v>
      </c>
      <c r="L20" s="6">
        <v>301.16193865801318</v>
      </c>
    </row>
    <row r="21" spans="1:12" ht="12.75" customHeight="1" x14ac:dyDescent="0.2">
      <c r="A21" s="75" t="s">
        <v>69</v>
      </c>
      <c r="B21" s="56">
        <v>18.252999796623961</v>
      </c>
      <c r="C21" s="56">
        <v>17.610566339803881</v>
      </c>
      <c r="D21" s="56">
        <v>18.916683894976224</v>
      </c>
      <c r="E21" s="56"/>
      <c r="F21" s="6">
        <v>966.09257265877295</v>
      </c>
      <c r="G21" s="6">
        <v>891.59067882472141</v>
      </c>
      <c r="H21" s="6">
        <v>1050.5166475315727</v>
      </c>
      <c r="I21" s="6"/>
      <c r="J21" s="6">
        <v>290.40608315806503</v>
      </c>
      <c r="K21" s="6">
        <v>281.15015974440894</v>
      </c>
      <c r="L21" s="6">
        <v>299.90167158308748</v>
      </c>
    </row>
    <row r="22" spans="1:12" x14ac:dyDescent="0.2">
      <c r="A22" s="75" t="s">
        <v>533</v>
      </c>
      <c r="B22" s="56">
        <v>18.26973969109368</v>
      </c>
      <c r="C22" s="56">
        <v>17.359577532405186</v>
      </c>
      <c r="D22" s="56">
        <v>19.184027777777779</v>
      </c>
      <c r="E22" s="56"/>
      <c r="F22" s="6">
        <v>1729.0528233151183</v>
      </c>
      <c r="G22" s="6">
        <v>1640.6533575317603</v>
      </c>
      <c r="H22" s="6">
        <v>1818.0987202925046</v>
      </c>
      <c r="I22" s="6"/>
      <c r="J22" s="6">
        <v>256.72751859364433</v>
      </c>
      <c r="K22" s="6">
        <v>240.90606262491673</v>
      </c>
      <c r="L22" s="6">
        <v>273.02676733013044</v>
      </c>
    </row>
    <row r="23" spans="1:12" ht="12.75" customHeight="1" x14ac:dyDescent="0.2">
      <c r="A23" s="75" t="s">
        <v>170</v>
      </c>
      <c r="B23" s="56">
        <v>18.29715997532967</v>
      </c>
      <c r="C23" s="56">
        <v>17.830642877371851</v>
      </c>
      <c r="D23" s="56">
        <v>18.799560814932292</v>
      </c>
      <c r="E23" s="56"/>
      <c r="F23" s="6">
        <v>929.7119832860767</v>
      </c>
      <c r="G23" s="6">
        <v>924.52276064610862</v>
      </c>
      <c r="H23" s="6">
        <v>935.07281553398059</v>
      </c>
      <c r="I23" s="6"/>
      <c r="J23" s="6">
        <v>295.00899706411593</v>
      </c>
      <c r="K23" s="6">
        <v>283.55251306070977</v>
      </c>
      <c r="L23" s="6">
        <v>307.70766773162939</v>
      </c>
    </row>
    <row r="24" spans="1:12" x14ac:dyDescent="0.2">
      <c r="A24" s="75" t="s">
        <v>106</v>
      </c>
      <c r="B24" s="56">
        <v>18.3552091878589</v>
      </c>
      <c r="C24" s="56">
        <v>17.812249264509227</v>
      </c>
      <c r="D24" s="56">
        <v>18.923076923076923</v>
      </c>
      <c r="E24" s="56"/>
      <c r="F24" s="6">
        <v>1025.2004581901488</v>
      </c>
      <c r="G24" s="6">
        <v>1003.0120481927711</v>
      </c>
      <c r="H24" s="6">
        <v>1048.0247869868319</v>
      </c>
      <c r="I24" s="6"/>
      <c r="J24" s="6">
        <v>287.966537966538</v>
      </c>
      <c r="K24" s="6">
        <v>276.46326276463265</v>
      </c>
      <c r="L24" s="6">
        <v>300.26631158455393</v>
      </c>
    </row>
    <row r="25" spans="1:12" x14ac:dyDescent="0.2">
      <c r="A25" s="75" t="s">
        <v>150</v>
      </c>
      <c r="B25" s="56">
        <v>18.434678704195434</v>
      </c>
      <c r="C25" s="56">
        <v>17.693536548508266</v>
      </c>
      <c r="D25" s="56">
        <v>19.213835050610502</v>
      </c>
      <c r="E25" s="56"/>
      <c r="F25" s="6">
        <v>1045.0326141495234</v>
      </c>
      <c r="G25" s="6">
        <v>1010.6041923551172</v>
      </c>
      <c r="H25" s="6">
        <v>1080.6739851927496</v>
      </c>
      <c r="I25" s="6"/>
      <c r="J25" s="6">
        <v>288.37966007823047</v>
      </c>
      <c r="K25" s="6">
        <v>273.0543710021322</v>
      </c>
      <c r="L25" s="6">
        <v>304.94921115193432</v>
      </c>
    </row>
    <row r="26" spans="1:12" x14ac:dyDescent="0.2">
      <c r="A26" s="75" t="s">
        <v>102</v>
      </c>
      <c r="B26" s="56">
        <v>18.484197606627799</v>
      </c>
      <c r="C26" s="56">
        <v>17.394888705688377</v>
      </c>
      <c r="D26" s="56">
        <v>19.669400307534598</v>
      </c>
      <c r="E26" s="56"/>
      <c r="F26" s="6">
        <v>1049.4773519163762</v>
      </c>
      <c r="G26" s="6">
        <v>1002.0352781546811</v>
      </c>
      <c r="H26" s="6">
        <v>1099.5702005730659</v>
      </c>
      <c r="I26" s="6"/>
      <c r="J26" s="6">
        <v>289.25381734370495</v>
      </c>
      <c r="K26" s="6">
        <v>266.60649819494586</v>
      </c>
      <c r="L26" s="6">
        <v>315.00102606197419</v>
      </c>
    </row>
    <row r="27" spans="1:12" x14ac:dyDescent="0.2">
      <c r="A27" s="75" t="s">
        <v>490</v>
      </c>
      <c r="B27" s="56">
        <v>18.568009573195056</v>
      </c>
      <c r="C27" s="56">
        <v>18.558604443878526</v>
      </c>
      <c r="D27" s="56">
        <v>18.578284760381162</v>
      </c>
      <c r="E27" s="56"/>
      <c r="F27" s="6">
        <v>1032.9142011834319</v>
      </c>
      <c r="G27" s="6">
        <v>1034.7887823926162</v>
      </c>
      <c r="H27" s="6">
        <v>1030.8761096101891</v>
      </c>
      <c r="I27" s="6"/>
      <c r="J27" s="6">
        <v>292.61393399685699</v>
      </c>
      <c r="K27" s="6">
        <v>292.23057644110276</v>
      </c>
      <c r="L27" s="6">
        <v>293.03346132748214</v>
      </c>
    </row>
    <row r="28" spans="1:12" x14ac:dyDescent="0.2">
      <c r="A28" s="75" t="s">
        <v>178</v>
      </c>
      <c r="B28" s="56">
        <v>18.584487425948449</v>
      </c>
      <c r="C28" s="56">
        <v>18.59365466748017</v>
      </c>
      <c r="D28" s="56">
        <v>18.574775793811103</v>
      </c>
      <c r="E28" s="56"/>
      <c r="F28" s="6">
        <v>900.57034220532319</v>
      </c>
      <c r="G28" s="6">
        <v>900.62800147765051</v>
      </c>
      <c r="H28" s="6">
        <v>900.50920485703091</v>
      </c>
      <c r="I28" s="6"/>
      <c r="J28" s="6">
        <v>305.77072037180483</v>
      </c>
      <c r="K28" s="6">
        <v>306.01230074055479</v>
      </c>
      <c r="L28" s="6">
        <v>305.51495016611295</v>
      </c>
    </row>
    <row r="29" spans="1:12" x14ac:dyDescent="0.2">
      <c r="A29" s="75" t="s">
        <v>489</v>
      </c>
      <c r="B29" s="56">
        <v>18.62052391252103</v>
      </c>
      <c r="C29" s="56">
        <v>18.586905322656619</v>
      </c>
      <c r="D29" s="56">
        <v>18.655544651619234</v>
      </c>
      <c r="E29" s="56"/>
      <c r="F29" s="6">
        <v>966.566866267465</v>
      </c>
      <c r="G29" s="6">
        <v>954.98547918683437</v>
      </c>
      <c r="H29" s="6">
        <v>978.88774459320291</v>
      </c>
      <c r="I29" s="6"/>
      <c r="J29" s="6">
        <v>299.77559390234467</v>
      </c>
      <c r="K29" s="6">
        <v>300.03041362530416</v>
      </c>
      <c r="L29" s="6">
        <v>299.51158027414527</v>
      </c>
    </row>
    <row r="30" spans="1:12" x14ac:dyDescent="0.2">
      <c r="A30" s="75" t="s">
        <v>180</v>
      </c>
      <c r="B30" s="56">
        <v>18.736410511275391</v>
      </c>
      <c r="C30" s="56">
        <v>18.64883884588318</v>
      </c>
      <c r="D30" s="56">
        <v>18.835028397833838</v>
      </c>
      <c r="E30" s="56"/>
      <c r="F30" s="6">
        <v>982.09052425919901</v>
      </c>
      <c r="G30" s="6">
        <v>984.52012383900933</v>
      </c>
      <c r="H30" s="6">
        <v>979.39560439560432</v>
      </c>
      <c r="I30" s="6"/>
      <c r="J30" s="6">
        <v>301.2987012987013</v>
      </c>
      <c r="K30" s="6">
        <v>298.81601202781434</v>
      </c>
      <c r="L30" s="6">
        <v>304.11601620814673</v>
      </c>
    </row>
    <row r="31" spans="1:12" x14ac:dyDescent="0.2">
      <c r="A31" s="75" t="s">
        <v>173</v>
      </c>
      <c r="B31" s="56">
        <v>18.77556738582236</v>
      </c>
      <c r="C31" s="56">
        <v>18.177819321493374</v>
      </c>
      <c r="D31" s="56">
        <v>19.396674855739015</v>
      </c>
      <c r="E31" s="56"/>
      <c r="F31" s="6">
        <v>1055.275590551181</v>
      </c>
      <c r="G31" s="6">
        <v>984.51459201905902</v>
      </c>
      <c r="H31" s="6">
        <v>1134.692513368984</v>
      </c>
      <c r="I31" s="6"/>
      <c r="J31" s="6">
        <v>295.99363929502186</v>
      </c>
      <c r="K31" s="6">
        <v>286.90445196563394</v>
      </c>
      <c r="L31" s="6">
        <v>305.41561712846351</v>
      </c>
    </row>
    <row r="32" spans="1:12" x14ac:dyDescent="0.2">
      <c r="A32" s="75" t="s">
        <v>176</v>
      </c>
      <c r="B32" s="56">
        <v>18.907388137356921</v>
      </c>
      <c r="C32" s="56">
        <v>19.123479640401904</v>
      </c>
      <c r="D32" s="56">
        <v>18.668807473361554</v>
      </c>
      <c r="E32" s="56"/>
      <c r="F32" s="6">
        <v>945.0416088765603</v>
      </c>
      <c r="G32" s="6">
        <v>980.67796610169489</v>
      </c>
      <c r="H32" s="6">
        <v>907.73598296664306</v>
      </c>
      <c r="I32" s="6"/>
      <c r="J32" s="6">
        <v>309.52245755493726</v>
      </c>
      <c r="K32" s="6">
        <v>311.5778136779752</v>
      </c>
      <c r="L32" s="6">
        <v>307.2303627191929</v>
      </c>
    </row>
    <row r="33" spans="1:12" x14ac:dyDescent="0.2">
      <c r="A33" s="75" t="s">
        <v>165</v>
      </c>
      <c r="B33" s="56">
        <v>19.014211189062781</v>
      </c>
      <c r="C33" s="56">
        <v>18.401400233372229</v>
      </c>
      <c r="D33" s="56">
        <v>19.66202047613174</v>
      </c>
      <c r="E33" s="56"/>
      <c r="F33" s="6">
        <v>1020.598648213711</v>
      </c>
      <c r="G33" s="6">
        <v>967.18797914750076</v>
      </c>
      <c r="H33" s="6">
        <v>1079.5800880460549</v>
      </c>
      <c r="I33" s="6"/>
      <c r="J33" s="6">
        <v>304.93316665063946</v>
      </c>
      <c r="K33" s="6">
        <v>294.07925407925404</v>
      </c>
      <c r="L33" s="6">
        <v>316.48962573215528</v>
      </c>
    </row>
    <row r="34" spans="1:12" x14ac:dyDescent="0.2">
      <c r="A34" s="75" t="s">
        <v>148</v>
      </c>
      <c r="B34" s="56">
        <v>19.046659566506431</v>
      </c>
      <c r="C34" s="56">
        <v>18.727246250182031</v>
      </c>
      <c r="D34" s="56">
        <v>19.358693487353118</v>
      </c>
      <c r="E34" s="56"/>
      <c r="F34" s="6">
        <v>1027.3249495419966</v>
      </c>
      <c r="G34" s="6">
        <v>972.91572098653353</v>
      </c>
      <c r="H34" s="6">
        <v>1084.6484935437591</v>
      </c>
      <c r="I34" s="6"/>
      <c r="J34" s="6">
        <v>305.16994880782175</v>
      </c>
      <c r="K34" s="6">
        <v>301.93463561232159</v>
      </c>
      <c r="L34" s="6">
        <v>308.29179882193017</v>
      </c>
    </row>
    <row r="35" spans="1:12" x14ac:dyDescent="0.2">
      <c r="A35" s="75" t="s">
        <v>124</v>
      </c>
      <c r="B35" s="56">
        <v>19.061736100275652</v>
      </c>
      <c r="C35" s="56">
        <v>19.111154714019424</v>
      </c>
      <c r="D35" s="56">
        <v>19.00597741864069</v>
      </c>
      <c r="E35" s="56"/>
      <c r="F35" s="6">
        <v>1126.9987699876997</v>
      </c>
      <c r="G35" s="6">
        <v>1116.9724770642201</v>
      </c>
      <c r="H35" s="6">
        <v>1138.5941644562333</v>
      </c>
      <c r="I35" s="6"/>
      <c r="J35" s="6">
        <v>297.72542648253454</v>
      </c>
      <c r="K35" s="6">
        <v>299.64620827564994</v>
      </c>
      <c r="L35" s="6">
        <v>295.57583060767774</v>
      </c>
    </row>
    <row r="36" spans="1:12" x14ac:dyDescent="0.2">
      <c r="A36" s="75" t="s">
        <v>113</v>
      </c>
      <c r="B36" s="56">
        <v>19.130661964011626</v>
      </c>
      <c r="C36" s="56">
        <v>18.641180923542773</v>
      </c>
      <c r="D36" s="56">
        <v>19.656036292233733</v>
      </c>
      <c r="E36" s="56"/>
      <c r="F36" s="6">
        <v>1090.0632675846668</v>
      </c>
      <c r="G36" s="6">
        <v>1064.8648648648648</v>
      </c>
      <c r="H36" s="6">
        <v>1116.9680646402462</v>
      </c>
      <c r="I36" s="6"/>
      <c r="J36" s="6">
        <v>302.13007375315902</v>
      </c>
      <c r="K36" s="6">
        <v>291.93835210432724</v>
      </c>
      <c r="L36" s="6">
        <v>313.26211287363765</v>
      </c>
    </row>
    <row r="37" spans="1:12" x14ac:dyDescent="0.2">
      <c r="A37" s="75" t="s">
        <v>151</v>
      </c>
      <c r="B37" s="56">
        <v>19.304373493383185</v>
      </c>
      <c r="C37" s="56">
        <v>18.708219565012708</v>
      </c>
      <c r="D37" s="56">
        <v>19.95672779723882</v>
      </c>
      <c r="E37" s="56"/>
      <c r="F37" s="6">
        <v>1007.4454428754814</v>
      </c>
      <c r="G37" s="6">
        <v>979.78303747534517</v>
      </c>
      <c r="H37" s="6">
        <v>1037.4933047670058</v>
      </c>
      <c r="I37" s="6"/>
      <c r="J37" s="6">
        <v>313.7192196993924</v>
      </c>
      <c r="K37" s="6">
        <v>300.78716318498334</v>
      </c>
      <c r="L37" s="6">
        <v>328.19383259911893</v>
      </c>
    </row>
    <row r="38" spans="1:12" x14ac:dyDescent="0.2">
      <c r="A38" s="45" t="s">
        <v>577</v>
      </c>
      <c r="B38" s="56">
        <v>19.397321177963153</v>
      </c>
      <c r="C38" s="56">
        <v>18.773184357541901</v>
      </c>
      <c r="D38" s="56">
        <v>20.027527696924569</v>
      </c>
      <c r="E38" s="56"/>
      <c r="F38" s="6">
        <v>1104.5262754123512</v>
      </c>
      <c r="G38" s="6">
        <v>1059.2611272222923</v>
      </c>
      <c r="H38" s="6">
        <v>1151.0828686292309</v>
      </c>
      <c r="I38" s="6"/>
      <c r="J38" s="6">
        <v>307.69367764915404</v>
      </c>
      <c r="K38" s="6">
        <v>295.62249278626223</v>
      </c>
      <c r="L38" s="6">
        <v>320.06346458964373</v>
      </c>
    </row>
    <row r="39" spans="1:12" x14ac:dyDescent="0.2">
      <c r="A39" s="75" t="s">
        <v>112</v>
      </c>
      <c r="B39" s="56">
        <v>19.541223951898527</v>
      </c>
      <c r="C39" s="56">
        <v>18.675559790376369</v>
      </c>
      <c r="D39" s="56">
        <v>20.473990417522245</v>
      </c>
      <c r="E39" s="56"/>
      <c r="F39" s="6">
        <v>1089.3021120293847</v>
      </c>
      <c r="G39" s="6">
        <v>1030.6748466257668</v>
      </c>
      <c r="H39" s="6">
        <v>1153.8090646094504</v>
      </c>
      <c r="I39" s="6"/>
      <c r="J39" s="6">
        <v>312.56175482511031</v>
      </c>
      <c r="K39" s="6">
        <v>295.47738693467335</v>
      </c>
      <c r="L39" s="6">
        <v>331.39454369200945</v>
      </c>
    </row>
    <row r="40" spans="1:12" x14ac:dyDescent="0.2">
      <c r="A40" s="75" t="s">
        <v>58</v>
      </c>
      <c r="B40" s="56">
        <v>19.546496010112982</v>
      </c>
      <c r="C40" s="56">
        <v>18.729833949791452</v>
      </c>
      <c r="D40" s="56">
        <v>20.369635916554294</v>
      </c>
      <c r="E40" s="56"/>
      <c r="F40" s="6">
        <v>1094.9325071918565</v>
      </c>
      <c r="G40" s="6">
        <v>1051.2367491166076</v>
      </c>
      <c r="H40" s="6">
        <v>1138.8026607538804</v>
      </c>
      <c r="I40" s="6"/>
      <c r="J40" s="6">
        <v>312.23575440146402</v>
      </c>
      <c r="K40" s="6">
        <v>295.17549299268262</v>
      </c>
      <c r="L40" s="6">
        <v>329.90750256937309</v>
      </c>
    </row>
    <row r="41" spans="1:12" x14ac:dyDescent="0.2">
      <c r="A41" s="75" t="s">
        <v>30</v>
      </c>
      <c r="B41" s="56">
        <v>19.712606784850131</v>
      </c>
      <c r="C41" s="56">
        <v>18.608541625664241</v>
      </c>
      <c r="D41" s="56">
        <v>20.824660521359899</v>
      </c>
      <c r="E41" s="56"/>
      <c r="F41" s="6">
        <v>1116.6433566433566</v>
      </c>
      <c r="G41" s="6">
        <v>1058.1980973698937</v>
      </c>
      <c r="H41" s="6">
        <v>1175.055928411633</v>
      </c>
      <c r="I41" s="6"/>
      <c r="J41" s="6">
        <v>314.72721538946701</v>
      </c>
      <c r="K41" s="6">
        <v>291.64096236890805</v>
      </c>
      <c r="L41" s="6">
        <v>338.87096774193549</v>
      </c>
    </row>
    <row r="42" spans="1:12" x14ac:dyDescent="0.2">
      <c r="A42" s="75" t="s">
        <v>491</v>
      </c>
      <c r="B42" s="56">
        <v>19.824318076745261</v>
      </c>
      <c r="C42" s="56">
        <v>19.376572044556234</v>
      </c>
      <c r="D42" s="56">
        <v>20.299104591350734</v>
      </c>
      <c r="E42" s="56"/>
      <c r="F42" s="6">
        <v>1127.2344900105154</v>
      </c>
      <c r="G42" s="6">
        <v>1106.7213955874809</v>
      </c>
      <c r="H42" s="6">
        <v>1148.7870619946093</v>
      </c>
      <c r="I42" s="6"/>
      <c r="J42" s="6">
        <v>316.73807061604373</v>
      </c>
      <c r="K42" s="6">
        <v>307.00256191289498</v>
      </c>
      <c r="L42" s="6">
        <v>327.24201474201476</v>
      </c>
    </row>
    <row r="43" spans="1:12" ht="4.9000000000000004" customHeight="1" x14ac:dyDescent="0.2">
      <c r="A43" s="136"/>
      <c r="B43" s="139"/>
      <c r="C43" s="139"/>
      <c r="D43" s="139"/>
      <c r="E43" s="139"/>
      <c r="F43" s="93"/>
      <c r="G43" s="93"/>
      <c r="H43" s="93"/>
      <c r="I43" s="93"/>
      <c r="J43" s="93"/>
      <c r="K43" s="85"/>
      <c r="L43" s="85"/>
    </row>
    <row r="44" spans="1:12" x14ac:dyDescent="0.2">
      <c r="B44" s="51"/>
      <c r="C44" s="51"/>
      <c r="D44" s="51"/>
      <c r="E44" s="51"/>
      <c r="F44" s="38"/>
      <c r="G44" s="38"/>
      <c r="H44" s="38"/>
      <c r="I44" s="38"/>
      <c r="J44" s="38"/>
    </row>
    <row r="45" spans="1:12" x14ac:dyDescent="0.2">
      <c r="B45" s="51"/>
      <c r="C45" s="51"/>
      <c r="D45" s="51"/>
      <c r="E45" s="51"/>
      <c r="F45" s="38"/>
      <c r="G45" s="38"/>
      <c r="H45" s="38"/>
      <c r="I45" s="38"/>
      <c r="J45" s="38"/>
    </row>
    <row r="46" spans="1:12" x14ac:dyDescent="0.2">
      <c r="B46" s="51"/>
      <c r="C46" s="51"/>
      <c r="D46" s="51"/>
      <c r="E46" s="51"/>
      <c r="F46" s="38"/>
      <c r="G46" s="38"/>
      <c r="H46" s="38"/>
      <c r="I46" s="38"/>
      <c r="J46" s="38"/>
    </row>
    <row r="47" spans="1:12" x14ac:dyDescent="0.2">
      <c r="B47" s="51"/>
      <c r="C47" s="51"/>
      <c r="D47" s="51"/>
      <c r="E47" s="51"/>
      <c r="F47" s="38"/>
      <c r="G47" s="38"/>
      <c r="H47" s="38"/>
      <c r="I47" s="38"/>
      <c r="J47" s="38"/>
    </row>
    <row r="48" spans="1:12" x14ac:dyDescent="0.2">
      <c r="B48" s="51"/>
      <c r="C48" s="51"/>
      <c r="D48" s="51"/>
      <c r="E48" s="51"/>
      <c r="F48" s="38"/>
      <c r="G48" s="38"/>
      <c r="H48" s="38"/>
      <c r="I48" s="38"/>
      <c r="J48" s="38"/>
    </row>
    <row r="49" spans="1:13" x14ac:dyDescent="0.2">
      <c r="B49" s="51"/>
      <c r="C49" s="51"/>
      <c r="D49" s="51"/>
      <c r="E49" s="51"/>
      <c r="F49" s="38"/>
      <c r="G49" s="38"/>
      <c r="H49" s="38"/>
      <c r="I49" s="38"/>
      <c r="J49" s="38"/>
    </row>
    <row r="50" spans="1:13" x14ac:dyDescent="0.2">
      <c r="B50" s="51"/>
      <c r="C50" s="51"/>
      <c r="D50" s="51"/>
      <c r="E50" s="51"/>
      <c r="F50" s="38"/>
      <c r="G50" s="38"/>
      <c r="H50" s="38"/>
      <c r="I50" s="38"/>
      <c r="J50" s="38"/>
    </row>
    <row r="51" spans="1:13" x14ac:dyDescent="0.2">
      <c r="B51" s="51"/>
      <c r="C51" s="51"/>
      <c r="D51" s="51"/>
      <c r="E51" s="51"/>
      <c r="F51" s="38"/>
      <c r="G51" s="38"/>
      <c r="H51" s="38"/>
      <c r="I51" s="38"/>
      <c r="J51" s="38"/>
    </row>
    <row r="52" spans="1:13" x14ac:dyDescent="0.2">
      <c r="B52" s="51"/>
      <c r="C52" s="51"/>
      <c r="D52" s="51"/>
      <c r="E52" s="51"/>
      <c r="F52" s="38"/>
      <c r="G52" s="38"/>
      <c r="H52" s="38"/>
      <c r="I52" s="38"/>
      <c r="J52" s="38"/>
    </row>
    <row r="53" spans="1:13" x14ac:dyDescent="0.2">
      <c r="B53" s="51"/>
      <c r="C53" s="51"/>
      <c r="D53" s="51"/>
      <c r="E53" s="51"/>
      <c r="F53" s="38"/>
      <c r="G53" s="38"/>
      <c r="H53" s="38"/>
      <c r="I53" s="38"/>
      <c r="J53" s="38"/>
    </row>
    <row r="54" spans="1:13" x14ac:dyDescent="0.2">
      <c r="B54" s="51"/>
      <c r="C54" s="51"/>
      <c r="D54" s="51"/>
      <c r="E54" s="51"/>
      <c r="F54" s="38"/>
      <c r="G54" s="38"/>
      <c r="H54" s="38"/>
      <c r="I54" s="38"/>
      <c r="J54" s="38"/>
    </row>
    <row r="55" spans="1:13" x14ac:dyDescent="0.2">
      <c r="B55" s="51"/>
      <c r="C55" s="51"/>
      <c r="D55" s="51"/>
      <c r="E55" s="51"/>
      <c r="F55" s="38"/>
      <c r="G55" s="38"/>
      <c r="H55" s="38"/>
      <c r="I55" s="38"/>
      <c r="J55" s="38"/>
    </row>
    <row r="56" spans="1:13" x14ac:dyDescent="0.2">
      <c r="B56" s="51"/>
      <c r="C56" s="51"/>
      <c r="D56" s="51"/>
      <c r="E56" s="51"/>
      <c r="F56" s="38"/>
      <c r="G56" s="38"/>
      <c r="H56" s="38"/>
      <c r="I56" s="38"/>
      <c r="J56" s="38"/>
    </row>
    <row r="57" spans="1:13" x14ac:dyDescent="0.2">
      <c r="B57" s="51"/>
      <c r="C57" s="51"/>
      <c r="D57" s="51"/>
      <c r="E57" s="51"/>
      <c r="F57" s="38"/>
      <c r="G57" s="38"/>
      <c r="H57" s="38"/>
      <c r="I57" s="38"/>
      <c r="J57" s="38"/>
    </row>
    <row r="58" spans="1:13" x14ac:dyDescent="0.2">
      <c r="B58" s="51"/>
      <c r="C58" s="51"/>
      <c r="D58" s="51"/>
      <c r="E58" s="51"/>
      <c r="F58" s="38"/>
      <c r="G58" s="38"/>
      <c r="H58" s="38"/>
      <c r="I58" s="38"/>
      <c r="J58" s="38"/>
    </row>
    <row r="59" spans="1:13" x14ac:dyDescent="0.2">
      <c r="B59" s="51"/>
      <c r="C59" s="51"/>
      <c r="D59" s="51"/>
      <c r="E59" s="51"/>
      <c r="F59" s="38"/>
      <c r="G59" s="38"/>
      <c r="H59" s="38"/>
      <c r="I59" s="38"/>
      <c r="J59" s="38"/>
    </row>
    <row r="60" spans="1:13" ht="15" customHeight="1" x14ac:dyDescent="0.2">
      <c r="A60" s="1"/>
      <c r="B60" s="1"/>
      <c r="C60" s="1"/>
      <c r="D60" s="1"/>
      <c r="E60" s="1"/>
    </row>
    <row r="61" spans="1:13" ht="15" customHeight="1" x14ac:dyDescent="0.25">
      <c r="A61" s="12"/>
      <c r="B61" s="12"/>
      <c r="C61" s="301" t="s">
        <v>394</v>
      </c>
      <c r="D61" s="301"/>
      <c r="E61" s="301"/>
      <c r="F61" s="301"/>
      <c r="G61" s="301"/>
      <c r="H61" s="301"/>
      <c r="I61" s="301"/>
      <c r="J61" s="301"/>
      <c r="K61" s="301"/>
      <c r="L61" s="301"/>
      <c r="M61" s="160"/>
    </row>
    <row r="62" spans="1:13" ht="5.0999999999999996" customHeight="1" x14ac:dyDescent="0.25">
      <c r="A62" s="85"/>
      <c r="B62" s="85" t="s">
        <v>4</v>
      </c>
      <c r="C62" s="99"/>
      <c r="D62" s="99"/>
      <c r="E62" s="99"/>
      <c r="F62" s="144"/>
      <c r="G62" s="144"/>
      <c r="H62" s="144"/>
      <c r="I62" s="144"/>
      <c r="J62" s="144"/>
      <c r="K62" s="144"/>
      <c r="L62" s="144"/>
    </row>
    <row r="63" spans="1:13" ht="5.0999999999999996" customHeight="1" x14ac:dyDescent="0.2">
      <c r="A63" s="61"/>
      <c r="B63" s="61"/>
      <c r="C63" s="61"/>
      <c r="D63" s="61"/>
      <c r="E63" s="61"/>
      <c r="F63" s="109"/>
      <c r="G63" s="109"/>
      <c r="H63" s="109"/>
      <c r="I63" s="109"/>
      <c r="J63" s="109"/>
      <c r="K63" s="109"/>
      <c r="L63" s="109"/>
    </row>
    <row r="64" spans="1:13" ht="15" customHeight="1" x14ac:dyDescent="0.2">
      <c r="A64" s="84" t="s">
        <v>542</v>
      </c>
      <c r="B64" s="3"/>
      <c r="C64" s="3"/>
      <c r="D64" s="3"/>
      <c r="E64" s="3"/>
      <c r="F64" s="145"/>
      <c r="G64" s="145"/>
      <c r="H64" s="145"/>
      <c r="I64" s="145"/>
      <c r="J64" s="147"/>
    </row>
    <row r="65" spans="1:12" ht="15" customHeight="1" x14ac:dyDescent="0.2">
      <c r="A65" s="84" t="s">
        <v>401</v>
      </c>
      <c r="B65" s="3"/>
      <c r="C65" s="3"/>
      <c r="D65" s="3"/>
      <c r="E65" s="3"/>
      <c r="F65" s="145"/>
      <c r="G65" s="145"/>
      <c r="H65" s="145"/>
      <c r="I65" s="145"/>
      <c r="J65" s="147"/>
    </row>
    <row r="66" spans="1:12" ht="15" customHeight="1" x14ac:dyDescent="0.2">
      <c r="A66" s="84" t="s">
        <v>544</v>
      </c>
      <c r="B66" s="3"/>
      <c r="C66" s="3"/>
      <c r="D66" s="3"/>
      <c r="E66" s="3"/>
      <c r="F66" s="145"/>
      <c r="G66" s="145"/>
      <c r="H66" s="145"/>
      <c r="I66" s="145"/>
      <c r="J66" s="147"/>
    </row>
    <row r="67" spans="1:12" ht="5.0999999999999996" customHeight="1" x14ac:dyDescent="0.2">
      <c r="A67" s="3"/>
      <c r="B67" s="3"/>
      <c r="C67" s="3"/>
      <c r="D67" s="3"/>
      <c r="E67" s="3"/>
      <c r="F67" s="145"/>
      <c r="G67" s="145"/>
      <c r="H67" s="145"/>
      <c r="I67" s="145"/>
      <c r="J67" s="145"/>
      <c r="K67" s="148"/>
      <c r="L67" s="147"/>
    </row>
    <row r="68" spans="1:12" ht="5.0999999999999996" customHeight="1" x14ac:dyDescent="0.2">
      <c r="A68" s="100"/>
      <c r="B68" s="100"/>
      <c r="C68" s="100"/>
      <c r="D68" s="100"/>
      <c r="E68" s="100"/>
      <c r="F68" s="146"/>
      <c r="G68" s="146"/>
      <c r="H68" s="146"/>
      <c r="I68" s="146"/>
      <c r="J68" s="146"/>
      <c r="K68" s="113"/>
      <c r="L68" s="149"/>
    </row>
    <row r="69" spans="1:12" ht="30" customHeight="1" x14ac:dyDescent="0.2">
      <c r="A69" s="314" t="s">
        <v>407</v>
      </c>
      <c r="B69" s="316" t="s">
        <v>335</v>
      </c>
      <c r="C69" s="316"/>
      <c r="D69" s="316"/>
      <c r="E69" s="286"/>
      <c r="F69" s="319" t="s">
        <v>581</v>
      </c>
      <c r="G69" s="319"/>
      <c r="H69" s="319"/>
      <c r="I69" s="290"/>
      <c r="J69" s="302" t="s">
        <v>582</v>
      </c>
      <c r="K69" s="302"/>
      <c r="L69" s="302"/>
    </row>
    <row r="70" spans="1:12" ht="15" customHeight="1" x14ac:dyDescent="0.2">
      <c r="A70" s="315"/>
      <c r="B70" s="287" t="s">
        <v>6</v>
      </c>
      <c r="C70" s="287" t="s">
        <v>7</v>
      </c>
      <c r="D70" s="288" t="s">
        <v>8</v>
      </c>
      <c r="E70" s="288"/>
      <c r="F70" s="262" t="s">
        <v>6</v>
      </c>
      <c r="G70" s="262" t="s">
        <v>7</v>
      </c>
      <c r="H70" s="289" t="s">
        <v>8</v>
      </c>
      <c r="I70" s="289"/>
      <c r="J70" s="262" t="s">
        <v>6</v>
      </c>
      <c r="K70" s="262" t="s">
        <v>7</v>
      </c>
      <c r="L70" s="289" t="s">
        <v>8</v>
      </c>
    </row>
    <row r="71" spans="1:12" ht="5.0999999999999996" customHeight="1" x14ac:dyDescent="0.2">
      <c r="A71" s="134"/>
      <c r="B71" s="138"/>
      <c r="C71" s="138"/>
      <c r="D71" s="137"/>
      <c r="E71" s="137"/>
      <c r="F71" s="90"/>
      <c r="G71" s="90"/>
      <c r="H71" s="117"/>
      <c r="I71" s="117"/>
      <c r="J71" s="90"/>
      <c r="K71" s="90"/>
      <c r="L71" s="117"/>
    </row>
    <row r="72" spans="1:12" ht="5.0999999999999996" customHeight="1" x14ac:dyDescent="0.2">
      <c r="F72" s="2"/>
      <c r="G72" s="2"/>
      <c r="H72" s="2"/>
      <c r="I72" s="2"/>
      <c r="J72" s="2"/>
      <c r="K72" s="2"/>
      <c r="L72" s="2"/>
    </row>
    <row r="73" spans="1:12" s="45" customFormat="1" ht="15" customHeight="1" x14ac:dyDescent="0.2">
      <c r="A73" s="291" t="s">
        <v>573</v>
      </c>
      <c r="B73" s="292"/>
      <c r="C73" s="292"/>
      <c r="D73" s="292"/>
      <c r="E73" s="292"/>
      <c r="F73" s="89"/>
      <c r="G73" s="89"/>
      <c r="H73" s="89"/>
      <c r="I73" s="89"/>
      <c r="J73" s="89"/>
      <c r="K73" s="293"/>
      <c r="L73" s="293"/>
    </row>
    <row r="74" spans="1:12" ht="12.75" customHeight="1" x14ac:dyDescent="0.2">
      <c r="A74" s="51" t="s">
        <v>166</v>
      </c>
      <c r="B74" s="51">
        <v>19.972372221524552</v>
      </c>
      <c r="C74" s="51">
        <v>19.584584338238916</v>
      </c>
      <c r="D74" s="51">
        <v>20.376448866550415</v>
      </c>
      <c r="E74" s="51"/>
      <c r="F74" s="38">
        <v>1057.5874451389814</v>
      </c>
      <c r="G74" s="38">
        <v>1021.3039014373717</v>
      </c>
      <c r="H74" s="38">
        <v>1096.6050234612198</v>
      </c>
      <c r="I74" s="38"/>
      <c r="J74" s="38">
        <v>326.65133092343086</v>
      </c>
      <c r="K74" s="38">
        <v>319.80389004983124</v>
      </c>
      <c r="L74" s="38">
        <v>333.80944379095951</v>
      </c>
    </row>
    <row r="75" spans="1:12" ht="12.75" customHeight="1" x14ac:dyDescent="0.2">
      <c r="A75" s="51" t="s">
        <v>158</v>
      </c>
      <c r="B75" s="51">
        <v>19.976751088246932</v>
      </c>
      <c r="C75" s="51">
        <v>18.88349514563107</v>
      </c>
      <c r="D75" s="51">
        <v>21.112343686970554</v>
      </c>
      <c r="E75" s="51"/>
      <c r="F75" s="38">
        <v>1170.0709836303056</v>
      </c>
      <c r="G75" s="38">
        <v>1087.5034945485042</v>
      </c>
      <c r="H75" s="38">
        <v>1258.8695129284426</v>
      </c>
      <c r="I75" s="38"/>
      <c r="J75" s="38">
        <v>317.34244853056737</v>
      </c>
      <c r="K75" s="38">
        <v>296.20041117794864</v>
      </c>
      <c r="L75" s="38">
        <v>339.88148388667912</v>
      </c>
    </row>
    <row r="76" spans="1:12" ht="12.75" customHeight="1" x14ac:dyDescent="0.2">
      <c r="A76" s="51" t="s">
        <v>23</v>
      </c>
      <c r="B76" s="51">
        <v>20.119526655396559</v>
      </c>
      <c r="C76" s="51">
        <v>18.983407449911539</v>
      </c>
      <c r="D76" s="51">
        <v>21.246324575547757</v>
      </c>
      <c r="E76" s="51"/>
      <c r="F76" s="38">
        <v>1202.1624697681034</v>
      </c>
      <c r="G76" s="38">
        <v>1102.1654636313158</v>
      </c>
      <c r="H76" s="38">
        <v>1307.2658301721622</v>
      </c>
      <c r="I76" s="38"/>
      <c r="J76" s="38">
        <v>318.62745098039215</v>
      </c>
      <c r="K76" s="38">
        <v>297.57889213702123</v>
      </c>
      <c r="L76" s="38">
        <v>339.93474466955001</v>
      </c>
    </row>
    <row r="77" spans="1:12" ht="12.75" customHeight="1" x14ac:dyDescent="0.2">
      <c r="A77" s="51" t="s">
        <v>159</v>
      </c>
      <c r="B77" s="51">
        <v>20.15127528583993</v>
      </c>
      <c r="C77" s="51">
        <v>20.020675396278428</v>
      </c>
      <c r="D77" s="51">
        <v>20.287459575997126</v>
      </c>
      <c r="E77" s="51"/>
      <c r="F77" s="38">
        <v>1156.7043618739904</v>
      </c>
      <c r="G77" s="38">
        <v>1157.370517928287</v>
      </c>
      <c r="H77" s="38">
        <v>1156.0196560196562</v>
      </c>
      <c r="I77" s="38"/>
      <c r="J77" s="38">
        <v>322.79515356438429</v>
      </c>
      <c r="K77" s="38">
        <v>319.40626717976909</v>
      </c>
      <c r="L77" s="38">
        <v>326.35838150289015</v>
      </c>
    </row>
    <row r="78" spans="1:12" ht="12.75" customHeight="1" x14ac:dyDescent="0.2">
      <c r="A78" s="51" t="s">
        <v>108</v>
      </c>
      <c r="B78" s="51">
        <v>20.152929425136914</v>
      </c>
      <c r="C78" s="51">
        <v>19.002487060563286</v>
      </c>
      <c r="D78" s="51">
        <v>21.361966657247812</v>
      </c>
      <c r="E78" s="51"/>
      <c r="F78" s="38">
        <v>1212.6424870466321</v>
      </c>
      <c r="G78" s="38">
        <v>1112.5541125541124</v>
      </c>
      <c r="H78" s="38">
        <v>1323.9929947460596</v>
      </c>
      <c r="I78" s="38"/>
      <c r="J78" s="38">
        <v>318.73399792994502</v>
      </c>
      <c r="K78" s="38">
        <v>297.29729729729729</v>
      </c>
      <c r="L78" s="38">
        <v>341.77215189873419</v>
      </c>
    </row>
    <row r="79" spans="1:12" ht="12.75" customHeight="1" x14ac:dyDescent="0.2">
      <c r="A79" s="51" t="s">
        <v>485</v>
      </c>
      <c r="B79" s="51">
        <v>20.15455991168005</v>
      </c>
      <c r="C79" s="51">
        <v>19.242704774819412</v>
      </c>
      <c r="D79" s="51">
        <v>21.081081081081081</v>
      </c>
      <c r="E79" s="51"/>
      <c r="F79" s="38">
        <v>1094.497180786525</v>
      </c>
      <c r="G79" s="38">
        <v>1033.4733893557425</v>
      </c>
      <c r="H79" s="38">
        <v>1157.9100567602968</v>
      </c>
      <c r="I79" s="38"/>
      <c r="J79" s="38">
        <v>328.0845510365632</v>
      </c>
      <c r="K79" s="38">
        <v>309.6776901124727</v>
      </c>
      <c r="L79" s="38">
        <v>347.22646532536118</v>
      </c>
    </row>
    <row r="80" spans="1:12" ht="12.75" customHeight="1" x14ac:dyDescent="0.2">
      <c r="A80" s="51" t="s">
        <v>117</v>
      </c>
      <c r="B80" s="51">
        <v>20.18411572988736</v>
      </c>
      <c r="C80" s="51">
        <v>20.028834423866034</v>
      </c>
      <c r="D80" s="51">
        <v>20.349386213408877</v>
      </c>
      <c r="E80" s="51"/>
      <c r="F80" s="38">
        <v>1259.8144182726624</v>
      </c>
      <c r="G80" s="38">
        <v>1199.2031872509961</v>
      </c>
      <c r="H80" s="38">
        <v>1330.2469135802469</v>
      </c>
      <c r="I80" s="38"/>
      <c r="J80" s="38">
        <v>316.39329568880527</v>
      </c>
      <c r="K80" s="38">
        <v>316.56441717791409</v>
      </c>
      <c r="L80" s="38">
        <v>316.21423330887751</v>
      </c>
    </row>
    <row r="81" spans="1:12" ht="12.75" customHeight="1" x14ac:dyDescent="0.2">
      <c r="A81" s="51" t="s">
        <v>161</v>
      </c>
      <c r="B81" s="51">
        <v>20.198653643083421</v>
      </c>
      <c r="C81" s="51">
        <v>19.778885480572598</v>
      </c>
      <c r="D81" s="51">
        <v>20.646834061135372</v>
      </c>
      <c r="E81" s="51"/>
      <c r="F81" s="38">
        <v>1167.9068879984736</v>
      </c>
      <c r="G81" s="38">
        <v>1125.8639505274646</v>
      </c>
      <c r="H81" s="38">
        <v>1214.2857142857142</v>
      </c>
      <c r="I81" s="38"/>
      <c r="J81" s="38">
        <v>323.14433533945731</v>
      </c>
      <c r="K81" s="38">
        <v>315.68747450020402</v>
      </c>
      <c r="L81" s="38">
        <v>331.14467060625958</v>
      </c>
    </row>
    <row r="82" spans="1:12" ht="12.75" customHeight="1" x14ac:dyDescent="0.2">
      <c r="A82" s="51" t="s">
        <v>28</v>
      </c>
      <c r="B82" s="51">
        <v>20.223860942849615</v>
      </c>
      <c r="C82" s="51">
        <v>18.580243658034913</v>
      </c>
      <c r="D82" s="51">
        <v>21.863327897311798</v>
      </c>
      <c r="E82" s="51"/>
      <c r="F82" s="38">
        <v>1186.8624420401854</v>
      </c>
      <c r="G82" s="38">
        <v>1059.5488721804511</v>
      </c>
      <c r="H82" s="38">
        <v>1321.4626391096979</v>
      </c>
      <c r="I82" s="38"/>
      <c r="J82" s="38">
        <v>322.36262121657359</v>
      </c>
      <c r="K82" s="38">
        <v>290.84454718071493</v>
      </c>
      <c r="L82" s="38">
        <v>354.97096002733173</v>
      </c>
    </row>
    <row r="83" spans="1:12" ht="12.75" customHeight="1" x14ac:dyDescent="0.2">
      <c r="A83" s="51" t="s">
        <v>25</v>
      </c>
      <c r="B83" s="51">
        <v>20.45807647972736</v>
      </c>
      <c r="C83" s="51">
        <v>19.251525697281487</v>
      </c>
      <c r="D83" s="51">
        <v>21.649484536082475</v>
      </c>
      <c r="E83" s="51"/>
      <c r="F83" s="38">
        <v>1162.962962962963</v>
      </c>
      <c r="G83" s="38">
        <v>1054.1286937310135</v>
      </c>
      <c r="H83" s="38">
        <v>1278.9055604589585</v>
      </c>
      <c r="I83" s="38"/>
      <c r="J83" s="38">
        <v>330.23218186230883</v>
      </c>
      <c r="K83" s="38">
        <v>308.09589151666802</v>
      </c>
      <c r="L83" s="38">
        <v>352.4689856482608</v>
      </c>
    </row>
    <row r="84" spans="1:12" ht="12.75" customHeight="1" x14ac:dyDescent="0.2">
      <c r="A84" s="51" t="s">
        <v>125</v>
      </c>
      <c r="B84" s="51">
        <v>20.608737663054733</v>
      </c>
      <c r="C84" s="51">
        <v>21.32429614181439</v>
      </c>
      <c r="D84" s="51">
        <v>19.803432594983132</v>
      </c>
      <c r="E84" s="51"/>
      <c r="F84" s="38">
        <v>1357.2727272727273</v>
      </c>
      <c r="G84" s="38">
        <v>1430.06993006993</v>
      </c>
      <c r="H84" s="38">
        <v>1278.4090909090908</v>
      </c>
      <c r="I84" s="38"/>
      <c r="J84" s="38">
        <v>320.97172954960769</v>
      </c>
      <c r="K84" s="38">
        <v>334.42354865085855</v>
      </c>
      <c r="L84" s="38">
        <v>306.05304919519381</v>
      </c>
    </row>
    <row r="85" spans="1:12" ht="12.75" customHeight="1" x14ac:dyDescent="0.2">
      <c r="A85" s="51" t="s">
        <v>492</v>
      </c>
      <c r="B85" s="51">
        <v>20.704170456021824</v>
      </c>
      <c r="C85" s="51">
        <v>19.919819594086697</v>
      </c>
      <c r="D85" s="51">
        <v>21.548839719373987</v>
      </c>
      <c r="E85" s="51"/>
      <c r="F85" s="38">
        <v>1248.3158389472035</v>
      </c>
      <c r="G85" s="38">
        <v>1204.9105789633222</v>
      </c>
      <c r="H85" s="38">
        <v>1294.7470817120623</v>
      </c>
      <c r="I85" s="38"/>
      <c r="J85" s="38">
        <v>330.1566255075827</v>
      </c>
      <c r="K85" s="38">
        <v>313.46108351076413</v>
      </c>
      <c r="L85" s="38">
        <v>348.64227713262903</v>
      </c>
    </row>
    <row r="86" spans="1:12" ht="12.75" customHeight="1" x14ac:dyDescent="0.2">
      <c r="A86" s="51" t="s">
        <v>22</v>
      </c>
      <c r="B86" s="51">
        <v>20.830892403827377</v>
      </c>
      <c r="C86" s="51">
        <v>20.581204593391142</v>
      </c>
      <c r="D86" s="51">
        <v>21.102225844241836</v>
      </c>
      <c r="E86" s="51"/>
      <c r="F86" s="38">
        <v>1242.5742574257426</v>
      </c>
      <c r="G86" s="38">
        <v>1232.7344188658058</v>
      </c>
      <c r="H86" s="38">
        <v>1253.1760435571689</v>
      </c>
      <c r="I86" s="38"/>
      <c r="J86" s="38">
        <v>333.80270671986233</v>
      </c>
      <c r="K86" s="38">
        <v>328.12733522642355</v>
      </c>
      <c r="L86" s="38">
        <v>340.03611293499671</v>
      </c>
    </row>
    <row r="87" spans="1:12" ht="12.75" customHeight="1" x14ac:dyDescent="0.2">
      <c r="A87" s="51" t="s">
        <v>131</v>
      </c>
      <c r="B87" s="51">
        <v>20.95890064920302</v>
      </c>
      <c r="C87" s="51">
        <v>20.248797317653917</v>
      </c>
      <c r="D87" s="51">
        <v>21.727693602693606</v>
      </c>
      <c r="E87" s="51"/>
      <c r="F87" s="38">
        <v>1283.7691474547423</v>
      </c>
      <c r="G87" s="38">
        <v>1210.9851787271141</v>
      </c>
      <c r="H87" s="38">
        <v>1366.6446062210455</v>
      </c>
      <c r="I87" s="38"/>
      <c r="J87" s="38">
        <v>334.19261288113751</v>
      </c>
      <c r="K87" s="38">
        <v>321.2551075476062</v>
      </c>
      <c r="L87" s="38">
        <v>348.34682860998652</v>
      </c>
    </row>
    <row r="88" spans="1:12" ht="12.75" customHeight="1" x14ac:dyDescent="0.2">
      <c r="A88" s="51" t="s">
        <v>488</v>
      </c>
      <c r="B88" s="51">
        <v>21.010181901384282</v>
      </c>
      <c r="C88" s="51">
        <v>20.268857356235998</v>
      </c>
      <c r="D88" s="51">
        <v>21.783682693056964</v>
      </c>
      <c r="E88" s="51"/>
      <c r="F88" s="38">
        <v>1345.9142543056064</v>
      </c>
      <c r="G88" s="38">
        <v>1267.3359794536541</v>
      </c>
      <c r="H88" s="38">
        <v>1432.1209016393443</v>
      </c>
      <c r="I88" s="38"/>
      <c r="J88" s="38">
        <v>331.49819494584835</v>
      </c>
      <c r="K88" s="38">
        <v>318.00339797293339</v>
      </c>
      <c r="L88" s="38">
        <v>345.74237833158122</v>
      </c>
    </row>
    <row r="89" spans="1:12" ht="12.75" customHeight="1" x14ac:dyDescent="0.2">
      <c r="A89" s="51" t="s">
        <v>487</v>
      </c>
      <c r="B89" s="51">
        <v>21.016376397192619</v>
      </c>
      <c r="C89" s="51">
        <v>20.313219714417318</v>
      </c>
      <c r="D89" s="51">
        <v>21.769959161692771</v>
      </c>
      <c r="E89" s="51"/>
      <c r="F89" s="38">
        <v>1333.2417204892126</v>
      </c>
      <c r="G89" s="38">
        <v>1294.6357085668533</v>
      </c>
      <c r="H89" s="38">
        <v>1374.2209631728047</v>
      </c>
      <c r="I89" s="38"/>
      <c r="J89" s="38">
        <v>332.43104334418365</v>
      </c>
      <c r="K89" s="38">
        <v>317.41150297716422</v>
      </c>
      <c r="L89" s="38">
        <v>348.94259818731115</v>
      </c>
    </row>
    <row r="90" spans="1:12" ht="12.75" customHeight="1" x14ac:dyDescent="0.2">
      <c r="A90" s="51" t="s">
        <v>31</v>
      </c>
      <c r="B90" s="51">
        <v>21.038156925805144</v>
      </c>
      <c r="C90" s="51">
        <v>20.429782995804789</v>
      </c>
      <c r="D90" s="51">
        <v>21.641522988505745</v>
      </c>
      <c r="E90" s="51"/>
      <c r="F90" s="38">
        <v>1288.5677466863035</v>
      </c>
      <c r="G90" s="38">
        <v>1217.8841309823679</v>
      </c>
      <c r="H90" s="38">
        <v>1362.6083678854129</v>
      </c>
      <c r="I90" s="38"/>
      <c r="J90" s="38">
        <v>335.88463937808916</v>
      </c>
      <c r="K90" s="38">
        <v>325.33884456406804</v>
      </c>
      <c r="L90" s="38">
        <v>346.3970870065159</v>
      </c>
    </row>
    <row r="91" spans="1:12" ht="12.75" customHeight="1" x14ac:dyDescent="0.2">
      <c r="A91" s="51" t="s">
        <v>50</v>
      </c>
      <c r="B91" s="51">
        <v>21.076215401697201</v>
      </c>
      <c r="C91" s="51">
        <v>19.955960671855795</v>
      </c>
      <c r="D91" s="51">
        <v>22.271708836548445</v>
      </c>
      <c r="E91" s="51"/>
      <c r="F91" s="38">
        <v>1171.9094517124797</v>
      </c>
      <c r="G91" s="38">
        <v>1098.2105114837254</v>
      </c>
      <c r="H91" s="38">
        <v>1252.266093101859</v>
      </c>
      <c r="I91" s="38"/>
      <c r="J91" s="38">
        <v>345.85601804654794</v>
      </c>
      <c r="K91" s="38">
        <v>322.53258845437614</v>
      </c>
      <c r="L91" s="38">
        <v>371.54708724587476</v>
      </c>
    </row>
    <row r="92" spans="1:12" ht="12.75" customHeight="1" x14ac:dyDescent="0.2">
      <c r="A92" s="51" t="s">
        <v>27</v>
      </c>
      <c r="B92" s="51">
        <v>21.089216382081577</v>
      </c>
      <c r="C92" s="51">
        <v>19.410444284443692</v>
      </c>
      <c r="D92" s="51">
        <v>22.720724428894833</v>
      </c>
      <c r="E92" s="51"/>
      <c r="F92" s="38">
        <v>1295.9209851205746</v>
      </c>
      <c r="G92" s="38">
        <v>1146.6099574681011</v>
      </c>
      <c r="H92" s="38">
        <v>1453.0139510397473</v>
      </c>
      <c r="I92" s="38"/>
      <c r="J92" s="38">
        <v>336.68810610857469</v>
      </c>
      <c r="K92" s="38">
        <v>304.90320005322337</v>
      </c>
      <c r="L92" s="38">
        <v>368.58974358974359</v>
      </c>
    </row>
    <row r="93" spans="1:12" ht="12.75" customHeight="1" x14ac:dyDescent="0.2">
      <c r="A93" s="51" t="s">
        <v>94</v>
      </c>
      <c r="B93" s="51">
        <v>21.121000721674285</v>
      </c>
      <c r="C93" s="51">
        <v>21.003071991451851</v>
      </c>
      <c r="D93" s="51">
        <v>21.246017699115043</v>
      </c>
      <c r="E93" s="51"/>
      <c r="F93" s="38">
        <v>1247.6654486398702</v>
      </c>
      <c r="G93" s="38">
        <v>1239.1646966115052</v>
      </c>
      <c r="H93" s="38">
        <v>1256.7001675041874</v>
      </c>
      <c r="I93" s="38"/>
      <c r="J93" s="38">
        <v>340.93304487712879</v>
      </c>
      <c r="K93" s="38">
        <v>338.49962329135724</v>
      </c>
      <c r="L93" s="38">
        <v>343.52106227106225</v>
      </c>
    </row>
    <row r="94" spans="1:12" ht="12.75" customHeight="1" x14ac:dyDescent="0.2">
      <c r="A94" s="51" t="s">
        <v>57</v>
      </c>
      <c r="B94" s="51">
        <v>21.169217909200146</v>
      </c>
      <c r="C94" s="51">
        <v>20.473738414006178</v>
      </c>
      <c r="D94" s="51">
        <v>21.885271975400276</v>
      </c>
      <c r="E94" s="51"/>
      <c r="F94" s="38">
        <v>1259.9502487562188</v>
      </c>
      <c r="G94" s="38">
        <v>1218.8841201716739</v>
      </c>
      <c r="H94" s="38">
        <v>1302.2082018927445</v>
      </c>
      <c r="I94" s="38"/>
      <c r="J94" s="38">
        <v>341.27853112103088</v>
      </c>
      <c r="K94" s="38">
        <v>326.38318831062224</v>
      </c>
      <c r="L94" s="38">
        <v>356.96990660671048</v>
      </c>
    </row>
    <row r="95" spans="1:12" ht="12.75" customHeight="1" x14ac:dyDescent="0.2">
      <c r="A95" s="51" t="s">
        <v>40</v>
      </c>
      <c r="B95" s="51">
        <v>21.237946952935072</v>
      </c>
      <c r="C95" s="51">
        <v>18.869641892084079</v>
      </c>
      <c r="D95" s="51">
        <v>23.425553716402618</v>
      </c>
      <c r="E95" s="51"/>
      <c r="F95" s="38">
        <v>1221.5719391963548</v>
      </c>
      <c r="G95" s="38">
        <v>998.26950568053576</v>
      </c>
      <c r="H95" s="38">
        <v>1465.4832347140039</v>
      </c>
      <c r="I95" s="38"/>
      <c r="J95" s="38">
        <v>346.02846111908497</v>
      </c>
      <c r="K95" s="38">
        <v>303.23391612387155</v>
      </c>
      <c r="L95" s="38">
        <v>386.62677247300638</v>
      </c>
    </row>
    <row r="96" spans="1:12" ht="12.75" customHeight="1" x14ac:dyDescent="0.2">
      <c r="A96" s="51" t="s">
        <v>61</v>
      </c>
      <c r="B96" s="51">
        <v>21.296974555305241</v>
      </c>
      <c r="C96" s="51">
        <v>19.922427433244184</v>
      </c>
      <c r="D96" s="51">
        <v>22.636412012716779</v>
      </c>
      <c r="E96" s="51"/>
      <c r="F96" s="38">
        <v>1256.5440756747942</v>
      </c>
      <c r="G96" s="38">
        <v>1129.4752718901327</v>
      </c>
      <c r="H96" s="38">
        <v>1390.7284768211921</v>
      </c>
      <c r="I96" s="38"/>
      <c r="J96" s="38">
        <v>344.86694568160965</v>
      </c>
      <c r="K96" s="38">
        <v>319.07068532472192</v>
      </c>
      <c r="L96" s="38">
        <v>370.56064328791598</v>
      </c>
    </row>
    <row r="97" spans="1:12" ht="12.75" customHeight="1" x14ac:dyDescent="0.2">
      <c r="A97" s="51" t="s">
        <v>164</v>
      </c>
      <c r="B97" s="51">
        <v>21.403690224125988</v>
      </c>
      <c r="C97" s="51">
        <v>20.212519767038224</v>
      </c>
      <c r="D97" s="51">
        <v>22.623585408725535</v>
      </c>
      <c r="E97" s="51"/>
      <c r="F97" s="38">
        <v>1229.3896766238861</v>
      </c>
      <c r="G97" s="38">
        <v>1148.47687924611</v>
      </c>
      <c r="H97" s="38">
        <v>1314.0988872318458</v>
      </c>
      <c r="I97" s="38"/>
      <c r="J97" s="38">
        <v>349.81182624226574</v>
      </c>
      <c r="K97" s="38">
        <v>325.02248271157009</v>
      </c>
      <c r="L97" s="38">
        <v>376.05462722825911</v>
      </c>
    </row>
    <row r="98" spans="1:12" ht="12.75" customHeight="1" x14ac:dyDescent="0.2">
      <c r="A98" s="51" t="s">
        <v>105</v>
      </c>
      <c r="B98" s="51">
        <v>21.418947172791896</v>
      </c>
      <c r="C98" s="51">
        <v>19.929185634800202</v>
      </c>
      <c r="D98" s="51">
        <v>22.849682727631539</v>
      </c>
      <c r="E98" s="51"/>
      <c r="F98" s="38">
        <v>1257.3870351850167</v>
      </c>
      <c r="G98" s="38">
        <v>1100.1745200698081</v>
      </c>
      <c r="H98" s="38">
        <v>1428.3545264756121</v>
      </c>
      <c r="I98" s="38"/>
      <c r="J98" s="38">
        <v>348.01207851031705</v>
      </c>
      <c r="K98" s="38">
        <v>321.66547606898666</v>
      </c>
      <c r="L98" s="38">
        <v>373.64710555059082</v>
      </c>
    </row>
    <row r="99" spans="1:12" ht="12.75" customHeight="1" x14ac:dyDescent="0.2">
      <c r="A99" s="51" t="s">
        <v>123</v>
      </c>
      <c r="B99" s="51">
        <v>21.473153214774282</v>
      </c>
      <c r="C99" s="51">
        <v>21.157232704402514</v>
      </c>
      <c r="D99" s="51">
        <v>21.801691811284556</v>
      </c>
      <c r="E99" s="51"/>
      <c r="F99" s="38">
        <v>1320.1051248357426</v>
      </c>
      <c r="G99" s="38">
        <v>1246.2336379352928</v>
      </c>
      <c r="H99" s="38">
        <v>1404.0999719180006</v>
      </c>
      <c r="I99" s="38"/>
      <c r="J99" s="38">
        <v>344.89151332051631</v>
      </c>
      <c r="K99" s="38">
        <v>341.98576753642834</v>
      </c>
      <c r="L99" s="38">
        <v>347.87448688513183</v>
      </c>
    </row>
    <row r="100" spans="1:12" ht="12.75" customHeight="1" x14ac:dyDescent="0.2">
      <c r="A100" s="51" t="s">
        <v>21</v>
      </c>
      <c r="B100" s="51">
        <v>21.495327102803738</v>
      </c>
      <c r="C100" s="51">
        <v>20.462046204620464</v>
      </c>
      <c r="D100" s="51">
        <v>22.511184307556167</v>
      </c>
      <c r="E100" s="51"/>
      <c r="F100" s="38">
        <v>1313.6883569426559</v>
      </c>
      <c r="G100" s="38">
        <v>1191.9603845033498</v>
      </c>
      <c r="H100" s="38">
        <v>1445.6195737963692</v>
      </c>
      <c r="I100" s="38"/>
      <c r="J100" s="38">
        <v>345.90605365513119</v>
      </c>
      <c r="K100" s="38">
        <v>328.06862823699191</v>
      </c>
      <c r="L100" s="38">
        <v>363.57140021437931</v>
      </c>
    </row>
    <row r="101" spans="1:12" ht="12.75" customHeight="1" x14ac:dyDescent="0.2">
      <c r="A101" s="51" t="s">
        <v>144</v>
      </c>
      <c r="B101" s="51">
        <v>21.641518819432932</v>
      </c>
      <c r="C101" s="51">
        <v>20.740169622205087</v>
      </c>
      <c r="D101" s="51">
        <v>22.602974436296346</v>
      </c>
      <c r="E101" s="51"/>
      <c r="F101" s="38">
        <v>1348.0685808717208</v>
      </c>
      <c r="G101" s="38">
        <v>1280.9523809523807</v>
      </c>
      <c r="H101" s="38">
        <v>1420.9392503231365</v>
      </c>
      <c r="I101" s="38"/>
      <c r="J101" s="38">
        <v>347.34937193953584</v>
      </c>
      <c r="K101" s="38">
        <v>328.85085574572128</v>
      </c>
      <c r="L101" s="38">
        <v>367.58805171645122</v>
      </c>
    </row>
    <row r="102" spans="1:12" ht="12.75" customHeight="1" x14ac:dyDescent="0.2">
      <c r="A102" s="51" t="s">
        <v>181</v>
      </c>
      <c r="B102" s="51">
        <v>21.682034087734003</v>
      </c>
      <c r="C102" s="51">
        <v>20.407905058326374</v>
      </c>
      <c r="D102" s="51">
        <v>22.965909380657333</v>
      </c>
      <c r="E102" s="51"/>
      <c r="F102" s="38">
        <v>1302.9077310539571</v>
      </c>
      <c r="G102" s="38">
        <v>1196.4100281857291</v>
      </c>
      <c r="H102" s="38">
        <v>1415.7497642250864</v>
      </c>
      <c r="I102" s="38"/>
      <c r="J102" s="38">
        <v>351.54335605296211</v>
      </c>
      <c r="K102" s="38">
        <v>326.34645733015009</v>
      </c>
      <c r="L102" s="38">
        <v>377.65199161425579</v>
      </c>
    </row>
    <row r="103" spans="1:12" ht="12.75" customHeight="1" x14ac:dyDescent="0.2">
      <c r="A103" s="51" t="s">
        <v>146</v>
      </c>
      <c r="B103" s="51">
        <v>21.838088315464294</v>
      </c>
      <c r="C103" s="51">
        <v>21.358276442947069</v>
      </c>
      <c r="D103" s="51">
        <v>22.342308767353021</v>
      </c>
      <c r="E103" s="51"/>
      <c r="F103" s="38">
        <v>1450.9507998792635</v>
      </c>
      <c r="G103" s="38">
        <v>1433.9285714285713</v>
      </c>
      <c r="H103" s="38">
        <v>1468.4629516227801</v>
      </c>
      <c r="I103" s="38"/>
      <c r="J103" s="38">
        <v>346.02649006622516</v>
      </c>
      <c r="K103" s="38">
        <v>335.04867872044508</v>
      </c>
      <c r="L103" s="38">
        <v>357.80364070426742</v>
      </c>
    </row>
    <row r="104" spans="1:12" ht="12.75" customHeight="1" x14ac:dyDescent="0.2">
      <c r="A104" s="51" t="s">
        <v>154</v>
      </c>
      <c r="B104" s="51">
        <v>21.859556156867164</v>
      </c>
      <c r="C104" s="51">
        <v>20.852058898754063</v>
      </c>
      <c r="D104" s="51">
        <v>22.926338594862273</v>
      </c>
      <c r="E104" s="51"/>
      <c r="F104" s="38">
        <v>1408.1830286890206</v>
      </c>
      <c r="G104" s="38">
        <v>1317.1013154858067</v>
      </c>
      <c r="H104" s="38">
        <v>1508.6558044806518</v>
      </c>
      <c r="I104" s="38"/>
      <c r="J104" s="38">
        <v>349.09822044833896</v>
      </c>
      <c r="K104" s="38">
        <v>329.33233308327084</v>
      </c>
      <c r="L104" s="38">
        <v>370.51394272852315</v>
      </c>
    </row>
    <row r="105" spans="1:12" ht="12.75" customHeight="1" x14ac:dyDescent="0.2">
      <c r="A105" s="51" t="s">
        <v>486</v>
      </c>
      <c r="B105" s="51">
        <v>21.862385321100916</v>
      </c>
      <c r="C105" s="51">
        <v>21.12802955221191</v>
      </c>
      <c r="D105" s="51">
        <v>22.624053826745165</v>
      </c>
      <c r="E105" s="51"/>
      <c r="F105" s="38">
        <v>1458.3843329253366</v>
      </c>
      <c r="G105" s="38">
        <v>1357.8459756803707</v>
      </c>
      <c r="H105" s="38">
        <v>1571.0577547047371</v>
      </c>
      <c r="I105" s="38"/>
      <c r="J105" s="38">
        <v>346.21531309022231</v>
      </c>
      <c r="K105" s="38">
        <v>333.71282197239219</v>
      </c>
      <c r="L105" s="38">
        <v>359.25211455705596</v>
      </c>
    </row>
    <row r="106" spans="1:12" ht="12.75" customHeight="1" x14ac:dyDescent="0.2">
      <c r="A106" s="51" t="s">
        <v>147</v>
      </c>
      <c r="B106" s="51">
        <v>21.895255087061589</v>
      </c>
      <c r="C106" s="51">
        <v>21.109107700426581</v>
      </c>
      <c r="D106" s="51">
        <v>22.725162488393686</v>
      </c>
      <c r="E106" s="51"/>
      <c r="F106" s="38">
        <v>1374.5923720402666</v>
      </c>
      <c r="G106" s="38">
        <v>1312.1924548933844</v>
      </c>
      <c r="H106" s="38">
        <v>1441.8262150220912</v>
      </c>
      <c r="I106" s="38"/>
      <c r="J106" s="38">
        <v>352.14848715992878</v>
      </c>
      <c r="K106" s="38">
        <v>336.11091660247882</v>
      </c>
      <c r="L106" s="38">
        <v>369.43396226415092</v>
      </c>
    </row>
    <row r="107" spans="1:12" ht="12.75" customHeight="1" x14ac:dyDescent="0.2">
      <c r="A107" s="51" t="s">
        <v>157</v>
      </c>
      <c r="B107" s="51">
        <v>21.905283152506357</v>
      </c>
      <c r="C107" s="51">
        <v>21.285240982684254</v>
      </c>
      <c r="D107" s="51">
        <v>22.563728093467869</v>
      </c>
      <c r="E107" s="51"/>
      <c r="F107" s="38">
        <v>1434.2327150084318</v>
      </c>
      <c r="G107" s="38">
        <v>1384.7092313948758</v>
      </c>
      <c r="H107" s="38">
        <v>1487.5273522975929</v>
      </c>
      <c r="I107" s="38"/>
      <c r="J107" s="38">
        <v>348.69061651206891</v>
      </c>
      <c r="K107" s="38">
        <v>336.03079048652916</v>
      </c>
      <c r="L107" s="38">
        <v>362.36673773987206</v>
      </c>
    </row>
    <row r="108" spans="1:12" ht="12.75" customHeight="1" x14ac:dyDescent="0.2">
      <c r="A108" s="51" t="s">
        <v>153</v>
      </c>
      <c r="B108" s="51">
        <v>21.970597133373964</v>
      </c>
      <c r="C108" s="51">
        <v>20.196491857700416</v>
      </c>
      <c r="D108" s="51">
        <v>23.666157883002622</v>
      </c>
      <c r="E108" s="51"/>
      <c r="F108" s="38">
        <v>1320.3604648098863</v>
      </c>
      <c r="G108" s="38">
        <v>1163.4878792577661</v>
      </c>
      <c r="H108" s="38">
        <v>1483.4981724360352</v>
      </c>
      <c r="I108" s="38"/>
      <c r="J108" s="38">
        <v>357.8881960960768</v>
      </c>
      <c r="K108" s="38">
        <v>323.42883416190119</v>
      </c>
      <c r="L108" s="38">
        <v>391.94773840800968</v>
      </c>
    </row>
    <row r="109" spans="1:12" ht="12.75" customHeight="1" x14ac:dyDescent="0.2">
      <c r="A109" s="51" t="s">
        <v>59</v>
      </c>
      <c r="B109" s="51">
        <v>21.976143849029732</v>
      </c>
      <c r="C109" s="51">
        <v>20.721228342020005</v>
      </c>
      <c r="D109" s="51">
        <v>23.259163246201485</v>
      </c>
      <c r="E109" s="51"/>
      <c r="F109" s="38">
        <v>1338.8286334056399</v>
      </c>
      <c r="G109" s="38">
        <v>1230.4475115014639</v>
      </c>
      <c r="H109" s="38">
        <v>1455.6106354213609</v>
      </c>
      <c r="I109" s="38"/>
      <c r="J109" s="38">
        <v>356.70115008957987</v>
      </c>
      <c r="K109" s="38">
        <v>331.86689227298365</v>
      </c>
      <c r="L109" s="38">
        <v>382.79213083669117</v>
      </c>
    </row>
    <row r="110" spans="1:12" ht="12.75" customHeight="1" x14ac:dyDescent="0.2">
      <c r="A110" s="51" t="s">
        <v>175</v>
      </c>
      <c r="B110" s="51">
        <v>22.011749347258487</v>
      </c>
      <c r="C110" s="51">
        <v>21.061634959307447</v>
      </c>
      <c r="D110" s="51">
        <v>22.97595875637856</v>
      </c>
      <c r="E110" s="51"/>
      <c r="F110" s="38">
        <v>1330.1514673398549</v>
      </c>
      <c r="G110" s="38">
        <v>1247.4669941664108</v>
      </c>
      <c r="H110" s="38">
        <v>1417.5592340149301</v>
      </c>
      <c r="I110" s="38"/>
      <c r="J110" s="38">
        <v>358.26445402970484</v>
      </c>
      <c r="K110" s="38">
        <v>339.40355859994986</v>
      </c>
      <c r="L110" s="38">
        <v>377.79507806755765</v>
      </c>
    </row>
    <row r="111" spans="1:12" ht="12.75" customHeight="1" x14ac:dyDescent="0.2">
      <c r="A111" s="51" t="s">
        <v>101</v>
      </c>
      <c r="B111" s="51">
        <v>22.0292316754106</v>
      </c>
      <c r="C111" s="51">
        <v>21.061282634304028</v>
      </c>
      <c r="D111" s="51">
        <v>22.997260273972604</v>
      </c>
      <c r="E111" s="51"/>
      <c r="F111" s="38">
        <v>1332.7256153144942</v>
      </c>
      <c r="G111" s="38">
        <v>1217.0334019312966</v>
      </c>
      <c r="H111" s="38">
        <v>1459.8260869565217</v>
      </c>
      <c r="I111" s="38"/>
      <c r="J111" s="38">
        <v>358.54104427698758</v>
      </c>
      <c r="K111" s="38">
        <v>341.71926393457198</v>
      </c>
      <c r="L111" s="38">
        <v>375.46967257112186</v>
      </c>
    </row>
    <row r="112" spans="1:12" ht="15" customHeight="1" x14ac:dyDescent="0.2">
      <c r="A112" s="51" t="s">
        <v>65</v>
      </c>
      <c r="B112" s="51">
        <v>22.0962445190526</v>
      </c>
      <c r="C112" s="51">
        <v>20.525552736498732</v>
      </c>
      <c r="D112" s="51">
        <v>23.706207972656685</v>
      </c>
      <c r="E112" s="51"/>
      <c r="F112" s="38">
        <v>1325.1182748377159</v>
      </c>
      <c r="G112" s="38">
        <v>1209.7842341380046</v>
      </c>
      <c r="H112" s="38">
        <v>1447.5952813067149</v>
      </c>
      <c r="I112" s="38"/>
      <c r="J112" s="38">
        <v>360.87972673338527</v>
      </c>
      <c r="K112" s="38">
        <v>328.36599791255946</v>
      </c>
      <c r="L112" s="38">
        <v>395.64732142857144</v>
      </c>
    </row>
    <row r="113" spans="1:12" ht="15" customHeight="1" x14ac:dyDescent="0.2">
      <c r="A113" s="51" t="s">
        <v>397</v>
      </c>
      <c r="B113" s="51">
        <v>22.130866735183282</v>
      </c>
      <c r="C113" s="51">
        <v>21.296296296296298</v>
      </c>
      <c r="D113" s="51">
        <v>22.995118549511854</v>
      </c>
      <c r="E113" s="51"/>
      <c r="F113" s="38">
        <v>1410.2237584136801</v>
      </c>
      <c r="G113" s="38">
        <v>1293.8970337538356</v>
      </c>
      <c r="H113" s="38">
        <v>1543.2917316692667</v>
      </c>
      <c r="I113" s="38"/>
      <c r="J113" s="38">
        <v>355.93920749345699</v>
      </c>
      <c r="K113" s="38">
        <v>342.13847818247382</v>
      </c>
      <c r="L113" s="38">
        <v>370.2629362777206</v>
      </c>
    </row>
    <row r="114" spans="1:12" ht="15" customHeight="1" x14ac:dyDescent="0.2">
      <c r="A114" s="51" t="s">
        <v>26</v>
      </c>
      <c r="B114" s="51">
        <v>22.137016480955811</v>
      </c>
      <c r="C114" s="51">
        <v>20.666868224420163</v>
      </c>
      <c r="D114" s="51">
        <v>23.552155656259092</v>
      </c>
      <c r="E114" s="51"/>
      <c r="F114" s="38">
        <v>1318.2792985997226</v>
      </c>
      <c r="G114" s="38">
        <v>1156.0763469437063</v>
      </c>
      <c r="H114" s="38">
        <v>1495.5121436114046</v>
      </c>
      <c r="I114" s="38"/>
      <c r="J114" s="38">
        <v>362.48222276180235</v>
      </c>
      <c r="K114" s="38">
        <v>336.28505165507062</v>
      </c>
      <c r="L114" s="38">
        <v>388.01369863013696</v>
      </c>
    </row>
    <row r="115" spans="1:12" ht="15" customHeight="1" x14ac:dyDescent="0.2">
      <c r="A115" s="51" t="s">
        <v>20</v>
      </c>
      <c r="B115" s="51">
        <v>22.139177560075037</v>
      </c>
      <c r="C115" s="51">
        <v>21.75981656635139</v>
      </c>
      <c r="D115" s="51">
        <v>22.549262609988848</v>
      </c>
      <c r="E115" s="51"/>
      <c r="F115" s="38">
        <v>1421.8779881430482</v>
      </c>
      <c r="G115" s="38">
        <v>1386.9199853854586</v>
      </c>
      <c r="H115" s="38">
        <v>1460.2728731942216</v>
      </c>
      <c r="I115" s="38"/>
      <c r="J115" s="38">
        <v>355.41851904966774</v>
      </c>
      <c r="K115" s="38">
        <v>347.87390029325513</v>
      </c>
      <c r="L115" s="38">
        <v>363.64544818626962</v>
      </c>
    </row>
    <row r="116" spans="1:12" ht="5.0999999999999996" customHeight="1" x14ac:dyDescent="0.2">
      <c r="A116" s="139"/>
      <c r="B116" s="139"/>
      <c r="C116" s="139"/>
      <c r="D116" s="139"/>
      <c r="E116" s="139"/>
      <c r="F116" s="93"/>
      <c r="G116" s="93"/>
      <c r="H116" s="93"/>
      <c r="I116" s="93"/>
      <c r="J116" s="93"/>
      <c r="K116" s="85"/>
      <c r="L116" s="85"/>
    </row>
    <row r="117" spans="1:12" ht="15" customHeight="1" x14ac:dyDescent="0.25">
      <c r="A117" s="12"/>
      <c r="B117" s="12"/>
      <c r="D117" s="160"/>
      <c r="E117" s="160"/>
      <c r="F117" s="160"/>
      <c r="G117" s="160"/>
      <c r="H117" s="160"/>
      <c r="I117" s="160"/>
      <c r="J117" s="160"/>
      <c r="K117" s="160"/>
      <c r="L117" s="160"/>
    </row>
    <row r="118" spans="1:12" ht="15" customHeight="1" x14ac:dyDescent="0.25">
      <c r="A118" s="12"/>
      <c r="B118" s="12"/>
      <c r="C118" s="301" t="s">
        <v>394</v>
      </c>
      <c r="D118" s="301"/>
      <c r="E118" s="301"/>
      <c r="F118" s="301"/>
      <c r="G118" s="301"/>
      <c r="H118" s="301"/>
      <c r="I118" s="301"/>
      <c r="J118" s="301"/>
      <c r="K118" s="301"/>
      <c r="L118" s="301"/>
    </row>
    <row r="119" spans="1:12" ht="5.0999999999999996" customHeight="1" x14ac:dyDescent="0.25">
      <c r="A119" s="85"/>
      <c r="B119" s="85" t="s">
        <v>4</v>
      </c>
      <c r="C119" s="99"/>
      <c r="D119" s="99"/>
      <c r="E119" s="99"/>
      <c r="F119" s="144"/>
      <c r="G119" s="144"/>
      <c r="H119" s="144"/>
      <c r="I119" s="144"/>
      <c r="J119" s="144"/>
      <c r="K119" s="144"/>
      <c r="L119" s="144"/>
    </row>
    <row r="120" spans="1:12" ht="5.0999999999999996" customHeight="1" x14ac:dyDescent="0.2">
      <c r="A120" s="61"/>
      <c r="B120" s="61"/>
      <c r="C120" s="61"/>
      <c r="D120" s="61"/>
      <c r="E120" s="61"/>
      <c r="F120" s="109"/>
      <c r="G120" s="109"/>
      <c r="H120" s="109"/>
      <c r="I120" s="109"/>
      <c r="J120" s="109"/>
      <c r="K120" s="109"/>
      <c r="L120" s="109"/>
    </row>
    <row r="121" spans="1:12" ht="15" customHeight="1" x14ac:dyDescent="0.2">
      <c r="A121" s="84" t="s">
        <v>542</v>
      </c>
      <c r="B121" s="3"/>
      <c r="C121" s="3"/>
      <c r="D121" s="3"/>
      <c r="E121" s="3"/>
      <c r="F121" s="145"/>
      <c r="G121" s="145"/>
      <c r="H121" s="145"/>
      <c r="I121" s="145"/>
      <c r="J121" s="147"/>
    </row>
    <row r="122" spans="1:12" ht="15" customHeight="1" x14ac:dyDescent="0.2">
      <c r="A122" s="84" t="s">
        <v>401</v>
      </c>
      <c r="B122" s="3"/>
      <c r="C122" s="3"/>
      <c r="D122" s="3"/>
      <c r="E122" s="3"/>
      <c r="F122" s="145"/>
      <c r="G122" s="145"/>
      <c r="H122" s="145"/>
      <c r="I122" s="145"/>
      <c r="J122" s="147"/>
    </row>
    <row r="123" spans="1:12" ht="15" customHeight="1" x14ac:dyDescent="0.2">
      <c r="A123" s="84" t="s">
        <v>544</v>
      </c>
      <c r="B123" s="3"/>
      <c r="C123" s="3"/>
      <c r="D123" s="3"/>
      <c r="E123" s="3"/>
      <c r="F123" s="145"/>
      <c r="G123" s="145"/>
      <c r="H123" s="145"/>
      <c r="I123" s="145"/>
      <c r="J123" s="147"/>
    </row>
    <row r="124" spans="1:12" ht="5.0999999999999996" customHeight="1" x14ac:dyDescent="0.2">
      <c r="A124" s="3"/>
      <c r="B124" s="3"/>
      <c r="C124" s="3"/>
      <c r="D124" s="3"/>
      <c r="E124" s="3"/>
      <c r="F124" s="145"/>
      <c r="G124" s="145"/>
      <c r="H124" s="145"/>
      <c r="I124" s="145"/>
      <c r="J124" s="145"/>
      <c r="K124" s="148"/>
      <c r="L124" s="147"/>
    </row>
    <row r="125" spans="1:12" ht="5.0999999999999996" customHeight="1" x14ac:dyDescent="0.2">
      <c r="A125" s="100"/>
      <c r="B125" s="100"/>
      <c r="C125" s="100"/>
      <c r="D125" s="100"/>
      <c r="E125" s="100"/>
      <c r="F125" s="146"/>
      <c r="G125" s="146"/>
      <c r="H125" s="146"/>
      <c r="I125" s="146"/>
      <c r="J125" s="146"/>
      <c r="K125" s="113"/>
      <c r="L125" s="149"/>
    </row>
    <row r="126" spans="1:12" ht="30" customHeight="1" x14ac:dyDescent="0.2">
      <c r="A126" s="314" t="s">
        <v>407</v>
      </c>
      <c r="B126" s="316" t="s">
        <v>335</v>
      </c>
      <c r="C126" s="316"/>
      <c r="D126" s="316"/>
      <c r="E126" s="286"/>
      <c r="F126" s="319" t="s">
        <v>581</v>
      </c>
      <c r="G126" s="319"/>
      <c r="H126" s="319"/>
      <c r="I126" s="290"/>
      <c r="J126" s="302" t="s">
        <v>582</v>
      </c>
      <c r="K126" s="302"/>
      <c r="L126" s="302"/>
    </row>
    <row r="127" spans="1:12" ht="15" customHeight="1" x14ac:dyDescent="0.2">
      <c r="A127" s="315"/>
      <c r="B127" s="287" t="s">
        <v>6</v>
      </c>
      <c r="C127" s="287" t="s">
        <v>7</v>
      </c>
      <c r="D127" s="288" t="s">
        <v>8</v>
      </c>
      <c r="E127" s="288"/>
      <c r="F127" s="262" t="s">
        <v>6</v>
      </c>
      <c r="G127" s="262" t="s">
        <v>7</v>
      </c>
      <c r="H127" s="289" t="s">
        <v>8</v>
      </c>
      <c r="I127" s="289"/>
      <c r="J127" s="262" t="s">
        <v>6</v>
      </c>
      <c r="K127" s="262" t="s">
        <v>7</v>
      </c>
      <c r="L127" s="289" t="s">
        <v>8</v>
      </c>
    </row>
    <row r="128" spans="1:12" ht="5.0999999999999996" customHeight="1" x14ac:dyDescent="0.2">
      <c r="A128" s="134"/>
      <c r="B128" s="138"/>
      <c r="C128" s="138"/>
      <c r="D128" s="137"/>
      <c r="E128" s="137"/>
      <c r="F128" s="90"/>
      <c r="G128" s="90"/>
      <c r="H128" s="117"/>
      <c r="I128" s="117"/>
      <c r="J128" s="90"/>
      <c r="K128" s="90"/>
      <c r="L128" s="117"/>
    </row>
    <row r="129" spans="1:12" ht="5.0999999999999996" customHeight="1" x14ac:dyDescent="0.2">
      <c r="F129" s="2"/>
      <c r="G129" s="2"/>
      <c r="H129" s="2"/>
      <c r="I129" s="2"/>
      <c r="J129" s="2"/>
      <c r="K129" s="2"/>
      <c r="L129" s="2"/>
    </row>
    <row r="130" spans="1:12" s="45" customFormat="1" ht="15" customHeight="1" x14ac:dyDescent="0.2">
      <c r="A130" s="291" t="s">
        <v>573</v>
      </c>
      <c r="B130" s="292"/>
      <c r="C130" s="292"/>
      <c r="D130" s="292"/>
      <c r="E130" s="292"/>
      <c r="F130" s="89"/>
      <c r="G130" s="89"/>
      <c r="H130" s="89"/>
      <c r="I130" s="89"/>
      <c r="J130" s="89"/>
      <c r="K130" s="293"/>
      <c r="L130" s="293"/>
    </row>
    <row r="131" spans="1:12" ht="12.75" customHeight="1" x14ac:dyDescent="0.2">
      <c r="A131" s="45" t="s">
        <v>126</v>
      </c>
      <c r="B131" s="51">
        <v>22.144825076675158</v>
      </c>
      <c r="C131" s="51">
        <v>21.557339797000456</v>
      </c>
      <c r="D131" s="51">
        <v>22.767928873654331</v>
      </c>
      <c r="E131" s="51"/>
      <c r="F131" s="38">
        <v>1496.5747409098892</v>
      </c>
      <c r="G131" s="38">
        <v>1461.4857925368026</v>
      </c>
      <c r="H131" s="38">
        <v>1533.5497835497836</v>
      </c>
      <c r="I131" s="38"/>
      <c r="J131" s="38">
        <v>351.18090762952886</v>
      </c>
      <c r="K131" s="38">
        <v>338.46031871878216</v>
      </c>
      <c r="L131" s="38">
        <v>364.95535714285717</v>
      </c>
    </row>
    <row r="132" spans="1:12" ht="15" customHeight="1" x14ac:dyDescent="0.2">
      <c r="A132" s="45" t="s">
        <v>132</v>
      </c>
      <c r="B132" s="51">
        <v>22.157757990061295</v>
      </c>
      <c r="C132" s="51">
        <v>21.335065935123691</v>
      </c>
      <c r="D132" s="51">
        <v>23.063874900609594</v>
      </c>
      <c r="E132" s="51"/>
      <c r="F132" s="38">
        <v>1376.3710435600126</v>
      </c>
      <c r="G132" s="38">
        <v>1274.2167289450992</v>
      </c>
      <c r="H132" s="38">
        <v>1498.794350671719</v>
      </c>
      <c r="I132" s="38"/>
      <c r="J132" s="38">
        <v>358.8675082730727</v>
      </c>
      <c r="K132" s="38">
        <v>344.55153116741798</v>
      </c>
      <c r="L132" s="38">
        <v>374.73085866850403</v>
      </c>
    </row>
    <row r="133" spans="1:12" ht="12.75" customHeight="1" x14ac:dyDescent="0.2">
      <c r="A133" s="45" t="s">
        <v>64</v>
      </c>
      <c r="B133" s="51">
        <v>22.166059877699624</v>
      </c>
      <c r="C133" s="51">
        <v>20.711859609397113</v>
      </c>
      <c r="D133" s="51">
        <v>23.617487110671657</v>
      </c>
      <c r="E133" s="51"/>
      <c r="F133" s="38">
        <v>1462.1123805082771</v>
      </c>
      <c r="G133" s="38">
        <v>1307.8641644325292</v>
      </c>
      <c r="H133" s="38">
        <v>1630.4241833252072</v>
      </c>
      <c r="I133" s="38"/>
      <c r="J133" s="38">
        <v>353.67435564829958</v>
      </c>
      <c r="K133" s="38">
        <v>326.4190922270547</v>
      </c>
      <c r="L133" s="38">
        <v>381.56093108169785</v>
      </c>
    </row>
    <row r="134" spans="1:12" ht="12.75" customHeight="1" x14ac:dyDescent="0.2">
      <c r="A134" s="45" t="s">
        <v>171</v>
      </c>
      <c r="B134" s="51">
        <v>22.192752679203199</v>
      </c>
      <c r="C134" s="51">
        <v>20.178183271437067</v>
      </c>
      <c r="D134" s="51">
        <v>24.057863769266866</v>
      </c>
      <c r="E134" s="51"/>
      <c r="F134" s="38">
        <v>1256.9669303041562</v>
      </c>
      <c r="G134" s="38">
        <v>1046.562184024267</v>
      </c>
      <c r="H134" s="38">
        <v>1489.4960330763213</v>
      </c>
      <c r="I134" s="38"/>
      <c r="J134" s="38">
        <v>368.94792194133913</v>
      </c>
      <c r="K134" s="38">
        <v>333.29576557720173</v>
      </c>
      <c r="L134" s="38">
        <v>402.36963248056753</v>
      </c>
    </row>
    <row r="135" spans="1:12" ht="12.75" customHeight="1" x14ac:dyDescent="0.2">
      <c r="A135" s="45" t="s">
        <v>127</v>
      </c>
      <c r="B135" s="51">
        <v>22.221395846968527</v>
      </c>
      <c r="C135" s="51">
        <v>20.575181068049307</v>
      </c>
      <c r="D135" s="51">
        <v>23.812774256460266</v>
      </c>
      <c r="E135" s="51"/>
      <c r="F135" s="38">
        <v>1241.3306004874808</v>
      </c>
      <c r="G135" s="38">
        <v>1057.3324348141618</v>
      </c>
      <c r="H135" s="38">
        <v>1452.4475108546958</v>
      </c>
      <c r="I135" s="38"/>
      <c r="J135" s="38">
        <v>371.11532505817178</v>
      </c>
      <c r="K135" s="38">
        <v>343.11812401170812</v>
      </c>
      <c r="L135" s="38">
        <v>398.25823181173246</v>
      </c>
    </row>
    <row r="136" spans="1:12" ht="12.75" customHeight="1" x14ac:dyDescent="0.2">
      <c r="A136" s="45" t="s">
        <v>541</v>
      </c>
      <c r="B136" s="51">
        <v>22.230418145774745</v>
      </c>
      <c r="C136" s="51">
        <v>21.232846095391356</v>
      </c>
      <c r="D136" s="51">
        <v>23.292561039455524</v>
      </c>
      <c r="E136" s="51"/>
      <c r="F136" s="38">
        <v>1373.7891737891739</v>
      </c>
      <c r="G136" s="38">
        <v>1289.0094979647217</v>
      </c>
      <c r="H136" s="38">
        <v>1467.4662668665667</v>
      </c>
      <c r="I136" s="38"/>
      <c r="J136" s="38">
        <v>360.95516131446965</v>
      </c>
      <c r="K136" s="38">
        <v>340.84385763490246</v>
      </c>
      <c r="L136" s="38">
        <v>382.882178062901</v>
      </c>
    </row>
    <row r="137" spans="1:12" ht="12.75" customHeight="1" x14ac:dyDescent="0.2">
      <c r="A137" s="45" t="s">
        <v>163</v>
      </c>
      <c r="B137" s="51">
        <v>22.261920161967595</v>
      </c>
      <c r="C137" s="51">
        <v>19.814191623365065</v>
      </c>
      <c r="D137" s="51">
        <v>24.562172151878567</v>
      </c>
      <c r="E137" s="51"/>
      <c r="F137" s="38">
        <v>1288.9105520947264</v>
      </c>
      <c r="G137" s="38">
        <v>1081.8003008214741</v>
      </c>
      <c r="H137" s="38">
        <v>1507.7381971100951</v>
      </c>
      <c r="I137" s="38"/>
      <c r="J137" s="38">
        <v>368.171368222306</v>
      </c>
      <c r="K137" s="38">
        <v>320.25593072881344</v>
      </c>
      <c r="L137" s="38">
        <v>415.27272727272731</v>
      </c>
    </row>
    <row r="138" spans="1:12" ht="12.75" customHeight="1" x14ac:dyDescent="0.2">
      <c r="A138" s="45" t="s">
        <v>128</v>
      </c>
      <c r="B138" s="51">
        <v>22.277101870346833</v>
      </c>
      <c r="C138" s="51">
        <v>21.156245667544709</v>
      </c>
      <c r="D138" s="51">
        <v>23.510565260508049</v>
      </c>
      <c r="E138" s="51"/>
      <c r="F138" s="38">
        <v>1319.7074010327024</v>
      </c>
      <c r="G138" s="38">
        <v>1170.6942846183351</v>
      </c>
      <c r="H138" s="38">
        <v>1510.0440960313572</v>
      </c>
      <c r="I138" s="38"/>
      <c r="J138" s="38">
        <v>366.14337730555724</v>
      </c>
      <c r="K138" s="38">
        <v>348.12364548876468</v>
      </c>
      <c r="L138" s="38">
        <v>385.92536939644378</v>
      </c>
    </row>
    <row r="139" spans="1:12" ht="12.75" customHeight="1" x14ac:dyDescent="0.2">
      <c r="A139" s="45" t="s">
        <v>143</v>
      </c>
      <c r="B139" s="51">
        <v>22.279665859432395</v>
      </c>
      <c r="C139" s="51">
        <v>21.27807486631016</v>
      </c>
      <c r="D139" s="51">
        <v>23.31726774139937</v>
      </c>
      <c r="E139" s="51"/>
      <c r="F139" s="38">
        <v>1352.9411764705883</v>
      </c>
      <c r="G139" s="38">
        <v>1268.8137755102041</v>
      </c>
      <c r="H139" s="38">
        <v>1443.4156378600821</v>
      </c>
      <c r="I139" s="38"/>
      <c r="J139" s="38">
        <v>363.73328594909157</v>
      </c>
      <c r="K139" s="38">
        <v>343.46137246439361</v>
      </c>
      <c r="L139" s="38">
        <v>385.22789676002196</v>
      </c>
    </row>
    <row r="140" spans="1:12" ht="12.75" customHeight="1" x14ac:dyDescent="0.2">
      <c r="A140" s="45" t="s">
        <v>168</v>
      </c>
      <c r="B140" s="51">
        <v>22.373066361946346</v>
      </c>
      <c r="C140" s="51">
        <v>20.837851327860104</v>
      </c>
      <c r="D140" s="51">
        <v>23.880672695005494</v>
      </c>
      <c r="E140" s="51"/>
      <c r="F140" s="38">
        <v>1314.8240954194648</v>
      </c>
      <c r="G140" s="38">
        <v>1178.4115242359355</v>
      </c>
      <c r="H140" s="38">
        <v>1459.6074380165289</v>
      </c>
      <c r="I140" s="38"/>
      <c r="J140" s="38">
        <v>369.12600596544542</v>
      </c>
      <c r="K140" s="38">
        <v>338.9417693169093</v>
      </c>
      <c r="L140" s="38">
        <v>399.62099785043557</v>
      </c>
    </row>
    <row r="141" spans="1:12" ht="12.75" customHeight="1" x14ac:dyDescent="0.2">
      <c r="A141" s="45" t="s">
        <v>46</v>
      </c>
      <c r="B141" s="51">
        <v>22.381745591073742</v>
      </c>
      <c r="C141" s="51">
        <v>20.131692455529226</v>
      </c>
      <c r="D141" s="51">
        <v>24.494504142400132</v>
      </c>
      <c r="E141" s="51"/>
      <c r="F141" s="38">
        <v>1294.9365152210494</v>
      </c>
      <c r="G141" s="38">
        <v>1094.4493915108339</v>
      </c>
      <c r="H141" s="38">
        <v>1508.1439393939393</v>
      </c>
      <c r="I141" s="38"/>
      <c r="J141" s="38">
        <v>370.96279416275911</v>
      </c>
      <c r="K141" s="38">
        <v>327.48330254369762</v>
      </c>
      <c r="L141" s="38">
        <v>413.31164899046695</v>
      </c>
    </row>
    <row r="142" spans="1:12" ht="12.75" customHeight="1" x14ac:dyDescent="0.2">
      <c r="A142" s="45" t="s">
        <v>152</v>
      </c>
      <c r="B142" s="51">
        <v>22.448099125062555</v>
      </c>
      <c r="C142" s="51">
        <v>21.399587345254471</v>
      </c>
      <c r="D142" s="51">
        <v>23.504347524855369</v>
      </c>
      <c r="E142" s="51"/>
      <c r="F142" s="38">
        <v>1349.3775933609959</v>
      </c>
      <c r="G142" s="38">
        <v>1257.1717171717171</v>
      </c>
      <c r="H142" s="38">
        <v>1446.6950959488274</v>
      </c>
      <c r="I142" s="38"/>
      <c r="J142" s="38">
        <v>368.50902291849627</v>
      </c>
      <c r="K142" s="38">
        <v>347.51773049645391</v>
      </c>
      <c r="L142" s="38">
        <v>390.12189512419502</v>
      </c>
    </row>
    <row r="143" spans="1:12" ht="12.75" customHeight="1" x14ac:dyDescent="0.2">
      <c r="A143" s="45" t="s">
        <v>116</v>
      </c>
      <c r="B143" s="51">
        <v>22.461132506061904</v>
      </c>
      <c r="C143" s="51">
        <v>21.645204419111955</v>
      </c>
      <c r="D143" s="51">
        <v>23.299356611002676</v>
      </c>
      <c r="E143" s="51"/>
      <c r="F143" s="38">
        <v>1416.7791273054431</v>
      </c>
      <c r="G143" s="38">
        <v>1343.2314410480349</v>
      </c>
      <c r="H143" s="38">
        <v>1494.8979591836735</v>
      </c>
      <c r="I143" s="38"/>
      <c r="J143" s="38">
        <v>364.1250939360657</v>
      </c>
      <c r="K143" s="38">
        <v>347.7671000565291</v>
      </c>
      <c r="L143" s="38">
        <v>381.23964986988409</v>
      </c>
    </row>
    <row r="144" spans="1:12" ht="12.75" customHeight="1" x14ac:dyDescent="0.2">
      <c r="A144" s="45" t="s">
        <v>49</v>
      </c>
      <c r="B144" s="51">
        <v>22.467163376603423</v>
      </c>
      <c r="C144" s="51">
        <v>21.652680123988809</v>
      </c>
      <c r="D144" s="51">
        <v>23.308094606197798</v>
      </c>
      <c r="E144" s="51"/>
      <c r="F144" s="38">
        <v>1404.2246759481518</v>
      </c>
      <c r="G144" s="38">
        <v>1337.0681605975724</v>
      </c>
      <c r="H144" s="38">
        <v>1475.296442687747</v>
      </c>
      <c r="I144" s="38"/>
      <c r="J144" s="38">
        <v>365.12295593558855</v>
      </c>
      <c r="K144" s="38">
        <v>348.37610996229171</v>
      </c>
      <c r="L144" s="38">
        <v>382.77143955903085</v>
      </c>
    </row>
    <row r="145" spans="1:12" ht="12.75" customHeight="1" x14ac:dyDescent="0.2">
      <c r="A145" s="45" t="s">
        <v>118</v>
      </c>
      <c r="B145" s="51">
        <v>22.48021717784324</v>
      </c>
      <c r="C145" s="51">
        <v>21.906003741708712</v>
      </c>
      <c r="D145" s="51">
        <v>23.076470241949725</v>
      </c>
      <c r="E145" s="51"/>
      <c r="F145" s="38">
        <v>1466.1894895460539</v>
      </c>
      <c r="G145" s="38">
        <v>1421.1107024641412</v>
      </c>
      <c r="H145" s="38">
        <v>1513.5135135135135</v>
      </c>
      <c r="I145" s="38"/>
      <c r="J145" s="38">
        <v>361.49166395764644</v>
      </c>
      <c r="K145" s="38">
        <v>349.493487698987</v>
      </c>
      <c r="L145" s="38">
        <v>374.15290636632625</v>
      </c>
    </row>
    <row r="146" spans="1:12" ht="12.75" customHeight="1" x14ac:dyDescent="0.2">
      <c r="A146" s="45" t="s">
        <v>103</v>
      </c>
      <c r="B146" s="51">
        <v>22.597393473144344</v>
      </c>
      <c r="C146" s="51">
        <v>21.055892566389534</v>
      </c>
      <c r="D146" s="51">
        <v>24.064222447692433</v>
      </c>
      <c r="E146" s="51"/>
      <c r="F146" s="38">
        <v>1373.6493700619262</v>
      </c>
      <c r="G146" s="38">
        <v>1225.1006036217304</v>
      </c>
      <c r="H146" s="38">
        <v>1527.9011055976321</v>
      </c>
      <c r="I146" s="38"/>
      <c r="J146" s="38">
        <v>370.74092858130848</v>
      </c>
      <c r="K146" s="38">
        <v>340.9472701819879</v>
      </c>
      <c r="L146" s="38">
        <v>399.83141971933662</v>
      </c>
    </row>
    <row r="147" spans="1:12" ht="12.75" customHeight="1" x14ac:dyDescent="0.2">
      <c r="A147" s="45" t="s">
        <v>485</v>
      </c>
      <c r="B147" s="51">
        <v>22.608236187708464</v>
      </c>
      <c r="C147" s="51">
        <v>21.975575626510622</v>
      </c>
      <c r="D147" s="51">
        <v>23.291434851294731</v>
      </c>
      <c r="E147" s="51"/>
      <c r="F147" s="38">
        <v>1448.2758620689656</v>
      </c>
      <c r="G147" s="38">
        <v>1421.8106995884773</v>
      </c>
      <c r="H147" s="38">
        <v>1476.2734000870701</v>
      </c>
      <c r="I147" s="38"/>
      <c r="J147" s="38">
        <v>365.93970493906352</v>
      </c>
      <c r="K147" s="38">
        <v>351.22496696147198</v>
      </c>
      <c r="L147" s="38">
        <v>382.25679179348435</v>
      </c>
    </row>
    <row r="148" spans="1:12" ht="12.75" customHeight="1" x14ac:dyDescent="0.2">
      <c r="A148" s="45" t="s">
        <v>67</v>
      </c>
      <c r="B148" s="51">
        <v>22.623321885732125</v>
      </c>
      <c r="C148" s="51">
        <v>21.777986829727187</v>
      </c>
      <c r="D148" s="51">
        <v>23.461299347217903</v>
      </c>
      <c r="E148" s="51"/>
      <c r="F148" s="38">
        <v>1453.9754201153748</v>
      </c>
      <c r="G148" s="38">
        <v>1383.4661354581674</v>
      </c>
      <c r="H148" s="38">
        <v>1525.5179383527034</v>
      </c>
      <c r="I148" s="38"/>
      <c r="J148" s="38">
        <v>365.97222222222217</v>
      </c>
      <c r="K148" s="38">
        <v>348.55708908406524</v>
      </c>
      <c r="L148" s="38">
        <v>383.60864040660738</v>
      </c>
    </row>
    <row r="149" spans="1:12" ht="12.75" customHeight="1" x14ac:dyDescent="0.2">
      <c r="A149" s="45" t="s">
        <v>156</v>
      </c>
      <c r="B149" s="51">
        <v>22.676348030042167</v>
      </c>
      <c r="C149" s="51">
        <v>21.686924856060234</v>
      </c>
      <c r="D149" s="51">
        <v>23.694067625025308</v>
      </c>
      <c r="E149" s="51"/>
      <c r="F149" s="38">
        <v>1431.4065207119231</v>
      </c>
      <c r="G149" s="38">
        <v>1329.0108564535585</v>
      </c>
      <c r="H149" s="38">
        <v>1543.3564127926145</v>
      </c>
      <c r="I149" s="38"/>
      <c r="J149" s="38">
        <v>368.83116883116884</v>
      </c>
      <c r="K149" s="38">
        <v>349.8174313383077</v>
      </c>
      <c r="L149" s="38">
        <v>388.72280352100978</v>
      </c>
    </row>
    <row r="150" spans="1:12" ht="12.75" customHeight="1" x14ac:dyDescent="0.2">
      <c r="A150" s="45" t="s">
        <v>16</v>
      </c>
      <c r="B150" s="51">
        <v>22.709604199177189</v>
      </c>
      <c r="C150" s="51">
        <v>21.867804795866792</v>
      </c>
      <c r="D150" s="51">
        <v>23.569216653285928</v>
      </c>
      <c r="E150" s="51"/>
      <c r="F150" s="38">
        <v>1505.6433408577877</v>
      </c>
      <c r="G150" s="38">
        <v>1419.0962099125363</v>
      </c>
      <c r="H150" s="38">
        <v>1597.9782270606534</v>
      </c>
      <c r="I150" s="38"/>
      <c r="J150" s="38">
        <v>365.06271379703537</v>
      </c>
      <c r="K150" s="38">
        <v>348.6435670158474</v>
      </c>
      <c r="L150" s="38">
        <v>382.11230940870212</v>
      </c>
    </row>
    <row r="151" spans="1:12" ht="12.75" customHeight="1" x14ac:dyDescent="0.2">
      <c r="A151" s="45" t="s">
        <v>79</v>
      </c>
      <c r="B151" s="51">
        <v>22.780426733438109</v>
      </c>
      <c r="C151" s="51">
        <v>20.904258175374537</v>
      </c>
      <c r="D151" s="51">
        <v>24.627339042182047</v>
      </c>
      <c r="E151" s="51"/>
      <c r="F151" s="38">
        <v>1376.468694672461</v>
      </c>
      <c r="G151" s="38">
        <v>1208.2557417752948</v>
      </c>
      <c r="H151" s="38">
        <v>1557.6730190571716</v>
      </c>
      <c r="I151" s="38"/>
      <c r="J151" s="38">
        <v>375.48296452406043</v>
      </c>
      <c r="K151" s="38">
        <v>338.28640945429265</v>
      </c>
      <c r="L151" s="38">
        <v>413.47177848775289</v>
      </c>
    </row>
    <row r="152" spans="1:12" ht="12.75" customHeight="1" x14ac:dyDescent="0.2">
      <c r="A152" s="45" t="s">
        <v>90</v>
      </c>
      <c r="B152" s="51">
        <v>22.885986539614848</v>
      </c>
      <c r="C152" s="51">
        <v>21.978972584508917</v>
      </c>
      <c r="D152" s="51">
        <v>23.795542506339252</v>
      </c>
      <c r="E152" s="51"/>
      <c r="F152" s="38">
        <v>1474.0343347639484</v>
      </c>
      <c r="G152" s="38">
        <v>1401.3576580398812</v>
      </c>
      <c r="H152" s="38">
        <v>1548.4151107251412</v>
      </c>
      <c r="I152" s="38"/>
      <c r="J152" s="38">
        <v>371.59859345415202</v>
      </c>
      <c r="K152" s="38">
        <v>352.58326216908625</v>
      </c>
      <c r="L152" s="38">
        <v>391.13743555994296</v>
      </c>
    </row>
    <row r="153" spans="1:12" ht="12.75" customHeight="1" x14ac:dyDescent="0.2">
      <c r="A153" s="45" t="s">
        <v>141</v>
      </c>
      <c r="B153" s="51">
        <v>22.891635748476517</v>
      </c>
      <c r="C153" s="51">
        <v>21.868720696584059</v>
      </c>
      <c r="D153" s="51">
        <v>23.9848876516206</v>
      </c>
      <c r="E153" s="51"/>
      <c r="F153" s="38">
        <v>1511.9349923819198</v>
      </c>
      <c r="G153" s="38">
        <v>1424.7272727272725</v>
      </c>
      <c r="H153" s="38">
        <v>1607.8379098906958</v>
      </c>
      <c r="I153" s="38"/>
      <c r="J153" s="38">
        <v>369.41212967271599</v>
      </c>
      <c r="K153" s="38">
        <v>348.32859174964437</v>
      </c>
      <c r="L153" s="38">
        <v>392.5665560111957</v>
      </c>
    </row>
    <row r="154" spans="1:12" ht="12.75" customHeight="1" x14ac:dyDescent="0.2">
      <c r="A154" s="45" t="s">
        <v>121</v>
      </c>
      <c r="B154" s="51">
        <v>22.913117546848383</v>
      </c>
      <c r="C154" s="51">
        <v>22.201569599339116</v>
      </c>
      <c r="D154" s="51">
        <v>23.670329670329672</v>
      </c>
      <c r="E154" s="51"/>
      <c r="F154" s="38">
        <v>1534.5852151176612</v>
      </c>
      <c r="G154" s="38">
        <v>1469.9179580674565</v>
      </c>
      <c r="H154" s="38">
        <v>1605.0670640834574</v>
      </c>
      <c r="I154" s="38"/>
      <c r="J154" s="38">
        <v>368.64043853137667</v>
      </c>
      <c r="K154" s="38">
        <v>354.12320193257932</v>
      </c>
      <c r="L154" s="38">
        <v>384.36830835117775</v>
      </c>
    </row>
    <row r="155" spans="1:12" ht="12.75" customHeight="1" x14ac:dyDescent="0.2">
      <c r="A155" s="45" t="s">
        <v>14</v>
      </c>
      <c r="B155" s="51">
        <v>22.930997031351822</v>
      </c>
      <c r="C155" s="51">
        <v>22.705764267278465</v>
      </c>
      <c r="D155" s="51">
        <v>23.160743015942664</v>
      </c>
      <c r="E155" s="51"/>
      <c r="F155" s="38">
        <v>1382.9694323144104</v>
      </c>
      <c r="G155" s="38">
        <v>1340.8128704487722</v>
      </c>
      <c r="H155" s="38">
        <v>1427.8629395852117</v>
      </c>
      <c r="I155" s="38"/>
      <c r="J155" s="38">
        <v>379.09983241560928</v>
      </c>
      <c r="K155" s="38">
        <v>376.17294215465017</v>
      </c>
      <c r="L155" s="38">
        <v>382.07262637230065</v>
      </c>
    </row>
    <row r="156" spans="1:12" ht="12.75" customHeight="1" x14ac:dyDescent="0.2">
      <c r="A156" s="45" t="s">
        <v>12</v>
      </c>
      <c r="B156" s="51">
        <v>22.987947551984462</v>
      </c>
      <c r="C156" s="51">
        <v>23.481481481481481</v>
      </c>
      <c r="D156" s="51">
        <v>22.416912674983337</v>
      </c>
      <c r="E156" s="51"/>
      <c r="F156" s="38">
        <v>1540.532544378698</v>
      </c>
      <c r="G156" s="38">
        <v>1628.4246575342465</v>
      </c>
      <c r="H156" s="38">
        <v>1445.9459459459461</v>
      </c>
      <c r="I156" s="38"/>
      <c r="J156" s="38">
        <v>370.23606370875996</v>
      </c>
      <c r="K156" s="38">
        <v>378.13121272365805</v>
      </c>
      <c r="L156" s="38">
        <v>361.09832796441174</v>
      </c>
    </row>
    <row r="157" spans="1:12" ht="12.75" customHeight="1" x14ac:dyDescent="0.2">
      <c r="A157" s="45" t="s">
        <v>39</v>
      </c>
      <c r="B157" s="51">
        <v>23.04178997245933</v>
      </c>
      <c r="C157" s="51">
        <v>21.180592799170512</v>
      </c>
      <c r="D157" s="51">
        <v>24.749098064939325</v>
      </c>
      <c r="E157" s="51"/>
      <c r="F157" s="38">
        <v>1366.9575806778973</v>
      </c>
      <c r="G157" s="38">
        <v>1184.2078960519739</v>
      </c>
      <c r="H157" s="38">
        <v>1555.3952385860043</v>
      </c>
      <c r="I157" s="38"/>
      <c r="J157" s="38">
        <v>383.37839760922162</v>
      </c>
      <c r="K157" s="38">
        <v>347.6015842746076</v>
      </c>
      <c r="L157" s="38">
        <v>417.07890009672514</v>
      </c>
    </row>
    <row r="158" spans="1:12" ht="12.75" customHeight="1" x14ac:dyDescent="0.2">
      <c r="A158" s="45" t="s">
        <v>155</v>
      </c>
      <c r="B158" s="51">
        <v>23.103170067569838</v>
      </c>
      <c r="C158" s="51">
        <v>21.240843733043953</v>
      </c>
      <c r="D158" s="51">
        <v>24.933346664000531</v>
      </c>
      <c r="E158" s="51"/>
      <c r="F158" s="38">
        <v>1399.6232371060537</v>
      </c>
      <c r="G158" s="38">
        <v>1245.9717525363039</v>
      </c>
      <c r="H158" s="38">
        <v>1560.7593616355482</v>
      </c>
      <c r="I158" s="38"/>
      <c r="J158" s="38">
        <v>382.56537289338547</v>
      </c>
      <c r="K158" s="38">
        <v>344.19563126803132</v>
      </c>
      <c r="L158" s="38">
        <v>421.94461677288365</v>
      </c>
    </row>
    <row r="159" spans="1:12" ht="12.75" customHeight="1" x14ac:dyDescent="0.2">
      <c r="A159" s="45" t="s">
        <v>133</v>
      </c>
      <c r="B159" s="51">
        <v>23.202764976958527</v>
      </c>
      <c r="C159" s="51">
        <v>22.888585010093117</v>
      </c>
      <c r="D159" s="51">
        <v>23.523929974039806</v>
      </c>
      <c r="E159" s="51"/>
      <c r="F159" s="38">
        <v>1539.7553516819571</v>
      </c>
      <c r="G159" s="38">
        <v>1447.6935749588138</v>
      </c>
      <c r="H159" s="38">
        <v>1643.7209302325582</v>
      </c>
      <c r="I159" s="38"/>
      <c r="J159" s="38">
        <v>375.88652482269504</v>
      </c>
      <c r="K159" s="38">
        <v>373.38007223284467</v>
      </c>
      <c r="L159" s="38">
        <v>378.41310632830067</v>
      </c>
    </row>
    <row r="160" spans="1:12" ht="12.75" customHeight="1" x14ac:dyDescent="0.2">
      <c r="A160" s="45" t="s">
        <v>56</v>
      </c>
      <c r="B160" s="51">
        <v>23.203328133125325</v>
      </c>
      <c r="C160" s="51">
        <v>22.28751311647429</v>
      </c>
      <c r="D160" s="51">
        <v>24.103092783505154</v>
      </c>
      <c r="E160" s="51"/>
      <c r="F160" s="38">
        <v>1518.2034705682206</v>
      </c>
      <c r="G160" s="38">
        <v>1384.6153846153845</v>
      </c>
      <c r="H160" s="38">
        <v>1664.0569395017794</v>
      </c>
      <c r="I160" s="38"/>
      <c r="J160" s="38">
        <v>377.20855524558289</v>
      </c>
      <c r="K160" s="38">
        <v>361.716621253406</v>
      </c>
      <c r="L160" s="38">
        <v>392.47943595769686</v>
      </c>
    </row>
    <row r="161" spans="1:12" ht="12.75" customHeight="1" x14ac:dyDescent="0.2">
      <c r="A161" s="45" t="s">
        <v>44</v>
      </c>
      <c r="B161" s="51">
        <v>23.217043665895673</v>
      </c>
      <c r="C161" s="51">
        <v>20.883073393073083</v>
      </c>
      <c r="D161" s="51">
        <v>25.342765563886417</v>
      </c>
      <c r="E161" s="51"/>
      <c r="F161" s="38">
        <v>1424.400417101147</v>
      </c>
      <c r="G161" s="38">
        <v>1201.8201284796576</v>
      </c>
      <c r="H161" s="38">
        <v>1654.346022674901</v>
      </c>
      <c r="I161" s="38"/>
      <c r="J161" s="38">
        <v>383.85788290489688</v>
      </c>
      <c r="K161" s="38">
        <v>338.23824829248696</v>
      </c>
      <c r="L161" s="38">
        <v>427.08928231486772</v>
      </c>
    </row>
    <row r="162" spans="1:12" ht="12.75" customHeight="1" x14ac:dyDescent="0.2">
      <c r="A162" s="45" t="s">
        <v>104</v>
      </c>
      <c r="B162" s="51">
        <v>23.277504478630533</v>
      </c>
      <c r="C162" s="51">
        <v>22.303948678243557</v>
      </c>
      <c r="D162" s="51">
        <v>24.307872402692421</v>
      </c>
      <c r="E162" s="51"/>
      <c r="F162" s="38">
        <v>1612.3695095528856</v>
      </c>
      <c r="G162" s="38">
        <v>1494.2571322712115</v>
      </c>
      <c r="H162" s="38">
        <v>1746.4255677039528</v>
      </c>
      <c r="I162" s="38"/>
      <c r="J162" s="38">
        <v>373.72169466764058</v>
      </c>
      <c r="K162" s="38">
        <v>355.3303964757709</v>
      </c>
      <c r="L162" s="38">
        <v>393.50009475080537</v>
      </c>
    </row>
    <row r="163" spans="1:12" ht="12.75" customHeight="1" x14ac:dyDescent="0.2">
      <c r="A163" s="45" t="s">
        <v>110</v>
      </c>
      <c r="B163" s="51">
        <v>23.286850885447858</v>
      </c>
      <c r="C163" s="51">
        <v>22.740696987595985</v>
      </c>
      <c r="D163" s="51">
        <v>23.848356033660103</v>
      </c>
      <c r="E163" s="51"/>
      <c r="F163" s="38">
        <v>1443.2661717921526</v>
      </c>
      <c r="G163" s="38">
        <v>1404.3772798332466</v>
      </c>
      <c r="H163" s="38">
        <v>1483.5402050728549</v>
      </c>
      <c r="I163" s="38"/>
      <c r="J163" s="38">
        <v>384.40898178223415</v>
      </c>
      <c r="K163" s="38">
        <v>372.39187508636172</v>
      </c>
      <c r="L163" s="38">
        <v>396.96750902527077</v>
      </c>
    </row>
    <row r="164" spans="1:12" ht="12.75" customHeight="1" x14ac:dyDescent="0.2">
      <c r="A164" s="45" t="s">
        <v>97</v>
      </c>
      <c r="B164" s="51">
        <v>23.289124668435012</v>
      </c>
      <c r="C164" s="51">
        <v>22.564636990720064</v>
      </c>
      <c r="D164" s="51">
        <v>24.040341669239478</v>
      </c>
      <c r="E164" s="51"/>
      <c r="F164" s="38">
        <v>1452.0396912899669</v>
      </c>
      <c r="G164" s="38">
        <v>1385.8579701310575</v>
      </c>
      <c r="H164" s="38">
        <v>1522.8161668839634</v>
      </c>
      <c r="I164" s="38"/>
      <c r="J164" s="38">
        <v>383.85310405129701</v>
      </c>
      <c r="K164" s="38">
        <v>368.98482512375233</v>
      </c>
      <c r="L164" s="38">
        <v>399.52112194287668</v>
      </c>
    </row>
    <row r="165" spans="1:12" ht="12.75" customHeight="1" x14ac:dyDescent="0.2">
      <c r="A165" s="45" t="s">
        <v>119</v>
      </c>
      <c r="B165" s="51">
        <v>23.317021087285344</v>
      </c>
      <c r="C165" s="51">
        <v>22.431243517756876</v>
      </c>
      <c r="D165" s="51">
        <v>24.194233902387193</v>
      </c>
      <c r="E165" s="51"/>
      <c r="F165" s="38">
        <v>1557.1004159239455</v>
      </c>
      <c r="G165" s="38">
        <v>1429.3527803099362</v>
      </c>
      <c r="H165" s="38">
        <v>1696.2999751676186</v>
      </c>
      <c r="I165" s="38"/>
      <c r="J165" s="38">
        <v>377.85852294027745</v>
      </c>
      <c r="K165" s="38">
        <v>362.52239754927461</v>
      </c>
      <c r="L165" s="38">
        <v>393.12845303867402</v>
      </c>
    </row>
    <row r="166" spans="1:12" ht="12.75" customHeight="1" x14ac:dyDescent="0.2">
      <c r="A166" s="45" t="s">
        <v>87</v>
      </c>
      <c r="B166" s="51">
        <v>23.332054265484974</v>
      </c>
      <c r="C166" s="51">
        <v>22.00215969002096</v>
      </c>
      <c r="D166" s="51">
        <v>24.595406765547121</v>
      </c>
      <c r="E166" s="51"/>
      <c r="F166" s="38">
        <v>1451.6924024798798</v>
      </c>
      <c r="G166" s="38">
        <v>1303.6507339104253</v>
      </c>
      <c r="H166" s="38">
        <v>1606.7486597287921</v>
      </c>
      <c r="I166" s="38"/>
      <c r="J166" s="38">
        <v>385.04514442129346</v>
      </c>
      <c r="K166" s="38">
        <v>359.98004614329363</v>
      </c>
      <c r="L166" s="38">
        <v>409.26160210454441</v>
      </c>
    </row>
    <row r="167" spans="1:12" ht="12.75" customHeight="1" x14ac:dyDescent="0.2">
      <c r="A167" s="45" t="s">
        <v>47</v>
      </c>
      <c r="B167" s="51">
        <v>23.349238930504093</v>
      </c>
      <c r="C167" s="51">
        <v>21.428175109582202</v>
      </c>
      <c r="D167" s="51">
        <v>25.125705489994871</v>
      </c>
      <c r="E167" s="51"/>
      <c r="F167" s="38">
        <v>1361.4673194994948</v>
      </c>
      <c r="G167" s="38">
        <v>1180.4982423964543</v>
      </c>
      <c r="H167" s="38">
        <v>1548.7033523086652</v>
      </c>
      <c r="I167" s="38"/>
      <c r="J167" s="38">
        <v>392.4195246522255</v>
      </c>
      <c r="K167" s="38">
        <v>354.65356536112768</v>
      </c>
      <c r="L167" s="38">
        <v>428.3964657510279</v>
      </c>
    </row>
    <row r="168" spans="1:12" ht="12.75" customHeight="1" x14ac:dyDescent="0.2">
      <c r="A168" s="45" t="s">
        <v>45</v>
      </c>
      <c r="B168" s="51">
        <v>23.358598127813949</v>
      </c>
      <c r="C168" s="51">
        <v>21.768798056119561</v>
      </c>
      <c r="D168" s="51">
        <v>24.865154717219191</v>
      </c>
      <c r="E168" s="51"/>
      <c r="F168" s="38">
        <v>1431.0424659346475</v>
      </c>
      <c r="G168" s="38">
        <v>1269.1635940228994</v>
      </c>
      <c r="H168" s="38">
        <v>1600.392501861</v>
      </c>
      <c r="I168" s="38"/>
      <c r="J168" s="38">
        <v>387.25354192584103</v>
      </c>
      <c r="K168" s="38">
        <v>356.40326975476836</v>
      </c>
      <c r="L168" s="38">
        <v>417.21503801845353</v>
      </c>
    </row>
    <row r="169" spans="1:12" ht="12.75" customHeight="1" x14ac:dyDescent="0.2">
      <c r="A169" s="45" t="s">
        <v>71</v>
      </c>
      <c r="B169" s="51">
        <v>23.401908962999581</v>
      </c>
      <c r="C169" s="51">
        <v>21.944692239072257</v>
      </c>
      <c r="D169" s="51">
        <v>24.927987543791357</v>
      </c>
      <c r="E169" s="51"/>
      <c r="F169" s="38">
        <v>1594.7136563876652</v>
      </c>
      <c r="G169" s="38">
        <v>1440.7027818448023</v>
      </c>
      <c r="H169" s="38">
        <v>1769.0607734806629</v>
      </c>
      <c r="I169" s="38"/>
      <c r="J169" s="38">
        <v>377.91697371653157</v>
      </c>
      <c r="K169" s="38">
        <v>349.30777422790203</v>
      </c>
      <c r="L169" s="38">
        <v>408.7833524830844</v>
      </c>
    </row>
    <row r="170" spans="1:12" ht="12.75" customHeight="1" x14ac:dyDescent="0.2">
      <c r="A170" s="45" t="s">
        <v>483</v>
      </c>
      <c r="B170" s="51">
        <v>23.432175587868013</v>
      </c>
      <c r="C170" s="51">
        <v>22.587040019824062</v>
      </c>
      <c r="D170" s="51">
        <v>24.320569592775897</v>
      </c>
      <c r="E170" s="51"/>
      <c r="F170" s="38">
        <v>1505.848748639826</v>
      </c>
      <c r="G170" s="38">
        <v>1462.2994652406419</v>
      </c>
      <c r="H170" s="38">
        <v>1550.9413067552603</v>
      </c>
      <c r="I170" s="38"/>
      <c r="J170" s="38">
        <v>384.08964751595892</v>
      </c>
      <c r="K170" s="38">
        <v>364.50279925353243</v>
      </c>
      <c r="L170" s="38">
        <v>405.35455861070915</v>
      </c>
    </row>
    <row r="171" spans="1:12" ht="12.75" customHeight="1" x14ac:dyDescent="0.2">
      <c r="A171" s="45" t="s">
        <v>19</v>
      </c>
      <c r="B171" s="51">
        <v>23.468758479488887</v>
      </c>
      <c r="C171" s="51">
        <v>22.463768115942027</v>
      </c>
      <c r="D171" s="51">
        <v>24.503178655453773</v>
      </c>
      <c r="E171" s="51"/>
      <c r="F171" s="38">
        <v>1522.4835973755801</v>
      </c>
      <c r="G171" s="38">
        <v>1450.2354788069074</v>
      </c>
      <c r="H171" s="38">
        <v>1597.5848563968668</v>
      </c>
      <c r="I171" s="38"/>
      <c r="J171" s="38">
        <v>384.00064578624477</v>
      </c>
      <c r="K171" s="38">
        <v>362.04734284370591</v>
      </c>
      <c r="L171" s="38">
        <v>407.3057081045099</v>
      </c>
    </row>
    <row r="172" spans="1:12" ht="12.75" customHeight="1" x14ac:dyDescent="0.2">
      <c r="A172" s="45" t="s">
        <v>70</v>
      </c>
      <c r="B172" s="51">
        <v>23.487197661025959</v>
      </c>
      <c r="C172" s="51">
        <v>22.64044547825474</v>
      </c>
      <c r="D172" s="51">
        <v>24.343394747157976</v>
      </c>
      <c r="E172" s="51"/>
      <c r="F172" s="38">
        <v>1602.0062847474014</v>
      </c>
      <c r="G172" s="38">
        <v>1494.9965091924601</v>
      </c>
      <c r="H172" s="38">
        <v>1717.626351521247</v>
      </c>
      <c r="I172" s="38"/>
      <c r="J172" s="38">
        <v>379.73414312725606</v>
      </c>
      <c r="K172" s="38">
        <v>363.9041522687362</v>
      </c>
      <c r="L172" s="38">
        <v>395.93114241001564</v>
      </c>
    </row>
    <row r="173" spans="1:12" ht="5.0999999999999996" customHeight="1" x14ac:dyDescent="0.25">
      <c r="A173" s="85"/>
      <c r="B173" s="85" t="s">
        <v>4</v>
      </c>
      <c r="C173" s="99"/>
      <c r="D173" s="99"/>
      <c r="E173" s="99"/>
      <c r="F173" s="144"/>
      <c r="G173" s="144"/>
      <c r="H173" s="144"/>
      <c r="I173" s="144"/>
      <c r="J173" s="144"/>
      <c r="K173" s="144"/>
      <c r="L173" s="144"/>
    </row>
    <row r="174" spans="1:12" ht="14.25" customHeight="1" x14ac:dyDescent="0.2">
      <c r="A174" s="61"/>
      <c r="B174" s="61"/>
      <c r="C174" s="61"/>
      <c r="D174" s="61"/>
      <c r="E174" s="61"/>
      <c r="F174" s="109"/>
      <c r="G174" s="109"/>
      <c r="H174" s="109"/>
      <c r="I174" s="109"/>
      <c r="J174" s="109"/>
      <c r="K174" s="109"/>
      <c r="L174" s="109"/>
    </row>
    <row r="175" spans="1:12" ht="15" customHeight="1" x14ac:dyDescent="0.25">
      <c r="A175" s="12"/>
      <c r="B175" s="12"/>
      <c r="C175" s="160"/>
      <c r="D175" s="160"/>
      <c r="E175" s="160"/>
      <c r="F175" s="160"/>
      <c r="G175" s="160"/>
      <c r="H175" s="160"/>
      <c r="I175" s="160"/>
      <c r="J175" s="160"/>
      <c r="K175" s="160"/>
      <c r="L175" s="160"/>
    </row>
    <row r="176" spans="1:12" ht="15" customHeight="1" x14ac:dyDescent="0.25">
      <c r="A176" s="12"/>
      <c r="B176" s="301" t="s">
        <v>394</v>
      </c>
      <c r="C176" s="301"/>
      <c r="D176" s="301"/>
      <c r="E176" s="301"/>
      <c r="F176" s="301"/>
      <c r="G176" s="301"/>
      <c r="H176" s="301"/>
      <c r="I176" s="301"/>
      <c r="J176" s="301"/>
      <c r="K176" s="301"/>
      <c r="L176" s="301"/>
    </row>
    <row r="177" spans="1:12" ht="5.0999999999999996" customHeight="1" x14ac:dyDescent="0.25">
      <c r="A177" s="85"/>
      <c r="B177" s="85" t="s">
        <v>4</v>
      </c>
      <c r="C177" s="99"/>
      <c r="D177" s="99"/>
      <c r="E177" s="99"/>
      <c r="F177" s="144"/>
      <c r="G177" s="144"/>
      <c r="H177" s="144"/>
      <c r="I177" s="144"/>
      <c r="J177" s="144"/>
      <c r="K177" s="144"/>
      <c r="L177" s="144"/>
    </row>
    <row r="178" spans="1:12" ht="5.0999999999999996" customHeight="1" x14ac:dyDescent="0.2">
      <c r="A178" s="61"/>
      <c r="B178" s="61"/>
      <c r="C178" s="61"/>
      <c r="D178" s="61"/>
      <c r="E178" s="61"/>
      <c r="F178" s="109"/>
      <c r="G178" s="109"/>
      <c r="H178" s="109"/>
      <c r="I178" s="109"/>
      <c r="J178" s="109"/>
      <c r="K178" s="109"/>
      <c r="L178" s="109"/>
    </row>
    <row r="179" spans="1:12" ht="15" customHeight="1" x14ac:dyDescent="0.2">
      <c r="A179" s="84" t="s">
        <v>542</v>
      </c>
      <c r="B179" s="3"/>
      <c r="C179" s="3"/>
      <c r="D179" s="3"/>
      <c r="E179" s="3"/>
      <c r="F179" s="145"/>
      <c r="G179" s="145"/>
      <c r="H179" s="145"/>
      <c r="I179" s="145"/>
      <c r="J179" s="147"/>
      <c r="K179" s="12"/>
      <c r="L179" s="12"/>
    </row>
    <row r="180" spans="1:12" ht="15" customHeight="1" x14ac:dyDescent="0.2">
      <c r="A180" s="84" t="s">
        <v>401</v>
      </c>
      <c r="B180" s="3"/>
      <c r="C180" s="3"/>
      <c r="D180" s="3"/>
      <c r="E180" s="3"/>
      <c r="F180" s="145"/>
      <c r="G180" s="145"/>
      <c r="H180" s="145"/>
      <c r="I180" s="145"/>
      <c r="J180" s="147"/>
      <c r="K180" s="12"/>
      <c r="L180" s="12"/>
    </row>
    <row r="181" spans="1:12" ht="15" customHeight="1" x14ac:dyDescent="0.2">
      <c r="A181" s="84" t="s">
        <v>544</v>
      </c>
      <c r="B181" s="3"/>
      <c r="C181" s="3"/>
      <c r="D181" s="3"/>
      <c r="E181" s="3"/>
      <c r="F181" s="145"/>
      <c r="G181" s="145"/>
      <c r="H181" s="145"/>
      <c r="I181" s="145"/>
      <c r="J181" s="147"/>
      <c r="K181" s="12"/>
      <c r="L181" s="12"/>
    </row>
    <row r="182" spans="1:12" ht="5.0999999999999996" customHeight="1" x14ac:dyDescent="0.2">
      <c r="A182" s="3"/>
      <c r="B182" s="3"/>
      <c r="C182" s="3"/>
      <c r="D182" s="3"/>
      <c r="E182" s="3"/>
      <c r="F182" s="145"/>
      <c r="G182" s="145"/>
      <c r="H182" s="145"/>
      <c r="I182" s="145"/>
      <c r="J182" s="145"/>
      <c r="K182" s="148"/>
      <c r="L182" s="147"/>
    </row>
    <row r="183" spans="1:12" ht="5.0999999999999996" customHeight="1" x14ac:dyDescent="0.2">
      <c r="A183" s="100"/>
      <c r="B183" s="100"/>
      <c r="C183" s="100"/>
      <c r="D183" s="100"/>
      <c r="E183" s="100"/>
      <c r="F183" s="146"/>
      <c r="G183" s="146"/>
      <c r="H183" s="146"/>
      <c r="I183" s="146"/>
      <c r="J183" s="146"/>
      <c r="K183" s="113"/>
      <c r="L183" s="149"/>
    </row>
    <row r="184" spans="1:12" ht="30" customHeight="1" x14ac:dyDescent="0.2">
      <c r="A184" s="314" t="s">
        <v>407</v>
      </c>
      <c r="B184" s="316" t="s">
        <v>335</v>
      </c>
      <c r="C184" s="316"/>
      <c r="D184" s="316"/>
      <c r="E184" s="286"/>
      <c r="F184" s="319" t="s">
        <v>581</v>
      </c>
      <c r="G184" s="319"/>
      <c r="H184" s="319"/>
      <c r="I184" s="290"/>
      <c r="J184" s="302" t="s">
        <v>582</v>
      </c>
      <c r="K184" s="302"/>
      <c r="L184" s="302"/>
    </row>
    <row r="185" spans="1:12" ht="15" customHeight="1" x14ac:dyDescent="0.2">
      <c r="A185" s="315"/>
      <c r="B185" s="287" t="s">
        <v>6</v>
      </c>
      <c r="C185" s="287" t="s">
        <v>7</v>
      </c>
      <c r="D185" s="288" t="s">
        <v>8</v>
      </c>
      <c r="E185" s="288"/>
      <c r="F185" s="262" t="s">
        <v>6</v>
      </c>
      <c r="G185" s="262" t="s">
        <v>7</v>
      </c>
      <c r="H185" s="289" t="s">
        <v>8</v>
      </c>
      <c r="I185" s="289"/>
      <c r="J185" s="262" t="s">
        <v>6</v>
      </c>
      <c r="K185" s="262" t="s">
        <v>7</v>
      </c>
      <c r="L185" s="289" t="s">
        <v>8</v>
      </c>
    </row>
    <row r="186" spans="1:12" ht="5.0999999999999996" customHeight="1" x14ac:dyDescent="0.2">
      <c r="A186" s="134"/>
      <c r="B186" s="138"/>
      <c r="C186" s="138"/>
      <c r="D186" s="137"/>
      <c r="E186" s="137"/>
      <c r="F186" s="90"/>
      <c r="G186" s="90"/>
      <c r="H186" s="117"/>
      <c r="I186" s="117"/>
      <c r="J186" s="90"/>
      <c r="K186" s="90"/>
      <c r="L186" s="117"/>
    </row>
    <row r="187" spans="1:12" ht="5.0999999999999996" customHeight="1" x14ac:dyDescent="0.2">
      <c r="A187" s="86"/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</row>
    <row r="188" spans="1:12" s="45" customFormat="1" ht="15" customHeight="1" x14ac:dyDescent="0.2">
      <c r="A188" s="291" t="s">
        <v>573</v>
      </c>
      <c r="B188" s="292"/>
      <c r="C188" s="292"/>
      <c r="D188" s="292"/>
      <c r="E188" s="292"/>
      <c r="F188" s="89"/>
      <c r="G188" s="89"/>
      <c r="H188" s="89"/>
      <c r="I188" s="89"/>
      <c r="J188" s="89"/>
      <c r="K188" s="293"/>
      <c r="L188" s="293"/>
    </row>
    <row r="189" spans="1:12" ht="12.75" customHeight="1" x14ac:dyDescent="0.2">
      <c r="A189" s="56" t="s">
        <v>95</v>
      </c>
      <c r="B189" s="56">
        <v>23.501876893853737</v>
      </c>
      <c r="C189" s="56">
        <v>22.204923465848658</v>
      </c>
      <c r="D189" s="56">
        <v>24.742967563022731</v>
      </c>
      <c r="E189" s="56"/>
      <c r="F189" s="6">
        <v>1444.3415018298049</v>
      </c>
      <c r="G189" s="6">
        <v>1291.0019716795125</v>
      </c>
      <c r="H189" s="6">
        <v>1608.3996548087066</v>
      </c>
      <c r="I189" s="6"/>
      <c r="J189" s="6">
        <v>390.2252816020025</v>
      </c>
      <c r="K189" s="6">
        <v>366.44619689646402</v>
      </c>
      <c r="L189" s="6">
        <v>413.25449618132541</v>
      </c>
    </row>
    <row r="190" spans="1:12" ht="12.75" customHeight="1" x14ac:dyDescent="0.2">
      <c r="A190" s="56" t="s">
        <v>11</v>
      </c>
      <c r="B190" s="51">
        <v>23.532387158201672</v>
      </c>
      <c r="C190" s="51">
        <v>23.57122384637432</v>
      </c>
      <c r="D190" s="51">
        <v>23.490472655283344</v>
      </c>
      <c r="E190" s="51"/>
      <c r="F190" s="38">
        <v>1585.9234008421897</v>
      </c>
      <c r="G190" s="38">
        <v>1587.6447876447876</v>
      </c>
      <c r="H190" s="38">
        <v>1584.0634125990823</v>
      </c>
      <c r="I190" s="38"/>
      <c r="J190" s="38">
        <v>381.83749336165698</v>
      </c>
      <c r="K190" s="38">
        <v>382.76086754165505</v>
      </c>
      <c r="L190" s="38">
        <v>380.84252758274823</v>
      </c>
    </row>
    <row r="191" spans="1:12" ht="12.75" customHeight="1" x14ac:dyDescent="0.2">
      <c r="A191" s="56" t="s">
        <v>37</v>
      </c>
      <c r="B191" s="51">
        <v>23.586144213290243</v>
      </c>
      <c r="C191" s="51">
        <v>21.797383890271675</v>
      </c>
      <c r="D191" s="51">
        <v>25.215922798552469</v>
      </c>
      <c r="E191" s="51"/>
      <c r="F191" s="38">
        <v>1479.8035799144623</v>
      </c>
      <c r="G191" s="38">
        <v>1310.4106972301815</v>
      </c>
      <c r="H191" s="38">
        <v>1647.5409836065573</v>
      </c>
      <c r="I191" s="38"/>
      <c r="J191" s="38">
        <v>390.01377697991899</v>
      </c>
      <c r="K191" s="38">
        <v>354.03406158610011</v>
      </c>
      <c r="L191" s="38">
        <v>423.94743246531999</v>
      </c>
    </row>
    <row r="192" spans="1:12" ht="12.75" customHeight="1" x14ac:dyDescent="0.2">
      <c r="A192" s="56" t="s">
        <v>62</v>
      </c>
      <c r="B192" s="56">
        <v>23.674844587861244</v>
      </c>
      <c r="C192" s="56">
        <v>22.345794392523363</v>
      </c>
      <c r="D192" s="56">
        <v>25.045791959895887</v>
      </c>
      <c r="E192" s="56"/>
      <c r="F192" s="6">
        <v>1745.626312106368</v>
      </c>
      <c r="G192" s="6">
        <v>1602.5469168900804</v>
      </c>
      <c r="H192" s="6">
        <v>1901.9033674963398</v>
      </c>
      <c r="I192" s="6"/>
      <c r="J192" s="6">
        <v>377.21155300166339</v>
      </c>
      <c r="K192" s="6">
        <v>350.74079507114561</v>
      </c>
      <c r="L192" s="6">
        <v>405.36745202059603</v>
      </c>
    </row>
    <row r="193" spans="1:12" ht="12.75" customHeight="1" x14ac:dyDescent="0.2">
      <c r="A193" s="56" t="s">
        <v>15</v>
      </c>
      <c r="B193" s="56">
        <v>23.684620902598009</v>
      </c>
      <c r="C193" s="56">
        <v>23.1896498865657</v>
      </c>
      <c r="D193" s="56">
        <v>24.197029325885488</v>
      </c>
      <c r="E193" s="56"/>
      <c r="F193" s="6">
        <v>1540.6776222357478</v>
      </c>
      <c r="G193" s="6">
        <v>1493.0911962100276</v>
      </c>
      <c r="H193" s="6">
        <v>1590.9849749582638</v>
      </c>
      <c r="I193" s="6"/>
      <c r="J193" s="6">
        <v>388.63868986693961</v>
      </c>
      <c r="K193" s="6">
        <v>378.42705623374025</v>
      </c>
      <c r="L193" s="6">
        <v>399.32956212025977</v>
      </c>
    </row>
    <row r="194" spans="1:12" ht="12.75" customHeight="1" x14ac:dyDescent="0.2">
      <c r="A194" s="56" t="s">
        <v>145</v>
      </c>
      <c r="B194" s="56">
        <v>23.725967686337306</v>
      </c>
      <c r="C194" s="56">
        <v>22.259406856161519</v>
      </c>
      <c r="D194" s="56">
        <v>25.222411933860535</v>
      </c>
      <c r="E194" s="56"/>
      <c r="F194" s="6">
        <v>1608.8825214899714</v>
      </c>
      <c r="G194" s="6">
        <v>1480.2342606149341</v>
      </c>
      <c r="H194" s="6">
        <v>1745.4912935323384</v>
      </c>
      <c r="I194" s="6"/>
      <c r="J194" s="6">
        <v>385.61772572833081</v>
      </c>
      <c r="K194" s="6">
        <v>354.99841988833879</v>
      </c>
      <c r="L194" s="6">
        <v>418.09108851897372</v>
      </c>
    </row>
    <row r="195" spans="1:12" ht="12.75" customHeight="1" x14ac:dyDescent="0.2">
      <c r="A195" s="56" t="s">
        <v>484</v>
      </c>
      <c r="B195" s="56">
        <v>23.817417787886967</v>
      </c>
      <c r="C195" s="56">
        <v>22.548787232361541</v>
      </c>
      <c r="D195" s="56">
        <v>25.026351453094414</v>
      </c>
      <c r="E195" s="56"/>
      <c r="F195" s="6">
        <v>1486.8832731648615</v>
      </c>
      <c r="G195" s="6">
        <v>1298.4531392174706</v>
      </c>
      <c r="H195" s="6">
        <v>1698.5181400102199</v>
      </c>
      <c r="I195" s="6"/>
      <c r="J195" s="6">
        <v>395.87338203255155</v>
      </c>
      <c r="K195" s="6">
        <v>375.2794214332676</v>
      </c>
      <c r="L195" s="6">
        <v>415.44806899137609</v>
      </c>
    </row>
    <row r="196" spans="1:12" ht="12.75" customHeight="1" x14ac:dyDescent="0.2">
      <c r="A196" s="56" t="s">
        <v>88</v>
      </c>
      <c r="B196" s="56">
        <v>23.834946440257639</v>
      </c>
      <c r="C196" s="56">
        <v>23.162141831361556</v>
      </c>
      <c r="D196" s="56">
        <v>24.517696044413601</v>
      </c>
      <c r="E196" s="56"/>
      <c r="F196" s="6">
        <v>1490.7367514002585</v>
      </c>
      <c r="G196" s="6">
        <v>1400.1653575857792</v>
      </c>
      <c r="H196" s="6">
        <v>1589.2937471884841</v>
      </c>
      <c r="I196" s="6"/>
      <c r="J196" s="6">
        <v>396.08494075897198</v>
      </c>
      <c r="K196" s="6">
        <v>384.14426675740049</v>
      </c>
      <c r="L196" s="6">
        <v>408.25051999075572</v>
      </c>
    </row>
    <row r="197" spans="1:12" ht="12.75" customHeight="1" x14ac:dyDescent="0.2">
      <c r="A197" s="56" t="s">
        <v>135</v>
      </c>
      <c r="B197" s="56">
        <v>23.847109817829104</v>
      </c>
      <c r="C197" s="56">
        <v>21.983379918027651</v>
      </c>
      <c r="D197" s="56">
        <v>25.592917860329685</v>
      </c>
      <c r="E197" s="56"/>
      <c r="F197" s="6">
        <v>1466.8133343276904</v>
      </c>
      <c r="G197" s="6">
        <v>1276.5384475417591</v>
      </c>
      <c r="H197" s="6">
        <v>1666.7048973506135</v>
      </c>
      <c r="I197" s="6"/>
      <c r="J197" s="6">
        <v>398.14777327935224</v>
      </c>
      <c r="K197" s="6">
        <v>361.59531589852492</v>
      </c>
      <c r="L197" s="6">
        <v>433.3986141901363</v>
      </c>
    </row>
    <row r="198" spans="1:12" ht="12.75" customHeight="1" x14ac:dyDescent="0.2">
      <c r="A198" s="56" t="s">
        <v>89</v>
      </c>
      <c r="B198" s="56">
        <v>23.902313127076813</v>
      </c>
      <c r="C198" s="56">
        <v>23.512640182474815</v>
      </c>
      <c r="D198" s="56">
        <v>24.306559747600893</v>
      </c>
      <c r="E198" s="56"/>
      <c r="F198" s="6">
        <v>1642.429616493017</v>
      </c>
      <c r="G198" s="6">
        <v>1600.9490940465919</v>
      </c>
      <c r="H198" s="6">
        <v>1686.2745098039215</v>
      </c>
      <c r="I198" s="6"/>
      <c r="J198" s="6">
        <v>388.37343397808883</v>
      </c>
      <c r="K198" s="6">
        <v>380.4592987492311</v>
      </c>
      <c r="L198" s="6">
        <v>396.65343773463479</v>
      </c>
    </row>
    <row r="199" spans="1:12" ht="12.75" customHeight="1" x14ac:dyDescent="0.2">
      <c r="A199" s="56" t="s">
        <v>17</v>
      </c>
      <c r="B199" s="56">
        <v>23.925003878698188</v>
      </c>
      <c r="C199" s="56">
        <v>23.435387862546541</v>
      </c>
      <c r="D199" s="56">
        <v>24.421007111281952</v>
      </c>
      <c r="E199" s="56"/>
      <c r="F199" s="6">
        <v>1530.4221696312698</v>
      </c>
      <c r="G199" s="6">
        <v>1467.9144385026739</v>
      </c>
      <c r="H199" s="6">
        <v>1596.513271556463</v>
      </c>
      <c r="I199" s="6"/>
      <c r="J199" s="6">
        <v>395.83374469345443</v>
      </c>
      <c r="K199" s="6">
        <v>386.72562908464761</v>
      </c>
      <c r="L199" s="6">
        <v>405.10919815080501</v>
      </c>
    </row>
    <row r="200" spans="1:12" ht="12.75" customHeight="1" x14ac:dyDescent="0.2">
      <c r="A200" s="56" t="s">
        <v>130</v>
      </c>
      <c r="B200" s="56">
        <v>23.940500814153058</v>
      </c>
      <c r="C200" s="56">
        <v>22.548893187191059</v>
      </c>
      <c r="D200" s="56">
        <v>25.40011721743835</v>
      </c>
      <c r="E200" s="56"/>
      <c r="F200" s="6">
        <v>1682.1273964131108</v>
      </c>
      <c r="G200" s="6">
        <v>1563.6363636363637</v>
      </c>
      <c r="H200" s="6">
        <v>1809.8297462255059</v>
      </c>
      <c r="I200" s="6"/>
      <c r="J200" s="6">
        <v>387.2161719695352</v>
      </c>
      <c r="K200" s="6">
        <v>357.746863066012</v>
      </c>
      <c r="L200" s="6">
        <v>419.38365341670385</v>
      </c>
    </row>
    <row r="201" spans="1:12" ht="12.75" customHeight="1" x14ac:dyDescent="0.2">
      <c r="A201" s="56" t="s">
        <v>36</v>
      </c>
      <c r="B201" s="56">
        <v>23.94287859615946</v>
      </c>
      <c r="C201" s="56">
        <v>20.333459423283966</v>
      </c>
      <c r="D201" s="56">
        <v>27.246338215712385</v>
      </c>
      <c r="E201" s="56"/>
      <c r="F201" s="6">
        <v>1687.1448167744466</v>
      </c>
      <c r="G201" s="6">
        <v>1308.1242980157244</v>
      </c>
      <c r="H201" s="6">
        <v>2103.4128289473688</v>
      </c>
      <c r="I201" s="6"/>
      <c r="J201" s="6">
        <v>387.01339566663665</v>
      </c>
      <c r="K201" s="6">
        <v>317.10305395471255</v>
      </c>
      <c r="L201" s="6">
        <v>455.62235582275662</v>
      </c>
    </row>
    <row r="202" spans="1:12" ht="12.75" customHeight="1" x14ac:dyDescent="0.2">
      <c r="A202" s="56" t="s">
        <v>13</v>
      </c>
      <c r="B202" s="56">
        <v>23.975614631221269</v>
      </c>
      <c r="C202" s="56">
        <v>23.924835335141417</v>
      </c>
      <c r="D202" s="56">
        <v>24.029727497935589</v>
      </c>
      <c r="E202" s="56"/>
      <c r="F202" s="6">
        <v>1562.1879748209246</v>
      </c>
      <c r="G202" s="6">
        <v>1566.5961945031713</v>
      </c>
      <c r="H202" s="6">
        <v>1557.5379125780553</v>
      </c>
      <c r="I202" s="6"/>
      <c r="J202" s="6">
        <v>395.13560997035245</v>
      </c>
      <c r="K202" s="6">
        <v>393.4791843670348</v>
      </c>
      <c r="L202" s="6">
        <v>396.90838827006138</v>
      </c>
    </row>
    <row r="203" spans="1:12" ht="12.75" customHeight="1" x14ac:dyDescent="0.2">
      <c r="A203" s="56" t="s">
        <v>60</v>
      </c>
      <c r="B203" s="56">
        <v>24.050394379088484</v>
      </c>
      <c r="C203" s="56">
        <v>22.384476052738737</v>
      </c>
      <c r="D203" s="56">
        <v>25.58389018857682</v>
      </c>
      <c r="E203" s="56"/>
      <c r="F203" s="6">
        <v>1497.8623522508174</v>
      </c>
      <c r="G203" s="6">
        <v>1288.9715394566624</v>
      </c>
      <c r="H203" s="6">
        <v>1722.7154046997389</v>
      </c>
      <c r="I203" s="6"/>
      <c r="J203" s="6">
        <v>401.5551610220914</v>
      </c>
      <c r="K203" s="6">
        <v>371.5304481577291</v>
      </c>
      <c r="L203" s="6">
        <v>429.51068677443857</v>
      </c>
    </row>
    <row r="204" spans="1:12" ht="12.75" customHeight="1" x14ac:dyDescent="0.2">
      <c r="A204" s="56" t="s">
        <v>93</v>
      </c>
      <c r="B204" s="56">
        <v>24.060794660172284</v>
      </c>
      <c r="C204" s="56">
        <v>23.423939380589452</v>
      </c>
      <c r="D204" s="56">
        <v>24.728599805977733</v>
      </c>
      <c r="E204" s="56"/>
      <c r="F204" s="6">
        <v>1569.8102103869353</v>
      </c>
      <c r="G204" s="6">
        <v>1518.2752712735578</v>
      </c>
      <c r="H204" s="6">
        <v>1624.5827010622156</v>
      </c>
      <c r="I204" s="6"/>
      <c r="J204" s="6">
        <v>396.96417277428475</v>
      </c>
      <c r="K204" s="6">
        <v>383.06916426512964</v>
      </c>
      <c r="L204" s="6">
        <v>411.80090776213558</v>
      </c>
    </row>
    <row r="205" spans="1:12" ht="12.75" customHeight="1" x14ac:dyDescent="0.2">
      <c r="A205" s="56" t="s">
        <v>122</v>
      </c>
      <c r="B205" s="56">
        <v>24.107784057201737</v>
      </c>
      <c r="C205" s="56">
        <v>23.018039215686276</v>
      </c>
      <c r="D205" s="56">
        <v>25.187233910314177</v>
      </c>
      <c r="E205" s="56"/>
      <c r="F205" s="6">
        <v>1589.0100843795019</v>
      </c>
      <c r="G205" s="6">
        <v>1468.868868868869</v>
      </c>
      <c r="H205" s="6">
        <v>1716.0702943044676</v>
      </c>
      <c r="I205" s="6"/>
      <c r="J205" s="6">
        <v>397.02781920090501</v>
      </c>
      <c r="K205" s="6">
        <v>375.42854218901908</v>
      </c>
      <c r="L205" s="6">
        <v>418.84140354503643</v>
      </c>
    </row>
    <row r="206" spans="1:12" ht="12.75" customHeight="1" x14ac:dyDescent="0.2">
      <c r="A206" s="56" t="s">
        <v>54</v>
      </c>
      <c r="B206" s="56">
        <v>24.116672800883325</v>
      </c>
      <c r="C206" s="56">
        <v>22.995761565515377</v>
      </c>
      <c r="D206" s="56">
        <v>25.284117591809903</v>
      </c>
      <c r="E206" s="56"/>
      <c r="F206" s="6">
        <v>1589.4481503941781</v>
      </c>
      <c r="G206" s="6">
        <v>1439.8644833427443</v>
      </c>
      <c r="H206" s="6">
        <v>1762.9338572364113</v>
      </c>
      <c r="I206" s="6"/>
      <c r="J206" s="6">
        <v>397.24158836010912</v>
      </c>
      <c r="K206" s="6">
        <v>376.77304964539007</v>
      </c>
      <c r="L206" s="6">
        <v>418.79278158058491</v>
      </c>
    </row>
    <row r="207" spans="1:12" ht="12.75" customHeight="1" x14ac:dyDescent="0.2">
      <c r="A207" s="56" t="s">
        <v>63</v>
      </c>
      <c r="B207" s="56">
        <v>24.189176411258551</v>
      </c>
      <c r="C207" s="56">
        <v>22.851179964681329</v>
      </c>
      <c r="D207" s="56">
        <v>25.478968708409422</v>
      </c>
      <c r="E207" s="56"/>
      <c r="F207" s="6">
        <v>1571.8381976446492</v>
      </c>
      <c r="G207" s="6">
        <v>1423.969587835134</v>
      </c>
      <c r="H207" s="6">
        <v>1726.8722466960353</v>
      </c>
      <c r="I207" s="6"/>
      <c r="J207" s="6">
        <v>400.33907146583203</v>
      </c>
      <c r="K207" s="6">
        <v>373.98843930635837</v>
      </c>
      <c r="L207" s="6">
        <v>426.3076126359399</v>
      </c>
    </row>
    <row r="208" spans="1:12" ht="12.75" customHeight="1" x14ac:dyDescent="0.2">
      <c r="A208" s="56" t="s">
        <v>98</v>
      </c>
      <c r="B208" s="56">
        <v>24.346010829147367</v>
      </c>
      <c r="C208" s="56">
        <v>23.448408377634024</v>
      </c>
      <c r="D208" s="56">
        <v>25.277500830840811</v>
      </c>
      <c r="E208" s="56"/>
      <c r="F208" s="6">
        <v>1598.286937901499</v>
      </c>
      <c r="G208" s="6">
        <v>1523.5122763212653</v>
      </c>
      <c r="H208" s="6">
        <v>1677.5474194971328</v>
      </c>
      <c r="I208" s="6"/>
      <c r="J208" s="6">
        <v>402.93673072770457</v>
      </c>
      <c r="K208" s="6">
        <v>383.39093098753796</v>
      </c>
      <c r="L208" s="6">
        <v>423.73259052924789</v>
      </c>
    </row>
    <row r="209" spans="1:12" ht="12.75" customHeight="1" x14ac:dyDescent="0.2">
      <c r="A209" s="56" t="s">
        <v>72</v>
      </c>
      <c r="B209" s="56">
        <v>24.365391490883091</v>
      </c>
      <c r="C209" s="56">
        <v>23.771580345285525</v>
      </c>
      <c r="D209" s="56">
        <v>24.970670517101347</v>
      </c>
      <c r="E209" s="56"/>
      <c r="F209" s="6">
        <v>1658.1508515815085</v>
      </c>
      <c r="G209" s="6">
        <v>1589.6980461811722</v>
      </c>
      <c r="H209" s="6">
        <v>1730.4565353345843</v>
      </c>
      <c r="I209" s="6"/>
      <c r="J209" s="6">
        <v>399.82399530654152</v>
      </c>
      <c r="K209" s="6">
        <v>387.94971824880798</v>
      </c>
      <c r="L209" s="6">
        <v>412.06254653760237</v>
      </c>
    </row>
    <row r="210" spans="1:12" ht="12.75" customHeight="1" x14ac:dyDescent="0.2">
      <c r="A210" s="56" t="s">
        <v>43</v>
      </c>
      <c r="B210" s="56">
        <v>24.403952348960296</v>
      </c>
      <c r="C210" s="56">
        <v>21.642523726682398</v>
      </c>
      <c r="D210" s="56">
        <v>26.909073862837317</v>
      </c>
      <c r="E210" s="56"/>
      <c r="F210" s="6">
        <v>1660.6824264049956</v>
      </c>
      <c r="G210" s="6">
        <v>1365.9093379715187</v>
      </c>
      <c r="H210" s="6">
        <v>1971.0426919995421</v>
      </c>
      <c r="I210" s="6"/>
      <c r="J210" s="6">
        <v>400.71570790507457</v>
      </c>
      <c r="K210" s="6">
        <v>346.21001295015571</v>
      </c>
      <c r="L210" s="6">
        <v>452.71957727595361</v>
      </c>
    </row>
    <row r="211" spans="1:12" ht="12.75" customHeight="1" x14ac:dyDescent="0.2">
      <c r="A211" s="56" t="s">
        <v>52</v>
      </c>
      <c r="B211" s="56">
        <v>24.437515284910734</v>
      </c>
      <c r="C211" s="56">
        <v>24.108074915566473</v>
      </c>
      <c r="D211" s="56">
        <v>24.764107871187679</v>
      </c>
      <c r="E211" s="56"/>
      <c r="F211" s="6">
        <v>1673.4352103830856</v>
      </c>
      <c r="G211" s="6">
        <v>1569.7720911635347</v>
      </c>
      <c r="H211" s="6">
        <v>1787.346221441125</v>
      </c>
      <c r="I211" s="6"/>
      <c r="J211" s="6">
        <v>400.88260368085855</v>
      </c>
      <c r="K211" s="6">
        <v>398.25522418340438</v>
      </c>
      <c r="L211" s="6">
        <v>403.45135376376078</v>
      </c>
    </row>
    <row r="212" spans="1:12" ht="12.75" customHeight="1" x14ac:dyDescent="0.2">
      <c r="A212" s="56" t="s">
        <v>29</v>
      </c>
      <c r="B212" s="56">
        <v>24.513442259575825</v>
      </c>
      <c r="C212" s="56">
        <v>22.61515704014586</v>
      </c>
      <c r="D212" s="56">
        <v>26.323732038580143</v>
      </c>
      <c r="E212" s="56"/>
      <c r="F212" s="6">
        <v>1645.9578306460705</v>
      </c>
      <c r="G212" s="6">
        <v>1448.336638025997</v>
      </c>
      <c r="H212" s="6">
        <v>1853.1177829099308</v>
      </c>
      <c r="I212" s="6"/>
      <c r="J212" s="6">
        <v>404.55603591619553</v>
      </c>
      <c r="K212" s="6">
        <v>366.11717531744267</v>
      </c>
      <c r="L212" s="6">
        <v>442.63018534863198</v>
      </c>
    </row>
    <row r="213" spans="1:12" ht="12.75" customHeight="1" x14ac:dyDescent="0.2">
      <c r="A213" s="56" t="s">
        <v>91</v>
      </c>
      <c r="B213" s="56">
        <v>24.554278922345482</v>
      </c>
      <c r="C213" s="56">
        <v>23.925611871266138</v>
      </c>
      <c r="D213" s="56">
        <v>25.219074791114732</v>
      </c>
      <c r="E213" s="56"/>
      <c r="F213" s="6">
        <v>1605.5699481865283</v>
      </c>
      <c r="G213" s="6">
        <v>1513.1017672151129</v>
      </c>
      <c r="H213" s="6">
        <v>1710.4353835521767</v>
      </c>
      <c r="I213" s="6"/>
      <c r="J213" s="6">
        <v>408.20023052856908</v>
      </c>
      <c r="K213" s="6">
        <v>397.02590342181003</v>
      </c>
      <c r="L213" s="6">
        <v>420.06109979633402</v>
      </c>
    </row>
    <row r="214" spans="1:12" ht="5.0999999999999996" customHeight="1" x14ac:dyDescent="0.2">
      <c r="A214" s="139"/>
      <c r="B214" s="139"/>
      <c r="C214" s="139"/>
      <c r="D214" s="139"/>
      <c r="E214" s="139"/>
      <c r="F214" s="93"/>
      <c r="G214" s="93"/>
      <c r="H214" s="93"/>
      <c r="I214" s="93"/>
      <c r="J214" s="93"/>
      <c r="K214" s="85"/>
      <c r="L214" s="85"/>
    </row>
    <row r="233" spans="1:12" ht="15" customHeight="1" x14ac:dyDescent="0.25">
      <c r="A233" s="12"/>
      <c r="B233" s="12"/>
      <c r="C233" s="160"/>
      <c r="D233" s="160"/>
      <c r="E233" s="160"/>
      <c r="F233" s="160"/>
      <c r="G233" s="160"/>
      <c r="H233" s="160"/>
      <c r="I233" s="160"/>
      <c r="J233" s="160"/>
      <c r="K233" s="160"/>
      <c r="L233" s="160"/>
    </row>
    <row r="234" spans="1:12" ht="15" customHeight="1" x14ac:dyDescent="0.25">
      <c r="A234" s="12"/>
      <c r="B234" s="12"/>
      <c r="C234" s="301" t="s">
        <v>394</v>
      </c>
      <c r="D234" s="301"/>
      <c r="E234" s="301"/>
      <c r="F234" s="301"/>
      <c r="G234" s="301"/>
      <c r="H234" s="301"/>
      <c r="I234" s="301"/>
      <c r="J234" s="301"/>
      <c r="K234" s="301"/>
      <c r="L234" s="301"/>
    </row>
    <row r="235" spans="1:12" ht="5.0999999999999996" customHeight="1" x14ac:dyDescent="0.25">
      <c r="A235" s="85"/>
      <c r="B235" s="85" t="s">
        <v>4</v>
      </c>
      <c r="C235" s="99"/>
      <c r="D235" s="99"/>
      <c r="E235" s="99"/>
      <c r="F235" s="144"/>
      <c r="G235" s="144"/>
      <c r="H235" s="144"/>
      <c r="I235" s="144"/>
      <c r="J235" s="144"/>
      <c r="K235" s="144"/>
      <c r="L235" s="144"/>
    </row>
    <row r="236" spans="1:12" ht="5.0999999999999996" customHeight="1" x14ac:dyDescent="0.2">
      <c r="A236" s="61"/>
      <c r="B236" s="61"/>
      <c r="C236" s="61"/>
      <c r="D236" s="61"/>
      <c r="E236" s="61"/>
      <c r="F236" s="109"/>
      <c r="G236" s="109"/>
      <c r="H236" s="109"/>
      <c r="I236" s="109"/>
      <c r="J236" s="109"/>
      <c r="K236" s="109"/>
      <c r="L236" s="109"/>
    </row>
    <row r="237" spans="1:12" ht="15" customHeight="1" x14ac:dyDescent="0.2">
      <c r="A237" s="84" t="s">
        <v>542</v>
      </c>
      <c r="B237" s="3"/>
      <c r="C237" s="3"/>
      <c r="D237" s="3"/>
      <c r="E237" s="3"/>
      <c r="F237" s="145"/>
      <c r="G237" s="145"/>
      <c r="H237" s="145"/>
      <c r="I237" s="145"/>
      <c r="J237" s="147"/>
      <c r="K237" s="12"/>
      <c r="L237" s="12"/>
    </row>
    <row r="238" spans="1:12" ht="15" customHeight="1" x14ac:dyDescent="0.2">
      <c r="A238" s="84" t="s">
        <v>401</v>
      </c>
      <c r="B238" s="3"/>
      <c r="C238" s="3"/>
      <c r="D238" s="3"/>
      <c r="E238" s="3"/>
      <c r="F238" s="145"/>
      <c r="G238" s="145"/>
      <c r="H238" s="145"/>
      <c r="I238" s="145"/>
      <c r="J238" s="147"/>
      <c r="K238" s="12"/>
      <c r="L238" s="12"/>
    </row>
    <row r="239" spans="1:12" ht="15" customHeight="1" x14ac:dyDescent="0.2">
      <c r="A239" s="84" t="s">
        <v>545</v>
      </c>
      <c r="B239" s="3"/>
      <c r="C239" s="3"/>
      <c r="D239" s="3"/>
      <c r="E239" s="3"/>
      <c r="F239" s="145"/>
      <c r="G239" s="145"/>
      <c r="H239" s="145"/>
      <c r="I239" s="145"/>
      <c r="J239" s="147"/>
      <c r="K239" s="12"/>
      <c r="L239" s="12"/>
    </row>
    <row r="240" spans="1:12" ht="5.0999999999999996" customHeight="1" x14ac:dyDescent="0.2">
      <c r="A240" s="3"/>
      <c r="B240" s="3"/>
      <c r="C240" s="3"/>
      <c r="D240" s="3"/>
      <c r="E240" s="3"/>
      <c r="F240" s="145"/>
      <c r="G240" s="145"/>
      <c r="H240" s="145"/>
      <c r="I240" s="145"/>
      <c r="J240" s="145"/>
      <c r="K240" s="148"/>
      <c r="L240" s="147"/>
    </row>
    <row r="241" spans="1:12" ht="5.0999999999999996" customHeight="1" x14ac:dyDescent="0.2">
      <c r="A241" s="100"/>
      <c r="B241" s="100"/>
      <c r="C241" s="100"/>
      <c r="D241" s="100"/>
      <c r="E241" s="100"/>
      <c r="F241" s="146"/>
      <c r="G241" s="146"/>
      <c r="H241" s="146"/>
      <c r="I241" s="146"/>
      <c r="J241" s="146"/>
      <c r="K241" s="113"/>
      <c r="L241" s="149"/>
    </row>
    <row r="242" spans="1:12" ht="30" customHeight="1" x14ac:dyDescent="0.2">
      <c r="A242" s="314" t="s">
        <v>407</v>
      </c>
      <c r="B242" s="316" t="s">
        <v>335</v>
      </c>
      <c r="C242" s="316"/>
      <c r="D242" s="316"/>
      <c r="E242" s="286"/>
      <c r="F242" s="319" t="s">
        <v>581</v>
      </c>
      <c r="G242" s="319"/>
      <c r="H242" s="319"/>
      <c r="I242" s="290"/>
      <c r="J242" s="302" t="s">
        <v>582</v>
      </c>
      <c r="K242" s="302"/>
      <c r="L242" s="302"/>
    </row>
    <row r="243" spans="1:12" ht="15" customHeight="1" x14ac:dyDescent="0.2">
      <c r="A243" s="315"/>
      <c r="B243" s="287" t="s">
        <v>6</v>
      </c>
      <c r="C243" s="287" t="s">
        <v>7</v>
      </c>
      <c r="D243" s="288" t="s">
        <v>8</v>
      </c>
      <c r="E243" s="288"/>
      <c r="F243" s="262" t="s">
        <v>6</v>
      </c>
      <c r="G243" s="262" t="s">
        <v>7</v>
      </c>
      <c r="H243" s="289" t="s">
        <v>8</v>
      </c>
      <c r="I243" s="289"/>
      <c r="J243" s="262" t="s">
        <v>6</v>
      </c>
      <c r="K243" s="262" t="s">
        <v>7</v>
      </c>
      <c r="L243" s="289" t="s">
        <v>8</v>
      </c>
    </row>
    <row r="244" spans="1:12" ht="5.0999999999999996" customHeight="1" x14ac:dyDescent="0.2">
      <c r="A244" s="134"/>
      <c r="B244" s="138"/>
      <c r="C244" s="138"/>
      <c r="D244" s="137"/>
      <c r="E244" s="137"/>
      <c r="F244" s="90"/>
      <c r="G244" s="90"/>
      <c r="H244" s="117"/>
      <c r="I244" s="117"/>
      <c r="J244" s="90"/>
      <c r="K244" s="90"/>
      <c r="L244" s="117"/>
    </row>
    <row r="245" spans="1:12" ht="5.0999999999999996" customHeight="1" x14ac:dyDescent="0.2">
      <c r="A245" s="86"/>
      <c r="B245" s="86"/>
      <c r="C245" s="86"/>
      <c r="D245" s="86"/>
      <c r="E245" s="86"/>
      <c r="F245" s="86"/>
      <c r="G245" s="86"/>
      <c r="H245" s="86"/>
      <c r="I245" s="86"/>
      <c r="J245" s="86"/>
      <c r="K245" s="86"/>
      <c r="L245" s="86"/>
    </row>
    <row r="246" spans="1:12" s="45" customFormat="1" ht="15" customHeight="1" x14ac:dyDescent="0.2">
      <c r="A246" s="277" t="s">
        <v>402</v>
      </c>
      <c r="B246" s="138"/>
      <c r="C246" s="138"/>
      <c r="D246" s="137"/>
      <c r="E246" s="137"/>
      <c r="F246" s="90"/>
      <c r="G246" s="90"/>
      <c r="H246" s="117"/>
      <c r="I246" s="117"/>
      <c r="J246" s="90"/>
      <c r="K246" s="90"/>
      <c r="L246" s="117"/>
    </row>
    <row r="247" spans="1:12" ht="12.75" customHeight="1" x14ac:dyDescent="0.2">
      <c r="A247" s="56" t="s">
        <v>129</v>
      </c>
      <c r="B247" s="56">
        <v>25.05631095439697</v>
      </c>
      <c r="C247" s="56">
        <v>23.687234691245106</v>
      </c>
      <c r="D247" s="56">
        <v>26.441007637933488</v>
      </c>
      <c r="E247" s="56"/>
      <c r="F247" s="6">
        <v>1669.9677748958579</v>
      </c>
      <c r="G247" s="6">
        <v>1533.7889141989369</v>
      </c>
      <c r="H247" s="6">
        <v>1816.0638644509613</v>
      </c>
      <c r="I247" s="6"/>
      <c r="J247" s="6">
        <v>418.02585240128275</v>
      </c>
      <c r="K247" s="6">
        <v>389.15003467673574</v>
      </c>
      <c r="L247" s="6">
        <v>448.15663570940376</v>
      </c>
    </row>
    <row r="248" spans="1:12" ht="12.75" customHeight="1" x14ac:dyDescent="0.2">
      <c r="A248" s="51" t="s">
        <v>51</v>
      </c>
      <c r="B248" s="51">
        <v>25.066406941738979</v>
      </c>
      <c r="C248" s="51">
        <v>23.681125439624854</v>
      </c>
      <c r="D248" s="51">
        <v>26.4022958518132</v>
      </c>
      <c r="E248" s="51"/>
      <c r="F248" s="38">
        <v>1736.8098159509202</v>
      </c>
      <c r="G248" s="38">
        <v>1576.2304921968789</v>
      </c>
      <c r="H248" s="38">
        <v>1904.6424090338769</v>
      </c>
      <c r="I248" s="38"/>
      <c r="J248" s="38">
        <v>414.31289331186889</v>
      </c>
      <c r="K248" s="38">
        <v>386.34691775783438</v>
      </c>
      <c r="L248" s="38">
        <v>441.98573300334834</v>
      </c>
    </row>
    <row r="249" spans="1:12" ht="12.75" customHeight="1" x14ac:dyDescent="0.2">
      <c r="A249" s="56" t="s">
        <v>86</v>
      </c>
      <c r="B249" s="56">
        <v>25.125474769397719</v>
      </c>
      <c r="C249" s="56">
        <v>24.648166501486621</v>
      </c>
      <c r="D249" s="56">
        <v>25.62878840660489</v>
      </c>
      <c r="E249" s="56"/>
      <c r="F249" s="6">
        <v>1735.7385498418648</v>
      </c>
      <c r="G249" s="6">
        <v>1688.7732005432324</v>
      </c>
      <c r="H249" s="6">
        <v>1786.1131342558874</v>
      </c>
      <c r="I249" s="6"/>
      <c r="J249" s="6">
        <v>415.99056736194939</v>
      </c>
      <c r="K249" s="6">
        <v>405.68756456962643</v>
      </c>
      <c r="L249" s="6">
        <v>426.98781195589083</v>
      </c>
    </row>
    <row r="250" spans="1:12" ht="12.75" customHeight="1" x14ac:dyDescent="0.2">
      <c r="A250" s="56" t="s">
        <v>114</v>
      </c>
      <c r="B250" s="56">
        <v>25.213070300768081</v>
      </c>
      <c r="C250" s="56">
        <v>23.245011040286631</v>
      </c>
      <c r="D250" s="56">
        <v>27.011031254162887</v>
      </c>
      <c r="E250" s="56"/>
      <c r="F250" s="6">
        <v>1514.9487102878199</v>
      </c>
      <c r="G250" s="6">
        <v>1301.0376588550776</v>
      </c>
      <c r="H250" s="6">
        <v>1739.8463675737516</v>
      </c>
      <c r="I250" s="6"/>
      <c r="J250" s="6">
        <v>433.63094220002506</v>
      </c>
      <c r="K250" s="6">
        <v>394.72939511850018</v>
      </c>
      <c r="L250" s="6">
        <v>470.05122091226207</v>
      </c>
    </row>
    <row r="251" spans="1:12" ht="12.75" customHeight="1" x14ac:dyDescent="0.2">
      <c r="A251" s="56" t="s">
        <v>10</v>
      </c>
      <c r="B251" s="56">
        <v>25.23943439271758</v>
      </c>
      <c r="C251" s="56">
        <v>23.61549665016021</v>
      </c>
      <c r="D251" s="56">
        <v>26.766675067664558</v>
      </c>
      <c r="E251" s="56"/>
      <c r="F251" s="6">
        <v>1534.2235342578608</v>
      </c>
      <c r="G251" s="6">
        <v>1353.1846708505809</v>
      </c>
      <c r="H251" s="6">
        <v>1725.8018934576799</v>
      </c>
      <c r="I251" s="6"/>
      <c r="J251" s="6">
        <v>432.85201003321811</v>
      </c>
      <c r="K251" s="6">
        <v>400.71966626465525</v>
      </c>
      <c r="L251" s="6">
        <v>463.70401306048063</v>
      </c>
    </row>
    <row r="252" spans="1:12" ht="12.75" customHeight="1" x14ac:dyDescent="0.2">
      <c r="A252" s="56" t="s">
        <v>92</v>
      </c>
      <c r="B252" s="56">
        <v>25.30385122272661</v>
      </c>
      <c r="C252" s="56">
        <v>23.799869669104336</v>
      </c>
      <c r="D252" s="56">
        <v>26.841910403554238</v>
      </c>
      <c r="E252" s="56"/>
      <c r="F252" s="6">
        <v>1731.0293012772352</v>
      </c>
      <c r="G252" s="6">
        <v>1549.7406883545498</v>
      </c>
      <c r="H252" s="6">
        <v>1936.431623931624</v>
      </c>
      <c r="I252" s="6"/>
      <c r="J252" s="6">
        <v>421.18091523977819</v>
      </c>
      <c r="K252" s="6">
        <v>391.16982030227297</v>
      </c>
      <c r="L252" s="6">
        <v>452.6723276723277</v>
      </c>
    </row>
    <row r="253" spans="1:12" ht="12.75" customHeight="1" x14ac:dyDescent="0.2">
      <c r="A253" s="56" t="s">
        <v>66</v>
      </c>
      <c r="B253" s="56">
        <v>25.383661173134858</v>
      </c>
      <c r="C253" s="56">
        <v>23.922775601566872</v>
      </c>
      <c r="D253" s="56">
        <v>26.884115238163663</v>
      </c>
      <c r="E253" s="56"/>
      <c r="F253" s="6">
        <v>1896.7161016949153</v>
      </c>
      <c r="G253" s="6">
        <v>1743.119266055046</v>
      </c>
      <c r="H253" s="6">
        <v>2062.8445424476295</v>
      </c>
      <c r="I253" s="6"/>
      <c r="J253" s="6">
        <v>414.53956126642356</v>
      </c>
      <c r="K253" s="6">
        <v>383.66614314561366</v>
      </c>
      <c r="L253" s="6">
        <v>447.44708836541912</v>
      </c>
    </row>
    <row r="254" spans="1:12" ht="12.75" customHeight="1" x14ac:dyDescent="0.2">
      <c r="A254" s="56" t="s">
        <v>138</v>
      </c>
      <c r="B254" s="56">
        <v>25.474149933479779</v>
      </c>
      <c r="C254" s="56">
        <v>24.126925673602159</v>
      </c>
      <c r="D254" s="56">
        <v>26.843648614923882</v>
      </c>
      <c r="E254" s="56"/>
      <c r="F254" s="6">
        <v>1639.9760979982075</v>
      </c>
      <c r="G254" s="6">
        <v>1551.3022888713497</v>
      </c>
      <c r="H254" s="6">
        <v>1730.343856826865</v>
      </c>
      <c r="I254" s="6"/>
      <c r="J254" s="6">
        <v>431.81937378717157</v>
      </c>
      <c r="K254" s="6">
        <v>399.97964997964999</v>
      </c>
      <c r="L254" s="6">
        <v>465.68892737309233</v>
      </c>
    </row>
    <row r="255" spans="1:12" ht="12.75" customHeight="1" x14ac:dyDescent="0.2">
      <c r="A255" s="56" t="s">
        <v>35</v>
      </c>
      <c r="B255" s="56">
        <v>25.484614799861475</v>
      </c>
      <c r="C255" s="56">
        <v>21.457438287337073</v>
      </c>
      <c r="D255" s="56">
        <v>28.97054884102047</v>
      </c>
      <c r="E255" s="56"/>
      <c r="F255" s="6">
        <v>1890.5946487875181</v>
      </c>
      <c r="G255" s="6">
        <v>1438.4915792042959</v>
      </c>
      <c r="H255" s="6">
        <v>2367.6754668383774</v>
      </c>
      <c r="I255" s="6"/>
      <c r="J255" s="6">
        <v>417.53618776120226</v>
      </c>
      <c r="K255" s="6">
        <v>337.24356956882497</v>
      </c>
      <c r="L255" s="6">
        <v>492.75012730830048</v>
      </c>
    </row>
    <row r="256" spans="1:12" ht="12.75" customHeight="1" x14ac:dyDescent="0.2">
      <c r="A256" s="56" t="s">
        <v>136</v>
      </c>
      <c r="B256" s="56">
        <v>25.781379695446795</v>
      </c>
      <c r="C256" s="56">
        <v>24.629000536384769</v>
      </c>
      <c r="D256" s="56">
        <v>26.963887105158545</v>
      </c>
      <c r="E256" s="56"/>
      <c r="F256" s="6">
        <v>1786.1773316603931</v>
      </c>
      <c r="G256" s="6">
        <v>1651.0187774670394</v>
      </c>
      <c r="H256" s="6">
        <v>1934.6204475647212</v>
      </c>
      <c r="I256" s="6"/>
      <c r="J256" s="6">
        <v>431.23643156459838</v>
      </c>
      <c r="K256" s="6">
        <v>407.40375609996551</v>
      </c>
      <c r="L256" s="6">
        <v>456.25291043617739</v>
      </c>
    </row>
    <row r="257" spans="1:12" ht="12.75" customHeight="1" x14ac:dyDescent="0.2">
      <c r="A257" s="56" t="s">
        <v>53</v>
      </c>
      <c r="B257" s="56">
        <v>25.9388181334207</v>
      </c>
      <c r="C257" s="56">
        <v>24.144022882140153</v>
      </c>
      <c r="D257" s="56">
        <v>27.641238429620174</v>
      </c>
      <c r="E257" s="56"/>
      <c r="F257" s="6">
        <v>1791.289592760181</v>
      </c>
      <c r="G257" s="6">
        <v>1635.3276353276353</v>
      </c>
      <c r="H257" s="6">
        <v>1944.9747332959012</v>
      </c>
      <c r="I257" s="6"/>
      <c r="J257" s="6">
        <v>435.35638188191626</v>
      </c>
      <c r="K257" s="6">
        <v>395.20793169925639</v>
      </c>
      <c r="L257" s="6">
        <v>475.36709208178951</v>
      </c>
    </row>
    <row r="258" spans="1:12" ht="12.75" customHeight="1" x14ac:dyDescent="0.2">
      <c r="A258" s="56" t="s">
        <v>42</v>
      </c>
      <c r="B258" s="56">
        <v>26.051372675020527</v>
      </c>
      <c r="C258" s="56">
        <v>22.800369330204287</v>
      </c>
      <c r="D258" s="56">
        <v>28.865430084251891</v>
      </c>
      <c r="E258" s="56"/>
      <c r="F258" s="6">
        <v>1807.0327493344889</v>
      </c>
      <c r="G258" s="6">
        <v>1429.4500723589001</v>
      </c>
      <c r="H258" s="6">
        <v>2205.3173896450835</v>
      </c>
      <c r="I258" s="6"/>
      <c r="J258" s="6">
        <v>437.60307037270246</v>
      </c>
      <c r="K258" s="6">
        <v>372.25589648566313</v>
      </c>
      <c r="L258" s="6">
        <v>497.28923438799802</v>
      </c>
    </row>
    <row r="259" spans="1:12" ht="12.75" customHeight="1" x14ac:dyDescent="0.2">
      <c r="A259" s="56" t="s">
        <v>74</v>
      </c>
      <c r="B259" s="56">
        <v>26.189378379511254</v>
      </c>
      <c r="C259" s="56">
        <v>24.863070539419088</v>
      </c>
      <c r="D259" s="56">
        <v>27.542982976200559</v>
      </c>
      <c r="E259" s="56"/>
      <c r="F259" s="6">
        <v>1987.2773536895675</v>
      </c>
      <c r="G259" s="6">
        <v>1783.3333333333335</v>
      </c>
      <c r="H259" s="6">
        <v>2221.311475409836</v>
      </c>
      <c r="I259" s="6"/>
      <c r="J259" s="6">
        <v>431.93916349809888</v>
      </c>
      <c r="K259" s="6">
        <v>406.2923786276105</v>
      </c>
      <c r="L259" s="6">
        <v>458.60950500634607</v>
      </c>
    </row>
    <row r="260" spans="1:12" ht="12.75" customHeight="1" x14ac:dyDescent="0.2">
      <c r="A260" s="56" t="s">
        <v>82</v>
      </c>
      <c r="B260" s="56">
        <v>26.458282710022313</v>
      </c>
      <c r="C260" s="56">
        <v>24.228933945188949</v>
      </c>
      <c r="D260" s="56">
        <v>28.543578079708599</v>
      </c>
      <c r="E260" s="56"/>
      <c r="F260" s="6">
        <v>1683.6378971043014</v>
      </c>
      <c r="G260" s="6">
        <v>1442.9201371876532</v>
      </c>
      <c r="H260" s="6">
        <v>1940.7011220277891</v>
      </c>
      <c r="I260" s="6"/>
      <c r="J260" s="6">
        <v>457.54385428763521</v>
      </c>
      <c r="K260" s="6">
        <v>410.80285182889025</v>
      </c>
      <c r="L260" s="6">
        <v>502.98336547733845</v>
      </c>
    </row>
    <row r="261" spans="1:12" ht="12.75" customHeight="1" x14ac:dyDescent="0.2">
      <c r="A261" s="56" t="s">
        <v>85</v>
      </c>
      <c r="B261" s="56">
        <v>26.645032973934889</v>
      </c>
      <c r="C261" s="56">
        <v>25.047446332925645</v>
      </c>
      <c r="D261" s="56">
        <v>28.219838696266734</v>
      </c>
      <c r="E261" s="56"/>
      <c r="F261" s="6">
        <v>1855.7888597258675</v>
      </c>
      <c r="G261" s="6">
        <v>1691.0592255125284</v>
      </c>
      <c r="H261" s="6">
        <v>2028.6909742976688</v>
      </c>
      <c r="I261" s="6"/>
      <c r="J261" s="6">
        <v>451.63236337828249</v>
      </c>
      <c r="K261" s="6">
        <v>416.47966339410942</v>
      </c>
      <c r="L261" s="6">
        <v>487.64367816091954</v>
      </c>
    </row>
    <row r="262" spans="1:12" ht="12.75" customHeight="1" x14ac:dyDescent="0.2">
      <c r="A262" s="56" t="s">
        <v>109</v>
      </c>
      <c r="B262" s="56">
        <v>26.65012693284099</v>
      </c>
      <c r="C262" s="56">
        <v>25.985821887461231</v>
      </c>
      <c r="D262" s="56">
        <v>27.372350674373795</v>
      </c>
      <c r="E262" s="56"/>
      <c r="F262" s="6">
        <v>2019.676432006996</v>
      </c>
      <c r="G262" s="6">
        <v>1878.302642113691</v>
      </c>
      <c r="H262" s="6">
        <v>2189.7880539499038</v>
      </c>
      <c r="I262" s="6"/>
      <c r="J262" s="6">
        <v>443.02704776520233</v>
      </c>
      <c r="K262" s="6">
        <v>431.8056322473771</v>
      </c>
      <c r="L262" s="6">
        <v>455.23733226517123</v>
      </c>
    </row>
    <row r="263" spans="1:12" ht="12.75" customHeight="1" x14ac:dyDescent="0.2">
      <c r="A263" s="56" t="s">
        <v>120</v>
      </c>
      <c r="B263" s="56">
        <v>26.655343159834178</v>
      </c>
      <c r="C263" s="56">
        <v>25.437255900832064</v>
      </c>
      <c r="D263" s="56">
        <v>27.916105219989458</v>
      </c>
      <c r="E263" s="56"/>
      <c r="F263" s="6">
        <v>1991.6110991611099</v>
      </c>
      <c r="G263" s="6">
        <v>1835.0347080440997</v>
      </c>
      <c r="H263" s="6">
        <v>2165.909090909091</v>
      </c>
      <c r="I263" s="6"/>
      <c r="J263" s="6">
        <v>444.54580372575379</v>
      </c>
      <c r="K263" s="6">
        <v>419.06005221932111</v>
      </c>
      <c r="L263" s="6">
        <v>471.59540775930327</v>
      </c>
    </row>
    <row r="264" spans="1:12" ht="12.75" customHeight="1" x14ac:dyDescent="0.2">
      <c r="A264" s="56" t="s">
        <v>96</v>
      </c>
      <c r="B264" s="56">
        <v>26.768720748829956</v>
      </c>
      <c r="C264" s="56">
        <v>25.837412789577151</v>
      </c>
      <c r="D264" s="56">
        <v>27.722303350830803</v>
      </c>
      <c r="E264" s="56"/>
      <c r="F264" s="6">
        <v>1981.665944853472</v>
      </c>
      <c r="G264" s="6">
        <v>1852.6810392482034</v>
      </c>
      <c r="H264" s="6">
        <v>2122.6956784527051</v>
      </c>
      <c r="I264" s="6"/>
      <c r="J264" s="6">
        <v>448.21393587148174</v>
      </c>
      <c r="K264" s="6">
        <v>429.07438228139807</v>
      </c>
      <c r="L264" s="6">
        <v>468.14182884564116</v>
      </c>
    </row>
    <row r="265" spans="1:12" ht="12.75" customHeight="1" x14ac:dyDescent="0.2">
      <c r="A265" s="56" t="s">
        <v>99</v>
      </c>
      <c r="B265" s="56">
        <v>26.77601178083583</v>
      </c>
      <c r="C265" s="56">
        <v>25.588235294117645</v>
      </c>
      <c r="D265" s="56">
        <v>27.939944368108847</v>
      </c>
      <c r="E265" s="56"/>
      <c r="F265" s="6">
        <v>1950.5548705302097</v>
      </c>
      <c r="G265" s="6">
        <v>1802.457239219465</v>
      </c>
      <c r="H265" s="6">
        <v>2105.834806769386</v>
      </c>
      <c r="I265" s="6"/>
      <c r="J265" s="6">
        <v>450.04267425320057</v>
      </c>
      <c r="K265" s="6">
        <v>424.94462429715452</v>
      </c>
      <c r="L265" s="6">
        <v>475.23228638203273</v>
      </c>
    </row>
    <row r="266" spans="1:12" ht="12.75" customHeight="1" x14ac:dyDescent="0.2">
      <c r="A266" s="56" t="s">
        <v>78</v>
      </c>
      <c r="B266" s="56">
        <v>26.807689507026872</v>
      </c>
      <c r="C266" s="56">
        <v>25.379049558230012</v>
      </c>
      <c r="D266" s="56">
        <v>28.240183747128949</v>
      </c>
      <c r="E266" s="56"/>
      <c r="F266" s="6">
        <v>1988.3877936807994</v>
      </c>
      <c r="G266" s="6">
        <v>1806.4182194616978</v>
      </c>
      <c r="H266" s="6">
        <v>2186.9000564652738</v>
      </c>
      <c r="I266" s="6"/>
      <c r="J266" s="6">
        <v>448.96341463414637</v>
      </c>
      <c r="K266" s="6">
        <v>418.99273665886307</v>
      </c>
      <c r="L266" s="6">
        <v>479.89591722941577</v>
      </c>
    </row>
    <row r="267" spans="1:12" ht="12.75" customHeight="1" x14ac:dyDescent="0.2">
      <c r="A267" s="56" t="s">
        <v>84</v>
      </c>
      <c r="B267" s="56">
        <v>26.904848705796574</v>
      </c>
      <c r="C267" s="56">
        <v>25.899379738111648</v>
      </c>
      <c r="D267" s="56">
        <v>27.894046919495548</v>
      </c>
      <c r="E267" s="56"/>
      <c r="F267" s="6">
        <v>1971.943887775551</v>
      </c>
      <c r="G267" s="6">
        <v>1860.3960396039604</v>
      </c>
      <c r="H267" s="6">
        <v>2086.2068965517242</v>
      </c>
      <c r="I267" s="6"/>
      <c r="J267" s="6">
        <v>452.552506515407</v>
      </c>
      <c r="K267" s="6">
        <v>430.3710490151168</v>
      </c>
      <c r="L267" s="6">
        <v>474.91149761428352</v>
      </c>
    </row>
    <row r="268" spans="1:12" ht="12.75" customHeight="1" x14ac:dyDescent="0.2">
      <c r="A268" s="56" t="s">
        <v>76</v>
      </c>
      <c r="B268" s="56">
        <v>26.982039285021237</v>
      </c>
      <c r="C268" s="56">
        <v>25.159811312436624</v>
      </c>
      <c r="D268" s="56">
        <v>28.726367319378799</v>
      </c>
      <c r="E268" s="56"/>
      <c r="F268" s="6">
        <v>1942.564420987271</v>
      </c>
      <c r="G268" s="6">
        <v>1703.0737093404953</v>
      </c>
      <c r="H268" s="6">
        <v>2202.1999352960211</v>
      </c>
      <c r="I268" s="6"/>
      <c r="J268" s="6">
        <v>456.33227582686067</v>
      </c>
      <c r="K268" s="6">
        <v>418.86238532110093</v>
      </c>
      <c r="L268" s="6">
        <v>493.33236700971156</v>
      </c>
    </row>
    <row r="269" spans="1:12" x14ac:dyDescent="0.2">
      <c r="A269" s="45" t="s">
        <v>482</v>
      </c>
      <c r="B269" s="51">
        <v>27.330694107790404</v>
      </c>
      <c r="C269" s="51">
        <v>24.673967620676084</v>
      </c>
      <c r="D269" s="51">
        <v>29.698802467642434</v>
      </c>
      <c r="E269" s="45"/>
      <c r="F269" s="38">
        <v>1939.7213018020063</v>
      </c>
      <c r="G269" s="38">
        <v>1614.1690340909092</v>
      </c>
      <c r="H269" s="38">
        <v>2280.3009194761776</v>
      </c>
      <c r="I269" s="38"/>
      <c r="J269" s="38">
        <v>466.55894490905519</v>
      </c>
      <c r="K269" s="38">
        <v>410.95766561942003</v>
      </c>
      <c r="L269" s="38">
        <v>518.51069671179062</v>
      </c>
    </row>
    <row r="270" spans="1:12" x14ac:dyDescent="0.2">
      <c r="A270" s="45" t="s">
        <v>100</v>
      </c>
      <c r="B270" s="51">
        <v>27.42897346555883</v>
      </c>
      <c r="C270" s="51">
        <v>26.326652906318664</v>
      </c>
      <c r="D270" s="51">
        <v>28.545417762492413</v>
      </c>
      <c r="E270" s="45"/>
      <c r="F270" s="38">
        <v>2063.2560483870971</v>
      </c>
      <c r="G270" s="38">
        <v>1907.3806078147613</v>
      </c>
      <c r="H270" s="38">
        <v>2233.7730870712403</v>
      </c>
      <c r="I270" s="38"/>
      <c r="J270" s="38">
        <v>462.72537161589327</v>
      </c>
      <c r="K270" s="38">
        <v>439.72419928825622</v>
      </c>
      <c r="L270" s="38">
        <v>486.49580507987588</v>
      </c>
    </row>
    <row r="271" spans="1:12" x14ac:dyDescent="0.2">
      <c r="A271" s="45" t="s">
        <v>68</v>
      </c>
      <c r="B271" s="51">
        <v>27.462064861648315</v>
      </c>
      <c r="C271" s="51">
        <v>26.123000940733771</v>
      </c>
      <c r="D271" s="51">
        <v>28.833875436694374</v>
      </c>
      <c r="E271" s="45"/>
      <c r="F271" s="38">
        <v>2049.7446147013102</v>
      </c>
      <c r="G271" s="38">
        <v>1865.2392947103276</v>
      </c>
      <c r="H271" s="38">
        <v>2256.9542668552567</v>
      </c>
      <c r="I271" s="38"/>
      <c r="J271" s="38">
        <v>464.35578809679527</v>
      </c>
      <c r="K271" s="38">
        <v>436.31542767357359</v>
      </c>
      <c r="L271" s="38">
        <v>493.81060449762742</v>
      </c>
    </row>
    <row r="272" spans="1:12" x14ac:dyDescent="0.2">
      <c r="A272" s="45" t="s">
        <v>77</v>
      </c>
      <c r="B272" s="51">
        <v>27.628948420631751</v>
      </c>
      <c r="C272" s="51">
        <v>26.423434716632578</v>
      </c>
      <c r="D272" s="51">
        <v>28.858970043756312</v>
      </c>
      <c r="E272" s="45"/>
      <c r="F272" s="38">
        <v>1992.7901946647439</v>
      </c>
      <c r="G272" s="38">
        <v>1827.0985401459855</v>
      </c>
      <c r="H272" s="38">
        <v>2177.2473336719145</v>
      </c>
      <c r="I272" s="38"/>
      <c r="J272" s="38">
        <v>472.23645993507603</v>
      </c>
      <c r="K272" s="38">
        <v>446.98660714285717</v>
      </c>
      <c r="L272" s="38">
        <v>498.54634259797655</v>
      </c>
    </row>
    <row r="273" spans="1:12" x14ac:dyDescent="0.2">
      <c r="A273" s="45" t="s">
        <v>80</v>
      </c>
      <c r="B273" s="51">
        <v>27.716889277243791</v>
      </c>
      <c r="C273" s="51">
        <v>26.201378755094851</v>
      </c>
      <c r="D273" s="51">
        <v>29.209196313546727</v>
      </c>
      <c r="E273" s="45"/>
      <c r="F273" s="38">
        <v>2209.353233830846</v>
      </c>
      <c r="G273" s="38">
        <v>2003.4628703347441</v>
      </c>
      <c r="H273" s="38">
        <v>2429.9258037922505</v>
      </c>
      <c r="I273" s="38"/>
      <c r="J273" s="38">
        <v>463.97525911066532</v>
      </c>
      <c r="K273" s="38">
        <v>431.50741692218446</v>
      </c>
      <c r="L273" s="38">
        <v>497.00699772363203</v>
      </c>
    </row>
    <row r="274" spans="1:12" x14ac:dyDescent="0.2">
      <c r="A274" s="45" t="s">
        <v>81</v>
      </c>
      <c r="B274" s="51">
        <v>27.719752742297793</v>
      </c>
      <c r="C274" s="51">
        <v>25.935005134660617</v>
      </c>
      <c r="D274" s="51">
        <v>29.468865658074151</v>
      </c>
      <c r="E274" s="45"/>
      <c r="F274" s="38">
        <v>1990.1118304885226</v>
      </c>
      <c r="G274" s="38">
        <v>1756.1686855091968</v>
      </c>
      <c r="H274" s="38">
        <v>2248.451820658905</v>
      </c>
      <c r="I274" s="38"/>
      <c r="J274" s="38">
        <v>475.0477689108688</v>
      </c>
      <c r="K274" s="38">
        <v>437.37430167597762</v>
      </c>
      <c r="L274" s="38">
        <v>513.17277250113068</v>
      </c>
    </row>
    <row r="275" spans="1:12" x14ac:dyDescent="0.2">
      <c r="A275" s="45" t="s">
        <v>41</v>
      </c>
      <c r="B275" s="51">
        <v>27.860101035643442</v>
      </c>
      <c r="C275" s="51">
        <v>24.574715457104393</v>
      </c>
      <c r="D275" s="51">
        <v>30.649266990139949</v>
      </c>
      <c r="E275" s="45"/>
      <c r="F275" s="38">
        <v>2000.5245531210912</v>
      </c>
      <c r="G275" s="38">
        <v>1599.6176212857486</v>
      </c>
      <c r="H275" s="38">
        <v>2412.0196238757153</v>
      </c>
      <c r="I275" s="38"/>
      <c r="J275" s="38">
        <v>478.58487378734492</v>
      </c>
      <c r="K275" s="38">
        <v>409.15296371008827</v>
      </c>
      <c r="L275" s="38">
        <v>541.08734729814</v>
      </c>
    </row>
    <row r="276" spans="1:12" x14ac:dyDescent="0.2">
      <c r="A276" s="45" t="s">
        <v>83</v>
      </c>
      <c r="B276" s="51">
        <v>27.868720264494801</v>
      </c>
      <c r="C276" s="51">
        <v>26.844112634910328</v>
      </c>
      <c r="D276" s="51">
        <v>28.88051927237759</v>
      </c>
      <c r="E276" s="45"/>
      <c r="F276" s="38">
        <v>2074.4297719087635</v>
      </c>
      <c r="G276" s="38">
        <v>1949.3223335297585</v>
      </c>
      <c r="H276" s="38">
        <v>2204.2813455657492</v>
      </c>
      <c r="I276" s="38"/>
      <c r="J276" s="38">
        <v>474.7904931996153</v>
      </c>
      <c r="K276" s="38">
        <v>452.03607543044552</v>
      </c>
      <c r="L276" s="38">
        <v>497.79005524861878</v>
      </c>
    </row>
    <row r="277" spans="1:12" x14ac:dyDescent="0.2">
      <c r="A277" s="45" t="s">
        <v>33</v>
      </c>
      <c r="B277" s="51">
        <v>28.040712149052123</v>
      </c>
      <c r="C277" s="51">
        <v>24.319537912432228</v>
      </c>
      <c r="D277" s="51">
        <v>31.214920690256232</v>
      </c>
      <c r="E277" s="45"/>
      <c r="F277" s="38">
        <v>2271.8219693120618</v>
      </c>
      <c r="G277" s="38">
        <v>1782.8822530710079</v>
      </c>
      <c r="H277" s="38">
        <v>2778.1569965870308</v>
      </c>
      <c r="I277" s="38"/>
      <c r="J277" s="38">
        <v>470.35186451375375</v>
      </c>
      <c r="K277" s="38">
        <v>391.9984190070486</v>
      </c>
      <c r="L277" s="38">
        <v>542.40368306275741</v>
      </c>
    </row>
    <row r="278" spans="1:12" x14ac:dyDescent="0.2">
      <c r="A278" s="45" t="s">
        <v>75</v>
      </c>
      <c r="B278" s="51">
        <v>28.081099161220603</v>
      </c>
      <c r="C278" s="51">
        <v>27.097298395287428</v>
      </c>
      <c r="D278" s="51">
        <v>29.091478043183479</v>
      </c>
      <c r="E278" s="45"/>
      <c r="F278" s="38">
        <v>2203.0682276947919</v>
      </c>
      <c r="G278" s="38">
        <v>2073.038073038073</v>
      </c>
      <c r="H278" s="38">
        <v>2343.6974789915967</v>
      </c>
      <c r="I278" s="38"/>
      <c r="J278" s="38">
        <v>474.56300547873724</v>
      </c>
      <c r="K278" s="38">
        <v>452.89424545917501</v>
      </c>
      <c r="L278" s="38">
        <v>497.32524964336659</v>
      </c>
    </row>
    <row r="279" spans="1:12" x14ac:dyDescent="0.2">
      <c r="A279" s="45" t="s">
        <v>34</v>
      </c>
      <c r="B279" s="51">
        <v>32.53129987002945</v>
      </c>
      <c r="C279" s="51">
        <v>27.998689694079964</v>
      </c>
      <c r="D279" s="51">
        <v>36.270021165768497</v>
      </c>
      <c r="E279" s="45"/>
      <c r="F279" s="38">
        <v>3202.9642828217384</v>
      </c>
      <c r="G279" s="38">
        <v>2420.9284028324155</v>
      </c>
      <c r="H279" s="38">
        <v>4032.3765020026699</v>
      </c>
      <c r="I279" s="38"/>
      <c r="J279" s="38">
        <v>567.6168331610977</v>
      </c>
      <c r="K279" s="38">
        <v>463.27802704086241</v>
      </c>
      <c r="L279" s="38">
        <v>662.64432438362178</v>
      </c>
    </row>
    <row r="280" spans="1:12" ht="5.0999999999999996" customHeight="1" x14ac:dyDescent="0.2">
      <c r="A280" s="139"/>
      <c r="B280" s="139"/>
      <c r="C280" s="139"/>
      <c r="D280" s="139"/>
      <c r="E280" s="139"/>
      <c r="F280" s="93"/>
      <c r="G280" s="93"/>
      <c r="H280" s="93"/>
      <c r="I280" s="93"/>
      <c r="J280" s="93"/>
      <c r="K280" s="85"/>
      <c r="L280" s="85"/>
    </row>
  </sheetData>
  <mergeCells count="25">
    <mergeCell ref="A126:A127"/>
    <mergeCell ref="B126:D126"/>
    <mergeCell ref="F126:H126"/>
    <mergeCell ref="J126:L126"/>
    <mergeCell ref="C2:L2"/>
    <mergeCell ref="A10:A11"/>
    <mergeCell ref="B10:D10"/>
    <mergeCell ref="F10:H10"/>
    <mergeCell ref="J10:L10"/>
    <mergeCell ref="C61:L61"/>
    <mergeCell ref="A69:A70"/>
    <mergeCell ref="B69:D69"/>
    <mergeCell ref="F69:H69"/>
    <mergeCell ref="J69:L69"/>
    <mergeCell ref="C118:L118"/>
    <mergeCell ref="A242:A243"/>
    <mergeCell ref="B242:D242"/>
    <mergeCell ref="F242:H242"/>
    <mergeCell ref="J242:L242"/>
    <mergeCell ref="B176:L176"/>
    <mergeCell ref="A184:A185"/>
    <mergeCell ref="B184:D184"/>
    <mergeCell ref="F184:H184"/>
    <mergeCell ref="J184:L184"/>
    <mergeCell ref="C234:L234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80" orientation="portrait" r:id="rId1"/>
  <rowBreaks count="4" manualBreakCount="4">
    <brk id="59" max="11" man="1"/>
    <brk id="116" max="11" man="1"/>
    <brk id="174" max="11" man="1"/>
    <brk id="232" max="11" man="1"/>
  </rowBreaks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34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2.75" x14ac:dyDescent="0.2"/>
  <cols>
    <col min="1" max="1" width="18.375" style="2" customWidth="1"/>
    <col min="2" max="4" width="8.25" style="2" customWidth="1"/>
    <col min="5" max="5" width="0.875" style="2" customWidth="1"/>
    <col min="6" max="8" width="8.25" style="1" customWidth="1"/>
    <col min="9" max="9" width="0.875" style="1" customWidth="1"/>
    <col min="10" max="12" width="8.25" style="1" customWidth="1"/>
    <col min="13" max="16384" width="9.875" style="2"/>
  </cols>
  <sheetData>
    <row r="1" spans="1:12" x14ac:dyDescent="0.2">
      <c r="A1" s="1"/>
      <c r="B1" s="1"/>
      <c r="C1" s="1"/>
      <c r="D1" s="1"/>
      <c r="E1" s="1"/>
    </row>
    <row r="2" spans="1:12" ht="15.75" x14ac:dyDescent="0.25">
      <c r="A2" s="12"/>
      <c r="B2" s="12"/>
      <c r="C2" s="301" t="s">
        <v>394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2" ht="4.9000000000000004" customHeight="1" x14ac:dyDescent="0.25">
      <c r="A3" s="85"/>
      <c r="B3" s="85" t="s">
        <v>4</v>
      </c>
      <c r="C3" s="99"/>
      <c r="D3" s="99"/>
      <c r="E3" s="99"/>
      <c r="F3" s="144"/>
      <c r="G3" s="144"/>
      <c r="H3" s="144"/>
      <c r="I3" s="144"/>
      <c r="J3" s="144"/>
      <c r="K3" s="144"/>
      <c r="L3" s="144"/>
    </row>
    <row r="4" spans="1:12" ht="4.9000000000000004" customHeight="1" x14ac:dyDescent="0.2">
      <c r="A4" s="123"/>
      <c r="B4" s="123"/>
      <c r="C4" s="123"/>
      <c r="D4" s="123"/>
      <c r="E4" s="123"/>
      <c r="F4" s="199"/>
      <c r="G4" s="199"/>
      <c r="H4" s="199"/>
      <c r="I4" s="199"/>
      <c r="J4" s="199"/>
      <c r="K4" s="199"/>
      <c r="L4" s="199"/>
    </row>
    <row r="5" spans="1:12" ht="15" customHeight="1" x14ac:dyDescent="0.2">
      <c r="A5" s="84" t="s">
        <v>546</v>
      </c>
      <c r="B5" s="3"/>
      <c r="C5" s="3"/>
      <c r="D5" s="3"/>
      <c r="E5" s="3"/>
      <c r="F5" s="145"/>
      <c r="G5" s="145"/>
      <c r="H5" s="145"/>
      <c r="I5" s="145"/>
      <c r="J5" s="147"/>
      <c r="K5" s="12"/>
      <c r="L5" s="12"/>
    </row>
    <row r="6" spans="1:12" ht="15" customHeight="1" x14ac:dyDescent="0.2">
      <c r="A6" s="84" t="s">
        <v>401</v>
      </c>
      <c r="B6" s="3"/>
      <c r="C6" s="3"/>
      <c r="D6" s="3"/>
      <c r="E6" s="3"/>
      <c r="F6" s="145"/>
      <c r="G6" s="145"/>
      <c r="H6" s="145"/>
      <c r="I6" s="145"/>
      <c r="J6" s="147"/>
      <c r="K6" s="12"/>
      <c r="L6" s="12"/>
    </row>
    <row r="7" spans="1:12" ht="15" customHeight="1" x14ac:dyDescent="0.2">
      <c r="A7" s="84" t="s">
        <v>427</v>
      </c>
      <c r="B7" s="3"/>
      <c r="C7" s="3"/>
      <c r="D7" s="3"/>
      <c r="E7" s="3"/>
      <c r="F7" s="145"/>
      <c r="G7" s="145"/>
      <c r="H7" s="145"/>
      <c r="I7" s="145"/>
      <c r="J7" s="147"/>
      <c r="K7" s="12"/>
      <c r="L7" s="12"/>
    </row>
    <row r="8" spans="1:12" ht="4.9000000000000004" customHeight="1" x14ac:dyDescent="0.2">
      <c r="A8" s="3"/>
      <c r="B8" s="3"/>
      <c r="C8" s="3"/>
      <c r="D8" s="3"/>
      <c r="E8" s="3"/>
      <c r="F8" s="145"/>
      <c r="G8" s="145"/>
      <c r="H8" s="145"/>
      <c r="I8" s="145"/>
      <c r="J8" s="145"/>
      <c r="K8" s="148"/>
      <c r="L8" s="147"/>
    </row>
    <row r="9" spans="1:12" ht="4.9000000000000004" customHeight="1" x14ac:dyDescent="0.2">
      <c r="A9" s="100"/>
      <c r="B9" s="100"/>
      <c r="C9" s="100"/>
      <c r="D9" s="100"/>
      <c r="E9" s="100"/>
      <c r="F9" s="146"/>
      <c r="G9" s="146"/>
      <c r="H9" s="146"/>
      <c r="I9" s="146"/>
      <c r="J9" s="146"/>
      <c r="K9" s="113"/>
      <c r="L9" s="149"/>
    </row>
    <row r="10" spans="1:12" ht="30" customHeight="1" x14ac:dyDescent="0.2">
      <c r="A10" s="320" t="s">
        <v>407</v>
      </c>
      <c r="B10" s="316" t="s">
        <v>335</v>
      </c>
      <c r="C10" s="316"/>
      <c r="D10" s="316"/>
      <c r="E10" s="286"/>
      <c r="F10" s="319" t="s">
        <v>581</v>
      </c>
      <c r="G10" s="319"/>
      <c r="H10" s="319"/>
      <c r="I10" s="290"/>
      <c r="J10" s="302" t="s">
        <v>582</v>
      </c>
      <c r="K10" s="302"/>
      <c r="L10" s="302"/>
    </row>
    <row r="11" spans="1:12" ht="15" customHeight="1" x14ac:dyDescent="0.2">
      <c r="A11" s="320"/>
      <c r="B11" s="287" t="s">
        <v>6</v>
      </c>
      <c r="C11" s="287" t="s">
        <v>7</v>
      </c>
      <c r="D11" s="288" t="s">
        <v>8</v>
      </c>
      <c r="E11" s="288"/>
      <c r="F11" s="262" t="s">
        <v>6</v>
      </c>
      <c r="G11" s="262" t="s">
        <v>7</v>
      </c>
      <c r="H11" s="289" t="s">
        <v>8</v>
      </c>
      <c r="I11" s="289"/>
      <c r="J11" s="262" t="s">
        <v>6</v>
      </c>
      <c r="K11" s="262" t="s">
        <v>7</v>
      </c>
      <c r="L11" s="289" t="s">
        <v>8</v>
      </c>
    </row>
    <row r="12" spans="1:12" ht="5.0999999999999996" customHeight="1" x14ac:dyDescent="0.2">
      <c r="A12" s="245"/>
      <c r="B12" s="138"/>
      <c r="C12" s="138"/>
      <c r="D12" s="137"/>
      <c r="E12" s="137"/>
      <c r="F12" s="90"/>
      <c r="G12" s="90"/>
      <c r="H12" s="117"/>
      <c r="I12" s="117"/>
      <c r="J12" s="90"/>
      <c r="K12" s="90"/>
      <c r="L12" s="117"/>
    </row>
    <row r="13" spans="1:12" ht="4.9000000000000004" customHeight="1" x14ac:dyDescent="0.2">
      <c r="A13" s="77"/>
      <c r="B13" s="79"/>
      <c r="C13" s="79"/>
      <c r="D13" s="80"/>
      <c r="E13" s="80"/>
      <c r="F13" s="7"/>
      <c r="G13" s="7"/>
      <c r="H13" s="216"/>
      <c r="I13" s="216"/>
      <c r="J13" s="7"/>
      <c r="K13" s="7"/>
      <c r="L13" s="216"/>
    </row>
    <row r="14" spans="1:12" s="13" customFormat="1" ht="15" customHeight="1" x14ac:dyDescent="0.25">
      <c r="A14" s="291" t="s">
        <v>337</v>
      </c>
      <c r="B14" s="292"/>
      <c r="C14" s="292"/>
      <c r="D14" s="292"/>
      <c r="E14" s="292"/>
      <c r="F14" s="89"/>
      <c r="G14" s="89"/>
      <c r="H14" s="89"/>
      <c r="I14" s="89"/>
      <c r="J14" s="89"/>
      <c r="K14" s="293"/>
      <c r="L14" s="293"/>
    </row>
    <row r="15" spans="1:12" s="13" customFormat="1" ht="5.0999999999999996" customHeight="1" x14ac:dyDescent="0.25">
      <c r="A15" s="81"/>
      <c r="B15" s="56"/>
      <c r="C15" s="56"/>
      <c r="D15" s="56"/>
      <c r="E15" s="56"/>
      <c r="F15" s="6"/>
      <c r="G15" s="6"/>
      <c r="H15" s="6"/>
      <c r="I15" s="6"/>
      <c r="J15" s="6"/>
      <c r="K15" s="258"/>
      <c r="L15" s="258"/>
    </row>
    <row r="16" spans="1:12" ht="15" customHeight="1" x14ac:dyDescent="0.2">
      <c r="A16" s="291" t="s">
        <v>572</v>
      </c>
      <c r="B16" s="292"/>
      <c r="C16" s="292"/>
      <c r="D16" s="292"/>
      <c r="E16" s="292"/>
      <c r="F16" s="89"/>
      <c r="G16" s="89"/>
      <c r="H16" s="89"/>
      <c r="I16" s="89"/>
      <c r="J16" s="89"/>
      <c r="K16" s="293"/>
      <c r="L16" s="293"/>
    </row>
    <row r="17" spans="1:12" x14ac:dyDescent="0.2">
      <c r="A17" s="75" t="s">
        <v>174</v>
      </c>
      <c r="B17" s="56">
        <v>15.960876454838532</v>
      </c>
      <c r="C17" s="56">
        <v>16.00167119281387</v>
      </c>
      <c r="D17" s="56">
        <v>15.916122378824337</v>
      </c>
      <c r="E17" s="56"/>
      <c r="F17" s="6">
        <v>777.06836924714014</v>
      </c>
      <c r="G17" s="6">
        <v>770.62374245472847</v>
      </c>
      <c r="H17" s="6">
        <v>784.30265386787119</v>
      </c>
      <c r="I17" s="6"/>
      <c r="J17" s="6">
        <v>251.35530505120042</v>
      </c>
      <c r="K17" s="6">
        <v>253.05583085563265</v>
      </c>
      <c r="L17" s="6">
        <v>249.5060176037363</v>
      </c>
    </row>
    <row r="18" spans="1:12" x14ac:dyDescent="0.2">
      <c r="A18" s="75" t="s">
        <v>179</v>
      </c>
      <c r="B18" s="56">
        <v>17.334828520698998</v>
      </c>
      <c r="C18" s="56">
        <v>16.251154201292707</v>
      </c>
      <c r="D18" s="56">
        <v>18.444948921679909</v>
      </c>
      <c r="E18" s="56"/>
      <c r="F18" s="6">
        <v>806.17122990004339</v>
      </c>
      <c r="G18" s="6">
        <v>720.72072072072069</v>
      </c>
      <c r="H18" s="6">
        <v>902.77777777777783</v>
      </c>
      <c r="I18" s="6"/>
      <c r="J18" s="6">
        <v>283.42245989304814</v>
      </c>
      <c r="K18" s="6">
        <v>265.54013277006641</v>
      </c>
      <c r="L18" s="6">
        <v>301.76415970287832</v>
      </c>
    </row>
    <row r="19" spans="1:12" x14ac:dyDescent="0.2">
      <c r="A19" s="75" t="s">
        <v>172</v>
      </c>
      <c r="B19" s="56">
        <v>17.683182479591586</v>
      </c>
      <c r="C19" s="56">
        <v>17.791352027319512</v>
      </c>
      <c r="D19" s="56">
        <v>17.569346021461836</v>
      </c>
      <c r="E19" s="56"/>
      <c r="F19" s="6">
        <v>895.13108614232203</v>
      </c>
      <c r="G19" s="6">
        <v>894.55864570737606</v>
      </c>
      <c r="H19" s="6">
        <v>895.74193548387098</v>
      </c>
      <c r="I19" s="6"/>
      <c r="J19" s="6">
        <v>282.65068790160444</v>
      </c>
      <c r="K19" s="6">
        <v>285.48275063672145</v>
      </c>
      <c r="L19" s="6">
        <v>279.69379532634969</v>
      </c>
    </row>
    <row r="20" spans="1:12" x14ac:dyDescent="0.2">
      <c r="A20" s="75" t="s">
        <v>29</v>
      </c>
      <c r="B20" s="56">
        <v>18.1894873458793</v>
      </c>
      <c r="C20" s="56">
        <v>16.982562547384383</v>
      </c>
      <c r="D20" s="56">
        <v>19.463713980789755</v>
      </c>
      <c r="E20" s="56"/>
      <c r="F20" s="6">
        <v>909.91722123031968</v>
      </c>
      <c r="G20" s="6">
        <v>842.36916327170161</v>
      </c>
      <c r="H20" s="6">
        <v>982.49158249158256</v>
      </c>
      <c r="I20" s="6"/>
      <c r="J20" s="6">
        <v>294.23187949404297</v>
      </c>
      <c r="K20" s="6">
        <v>270.17790732736955</v>
      </c>
      <c r="L20" s="6">
        <v>320.51845342706503</v>
      </c>
    </row>
    <row r="21" spans="1:12" ht="12.75" customHeight="1" x14ac:dyDescent="0.2">
      <c r="A21" s="75" t="s">
        <v>533</v>
      </c>
      <c r="B21" s="56">
        <v>19.057485664723174</v>
      </c>
      <c r="C21" s="56">
        <v>18.115384615384617</v>
      </c>
      <c r="D21" s="56">
        <v>20.003863614411284</v>
      </c>
      <c r="E21" s="56"/>
      <c r="F21" s="6">
        <v>1753.1028368794325</v>
      </c>
      <c r="G21" s="6">
        <v>1661.3756613756614</v>
      </c>
      <c r="H21" s="6">
        <v>1845.8110516934046</v>
      </c>
      <c r="I21" s="6"/>
      <c r="J21" s="6">
        <v>271.97084307523033</v>
      </c>
      <c r="K21" s="6">
        <v>255.21538878352752</v>
      </c>
      <c r="L21" s="6">
        <v>289.24581005586589</v>
      </c>
    </row>
    <row r="22" spans="1:12" x14ac:dyDescent="0.2">
      <c r="A22" s="75" t="s">
        <v>102</v>
      </c>
      <c r="B22" s="56">
        <v>19.162199227029049</v>
      </c>
      <c r="C22" s="56">
        <v>18.043945545736804</v>
      </c>
      <c r="D22" s="56">
        <v>20.383411580594679</v>
      </c>
      <c r="E22" s="56"/>
      <c r="F22" s="6">
        <v>1092.0071047957372</v>
      </c>
      <c r="G22" s="6">
        <v>1026.4945652173913</v>
      </c>
      <c r="H22" s="6">
        <v>1163.8123603871927</v>
      </c>
      <c r="I22" s="6"/>
      <c r="J22" s="6">
        <v>302.76765488033089</v>
      </c>
      <c r="K22" s="6">
        <v>280.28195140048228</v>
      </c>
      <c r="L22" s="6">
        <v>328.22343553128934</v>
      </c>
    </row>
    <row r="23" spans="1:12" ht="12.75" customHeight="1" x14ac:dyDescent="0.2">
      <c r="A23" s="75" t="s">
        <v>106</v>
      </c>
      <c r="B23" s="56">
        <v>19.173011105678565</v>
      </c>
      <c r="C23" s="56">
        <v>18.782418782418784</v>
      </c>
      <c r="D23" s="56">
        <v>19.582320125876127</v>
      </c>
      <c r="E23" s="56"/>
      <c r="F23" s="6">
        <v>1064.3660333462583</v>
      </c>
      <c r="G23" s="6">
        <v>1058.4615384615386</v>
      </c>
      <c r="H23" s="6">
        <v>1070.367474589523</v>
      </c>
      <c r="I23" s="6"/>
      <c r="J23" s="6">
        <v>305.23740687201155</v>
      </c>
      <c r="K23" s="6">
        <v>295.91397849462362</v>
      </c>
      <c r="L23" s="6">
        <v>315.21989408243149</v>
      </c>
    </row>
    <row r="24" spans="1:12" x14ac:dyDescent="0.2">
      <c r="A24" s="75" t="s">
        <v>170</v>
      </c>
      <c r="B24" s="56">
        <v>19.201442250857077</v>
      </c>
      <c r="C24" s="56">
        <v>18.703682590354578</v>
      </c>
      <c r="D24" s="56">
        <v>19.737326623296919</v>
      </c>
      <c r="E24" s="56"/>
      <c r="F24" s="6">
        <v>992.21136224801467</v>
      </c>
      <c r="G24" s="6">
        <v>986.17373008716561</v>
      </c>
      <c r="H24" s="6">
        <v>998.44768705370996</v>
      </c>
      <c r="I24" s="6"/>
      <c r="J24" s="6">
        <v>312.49098167476313</v>
      </c>
      <c r="K24" s="6">
        <v>300.07316627034936</v>
      </c>
      <c r="L24" s="6">
        <v>326.26559805214566</v>
      </c>
    </row>
    <row r="25" spans="1:12" x14ac:dyDescent="0.2">
      <c r="A25" s="75" t="s">
        <v>150</v>
      </c>
      <c r="B25" s="56">
        <v>19.354333527227169</v>
      </c>
      <c r="C25" s="56">
        <v>18.512042662936572</v>
      </c>
      <c r="D25" s="56">
        <v>20.23738600430778</v>
      </c>
      <c r="E25" s="56"/>
      <c r="F25" s="6">
        <v>1085.8541483619933</v>
      </c>
      <c r="G25" s="6">
        <v>1050.3472222222224</v>
      </c>
      <c r="H25" s="6">
        <v>1122.2363405336721</v>
      </c>
      <c r="I25" s="6"/>
      <c r="J25" s="6">
        <v>308.08404558404555</v>
      </c>
      <c r="K25" s="6">
        <v>289.86995208761124</v>
      </c>
      <c r="L25" s="6">
        <v>327.83964365256122</v>
      </c>
    </row>
    <row r="26" spans="1:12" x14ac:dyDescent="0.2">
      <c r="A26" s="75" t="s">
        <v>178</v>
      </c>
      <c r="B26" s="56">
        <v>19.361524052449084</v>
      </c>
      <c r="C26" s="56">
        <v>19.300970873786408</v>
      </c>
      <c r="D26" s="56">
        <v>19.425343811394889</v>
      </c>
      <c r="E26" s="56"/>
      <c r="F26" s="6">
        <v>940.01547987616095</v>
      </c>
      <c r="G26" s="6">
        <v>930.71161048689146</v>
      </c>
      <c r="H26" s="6">
        <v>949.95996797437954</v>
      </c>
      <c r="I26" s="6"/>
      <c r="J26" s="6">
        <v>322.4692997012944</v>
      </c>
      <c r="K26" s="6">
        <v>321.89119170984452</v>
      </c>
      <c r="L26" s="6">
        <v>323.07692307692309</v>
      </c>
    </row>
    <row r="27" spans="1:12" x14ac:dyDescent="0.2">
      <c r="A27" s="75" t="s">
        <v>490</v>
      </c>
      <c r="B27" s="56">
        <v>19.371850071759955</v>
      </c>
      <c r="C27" s="56">
        <v>19.33426858819028</v>
      </c>
      <c r="D27" s="56">
        <v>19.413124168359129</v>
      </c>
      <c r="E27" s="56"/>
      <c r="F27" s="6">
        <v>1090.9774436090224</v>
      </c>
      <c r="G27" s="6">
        <v>1082.0842255531763</v>
      </c>
      <c r="H27" s="6">
        <v>1100.8737092930899</v>
      </c>
      <c r="I27" s="6"/>
      <c r="J27" s="6">
        <v>308.11700376917764</v>
      </c>
      <c r="K27" s="6">
        <v>307.87977254264825</v>
      </c>
      <c r="L27" s="6">
        <v>308.37690510624094</v>
      </c>
    </row>
    <row r="28" spans="1:12" x14ac:dyDescent="0.2">
      <c r="A28" s="75" t="s">
        <v>180</v>
      </c>
      <c r="B28" s="56">
        <v>19.535175879396984</v>
      </c>
      <c r="C28" s="56">
        <v>19.273974222537543</v>
      </c>
      <c r="D28" s="56">
        <v>19.831167090982181</v>
      </c>
      <c r="E28" s="56"/>
      <c r="F28" s="6">
        <v>1024.3741765480895</v>
      </c>
      <c r="G28" s="6">
        <v>1014.3123833229621</v>
      </c>
      <c r="H28" s="6">
        <v>1035.6892932120363</v>
      </c>
      <c r="I28" s="6"/>
      <c r="J28" s="6">
        <v>318.1911192960917</v>
      </c>
      <c r="K28" s="6">
        <v>312.26053639846748</v>
      </c>
      <c r="L28" s="6">
        <v>324.98902064119454</v>
      </c>
    </row>
    <row r="29" spans="1:12" x14ac:dyDescent="0.2">
      <c r="A29" s="75" t="s">
        <v>489</v>
      </c>
      <c r="B29" s="56">
        <v>19.552151996898022</v>
      </c>
      <c r="C29" s="56">
        <v>19.443124584244035</v>
      </c>
      <c r="D29" s="56">
        <v>19.665644475220102</v>
      </c>
      <c r="E29" s="56"/>
      <c r="F29" s="6">
        <v>1011.7883120140456</v>
      </c>
      <c r="G29" s="6">
        <v>997.56216479765965</v>
      </c>
      <c r="H29" s="6">
        <v>1026.8595041322315</v>
      </c>
      <c r="I29" s="6"/>
      <c r="J29" s="6">
        <v>319.8794703037031</v>
      </c>
      <c r="K29" s="6">
        <v>318.39402427637719</v>
      </c>
      <c r="L29" s="6">
        <v>321.42279708973319</v>
      </c>
    </row>
    <row r="30" spans="1:12" x14ac:dyDescent="0.2">
      <c r="A30" s="75" t="s">
        <v>69</v>
      </c>
      <c r="B30" s="56">
        <v>19.552776600254347</v>
      </c>
      <c r="C30" s="56">
        <v>18.983121483642424</v>
      </c>
      <c r="D30" s="56">
        <v>20.142333405218888</v>
      </c>
      <c r="E30" s="56"/>
      <c r="F30" s="6">
        <v>1044.1426146010187</v>
      </c>
      <c r="G30" s="6">
        <v>970.18104366347177</v>
      </c>
      <c r="H30" s="6">
        <v>1128.0193236714974</v>
      </c>
      <c r="I30" s="6"/>
      <c r="J30" s="6">
        <v>316.79258241758242</v>
      </c>
      <c r="K30" s="6">
        <v>308.91827738216341</v>
      </c>
      <c r="L30" s="6">
        <v>324.86956521739131</v>
      </c>
    </row>
    <row r="31" spans="1:12" x14ac:dyDescent="0.2">
      <c r="A31" s="75" t="s">
        <v>173</v>
      </c>
      <c r="B31" s="56">
        <v>19.637393119620235</v>
      </c>
      <c r="C31" s="56">
        <v>18.964550145838007</v>
      </c>
      <c r="D31" s="56">
        <v>20.337203197013011</v>
      </c>
      <c r="E31" s="56"/>
      <c r="F31" s="6">
        <v>1110.0872938894277</v>
      </c>
      <c r="G31" s="6">
        <v>1040.6278855032317</v>
      </c>
      <c r="H31" s="6">
        <v>1186.9254341164453</v>
      </c>
      <c r="I31" s="6"/>
      <c r="J31" s="6">
        <v>313.33272494980832</v>
      </c>
      <c r="K31" s="6">
        <v>301.92891587783532</v>
      </c>
      <c r="L31" s="6">
        <v>325.24724762082479</v>
      </c>
    </row>
    <row r="32" spans="1:12" x14ac:dyDescent="0.2">
      <c r="A32" s="75" t="s">
        <v>176</v>
      </c>
      <c r="B32" s="56">
        <v>19.744755244755243</v>
      </c>
      <c r="C32" s="56">
        <v>19.940019993335557</v>
      </c>
      <c r="D32" s="56">
        <v>19.529238690695109</v>
      </c>
      <c r="E32" s="56"/>
      <c r="F32" s="6">
        <v>990.87559220915955</v>
      </c>
      <c r="G32" s="6">
        <v>1030.3030303030303</v>
      </c>
      <c r="H32" s="6">
        <v>949.91055456171739</v>
      </c>
      <c r="I32" s="6"/>
      <c r="J32" s="6">
        <v>327.2864263359221</v>
      </c>
      <c r="K32" s="6">
        <v>328.46635195960039</v>
      </c>
      <c r="L32" s="6">
        <v>325.96685082872926</v>
      </c>
    </row>
    <row r="33" spans="1:12" x14ac:dyDescent="0.2">
      <c r="A33" s="75" t="s">
        <v>113</v>
      </c>
      <c r="B33" s="56">
        <v>19.851812295574394</v>
      </c>
      <c r="C33" s="56">
        <v>19.28649623285466</v>
      </c>
      <c r="D33" s="56">
        <v>20.460056814245135</v>
      </c>
      <c r="E33" s="56"/>
      <c r="F33" s="6">
        <v>1118.0451127819549</v>
      </c>
      <c r="G33" s="6">
        <v>1081.617912603828</v>
      </c>
      <c r="H33" s="6">
        <v>1157.5852606820856</v>
      </c>
      <c r="I33" s="6"/>
      <c r="J33" s="6">
        <v>318.1769551727827</v>
      </c>
      <c r="K33" s="6">
        <v>306.70762928827446</v>
      </c>
      <c r="L33" s="6">
        <v>330.72012543397915</v>
      </c>
    </row>
    <row r="34" spans="1:12" ht="4.9000000000000004" customHeight="1" x14ac:dyDescent="0.2">
      <c r="A34" s="136"/>
      <c r="B34" s="139"/>
      <c r="C34" s="139"/>
      <c r="D34" s="139"/>
      <c r="E34" s="139"/>
      <c r="F34" s="93"/>
      <c r="G34" s="93"/>
      <c r="H34" s="93"/>
      <c r="I34" s="93"/>
      <c r="J34" s="93"/>
      <c r="K34" s="85"/>
      <c r="L34" s="85"/>
    </row>
    <row r="35" spans="1:12" x14ac:dyDescent="0.2">
      <c r="B35" s="51"/>
      <c r="C35" s="51"/>
      <c r="D35" s="51"/>
      <c r="E35" s="51"/>
      <c r="F35" s="38"/>
      <c r="G35" s="38"/>
      <c r="H35" s="38"/>
      <c r="I35" s="38"/>
      <c r="J35" s="38"/>
    </row>
    <row r="36" spans="1:12" x14ac:dyDescent="0.2">
      <c r="B36" s="51"/>
      <c r="C36" s="51"/>
      <c r="D36" s="51"/>
      <c r="E36" s="51"/>
      <c r="F36" s="38"/>
      <c r="G36" s="38"/>
      <c r="H36" s="38"/>
      <c r="I36" s="38"/>
      <c r="J36" s="38"/>
    </row>
    <row r="37" spans="1:12" x14ac:dyDescent="0.2">
      <c r="B37" s="51"/>
      <c r="C37" s="51"/>
      <c r="D37" s="51"/>
      <c r="E37" s="51"/>
      <c r="F37" s="38"/>
      <c r="G37" s="38"/>
      <c r="H37" s="38"/>
      <c r="I37" s="38"/>
      <c r="J37" s="38"/>
    </row>
    <row r="38" spans="1:12" x14ac:dyDescent="0.2">
      <c r="B38" s="51"/>
      <c r="C38" s="51"/>
      <c r="D38" s="51"/>
      <c r="E38" s="51"/>
      <c r="F38" s="38"/>
      <c r="G38" s="38"/>
      <c r="H38" s="38"/>
      <c r="I38" s="38"/>
      <c r="J38" s="38"/>
    </row>
    <row r="39" spans="1:12" x14ac:dyDescent="0.2">
      <c r="B39" s="51"/>
      <c r="C39" s="51"/>
      <c r="D39" s="51"/>
      <c r="E39" s="51"/>
      <c r="F39" s="38"/>
      <c r="G39" s="38"/>
      <c r="H39" s="38"/>
      <c r="I39" s="38"/>
      <c r="J39" s="38"/>
    </row>
    <row r="40" spans="1:12" x14ac:dyDescent="0.2">
      <c r="B40" s="51"/>
      <c r="C40" s="51"/>
      <c r="D40" s="51"/>
      <c r="E40" s="51"/>
      <c r="F40" s="38"/>
      <c r="G40" s="38"/>
      <c r="H40" s="38"/>
      <c r="I40" s="38"/>
      <c r="J40" s="38"/>
    </row>
    <row r="41" spans="1:12" x14ac:dyDescent="0.2">
      <c r="B41" s="51"/>
      <c r="C41" s="51"/>
      <c r="D41" s="51"/>
      <c r="E41" s="51"/>
      <c r="F41" s="38"/>
      <c r="G41" s="38"/>
      <c r="H41" s="38"/>
      <c r="I41" s="38"/>
      <c r="J41" s="38"/>
    </row>
    <row r="42" spans="1:12" x14ac:dyDescent="0.2">
      <c r="B42" s="51"/>
      <c r="C42" s="51"/>
      <c r="D42" s="51"/>
      <c r="E42" s="51"/>
      <c r="F42" s="38"/>
      <c r="G42" s="38"/>
      <c r="H42" s="38"/>
      <c r="I42" s="38"/>
      <c r="J42" s="38"/>
    </row>
    <row r="43" spans="1:12" x14ac:dyDescent="0.2">
      <c r="B43" s="51"/>
      <c r="C43" s="51"/>
      <c r="D43" s="51"/>
      <c r="E43" s="51"/>
      <c r="F43" s="38"/>
      <c r="G43" s="38"/>
      <c r="H43" s="38"/>
      <c r="I43" s="38"/>
      <c r="J43" s="38"/>
    </row>
    <row r="44" spans="1:12" x14ac:dyDescent="0.2">
      <c r="B44" s="51"/>
      <c r="C44" s="51"/>
      <c r="D44" s="51"/>
      <c r="E44" s="51"/>
      <c r="F44" s="38"/>
      <c r="G44" s="38"/>
      <c r="H44" s="38"/>
      <c r="I44" s="38"/>
      <c r="J44" s="38"/>
    </row>
    <row r="45" spans="1:12" x14ac:dyDescent="0.2">
      <c r="B45" s="51"/>
      <c r="C45" s="51"/>
      <c r="D45" s="51"/>
      <c r="E45" s="51"/>
      <c r="F45" s="38"/>
      <c r="G45" s="38"/>
      <c r="H45" s="38"/>
      <c r="I45" s="38"/>
      <c r="J45" s="38"/>
    </row>
    <row r="46" spans="1:12" x14ac:dyDescent="0.2">
      <c r="B46" s="51"/>
      <c r="C46" s="51"/>
      <c r="D46" s="51"/>
      <c r="E46" s="51"/>
      <c r="F46" s="38"/>
      <c r="G46" s="38"/>
      <c r="H46" s="38"/>
      <c r="I46" s="38"/>
      <c r="J46" s="38"/>
    </row>
    <row r="47" spans="1:12" x14ac:dyDescent="0.2">
      <c r="B47" s="51"/>
      <c r="C47" s="51"/>
      <c r="D47" s="51"/>
      <c r="E47" s="51"/>
      <c r="F47" s="38"/>
      <c r="G47" s="38"/>
      <c r="H47" s="38"/>
      <c r="I47" s="38"/>
      <c r="J47" s="38"/>
    </row>
    <row r="48" spans="1:12" x14ac:dyDescent="0.2">
      <c r="B48" s="51"/>
      <c r="C48" s="51"/>
      <c r="D48" s="51"/>
      <c r="E48" s="51"/>
      <c r="F48" s="38"/>
      <c r="G48" s="38"/>
      <c r="H48" s="38"/>
      <c r="I48" s="38"/>
      <c r="J48" s="38"/>
    </row>
    <row r="49" spans="1:12" x14ac:dyDescent="0.2">
      <c r="B49" s="51"/>
      <c r="C49" s="51"/>
      <c r="D49" s="51"/>
      <c r="E49" s="51"/>
      <c r="F49" s="38"/>
      <c r="G49" s="38"/>
      <c r="H49" s="38"/>
      <c r="I49" s="38"/>
      <c r="J49" s="38"/>
    </row>
    <row r="50" spans="1:12" x14ac:dyDescent="0.2">
      <c r="B50" s="51"/>
      <c r="C50" s="51"/>
      <c r="D50" s="51"/>
      <c r="E50" s="51"/>
      <c r="F50" s="38"/>
      <c r="G50" s="38"/>
      <c r="H50" s="38"/>
      <c r="I50" s="38"/>
      <c r="J50" s="38"/>
    </row>
    <row r="51" spans="1:12" x14ac:dyDescent="0.2">
      <c r="B51" s="51"/>
      <c r="C51" s="51"/>
      <c r="D51" s="51"/>
      <c r="E51" s="51"/>
      <c r="F51" s="38"/>
      <c r="G51" s="38"/>
      <c r="H51" s="38"/>
      <c r="I51" s="38"/>
      <c r="J51" s="38"/>
    </row>
    <row r="52" spans="1:12" x14ac:dyDescent="0.2">
      <c r="B52" s="51"/>
      <c r="C52" s="51"/>
      <c r="D52" s="51"/>
      <c r="E52" s="51"/>
      <c r="F52" s="38"/>
      <c r="G52" s="38"/>
      <c r="H52" s="38"/>
      <c r="I52" s="38"/>
      <c r="J52" s="38"/>
    </row>
    <row r="53" spans="1:12" x14ac:dyDescent="0.2">
      <c r="B53" s="51"/>
      <c r="C53" s="51"/>
      <c r="D53" s="51"/>
      <c r="E53" s="51"/>
      <c r="F53" s="38"/>
      <c r="G53" s="38"/>
      <c r="H53" s="38"/>
      <c r="I53" s="38"/>
      <c r="J53" s="38"/>
    </row>
    <row r="54" spans="1:12" x14ac:dyDescent="0.2">
      <c r="B54" s="51"/>
      <c r="C54" s="51"/>
      <c r="D54" s="51"/>
      <c r="E54" s="51"/>
      <c r="F54" s="38"/>
      <c r="G54" s="38"/>
      <c r="H54" s="38"/>
      <c r="I54" s="38"/>
      <c r="J54" s="38"/>
    </row>
    <row r="55" spans="1:12" x14ac:dyDescent="0.2">
      <c r="B55" s="51"/>
      <c r="C55" s="51"/>
      <c r="D55" s="51"/>
      <c r="E55" s="51"/>
      <c r="F55" s="38"/>
      <c r="G55" s="38"/>
      <c r="H55" s="38"/>
      <c r="I55" s="38"/>
      <c r="J55" s="38"/>
    </row>
    <row r="56" spans="1:12" x14ac:dyDescent="0.2">
      <c r="B56" s="51"/>
      <c r="C56" s="51"/>
      <c r="D56" s="51"/>
      <c r="E56" s="51"/>
      <c r="F56" s="38"/>
      <c r="G56" s="38"/>
      <c r="H56" s="38"/>
      <c r="I56" s="38"/>
      <c r="J56" s="38"/>
    </row>
    <row r="57" spans="1:12" x14ac:dyDescent="0.2">
      <c r="B57" s="51"/>
      <c r="C57" s="51"/>
      <c r="D57" s="51"/>
      <c r="E57" s="51"/>
      <c r="F57" s="38"/>
      <c r="G57" s="38"/>
      <c r="H57" s="38"/>
      <c r="I57" s="38"/>
      <c r="J57" s="38"/>
    </row>
    <row r="58" spans="1:12" x14ac:dyDescent="0.2">
      <c r="B58" s="51"/>
      <c r="C58" s="51"/>
      <c r="D58" s="51"/>
      <c r="E58" s="51"/>
      <c r="F58" s="38"/>
      <c r="G58" s="38"/>
      <c r="H58" s="38"/>
      <c r="I58" s="38"/>
      <c r="J58" s="38"/>
    </row>
    <row r="59" spans="1:12" x14ac:dyDescent="0.2">
      <c r="B59" s="51"/>
      <c r="C59" s="51"/>
      <c r="D59" s="51"/>
      <c r="E59" s="51"/>
      <c r="F59" s="38"/>
      <c r="G59" s="38"/>
      <c r="H59" s="38"/>
      <c r="I59" s="38"/>
      <c r="J59" s="38"/>
    </row>
    <row r="60" spans="1:12" ht="15" customHeight="1" x14ac:dyDescent="0.2">
      <c r="A60" s="1"/>
      <c r="B60" s="1"/>
      <c r="C60" s="1"/>
      <c r="D60" s="1"/>
      <c r="E60" s="1"/>
    </row>
    <row r="61" spans="1:12" ht="15" customHeight="1" x14ac:dyDescent="0.25">
      <c r="A61" s="12"/>
      <c r="B61" s="12"/>
      <c r="C61" s="301" t="s">
        <v>394</v>
      </c>
      <c r="D61" s="301"/>
      <c r="E61" s="301"/>
      <c r="F61" s="301"/>
      <c r="G61" s="301"/>
      <c r="H61" s="301"/>
      <c r="I61" s="301"/>
      <c r="J61" s="301"/>
      <c r="K61" s="301"/>
      <c r="L61" s="301"/>
    </row>
    <row r="62" spans="1:12" ht="5.0999999999999996" customHeight="1" x14ac:dyDescent="0.25">
      <c r="A62" s="85"/>
      <c r="B62" s="85" t="s">
        <v>4</v>
      </c>
      <c r="C62" s="99"/>
      <c r="D62" s="99"/>
      <c r="E62" s="99"/>
      <c r="F62" s="144"/>
      <c r="G62" s="144"/>
      <c r="H62" s="144"/>
      <c r="I62" s="144"/>
      <c r="J62" s="144"/>
      <c r="K62" s="144"/>
      <c r="L62" s="144"/>
    </row>
    <row r="63" spans="1:12" ht="5.0999999999999996" customHeight="1" x14ac:dyDescent="0.2">
      <c r="A63" s="61"/>
      <c r="B63" s="61"/>
      <c r="C63" s="61"/>
      <c r="D63" s="61"/>
      <c r="E63" s="61"/>
      <c r="F63" s="109"/>
      <c r="G63" s="109"/>
      <c r="H63" s="109"/>
      <c r="I63" s="109"/>
      <c r="J63" s="109"/>
      <c r="K63" s="109"/>
      <c r="L63" s="109"/>
    </row>
    <row r="64" spans="1:12" ht="15" customHeight="1" x14ac:dyDescent="0.2">
      <c r="A64" s="84" t="s">
        <v>546</v>
      </c>
      <c r="B64" s="3"/>
      <c r="C64" s="3"/>
      <c r="D64" s="3"/>
      <c r="E64" s="3"/>
      <c r="F64" s="145"/>
      <c r="G64" s="145"/>
      <c r="H64" s="145"/>
      <c r="I64" s="145"/>
      <c r="J64" s="147"/>
    </row>
    <row r="65" spans="1:12" ht="15" customHeight="1" x14ac:dyDescent="0.2">
      <c r="A65" s="84" t="s">
        <v>401</v>
      </c>
      <c r="B65" s="3"/>
      <c r="C65" s="3"/>
      <c r="D65" s="3"/>
      <c r="E65" s="3"/>
      <c r="F65" s="145"/>
      <c r="G65" s="145"/>
      <c r="H65" s="145"/>
      <c r="I65" s="145"/>
      <c r="J65" s="147"/>
    </row>
    <row r="66" spans="1:12" ht="15" customHeight="1" x14ac:dyDescent="0.2">
      <c r="A66" s="84" t="s">
        <v>428</v>
      </c>
      <c r="B66" s="3"/>
      <c r="C66" s="3"/>
      <c r="D66" s="3"/>
      <c r="E66" s="3"/>
      <c r="F66" s="145"/>
      <c r="G66" s="145"/>
      <c r="H66" s="145"/>
      <c r="I66" s="145"/>
      <c r="J66" s="147"/>
    </row>
    <row r="67" spans="1:12" ht="5.0999999999999996" customHeight="1" x14ac:dyDescent="0.2">
      <c r="A67" s="3"/>
      <c r="B67" s="3"/>
      <c r="C67" s="3"/>
      <c r="D67" s="3"/>
      <c r="E67" s="3"/>
      <c r="F67" s="145"/>
      <c r="G67" s="145"/>
      <c r="H67" s="145"/>
      <c r="I67" s="145"/>
      <c r="J67" s="145"/>
      <c r="K67" s="148"/>
      <c r="L67" s="147"/>
    </row>
    <row r="68" spans="1:12" ht="5.0999999999999996" customHeight="1" x14ac:dyDescent="0.2">
      <c r="A68" s="100"/>
      <c r="B68" s="100"/>
      <c r="C68" s="100"/>
      <c r="D68" s="100"/>
      <c r="E68" s="100"/>
      <c r="F68" s="146"/>
      <c r="G68" s="146"/>
      <c r="H68" s="146"/>
      <c r="I68" s="146"/>
      <c r="J68" s="146"/>
      <c r="K68" s="113"/>
      <c r="L68" s="149"/>
    </row>
    <row r="69" spans="1:12" ht="30" customHeight="1" x14ac:dyDescent="0.2">
      <c r="A69" s="320" t="s">
        <v>407</v>
      </c>
      <c r="B69" s="316" t="s">
        <v>335</v>
      </c>
      <c r="C69" s="316"/>
      <c r="D69" s="316"/>
      <c r="E69" s="286"/>
      <c r="F69" s="319" t="s">
        <v>581</v>
      </c>
      <c r="G69" s="319"/>
      <c r="H69" s="319"/>
      <c r="I69" s="290"/>
      <c r="J69" s="302" t="s">
        <v>582</v>
      </c>
      <c r="K69" s="302"/>
      <c r="L69" s="302"/>
    </row>
    <row r="70" spans="1:12" ht="15" customHeight="1" x14ac:dyDescent="0.2">
      <c r="A70" s="320"/>
      <c r="B70" s="287" t="s">
        <v>6</v>
      </c>
      <c r="C70" s="287" t="s">
        <v>7</v>
      </c>
      <c r="D70" s="288" t="s">
        <v>8</v>
      </c>
      <c r="E70" s="288"/>
      <c r="F70" s="262" t="s">
        <v>6</v>
      </c>
      <c r="G70" s="262" t="s">
        <v>7</v>
      </c>
      <c r="H70" s="289" t="s">
        <v>8</v>
      </c>
      <c r="I70" s="289"/>
      <c r="J70" s="262" t="s">
        <v>6</v>
      </c>
      <c r="K70" s="262" t="s">
        <v>7</v>
      </c>
      <c r="L70" s="289" t="s">
        <v>8</v>
      </c>
    </row>
    <row r="71" spans="1:12" ht="5.0999999999999996" customHeight="1" x14ac:dyDescent="0.2">
      <c r="A71" s="245"/>
      <c r="B71" s="138"/>
      <c r="C71" s="138"/>
      <c r="D71" s="137"/>
      <c r="E71" s="137"/>
      <c r="F71" s="90"/>
      <c r="G71" s="90"/>
      <c r="H71" s="117"/>
      <c r="I71" s="117"/>
      <c r="J71" s="90"/>
      <c r="K71" s="90"/>
      <c r="L71" s="117"/>
    </row>
    <row r="72" spans="1:12" ht="5.0999999999999996" customHeight="1" x14ac:dyDescent="0.2">
      <c r="F72" s="2"/>
      <c r="G72" s="2"/>
      <c r="H72" s="2"/>
      <c r="I72" s="2"/>
      <c r="J72" s="2"/>
      <c r="K72" s="2"/>
      <c r="L72" s="2"/>
    </row>
    <row r="73" spans="1:12" s="45" customFormat="1" ht="15" customHeight="1" x14ac:dyDescent="0.2">
      <c r="A73" s="291" t="s">
        <v>573</v>
      </c>
      <c r="B73" s="292"/>
      <c r="C73" s="292"/>
      <c r="D73" s="292"/>
      <c r="E73" s="292"/>
      <c r="F73" s="89"/>
      <c r="G73" s="89"/>
      <c r="H73" s="89"/>
      <c r="I73" s="89"/>
      <c r="J73" s="89"/>
      <c r="K73" s="293"/>
      <c r="L73" s="293"/>
    </row>
    <row r="74" spans="1:12" ht="12.75" customHeight="1" x14ac:dyDescent="0.2">
      <c r="A74" s="51" t="s">
        <v>165</v>
      </c>
      <c r="B74" s="51">
        <v>20.014575931493123</v>
      </c>
      <c r="C74" s="51">
        <v>19.231450327607579</v>
      </c>
      <c r="D74" s="51">
        <v>20.844277673545967</v>
      </c>
      <c r="E74" s="51"/>
      <c r="F74" s="38">
        <v>1077.4889651790095</v>
      </c>
      <c r="G74" s="38">
        <v>1009.6064456151223</v>
      </c>
      <c r="H74" s="38">
        <v>1153.2871972318339</v>
      </c>
      <c r="I74" s="38"/>
      <c r="J74" s="38">
        <v>325.91603619641</v>
      </c>
      <c r="K74" s="38">
        <v>311.59143075745982</v>
      </c>
      <c r="L74" s="38">
        <v>341.25115183782123</v>
      </c>
    </row>
    <row r="75" spans="1:12" ht="12.75" customHeight="1" x14ac:dyDescent="0.2">
      <c r="A75" s="51" t="s">
        <v>151</v>
      </c>
      <c r="B75" s="51">
        <v>20.017797992781926</v>
      </c>
      <c r="C75" s="51">
        <v>19.365798414496034</v>
      </c>
      <c r="D75" s="51">
        <v>20.735126155124078</v>
      </c>
      <c r="E75" s="51"/>
      <c r="F75" s="38">
        <v>1045.1729478575116</v>
      </c>
      <c r="G75" s="38">
        <v>1007.3637702503681</v>
      </c>
      <c r="H75" s="38">
        <v>1087.0985302123026</v>
      </c>
      <c r="I75" s="38"/>
      <c r="J75" s="38">
        <v>329.07997399219767</v>
      </c>
      <c r="K75" s="38">
        <v>315.3526970954357</v>
      </c>
      <c r="L75" s="38">
        <v>344.48852854924962</v>
      </c>
    </row>
    <row r="76" spans="1:12" ht="12.75" customHeight="1" x14ac:dyDescent="0.2">
      <c r="A76" s="51" t="s">
        <v>148</v>
      </c>
      <c r="B76" s="51">
        <v>20.084440833381695</v>
      </c>
      <c r="C76" s="51">
        <v>19.805528627243618</v>
      </c>
      <c r="D76" s="51">
        <v>20.356620703494539</v>
      </c>
      <c r="E76" s="51"/>
      <c r="F76" s="38">
        <v>1069.4530284301607</v>
      </c>
      <c r="G76" s="38">
        <v>1016.2797708772988</v>
      </c>
      <c r="H76" s="38">
        <v>1125.3565768621236</v>
      </c>
      <c r="I76" s="38"/>
      <c r="J76" s="38">
        <v>328.52362531741704</v>
      </c>
      <c r="K76" s="38">
        <v>326.25211710621829</v>
      </c>
      <c r="L76" s="38">
        <v>330.70976154992547</v>
      </c>
    </row>
    <row r="77" spans="1:12" ht="12.75" customHeight="1" x14ac:dyDescent="0.2">
      <c r="A77" s="51" t="s">
        <v>124</v>
      </c>
      <c r="B77" s="51">
        <v>20.09856438825798</v>
      </c>
      <c r="C77" s="51">
        <v>20.098830173457038</v>
      </c>
      <c r="D77" s="51">
        <v>20.098263254113348</v>
      </c>
      <c r="E77" s="51"/>
      <c r="F77" s="38">
        <v>1212.2778675282716</v>
      </c>
      <c r="G77" s="38">
        <v>1198.4365604329525</v>
      </c>
      <c r="H77" s="38">
        <v>1228.3519553072626</v>
      </c>
      <c r="I77" s="38"/>
      <c r="J77" s="38">
        <v>317.40123509009391</v>
      </c>
      <c r="K77" s="38">
        <v>318.37060702875397</v>
      </c>
      <c r="L77" s="38">
        <v>316.31001618413956</v>
      </c>
    </row>
    <row r="78" spans="1:12" ht="12.75" customHeight="1" x14ac:dyDescent="0.2">
      <c r="A78" s="51" t="s">
        <v>167</v>
      </c>
      <c r="B78" s="51">
        <v>20.145904116905104</v>
      </c>
      <c r="C78" s="51">
        <v>19.386993964874211</v>
      </c>
      <c r="D78" s="51">
        <v>20.913120972533246</v>
      </c>
      <c r="E78" s="51"/>
      <c r="F78" s="38">
        <v>1163.4728967056044</v>
      </c>
      <c r="G78" s="38">
        <v>1104.9987116722496</v>
      </c>
      <c r="H78" s="38">
        <v>1224.1840556447298</v>
      </c>
      <c r="I78" s="38"/>
      <c r="J78" s="38">
        <v>322.13460280543643</v>
      </c>
      <c r="K78" s="38">
        <v>307.39731918858865</v>
      </c>
      <c r="L78" s="38">
        <v>337.28901009803195</v>
      </c>
    </row>
    <row r="79" spans="1:12" ht="12.75" customHeight="1" x14ac:dyDescent="0.2">
      <c r="A79" s="51" t="s">
        <v>112</v>
      </c>
      <c r="B79" s="51">
        <v>20.37398236092266</v>
      </c>
      <c r="C79" s="51">
        <v>19.290791731350602</v>
      </c>
      <c r="D79" s="51">
        <v>21.542529748788013</v>
      </c>
      <c r="E79" s="51"/>
      <c r="F79" s="38">
        <v>1124.5026913175755</v>
      </c>
      <c r="G79" s="38">
        <v>1051.6703786191538</v>
      </c>
      <c r="H79" s="38">
        <v>1205.1282051282051</v>
      </c>
      <c r="I79" s="38"/>
      <c r="J79" s="38">
        <v>331.24224458844617</v>
      </c>
      <c r="K79" s="38">
        <v>309.3148172409276</v>
      </c>
      <c r="L79" s="38">
        <v>355.59435472137352</v>
      </c>
    </row>
    <row r="80" spans="1:12" ht="12.75" customHeight="1" x14ac:dyDescent="0.2">
      <c r="A80" s="51" t="s">
        <v>58</v>
      </c>
      <c r="B80" s="51">
        <v>20.401132029039008</v>
      </c>
      <c r="C80" s="51">
        <v>19.476388549057987</v>
      </c>
      <c r="D80" s="51">
        <v>21.336633663366335</v>
      </c>
      <c r="E80" s="51"/>
      <c r="F80" s="38">
        <v>1145.5550437586367</v>
      </c>
      <c r="G80" s="38">
        <v>1099.4475138121547</v>
      </c>
      <c r="H80" s="38">
        <v>1191.705069124424</v>
      </c>
      <c r="I80" s="38"/>
      <c r="J80" s="38">
        <v>330.16926651178233</v>
      </c>
      <c r="K80" s="38">
        <v>310.08959875340861</v>
      </c>
      <c r="L80" s="38">
        <v>351.16784356328083</v>
      </c>
    </row>
    <row r="81" spans="1:12" ht="12.75" customHeight="1" x14ac:dyDescent="0.2">
      <c r="A81" s="51" t="s">
        <v>30</v>
      </c>
      <c r="B81" s="51">
        <v>20.616521563069448</v>
      </c>
      <c r="C81" s="51">
        <v>19.479471401190356</v>
      </c>
      <c r="D81" s="51">
        <v>21.761658031088082</v>
      </c>
      <c r="E81" s="51"/>
      <c r="F81" s="38">
        <v>1152.1923620933524</v>
      </c>
      <c r="G81" s="38">
        <v>1089.7291196388262</v>
      </c>
      <c r="H81" s="38">
        <v>1214.9744753261486</v>
      </c>
      <c r="I81" s="38"/>
      <c r="J81" s="38">
        <v>335.28152782351009</v>
      </c>
      <c r="K81" s="38">
        <v>310.95008051529794</v>
      </c>
      <c r="L81" s="38">
        <v>360.72751768272144</v>
      </c>
    </row>
    <row r="82" spans="1:12" ht="12.75" customHeight="1" x14ac:dyDescent="0.2">
      <c r="A82" s="51" t="s">
        <v>491</v>
      </c>
      <c r="B82" s="51">
        <v>20.730903268343223</v>
      </c>
      <c r="C82" s="51">
        <v>20.209155123383177</v>
      </c>
      <c r="D82" s="51">
        <v>21.281331655859866</v>
      </c>
      <c r="E82" s="51"/>
      <c r="F82" s="38">
        <v>1163.3192389006342</v>
      </c>
      <c r="G82" s="38">
        <v>1150.9926854754442</v>
      </c>
      <c r="H82" s="38">
        <v>1175.9358288770054</v>
      </c>
      <c r="I82" s="38"/>
      <c r="J82" s="38">
        <v>337.36971183323118</v>
      </c>
      <c r="K82" s="38">
        <v>324.73466981132077</v>
      </c>
      <c r="L82" s="38">
        <v>351.05363984674329</v>
      </c>
    </row>
    <row r="83" spans="1:12" ht="12.75" customHeight="1" x14ac:dyDescent="0.2">
      <c r="A83" s="51" t="s">
        <v>166</v>
      </c>
      <c r="B83" s="51">
        <v>20.755722478810334</v>
      </c>
      <c r="C83" s="51">
        <v>20.329451577585349</v>
      </c>
      <c r="D83" s="51">
        <v>21.199254349627175</v>
      </c>
      <c r="E83" s="51"/>
      <c r="F83" s="38">
        <v>1111.730324860677</v>
      </c>
      <c r="G83" s="38">
        <v>1085.5700239170874</v>
      </c>
      <c r="H83" s="38">
        <v>1139.120756816917</v>
      </c>
      <c r="I83" s="38"/>
      <c r="J83" s="38">
        <v>342.64767490573945</v>
      </c>
      <c r="K83" s="38">
        <v>333.57831128531768</v>
      </c>
      <c r="L83" s="38">
        <v>352.20233998623542</v>
      </c>
    </row>
    <row r="84" spans="1:12" ht="12.75" customHeight="1" x14ac:dyDescent="0.2">
      <c r="A84" s="51" t="s">
        <v>158</v>
      </c>
      <c r="B84" s="51">
        <v>20.823390520207983</v>
      </c>
      <c r="C84" s="51">
        <v>19.687715496010245</v>
      </c>
      <c r="D84" s="51">
        <v>22.00522835614332</v>
      </c>
      <c r="E84" s="51"/>
      <c r="F84" s="38">
        <v>1230.335411101217</v>
      </c>
      <c r="G84" s="38">
        <v>1137.7739823512668</v>
      </c>
      <c r="H84" s="38">
        <v>1331.1627906976744</v>
      </c>
      <c r="I84" s="38"/>
      <c r="J84" s="38">
        <v>334.50349029576728</v>
      </c>
      <c r="K84" s="38">
        <v>312.46091307066916</v>
      </c>
      <c r="L84" s="38">
        <v>358.01851388541405</v>
      </c>
    </row>
    <row r="85" spans="1:12" ht="12.75" customHeight="1" x14ac:dyDescent="0.2">
      <c r="A85" s="51" t="s">
        <v>159</v>
      </c>
      <c r="B85" s="51">
        <v>20.933810375670841</v>
      </c>
      <c r="C85" s="51">
        <v>20.795064152001682</v>
      </c>
      <c r="D85" s="51">
        <v>21.078395557828596</v>
      </c>
      <c r="E85" s="51"/>
      <c r="F85" s="38">
        <v>1200.2051282051282</v>
      </c>
      <c r="G85" s="38">
        <v>1208.1466395112018</v>
      </c>
      <c r="H85" s="38">
        <v>1192.1487603305784</v>
      </c>
      <c r="I85" s="38"/>
      <c r="J85" s="38">
        <v>339.70041802136552</v>
      </c>
      <c r="K85" s="38">
        <v>335.44446957701876</v>
      </c>
      <c r="L85" s="38">
        <v>344.18993080410405</v>
      </c>
    </row>
    <row r="86" spans="1:12" ht="12.75" customHeight="1" x14ac:dyDescent="0.2">
      <c r="A86" s="51" t="s">
        <v>485</v>
      </c>
      <c r="B86" s="51">
        <v>20.943025014387622</v>
      </c>
      <c r="C86" s="51">
        <v>19.971283469382328</v>
      </c>
      <c r="D86" s="51">
        <v>21.927886170098095</v>
      </c>
      <c r="E86" s="51"/>
      <c r="F86" s="38">
        <v>1142.1897810218977</v>
      </c>
      <c r="G86" s="38">
        <v>1077.7729946907734</v>
      </c>
      <c r="H86" s="38">
        <v>1208.8842668251373</v>
      </c>
      <c r="I86" s="38"/>
      <c r="J86" s="38">
        <v>344.90511141969188</v>
      </c>
      <c r="K86" s="38">
        <v>324.74382809459985</v>
      </c>
      <c r="L86" s="38">
        <v>365.87230215827338</v>
      </c>
    </row>
    <row r="87" spans="1:12" ht="12.75" customHeight="1" x14ac:dyDescent="0.2">
      <c r="A87" s="51" t="s">
        <v>108</v>
      </c>
      <c r="B87" s="51">
        <v>20.971364402021337</v>
      </c>
      <c r="C87" s="51">
        <v>19.651314434758735</v>
      </c>
      <c r="D87" s="51">
        <v>22.352265383786889</v>
      </c>
      <c r="E87" s="51"/>
      <c r="F87" s="38">
        <v>1252.5675958918466</v>
      </c>
      <c r="G87" s="38">
        <v>1139.7292993630572</v>
      </c>
      <c r="H87" s="38">
        <v>1378.0433820274459</v>
      </c>
      <c r="I87" s="38"/>
      <c r="J87" s="38">
        <v>336.695025071835</v>
      </c>
      <c r="K87" s="38">
        <v>311.39873830759188</v>
      </c>
      <c r="L87" s="38">
        <v>363.88077147866744</v>
      </c>
    </row>
    <row r="88" spans="1:12" ht="12.75" customHeight="1" x14ac:dyDescent="0.2">
      <c r="A88" s="51" t="s">
        <v>28</v>
      </c>
      <c r="B88" s="51">
        <v>21.120960043638348</v>
      </c>
      <c r="C88" s="51">
        <v>19.309031556039173</v>
      </c>
      <c r="D88" s="51">
        <v>22.942302433688816</v>
      </c>
      <c r="E88" s="51"/>
      <c r="F88" s="38">
        <v>1224.1542839076826</v>
      </c>
      <c r="G88" s="38">
        <v>1089.987714987715</v>
      </c>
      <c r="H88" s="38">
        <v>1366.4495114006513</v>
      </c>
      <c r="I88" s="38"/>
      <c r="J88" s="38">
        <v>342.73069263111307</v>
      </c>
      <c r="K88" s="38">
        <v>306.60907127429806</v>
      </c>
      <c r="L88" s="38">
        <v>380.67150635208714</v>
      </c>
    </row>
    <row r="89" spans="1:12" ht="12.75" customHeight="1" x14ac:dyDescent="0.2">
      <c r="A89" s="51" t="s">
        <v>161</v>
      </c>
      <c r="B89" s="51">
        <v>21.155979960324132</v>
      </c>
      <c r="C89" s="51">
        <v>20.609645131938127</v>
      </c>
      <c r="D89" s="51">
        <v>21.741553465691396</v>
      </c>
      <c r="E89" s="51"/>
      <c r="F89" s="38">
        <v>1229.1463176401639</v>
      </c>
      <c r="G89" s="38">
        <v>1174.4444444444443</v>
      </c>
      <c r="H89" s="38">
        <v>1290.2025630425794</v>
      </c>
      <c r="I89" s="38"/>
      <c r="J89" s="38">
        <v>343.26241134751774</v>
      </c>
      <c r="K89" s="38">
        <v>333.26326852338411</v>
      </c>
      <c r="L89" s="38">
        <v>354.05558706749855</v>
      </c>
    </row>
    <row r="90" spans="1:12" ht="12.75" customHeight="1" x14ac:dyDescent="0.2">
      <c r="A90" s="51" t="s">
        <v>23</v>
      </c>
      <c r="B90" s="51">
        <v>21.16456690979641</v>
      </c>
      <c r="C90" s="51">
        <v>19.971420124174632</v>
      </c>
      <c r="D90" s="51">
        <v>22.350061199510403</v>
      </c>
      <c r="E90" s="51"/>
      <c r="F90" s="38">
        <v>1254.8048922539313</v>
      </c>
      <c r="G90" s="38">
        <v>1147.1836965751486</v>
      </c>
      <c r="H90" s="38">
        <v>1368.8155922038979</v>
      </c>
      <c r="I90" s="38"/>
      <c r="J90" s="38">
        <v>341.536876312765</v>
      </c>
      <c r="K90" s="38">
        <v>318.93295561850806</v>
      </c>
      <c r="L90" s="38">
        <v>364.47105788423158</v>
      </c>
    </row>
    <row r="91" spans="1:12" ht="12.75" customHeight="1" x14ac:dyDescent="0.2">
      <c r="A91" s="51" t="s">
        <v>117</v>
      </c>
      <c r="B91" s="51">
        <v>21.211415259172973</v>
      </c>
      <c r="C91" s="51">
        <v>20.900067674261223</v>
      </c>
      <c r="D91" s="51">
        <v>21.543834296724469</v>
      </c>
      <c r="E91" s="51"/>
      <c r="F91" s="38">
        <v>1323.8822246455834</v>
      </c>
      <c r="G91" s="38">
        <v>1273.5395189003436</v>
      </c>
      <c r="H91" s="38">
        <v>1380.4012345679014</v>
      </c>
      <c r="I91" s="38"/>
      <c r="J91" s="38">
        <v>337.94191333395196</v>
      </c>
      <c r="K91" s="38">
        <v>333.39330694494424</v>
      </c>
      <c r="L91" s="38">
        <v>342.78597432458326</v>
      </c>
    </row>
    <row r="92" spans="1:12" ht="12.75" customHeight="1" x14ac:dyDescent="0.2">
      <c r="A92" s="51" t="s">
        <v>492</v>
      </c>
      <c r="B92" s="51">
        <v>21.550922852210864</v>
      </c>
      <c r="C92" s="51">
        <v>20.470347648261757</v>
      </c>
      <c r="D92" s="51">
        <v>22.718983144515057</v>
      </c>
      <c r="E92" s="51"/>
      <c r="F92" s="38">
        <v>1327.2816486751717</v>
      </c>
      <c r="G92" s="38">
        <v>1259.9118942731277</v>
      </c>
      <c r="H92" s="38">
        <v>1400.2043596730246</v>
      </c>
      <c r="I92" s="38"/>
      <c r="J92" s="38">
        <v>346.40997182617605</v>
      </c>
      <c r="K92" s="38">
        <v>323.47713685571171</v>
      </c>
      <c r="L92" s="38">
        <v>372.10354815351195</v>
      </c>
    </row>
    <row r="93" spans="1:12" ht="12.75" customHeight="1" x14ac:dyDescent="0.2">
      <c r="A93" s="51" t="s">
        <v>125</v>
      </c>
      <c r="B93" s="51">
        <v>21.714485654303708</v>
      </c>
      <c r="C93" s="51">
        <v>22.423601005423997</v>
      </c>
      <c r="D93" s="51">
        <v>20.918139949487447</v>
      </c>
      <c r="E93" s="51"/>
      <c r="F93" s="38">
        <v>1423.3944954128442</v>
      </c>
      <c r="G93" s="38">
        <v>1492.0774647887324</v>
      </c>
      <c r="H93" s="38">
        <v>1348.6590038314177</v>
      </c>
      <c r="I93" s="38"/>
      <c r="J93" s="38">
        <v>344.50982569112915</v>
      </c>
      <c r="K93" s="38">
        <v>358.50253807106594</v>
      </c>
      <c r="L93" s="38">
        <v>329.04884318766062</v>
      </c>
    </row>
    <row r="94" spans="1:12" ht="12.75" customHeight="1" x14ac:dyDescent="0.2">
      <c r="A94" s="51" t="s">
        <v>25</v>
      </c>
      <c r="B94" s="51">
        <v>21.736094949965093</v>
      </c>
      <c r="C94" s="51">
        <v>20.527905039566846</v>
      </c>
      <c r="D94" s="51">
        <v>22.928332905214489</v>
      </c>
      <c r="E94" s="51"/>
      <c r="F94" s="38">
        <v>1237.9970544918999</v>
      </c>
      <c r="G94" s="38">
        <v>1120.488775220233</v>
      </c>
      <c r="H94" s="38">
        <v>1364.4145521247324</v>
      </c>
      <c r="I94" s="38"/>
      <c r="J94" s="38">
        <v>358.05256208203775</v>
      </c>
      <c r="K94" s="38">
        <v>335.68874510471653</v>
      </c>
      <c r="L94" s="38">
        <v>380.44497485295369</v>
      </c>
    </row>
    <row r="95" spans="1:12" ht="12.75" customHeight="1" x14ac:dyDescent="0.2">
      <c r="A95" s="51" t="s">
        <v>22</v>
      </c>
      <c r="B95" s="51">
        <v>21.857117869012217</v>
      </c>
      <c r="C95" s="51">
        <v>21.558379285543037</v>
      </c>
      <c r="D95" s="51">
        <v>22.182216656230434</v>
      </c>
      <c r="E95" s="51"/>
      <c r="F95" s="38">
        <v>1316.3280662151994</v>
      </c>
      <c r="G95" s="38">
        <v>1303.9443155452436</v>
      </c>
      <c r="H95" s="38">
        <v>1329.6840788238976</v>
      </c>
      <c r="I95" s="38"/>
      <c r="J95" s="38">
        <v>355.17927477971335</v>
      </c>
      <c r="K95" s="38">
        <v>348.23019130973586</v>
      </c>
      <c r="L95" s="38">
        <v>362.83714578354386</v>
      </c>
    </row>
    <row r="96" spans="1:12" ht="12.75" customHeight="1" x14ac:dyDescent="0.2">
      <c r="A96" s="51" t="s">
        <v>487</v>
      </c>
      <c r="B96" s="51">
        <v>21.965483126305372</v>
      </c>
      <c r="C96" s="51">
        <v>21.120360146096999</v>
      </c>
      <c r="D96" s="51">
        <v>22.872510141756688</v>
      </c>
      <c r="E96" s="51"/>
      <c r="F96" s="38">
        <v>1389.1824249165741</v>
      </c>
      <c r="G96" s="38">
        <v>1336.4686912120399</v>
      </c>
      <c r="H96" s="38">
        <v>1445.692883895131</v>
      </c>
      <c r="I96" s="38"/>
      <c r="J96" s="38">
        <v>353.01392127764825</v>
      </c>
      <c r="K96" s="38">
        <v>334.83705898195529</v>
      </c>
      <c r="L96" s="38">
        <v>373.08550185873605</v>
      </c>
    </row>
    <row r="97" spans="1:12" ht="12.75" customHeight="1" x14ac:dyDescent="0.2">
      <c r="A97" s="51" t="s">
        <v>131</v>
      </c>
      <c r="B97" s="51">
        <v>21.989730423620028</v>
      </c>
      <c r="C97" s="51">
        <v>21.250740960284528</v>
      </c>
      <c r="D97" s="51">
        <v>22.789479311450872</v>
      </c>
      <c r="E97" s="51"/>
      <c r="F97" s="38">
        <v>1346.9098914923729</v>
      </c>
      <c r="G97" s="38">
        <v>1260.1054481546571</v>
      </c>
      <c r="H97" s="38">
        <v>1447.5382003395584</v>
      </c>
      <c r="I97" s="38"/>
      <c r="J97" s="38">
        <v>356.48880379588775</v>
      </c>
      <c r="K97" s="38">
        <v>343.39080459770116</v>
      </c>
      <c r="L97" s="38">
        <v>370.76013219690378</v>
      </c>
    </row>
    <row r="98" spans="1:12" ht="12.75" customHeight="1" x14ac:dyDescent="0.2">
      <c r="A98" s="51" t="s">
        <v>488</v>
      </c>
      <c r="B98" s="51">
        <v>22.043332882351805</v>
      </c>
      <c r="C98" s="51">
        <v>21.310606060606059</v>
      </c>
      <c r="D98" s="51">
        <v>22.806740597497928</v>
      </c>
      <c r="E98" s="51"/>
      <c r="F98" s="38">
        <v>1433.5093011563599</v>
      </c>
      <c r="G98" s="38">
        <v>1353.054353054353</v>
      </c>
      <c r="H98" s="38">
        <v>1521.5903106898368</v>
      </c>
      <c r="I98" s="38"/>
      <c r="J98" s="38">
        <v>352.24535178207424</v>
      </c>
      <c r="K98" s="38">
        <v>338.58931150698123</v>
      </c>
      <c r="L98" s="38">
        <v>366.64128917650044</v>
      </c>
    </row>
    <row r="99" spans="1:12" ht="12.75" customHeight="1" x14ac:dyDescent="0.2">
      <c r="A99" s="51" t="s">
        <v>94</v>
      </c>
      <c r="B99" s="51">
        <v>22.124986767352411</v>
      </c>
      <c r="C99" s="51">
        <v>22.063568339397268</v>
      </c>
      <c r="D99" s="51">
        <v>22.189950624455417</v>
      </c>
      <c r="E99" s="51"/>
      <c r="F99" s="38">
        <v>1310.6187290969899</v>
      </c>
      <c r="G99" s="38">
        <v>1294.4019331453887</v>
      </c>
      <c r="H99" s="38">
        <v>1328.1182094741416</v>
      </c>
      <c r="I99" s="38"/>
      <c r="J99" s="38">
        <v>362.74226207694534</v>
      </c>
      <c r="K99" s="38">
        <v>362.34498308906427</v>
      </c>
      <c r="L99" s="38">
        <v>363.16102198455144</v>
      </c>
    </row>
    <row r="100" spans="1:12" ht="12.75" customHeight="1" x14ac:dyDescent="0.2">
      <c r="A100" s="51" t="s">
        <v>31</v>
      </c>
      <c r="B100" s="51">
        <v>22.159639022872256</v>
      </c>
      <c r="C100" s="51">
        <v>21.484557973956221</v>
      </c>
      <c r="D100" s="51">
        <v>22.830030700530283</v>
      </c>
      <c r="E100" s="51"/>
      <c r="F100" s="38">
        <v>1362.088752869166</v>
      </c>
      <c r="G100" s="38">
        <v>1287.4251497005989</v>
      </c>
      <c r="H100" s="38">
        <v>1440.1408450704225</v>
      </c>
      <c r="I100" s="38"/>
      <c r="J100" s="38">
        <v>359.90094005862733</v>
      </c>
      <c r="K100" s="38">
        <v>347.49229759078742</v>
      </c>
      <c r="L100" s="38">
        <v>372.32589895311793</v>
      </c>
    </row>
    <row r="101" spans="1:12" ht="12.75" customHeight="1" x14ac:dyDescent="0.2">
      <c r="A101" s="51" t="s">
        <v>50</v>
      </c>
      <c r="B101" s="51">
        <v>22.175031649446645</v>
      </c>
      <c r="C101" s="51">
        <v>20.982131108713386</v>
      </c>
      <c r="D101" s="51">
        <v>23.453273927020472</v>
      </c>
      <c r="E101" s="51"/>
      <c r="F101" s="38">
        <v>1219.7678771995509</v>
      </c>
      <c r="G101" s="38">
        <v>1150.1731102135027</v>
      </c>
      <c r="H101" s="38">
        <v>1294.8777829674607</v>
      </c>
      <c r="I101" s="38"/>
      <c r="J101" s="38">
        <v>371.78199744385614</v>
      </c>
      <c r="K101" s="38">
        <v>345.241188187408</v>
      </c>
      <c r="L101" s="38">
        <v>401.36087250265416</v>
      </c>
    </row>
    <row r="102" spans="1:12" ht="12.75" customHeight="1" x14ac:dyDescent="0.2">
      <c r="A102" s="51" t="s">
        <v>164</v>
      </c>
      <c r="B102" s="51">
        <v>22.182434979268752</v>
      </c>
      <c r="C102" s="51">
        <v>20.933513608841338</v>
      </c>
      <c r="D102" s="51">
        <v>23.462766919105682</v>
      </c>
      <c r="E102" s="51"/>
      <c r="F102" s="38">
        <v>1275.7715785270123</v>
      </c>
      <c r="G102" s="38">
        <v>1189.1139804096172</v>
      </c>
      <c r="H102" s="38">
        <v>1366.8812170860151</v>
      </c>
      <c r="I102" s="38"/>
      <c r="J102" s="38">
        <v>367.07593316043466</v>
      </c>
      <c r="K102" s="38">
        <v>340.59172352228529</v>
      </c>
      <c r="L102" s="38">
        <v>395.18202733793476</v>
      </c>
    </row>
    <row r="103" spans="1:12" ht="12.75" customHeight="1" x14ac:dyDescent="0.2">
      <c r="A103" s="51" t="s">
        <v>40</v>
      </c>
      <c r="B103" s="51">
        <v>22.212473965020401</v>
      </c>
      <c r="C103" s="51">
        <v>19.745723737890724</v>
      </c>
      <c r="D103" s="51">
        <v>24.496833312725823</v>
      </c>
      <c r="E103" s="51"/>
      <c r="F103" s="38">
        <v>1258.5273197542838</v>
      </c>
      <c r="G103" s="38">
        <v>1034.9117486976129</v>
      </c>
      <c r="H103" s="38">
        <v>1500.5469999158461</v>
      </c>
      <c r="I103" s="38"/>
      <c r="J103" s="38">
        <v>369.3586839202477</v>
      </c>
      <c r="K103" s="38">
        <v>322.77621495780386</v>
      </c>
      <c r="L103" s="38">
        <v>413.95240858966918</v>
      </c>
    </row>
    <row r="104" spans="1:12" ht="12.75" customHeight="1" x14ac:dyDescent="0.2">
      <c r="A104" s="51" t="s">
        <v>27</v>
      </c>
      <c r="B104" s="51">
        <v>22.27084590842459</v>
      </c>
      <c r="C104" s="51">
        <v>20.516863775733686</v>
      </c>
      <c r="D104" s="51">
        <v>23.97062568978691</v>
      </c>
      <c r="E104" s="51"/>
      <c r="F104" s="38">
        <v>1361.850777748484</v>
      </c>
      <c r="G104" s="38">
        <v>1200.4100461301896</v>
      </c>
      <c r="H104" s="38">
        <v>1532.8447339847989</v>
      </c>
      <c r="I104" s="38"/>
      <c r="J104" s="38">
        <v>362.86045449755892</v>
      </c>
      <c r="K104" s="38">
        <v>328.84021342319573</v>
      </c>
      <c r="L104" s="38">
        <v>396.92134673508116</v>
      </c>
    </row>
    <row r="105" spans="1:12" ht="12.75" customHeight="1" x14ac:dyDescent="0.2">
      <c r="A105" s="51" t="s">
        <v>57</v>
      </c>
      <c r="B105" s="51">
        <v>22.359344686354817</v>
      </c>
      <c r="C105" s="51">
        <v>21.329934140641598</v>
      </c>
      <c r="D105" s="51">
        <v>23.419383067162546</v>
      </c>
      <c r="E105" s="51"/>
      <c r="F105" s="38">
        <v>1330.6606799230276</v>
      </c>
      <c r="G105" s="38">
        <v>1270.0822264389626</v>
      </c>
      <c r="H105" s="38">
        <v>1392.9733246584256</v>
      </c>
      <c r="I105" s="38"/>
      <c r="J105" s="38">
        <v>367.5259101780494</v>
      </c>
      <c r="K105" s="38">
        <v>344.72103004291841</v>
      </c>
      <c r="L105" s="38">
        <v>391.83748169838947</v>
      </c>
    </row>
    <row r="106" spans="1:12" ht="12.75" customHeight="1" x14ac:dyDescent="0.2">
      <c r="A106" s="51" t="s">
        <v>105</v>
      </c>
      <c r="B106" s="51">
        <v>22.518893311203854</v>
      </c>
      <c r="C106" s="51">
        <v>20.988427681250208</v>
      </c>
      <c r="D106" s="51">
        <v>23.981971759959659</v>
      </c>
      <c r="E106" s="51"/>
      <c r="F106" s="38">
        <v>1287.4251497005989</v>
      </c>
      <c r="G106" s="38">
        <v>1130.728241563055</v>
      </c>
      <c r="H106" s="38">
        <v>1456.2679425837321</v>
      </c>
      <c r="I106" s="38"/>
      <c r="J106" s="38">
        <v>375.37940852561172</v>
      </c>
      <c r="K106" s="38">
        <v>347.20479956367598</v>
      </c>
      <c r="L106" s="38">
        <v>402.72044035143432</v>
      </c>
    </row>
    <row r="107" spans="1:12" ht="12.75" customHeight="1" x14ac:dyDescent="0.2">
      <c r="A107" s="51" t="s">
        <v>123</v>
      </c>
      <c r="B107" s="51">
        <v>22.560384344146687</v>
      </c>
      <c r="C107" s="51">
        <v>22.185258792015901</v>
      </c>
      <c r="D107" s="51">
        <v>22.950967161493477</v>
      </c>
      <c r="E107" s="51"/>
      <c r="F107" s="38">
        <v>1378.5348774575814</v>
      </c>
      <c r="G107" s="38">
        <v>1299.6709693748419</v>
      </c>
      <c r="H107" s="38">
        <v>1468.2014388489208</v>
      </c>
      <c r="I107" s="38"/>
      <c r="J107" s="38">
        <v>369.39342546819182</v>
      </c>
      <c r="K107" s="38">
        <v>365.22048364153625</v>
      </c>
      <c r="L107" s="38">
        <v>373.69076393466639</v>
      </c>
    </row>
    <row r="108" spans="1:12" ht="12.75" customHeight="1" x14ac:dyDescent="0.2">
      <c r="A108" s="51" t="s">
        <v>21</v>
      </c>
      <c r="B108" s="51">
        <v>22.59141331142153</v>
      </c>
      <c r="C108" s="51">
        <v>21.422097931070201</v>
      </c>
      <c r="D108" s="51">
        <v>23.741373602587281</v>
      </c>
      <c r="E108" s="51"/>
      <c r="F108" s="38">
        <v>1359.9196228456606</v>
      </c>
      <c r="G108" s="38">
        <v>1227.0839513497478</v>
      </c>
      <c r="H108" s="38">
        <v>1504.4376311118283</v>
      </c>
      <c r="I108" s="38"/>
      <c r="J108" s="38">
        <v>371.59208497877643</v>
      </c>
      <c r="K108" s="38">
        <v>350.49144212845277</v>
      </c>
      <c r="L108" s="38">
        <v>392.56389742726009</v>
      </c>
    </row>
    <row r="109" spans="1:12" ht="12.75" customHeight="1" x14ac:dyDescent="0.2">
      <c r="A109" s="51" t="s">
        <v>181</v>
      </c>
      <c r="B109" s="51">
        <v>22.625206817764003</v>
      </c>
      <c r="C109" s="51">
        <v>21.187171645887243</v>
      </c>
      <c r="D109" s="51">
        <v>24.077055020451247</v>
      </c>
      <c r="E109" s="51"/>
      <c r="F109" s="38">
        <v>1356.372510430607</v>
      </c>
      <c r="G109" s="38">
        <v>1237.3683407113417</v>
      </c>
      <c r="H109" s="38">
        <v>1483.0949284785436</v>
      </c>
      <c r="I109" s="38"/>
      <c r="J109" s="38">
        <v>372.77428008913699</v>
      </c>
      <c r="K109" s="38">
        <v>343.44547072282012</v>
      </c>
      <c r="L109" s="38">
        <v>403.37769132145542</v>
      </c>
    </row>
    <row r="110" spans="1:12" ht="12.75" customHeight="1" x14ac:dyDescent="0.2">
      <c r="A110" s="51" t="s">
        <v>144</v>
      </c>
      <c r="B110" s="51">
        <v>22.630950349769662</v>
      </c>
      <c r="C110" s="51">
        <v>21.73540650942153</v>
      </c>
      <c r="D110" s="51">
        <v>23.593119558292631</v>
      </c>
      <c r="E110" s="51"/>
      <c r="F110" s="38">
        <v>1419.216777230901</v>
      </c>
      <c r="G110" s="38">
        <v>1349.836333878887</v>
      </c>
      <c r="H110" s="38">
        <v>1495.2893674293407</v>
      </c>
      <c r="I110" s="38"/>
      <c r="J110" s="38">
        <v>368.44444444444446</v>
      </c>
      <c r="K110" s="38">
        <v>349.65553789083202</v>
      </c>
      <c r="L110" s="38">
        <v>389.14185639229419</v>
      </c>
    </row>
    <row r="111" spans="1:12" ht="12" customHeight="1" x14ac:dyDescent="0.2">
      <c r="A111" s="51" t="s">
        <v>146</v>
      </c>
      <c r="B111" s="51">
        <v>22.695563203422939</v>
      </c>
      <c r="C111" s="51">
        <v>22.226241070621214</v>
      </c>
      <c r="D111" s="51">
        <v>23.192569185100069</v>
      </c>
      <c r="E111" s="51"/>
      <c r="F111" s="38">
        <v>1535.0739226171752</v>
      </c>
      <c r="G111" s="38">
        <v>1517.2839506172838</v>
      </c>
      <c r="H111" s="38">
        <v>1553.5599743425273</v>
      </c>
      <c r="I111" s="38"/>
      <c r="J111" s="38">
        <v>363.01420813806442</v>
      </c>
      <c r="K111" s="38">
        <v>352.09855321587162</v>
      </c>
      <c r="L111" s="38">
        <v>374.80656143608792</v>
      </c>
    </row>
    <row r="112" spans="1:12" ht="12" customHeight="1" x14ac:dyDescent="0.2">
      <c r="A112" s="51" t="s">
        <v>61</v>
      </c>
      <c r="B112" s="51">
        <v>22.786627321041451</v>
      </c>
      <c r="C112" s="51">
        <v>21.376343454513417</v>
      </c>
      <c r="D112" s="51">
        <v>24.162429277375921</v>
      </c>
      <c r="E112" s="51"/>
      <c r="F112" s="38">
        <v>1330.849036629261</v>
      </c>
      <c r="G112" s="38">
        <v>1201.8325903912828</v>
      </c>
      <c r="H112" s="38">
        <v>1466.7420224328321</v>
      </c>
      <c r="I112" s="38"/>
      <c r="J112" s="38">
        <v>379.1988416988417</v>
      </c>
      <c r="K112" s="38">
        <v>351.36961505973215</v>
      </c>
      <c r="L112" s="38">
        <v>407.02135360115813</v>
      </c>
    </row>
    <row r="113" spans="1:12" ht="12" customHeight="1" x14ac:dyDescent="0.2">
      <c r="A113" s="51" t="s">
        <v>154</v>
      </c>
      <c r="B113" s="51">
        <v>22.83445023579052</v>
      </c>
      <c r="C113" s="51">
        <v>21.797252135165245</v>
      </c>
      <c r="D113" s="51">
        <v>23.932094156482101</v>
      </c>
      <c r="E113" s="51"/>
      <c r="F113" s="38">
        <v>1463.3549492230516</v>
      </c>
      <c r="G113" s="38">
        <v>1367.9794919599162</v>
      </c>
      <c r="H113" s="38">
        <v>1568.7789799072643</v>
      </c>
      <c r="I113" s="38"/>
      <c r="J113" s="38">
        <v>370.92172187073561</v>
      </c>
      <c r="K113" s="38">
        <v>350.05068877094641</v>
      </c>
      <c r="L113" s="38">
        <v>393.53796445880454</v>
      </c>
    </row>
    <row r="114" spans="1:12" ht="12" customHeight="1" x14ac:dyDescent="0.2">
      <c r="A114" s="51" t="s">
        <v>175</v>
      </c>
      <c r="B114" s="51">
        <v>22.853920658086771</v>
      </c>
      <c r="C114" s="51">
        <v>21.911250230160192</v>
      </c>
      <c r="D114" s="51">
        <v>23.813348325435708</v>
      </c>
      <c r="E114" s="51"/>
      <c r="F114" s="38">
        <v>1369.0192338261006</v>
      </c>
      <c r="G114" s="38">
        <v>1286.4864864864865</v>
      </c>
      <c r="H114" s="38">
        <v>1456.5252988373998</v>
      </c>
      <c r="I114" s="38"/>
      <c r="J114" s="38">
        <v>378.04797752562388</v>
      </c>
      <c r="K114" s="38">
        <v>358.86610373944512</v>
      </c>
      <c r="L114" s="38">
        <v>397.96877097221602</v>
      </c>
    </row>
    <row r="115" spans="1:12" ht="12.75" customHeight="1" x14ac:dyDescent="0.2">
      <c r="A115" s="51" t="s">
        <v>147</v>
      </c>
      <c r="B115" s="51">
        <v>22.880143937995939</v>
      </c>
      <c r="C115" s="51">
        <v>21.966433315383235</v>
      </c>
      <c r="D115" s="51">
        <v>23.846591987848871</v>
      </c>
      <c r="E115" s="51"/>
      <c r="F115" s="38">
        <v>1444.8652585579025</v>
      </c>
      <c r="G115" s="38">
        <v>1380.8180535966151</v>
      </c>
      <c r="H115" s="38">
        <v>1513.2530120481929</v>
      </c>
      <c r="I115" s="38"/>
      <c r="J115" s="38">
        <v>373.34387232761219</v>
      </c>
      <c r="K115" s="38">
        <v>353.58277954348455</v>
      </c>
      <c r="L115" s="38">
        <v>394.84438855705753</v>
      </c>
    </row>
    <row r="116" spans="1:12" ht="5.0999999999999996" customHeight="1" x14ac:dyDescent="0.2">
      <c r="A116" s="139"/>
      <c r="B116" s="139"/>
      <c r="C116" s="139"/>
      <c r="D116" s="139"/>
      <c r="E116" s="139"/>
      <c r="F116" s="93"/>
      <c r="G116" s="93"/>
      <c r="H116" s="93"/>
      <c r="I116" s="93"/>
      <c r="J116" s="93"/>
      <c r="K116" s="85"/>
      <c r="L116" s="85"/>
    </row>
    <row r="117" spans="1:12" ht="14.25" customHeight="1" x14ac:dyDescent="0.2">
      <c r="A117" s="56"/>
      <c r="B117" s="56"/>
      <c r="C117" s="56"/>
      <c r="D117" s="56"/>
      <c r="E117" s="56"/>
      <c r="F117" s="6"/>
      <c r="G117" s="6"/>
      <c r="H117" s="6"/>
      <c r="I117" s="6"/>
      <c r="J117" s="6"/>
      <c r="K117" s="12"/>
      <c r="L117" s="12"/>
    </row>
    <row r="118" spans="1:12" ht="15" customHeight="1" x14ac:dyDescent="0.25">
      <c r="A118" s="12"/>
      <c r="B118" s="12"/>
      <c r="D118" s="160"/>
      <c r="E118" s="160"/>
      <c r="F118" s="160"/>
      <c r="G118" s="160"/>
      <c r="H118" s="160"/>
      <c r="I118" s="160"/>
      <c r="J118" s="160"/>
      <c r="K118" s="160"/>
      <c r="L118" s="160"/>
    </row>
    <row r="119" spans="1:12" ht="15" customHeight="1" x14ac:dyDescent="0.25">
      <c r="A119" s="12"/>
      <c r="B119" s="12"/>
      <c r="C119" s="301" t="s">
        <v>394</v>
      </c>
      <c r="D119" s="301"/>
      <c r="E119" s="301"/>
      <c r="F119" s="301"/>
      <c r="G119" s="301"/>
      <c r="H119" s="301"/>
      <c r="I119" s="301"/>
      <c r="J119" s="301"/>
      <c r="K119" s="301"/>
      <c r="L119" s="301"/>
    </row>
    <row r="120" spans="1:12" ht="5.0999999999999996" customHeight="1" x14ac:dyDescent="0.25">
      <c r="A120" s="85"/>
      <c r="B120" s="85" t="s">
        <v>4</v>
      </c>
      <c r="C120" s="99"/>
      <c r="D120" s="99"/>
      <c r="E120" s="99"/>
      <c r="F120" s="144"/>
      <c r="G120" s="144"/>
      <c r="H120" s="144"/>
      <c r="I120" s="144"/>
      <c r="J120" s="144"/>
      <c r="K120" s="144"/>
      <c r="L120" s="144"/>
    </row>
    <row r="121" spans="1:12" ht="5.0999999999999996" customHeight="1" x14ac:dyDescent="0.2">
      <c r="A121" s="61"/>
      <c r="B121" s="61"/>
      <c r="C121" s="61"/>
      <c r="D121" s="61"/>
      <c r="E121" s="61"/>
      <c r="F121" s="109"/>
      <c r="G121" s="109"/>
      <c r="H121" s="109"/>
      <c r="I121" s="109"/>
      <c r="J121" s="109"/>
      <c r="K121" s="109"/>
      <c r="L121" s="109"/>
    </row>
    <row r="122" spans="1:12" ht="15" customHeight="1" x14ac:dyDescent="0.2">
      <c r="A122" s="84" t="s">
        <v>546</v>
      </c>
      <c r="B122" s="3"/>
      <c r="C122" s="3"/>
      <c r="D122" s="3"/>
      <c r="E122" s="3"/>
      <c r="F122" s="145"/>
      <c r="G122" s="145"/>
      <c r="H122" s="145"/>
      <c r="I122" s="145"/>
      <c r="J122" s="147"/>
    </row>
    <row r="123" spans="1:12" ht="15" customHeight="1" x14ac:dyDescent="0.2">
      <c r="A123" s="84" t="s">
        <v>401</v>
      </c>
      <c r="B123" s="3"/>
      <c r="C123" s="3"/>
      <c r="D123" s="3"/>
      <c r="E123" s="3"/>
      <c r="F123" s="145"/>
      <c r="G123" s="145"/>
      <c r="H123" s="145"/>
      <c r="I123" s="145"/>
      <c r="J123" s="147"/>
    </row>
    <row r="124" spans="1:12" ht="15" customHeight="1" x14ac:dyDescent="0.2">
      <c r="A124" s="84" t="s">
        <v>428</v>
      </c>
      <c r="B124" s="3"/>
      <c r="C124" s="3"/>
      <c r="D124" s="3"/>
      <c r="E124" s="3"/>
      <c r="F124" s="145"/>
      <c r="G124" s="145"/>
      <c r="H124" s="145"/>
      <c r="I124" s="145"/>
      <c r="J124" s="147"/>
    </row>
    <row r="125" spans="1:12" ht="5.0999999999999996" customHeight="1" x14ac:dyDescent="0.2">
      <c r="A125" s="3"/>
      <c r="B125" s="3"/>
      <c r="C125" s="3"/>
      <c r="D125" s="3"/>
      <c r="E125" s="3"/>
      <c r="F125" s="145"/>
      <c r="G125" s="145"/>
      <c r="H125" s="145"/>
      <c r="I125" s="145"/>
      <c r="J125" s="145"/>
      <c r="K125" s="148"/>
      <c r="L125" s="147"/>
    </row>
    <row r="126" spans="1:12" ht="5.0999999999999996" customHeight="1" x14ac:dyDescent="0.2">
      <c r="A126" s="100"/>
      <c r="B126" s="100"/>
      <c r="C126" s="100"/>
      <c r="D126" s="100"/>
      <c r="E126" s="100"/>
      <c r="F126" s="146"/>
      <c r="G126" s="146"/>
      <c r="H126" s="146"/>
      <c r="I126" s="146"/>
      <c r="J126" s="146"/>
      <c r="K126" s="113"/>
      <c r="L126" s="149"/>
    </row>
    <row r="127" spans="1:12" ht="30" customHeight="1" x14ac:dyDescent="0.2">
      <c r="A127" s="320" t="s">
        <v>407</v>
      </c>
      <c r="B127" s="316" t="s">
        <v>335</v>
      </c>
      <c r="C127" s="316"/>
      <c r="D127" s="316"/>
      <c r="E127" s="286"/>
      <c r="F127" s="319" t="s">
        <v>581</v>
      </c>
      <c r="G127" s="319"/>
      <c r="H127" s="319"/>
      <c r="I127" s="290"/>
      <c r="J127" s="302" t="s">
        <v>582</v>
      </c>
      <c r="K127" s="302"/>
      <c r="L127" s="302"/>
    </row>
    <row r="128" spans="1:12" ht="15" customHeight="1" x14ac:dyDescent="0.2">
      <c r="A128" s="320"/>
      <c r="B128" s="287" t="s">
        <v>6</v>
      </c>
      <c r="C128" s="287" t="s">
        <v>7</v>
      </c>
      <c r="D128" s="288" t="s">
        <v>8</v>
      </c>
      <c r="E128" s="288"/>
      <c r="F128" s="262" t="s">
        <v>6</v>
      </c>
      <c r="G128" s="262" t="s">
        <v>7</v>
      </c>
      <c r="H128" s="289" t="s">
        <v>8</v>
      </c>
      <c r="I128" s="289"/>
      <c r="J128" s="262" t="s">
        <v>6</v>
      </c>
      <c r="K128" s="262" t="s">
        <v>7</v>
      </c>
      <c r="L128" s="289" t="s">
        <v>8</v>
      </c>
    </row>
    <row r="129" spans="1:12" ht="5.0999999999999996" customHeight="1" x14ac:dyDescent="0.2">
      <c r="A129" s="245"/>
      <c r="B129" s="138"/>
      <c r="C129" s="138"/>
      <c r="D129" s="137"/>
      <c r="E129" s="137"/>
      <c r="F129" s="90"/>
      <c r="G129" s="90"/>
      <c r="H129" s="117"/>
      <c r="I129" s="117"/>
      <c r="J129" s="90"/>
      <c r="K129" s="90"/>
      <c r="L129" s="117"/>
    </row>
    <row r="130" spans="1:12" ht="5.0999999999999996" customHeight="1" x14ac:dyDescent="0.2">
      <c r="F130" s="2"/>
      <c r="G130" s="2"/>
      <c r="H130" s="2"/>
      <c r="I130" s="2"/>
      <c r="J130" s="2"/>
      <c r="K130" s="2"/>
      <c r="L130" s="2"/>
    </row>
    <row r="131" spans="1:12" s="45" customFormat="1" ht="15" customHeight="1" x14ac:dyDescent="0.2">
      <c r="A131" s="291" t="s">
        <v>573</v>
      </c>
      <c r="B131" s="292"/>
      <c r="C131" s="292"/>
      <c r="D131" s="292"/>
      <c r="E131" s="292"/>
      <c r="F131" s="89"/>
      <c r="G131" s="89"/>
      <c r="H131" s="89"/>
      <c r="I131" s="89"/>
      <c r="J131" s="89"/>
      <c r="K131" s="293"/>
      <c r="L131" s="293"/>
    </row>
    <row r="132" spans="1:12" ht="12.75" customHeight="1" x14ac:dyDescent="0.2">
      <c r="A132" s="51" t="s">
        <v>132</v>
      </c>
      <c r="B132" s="51">
        <v>22.955069871146716</v>
      </c>
      <c r="C132" s="51">
        <v>21.841181993378463</v>
      </c>
      <c r="D132" s="51">
        <v>24.18457510635977</v>
      </c>
      <c r="E132" s="51"/>
      <c r="F132" s="38">
        <v>1430.1405265708288</v>
      </c>
      <c r="G132" s="38">
        <v>1300</v>
      </c>
      <c r="H132" s="38">
        <v>1588.6778932282336</v>
      </c>
      <c r="I132" s="38"/>
      <c r="J132" s="38">
        <v>376.34957068774969</v>
      </c>
      <c r="K132" s="38">
        <v>355.96359829266328</v>
      </c>
      <c r="L132" s="38">
        <v>399.13583580880368</v>
      </c>
    </row>
    <row r="133" spans="1:12" ht="15" customHeight="1" x14ac:dyDescent="0.2">
      <c r="A133" s="51" t="s">
        <v>65</v>
      </c>
      <c r="B133" s="51">
        <v>22.959395656279508</v>
      </c>
      <c r="C133" s="51">
        <v>21.385732911156641</v>
      </c>
      <c r="D133" s="51">
        <v>24.577667113579775</v>
      </c>
      <c r="E133" s="51"/>
      <c r="F133" s="38">
        <v>1368.4151283205763</v>
      </c>
      <c r="G133" s="38">
        <v>1255.6867891513562</v>
      </c>
      <c r="H133" s="38">
        <v>1487.9406307977736</v>
      </c>
      <c r="I133" s="38"/>
      <c r="J133" s="38">
        <v>380.98968942931458</v>
      </c>
      <c r="K133" s="38">
        <v>347.26590854101136</v>
      </c>
      <c r="L133" s="38">
        <v>417.24653703583277</v>
      </c>
    </row>
    <row r="134" spans="1:12" ht="12.75" customHeight="1" x14ac:dyDescent="0.2">
      <c r="A134" s="51" t="s">
        <v>157</v>
      </c>
      <c r="B134" s="51">
        <v>22.974737254389975</v>
      </c>
      <c r="C134" s="51">
        <v>22.235607405528786</v>
      </c>
      <c r="D134" s="51">
        <v>23.758912955737927</v>
      </c>
      <c r="E134" s="51"/>
      <c r="F134" s="38">
        <v>1480.3364879074659</v>
      </c>
      <c r="G134" s="38">
        <v>1427.9315960912052</v>
      </c>
      <c r="H134" s="38">
        <v>1536.3201391909527</v>
      </c>
      <c r="I134" s="38"/>
      <c r="J134" s="38">
        <v>373.54064954362133</v>
      </c>
      <c r="K134" s="38">
        <v>357.52880008155773</v>
      </c>
      <c r="L134" s="38">
        <v>390.92418372993916</v>
      </c>
    </row>
    <row r="135" spans="1:12" ht="12.75" customHeight="1" x14ac:dyDescent="0.2">
      <c r="A135" s="51" t="s">
        <v>153</v>
      </c>
      <c r="B135" s="51">
        <v>22.976777548641621</v>
      </c>
      <c r="C135" s="51">
        <v>21.144251228996993</v>
      </c>
      <c r="D135" s="51">
        <v>24.729013926404043</v>
      </c>
      <c r="E135" s="51"/>
      <c r="F135" s="38">
        <v>1384.4034466924177</v>
      </c>
      <c r="G135" s="38">
        <v>1219.272265707637</v>
      </c>
      <c r="H135" s="38">
        <v>1556.782421465246</v>
      </c>
      <c r="I135" s="38"/>
      <c r="J135" s="38">
        <v>380.24438558614702</v>
      </c>
      <c r="K135" s="38">
        <v>343.73043089309675</v>
      </c>
      <c r="L135" s="38">
        <v>416.40946881876044</v>
      </c>
    </row>
    <row r="136" spans="1:12" ht="12.75" customHeight="1" x14ac:dyDescent="0.2">
      <c r="A136" s="51" t="s">
        <v>126</v>
      </c>
      <c r="B136" s="51">
        <v>23.028731907539427</v>
      </c>
      <c r="C136" s="51">
        <v>22.516382699868938</v>
      </c>
      <c r="D136" s="51">
        <v>23.572979896419223</v>
      </c>
      <c r="E136" s="51"/>
      <c r="F136" s="38">
        <v>1561.3328451116809</v>
      </c>
      <c r="G136" s="38">
        <v>1545.5199712126664</v>
      </c>
      <c r="H136" s="38">
        <v>1577.7115169586284</v>
      </c>
      <c r="I136" s="38"/>
      <c r="J136" s="38">
        <v>370.10676156583628</v>
      </c>
      <c r="K136" s="38">
        <v>357.88684276310306</v>
      </c>
      <c r="L136" s="38">
        <v>383.38918576215923</v>
      </c>
    </row>
    <row r="137" spans="1:12" ht="12.75" customHeight="1" x14ac:dyDescent="0.2">
      <c r="A137" s="51" t="s">
        <v>20</v>
      </c>
      <c r="B137" s="51">
        <v>23.036426158668331</v>
      </c>
      <c r="C137" s="51">
        <v>22.393482974857879</v>
      </c>
      <c r="D137" s="51">
        <v>23.73085200658311</v>
      </c>
      <c r="E137" s="51"/>
      <c r="F137" s="38">
        <v>1467.6231097324544</v>
      </c>
      <c r="G137" s="38">
        <v>1403.7472446730346</v>
      </c>
      <c r="H137" s="38">
        <v>1538.9983579638754</v>
      </c>
      <c r="I137" s="38"/>
      <c r="J137" s="38">
        <v>375.99960264242787</v>
      </c>
      <c r="K137" s="38">
        <v>363.21292775665398</v>
      </c>
      <c r="L137" s="38">
        <v>389.99271819411211</v>
      </c>
    </row>
    <row r="138" spans="1:12" ht="12.75" customHeight="1" x14ac:dyDescent="0.2">
      <c r="A138" s="51" t="s">
        <v>101</v>
      </c>
      <c r="B138" s="51">
        <v>23.049310941876996</v>
      </c>
      <c r="C138" s="51">
        <v>22.06906272022551</v>
      </c>
      <c r="D138" s="51">
        <v>24.027106062310203</v>
      </c>
      <c r="E138" s="51"/>
      <c r="F138" s="38">
        <v>1400.3249807577183</v>
      </c>
      <c r="G138" s="38">
        <v>1280.2943581357317</v>
      </c>
      <c r="H138" s="38">
        <v>1531.911079239871</v>
      </c>
      <c r="I138" s="38"/>
      <c r="J138" s="38">
        <v>381.03881597319184</v>
      </c>
      <c r="K138" s="38">
        <v>363.61525242673355</v>
      </c>
      <c r="L138" s="38">
        <v>398.5355160673476</v>
      </c>
    </row>
    <row r="139" spans="1:12" ht="12.75" customHeight="1" x14ac:dyDescent="0.2">
      <c r="A139" s="51" t="s">
        <v>64</v>
      </c>
      <c r="B139" s="51">
        <v>23.063752276867032</v>
      </c>
      <c r="C139" s="51">
        <v>21.55889651145818</v>
      </c>
      <c r="D139" s="51">
        <v>24.563572883328483</v>
      </c>
      <c r="E139" s="51"/>
      <c r="F139" s="38">
        <v>1528.8577638251629</v>
      </c>
      <c r="G139" s="38">
        <v>1350.7087334247826</v>
      </c>
      <c r="H139" s="38">
        <v>1728.2497441146368</v>
      </c>
      <c r="I139" s="38"/>
      <c r="J139" s="38">
        <v>372.89433384379782</v>
      </c>
      <c r="K139" s="38">
        <v>345.05314799672936</v>
      </c>
      <c r="L139" s="38">
        <v>401.21183319472499</v>
      </c>
    </row>
    <row r="140" spans="1:12" ht="12.75" customHeight="1" x14ac:dyDescent="0.2">
      <c r="A140" s="51" t="s">
        <v>486</v>
      </c>
      <c r="B140" s="51">
        <v>23.091801113312577</v>
      </c>
      <c r="C140" s="51">
        <v>22.403864016347761</v>
      </c>
      <c r="D140" s="51">
        <v>23.801763803680981</v>
      </c>
      <c r="E140" s="51"/>
      <c r="F140" s="38">
        <v>1541.2468513853905</v>
      </c>
      <c r="G140" s="38">
        <v>1447.7791116446579</v>
      </c>
      <c r="H140" s="38">
        <v>1644.3708609271523</v>
      </c>
      <c r="I140" s="38"/>
      <c r="J140" s="38">
        <v>372.89555877199666</v>
      </c>
      <c r="K140" s="38">
        <v>360.64593301435406</v>
      </c>
      <c r="L140" s="38">
        <v>385.61888492001862</v>
      </c>
    </row>
    <row r="141" spans="1:12" ht="12.75" customHeight="1" x14ac:dyDescent="0.2">
      <c r="A141" s="51" t="s">
        <v>163</v>
      </c>
      <c r="B141" s="51">
        <v>23.127528977149328</v>
      </c>
      <c r="C141" s="51">
        <v>20.579799577600667</v>
      </c>
      <c r="D141" s="51">
        <v>25.528899520355207</v>
      </c>
      <c r="E141" s="51"/>
      <c r="F141" s="38">
        <v>1327.0940967222832</v>
      </c>
      <c r="G141" s="38">
        <v>1114.6232965377644</v>
      </c>
      <c r="H141" s="38">
        <v>1551.8649469647926</v>
      </c>
      <c r="I141" s="38"/>
      <c r="J141" s="38">
        <v>389.05579931966753</v>
      </c>
      <c r="K141" s="38">
        <v>337.61317459185858</v>
      </c>
      <c r="L141" s="38">
        <v>439.99689377413506</v>
      </c>
    </row>
    <row r="142" spans="1:12" ht="12.75" customHeight="1" x14ac:dyDescent="0.2">
      <c r="A142" s="51" t="s">
        <v>59</v>
      </c>
      <c r="B142" s="51">
        <v>23.166800966962128</v>
      </c>
      <c r="C142" s="51">
        <v>21.916124367317426</v>
      </c>
      <c r="D142" s="51">
        <v>24.450712589073635</v>
      </c>
      <c r="E142" s="51"/>
      <c r="F142" s="38">
        <v>1407.7453817048743</v>
      </c>
      <c r="G142" s="38">
        <v>1298.6289631533848</v>
      </c>
      <c r="H142" s="38">
        <v>1525.7063455303382</v>
      </c>
      <c r="I142" s="38"/>
      <c r="J142" s="38">
        <v>383.70541130793492</v>
      </c>
      <c r="K142" s="38">
        <v>358.06261075014766</v>
      </c>
      <c r="L142" s="38">
        <v>410.7744107744108</v>
      </c>
    </row>
    <row r="143" spans="1:12" ht="12.75" customHeight="1" x14ac:dyDescent="0.2">
      <c r="A143" s="51" t="s">
        <v>397</v>
      </c>
      <c r="B143" s="51">
        <v>23.194350845322159</v>
      </c>
      <c r="C143" s="51">
        <v>22.290825158684363</v>
      </c>
      <c r="D143" s="51">
        <v>24.126436097386751</v>
      </c>
      <c r="E143" s="51"/>
      <c r="F143" s="38">
        <v>1464.5698427382054</v>
      </c>
      <c r="G143" s="38">
        <v>1345.0557103064066</v>
      </c>
      <c r="H143" s="38">
        <v>1600.0789577575997</v>
      </c>
      <c r="I143" s="38"/>
      <c r="J143" s="38">
        <v>380.43060361399461</v>
      </c>
      <c r="K143" s="38">
        <v>364.60594620103819</v>
      </c>
      <c r="L143" s="38">
        <v>396.84715558601778</v>
      </c>
    </row>
    <row r="144" spans="1:12" ht="12.75" customHeight="1" x14ac:dyDescent="0.2">
      <c r="A144" s="51" t="s">
        <v>128</v>
      </c>
      <c r="B144" s="51">
        <v>23.205786455795824</v>
      </c>
      <c r="C144" s="51">
        <v>22.027220630372494</v>
      </c>
      <c r="D144" s="51">
        <v>24.498938929497761</v>
      </c>
      <c r="E144" s="51"/>
      <c r="F144" s="38">
        <v>1384.6153846153845</v>
      </c>
      <c r="G144" s="38">
        <v>1217.8217821782177</v>
      </c>
      <c r="H144" s="38">
        <v>1600.9244992295839</v>
      </c>
      <c r="I144" s="38"/>
      <c r="J144" s="38">
        <v>386.54098258318248</v>
      </c>
      <c r="K144" s="38">
        <v>367.82296650717706</v>
      </c>
      <c r="L144" s="38">
        <v>406.97218958088519</v>
      </c>
    </row>
    <row r="145" spans="1:12" ht="12.75" customHeight="1" x14ac:dyDescent="0.2">
      <c r="A145" s="51" t="s">
        <v>171</v>
      </c>
      <c r="B145" s="51">
        <v>23.206386259167999</v>
      </c>
      <c r="C145" s="51">
        <v>21.116238189408921</v>
      </c>
      <c r="D145" s="51">
        <v>25.142724959518851</v>
      </c>
      <c r="E145" s="51"/>
      <c r="F145" s="38">
        <v>1311.8737951071166</v>
      </c>
      <c r="G145" s="38">
        <v>1093.0617309481956</v>
      </c>
      <c r="H145" s="38">
        <v>1553.8971807628523</v>
      </c>
      <c r="I145" s="38"/>
      <c r="J145" s="38">
        <v>392.6356935629363</v>
      </c>
      <c r="K145" s="38">
        <v>354.50551661692208</v>
      </c>
      <c r="L145" s="38">
        <v>428.49483560671763</v>
      </c>
    </row>
    <row r="146" spans="1:12" ht="12.75" customHeight="1" x14ac:dyDescent="0.2">
      <c r="A146" s="51" t="s">
        <v>162</v>
      </c>
      <c r="B146" s="51">
        <v>23.228196845905376</v>
      </c>
      <c r="C146" s="51">
        <v>22.101582627898416</v>
      </c>
      <c r="D146" s="51">
        <v>24.430479183032208</v>
      </c>
      <c r="E146" s="51"/>
      <c r="F146" s="38">
        <v>1433.8073596246886</v>
      </c>
      <c r="G146" s="38">
        <v>1325.2413793103449</v>
      </c>
      <c r="H146" s="38">
        <v>1556.9461827284106</v>
      </c>
      <c r="I146" s="38"/>
      <c r="J146" s="38">
        <v>383.48429596518059</v>
      </c>
      <c r="K146" s="38">
        <v>361.01300067633576</v>
      </c>
      <c r="L146" s="38">
        <v>408.00262381108558</v>
      </c>
    </row>
    <row r="147" spans="1:12" ht="12.75" customHeight="1" x14ac:dyDescent="0.2">
      <c r="A147" s="51" t="s">
        <v>127</v>
      </c>
      <c r="B147" s="51">
        <v>23.249419746473844</v>
      </c>
      <c r="C147" s="51">
        <v>21.414130941890001</v>
      </c>
      <c r="D147" s="51">
        <v>25.027113878288816</v>
      </c>
      <c r="E147" s="51"/>
      <c r="F147" s="38">
        <v>1283.8953209949575</v>
      </c>
      <c r="G147" s="38">
        <v>1086.019243913981</v>
      </c>
      <c r="H147" s="38">
        <v>1512.2572815533981</v>
      </c>
      <c r="I147" s="38"/>
      <c r="J147" s="38">
        <v>396.46308683965589</v>
      </c>
      <c r="K147" s="38">
        <v>363.76604850213977</v>
      </c>
      <c r="L147" s="38">
        <v>428.37498710852901</v>
      </c>
    </row>
    <row r="148" spans="1:12" ht="12.75" customHeight="1" x14ac:dyDescent="0.2">
      <c r="A148" s="51" t="s">
        <v>168</v>
      </c>
      <c r="B148" s="51">
        <v>23.293008175431869</v>
      </c>
      <c r="C148" s="51">
        <v>21.769054743883117</v>
      </c>
      <c r="D148" s="51">
        <v>24.78765278640978</v>
      </c>
      <c r="E148" s="51"/>
      <c r="F148" s="38">
        <v>1371.9903485805228</v>
      </c>
      <c r="G148" s="38">
        <v>1234.1083724179223</v>
      </c>
      <c r="H148" s="38">
        <v>1518.079932332417</v>
      </c>
      <c r="I148" s="38"/>
      <c r="J148" s="38">
        <v>389.97519334597985</v>
      </c>
      <c r="K148" s="38">
        <v>359.27604439021553</v>
      </c>
      <c r="L148" s="38">
        <v>420.95696024393101</v>
      </c>
    </row>
    <row r="149" spans="1:12" ht="12.75" customHeight="1" x14ac:dyDescent="0.2">
      <c r="A149" s="51" t="s">
        <v>143</v>
      </c>
      <c r="B149" s="51">
        <v>23.33983286908078</v>
      </c>
      <c r="C149" s="51">
        <v>22.248436299791507</v>
      </c>
      <c r="D149" s="51">
        <v>24.465316283806722</v>
      </c>
      <c r="E149" s="51"/>
      <c r="F149" s="38">
        <v>1411.7944397641111</v>
      </c>
      <c r="G149" s="38">
        <v>1333.0046022353715</v>
      </c>
      <c r="H149" s="38">
        <v>1494.6422398893881</v>
      </c>
      <c r="I149" s="38"/>
      <c r="J149" s="38">
        <v>388.16825720374317</v>
      </c>
      <c r="K149" s="38">
        <v>364.36337496630426</v>
      </c>
      <c r="L149" s="38">
        <v>413.50291670651239</v>
      </c>
    </row>
    <row r="150" spans="1:12" ht="12.75" customHeight="1" x14ac:dyDescent="0.2">
      <c r="A150" s="51" t="s">
        <v>152</v>
      </c>
      <c r="B150" s="51">
        <v>23.351152396810097</v>
      </c>
      <c r="C150" s="51">
        <v>22.202797202797203</v>
      </c>
      <c r="D150" s="51">
        <v>24.505359339307677</v>
      </c>
      <c r="E150" s="51"/>
      <c r="F150" s="38">
        <v>1391.1454526469668</v>
      </c>
      <c r="G150" s="38">
        <v>1290.6504065040651</v>
      </c>
      <c r="H150" s="38">
        <v>1497.315868584926</v>
      </c>
      <c r="I150" s="38"/>
      <c r="J150" s="38">
        <v>390.07465963987704</v>
      </c>
      <c r="K150" s="38">
        <v>366.41661858049622</v>
      </c>
      <c r="L150" s="38">
        <v>414.44279346210993</v>
      </c>
    </row>
    <row r="151" spans="1:12" ht="12.75" customHeight="1" x14ac:dyDescent="0.2">
      <c r="A151" s="51" t="s">
        <v>49</v>
      </c>
      <c r="B151" s="51">
        <v>23.424432795806492</v>
      </c>
      <c r="C151" s="51">
        <v>22.439865235446213</v>
      </c>
      <c r="D151" s="51">
        <v>24.452077199869152</v>
      </c>
      <c r="E151" s="51"/>
      <c r="F151" s="38">
        <v>1459.4864123659934</v>
      </c>
      <c r="G151" s="38">
        <v>1380.9064609450336</v>
      </c>
      <c r="H151" s="38">
        <v>1543.6241610738255</v>
      </c>
      <c r="I151" s="38"/>
      <c r="J151" s="38">
        <v>387.01573449689278</v>
      </c>
      <c r="K151" s="38">
        <v>366.00638977635788</v>
      </c>
      <c r="L151" s="38">
        <v>409.53294069305576</v>
      </c>
    </row>
    <row r="152" spans="1:12" ht="12.75" customHeight="1" x14ac:dyDescent="0.2">
      <c r="A152" s="51" t="s">
        <v>26</v>
      </c>
      <c r="B152" s="51">
        <v>23.436740465774005</v>
      </c>
      <c r="C152" s="51">
        <v>22.078038705042431</v>
      </c>
      <c r="D152" s="51">
        <v>24.75312132944708</v>
      </c>
      <c r="E152" s="51"/>
      <c r="F152" s="38">
        <v>1371.1220268872803</v>
      </c>
      <c r="G152" s="38">
        <v>1210.4874446085671</v>
      </c>
      <c r="H152" s="38">
        <v>1548.7207403375066</v>
      </c>
      <c r="I152" s="38"/>
      <c r="J152" s="38">
        <v>394.09251346832616</v>
      </c>
      <c r="K152" s="38">
        <v>369.92175744808907</v>
      </c>
      <c r="L152" s="38">
        <v>417.67598913601995</v>
      </c>
    </row>
    <row r="153" spans="1:12" ht="12.75" customHeight="1" x14ac:dyDescent="0.2">
      <c r="A153" s="51" t="s">
        <v>116</v>
      </c>
      <c r="B153" s="51">
        <v>23.45606786354163</v>
      </c>
      <c r="C153" s="51">
        <v>22.745945945945948</v>
      </c>
      <c r="D153" s="51">
        <v>24.187323734599968</v>
      </c>
      <c r="E153" s="51"/>
      <c r="F153" s="38">
        <v>1473.0195177956371</v>
      </c>
      <c r="G153" s="38">
        <v>1406.4171122994653</v>
      </c>
      <c r="H153" s="38">
        <v>1543.8180956892468</v>
      </c>
      <c r="I153" s="38"/>
      <c r="J153" s="38">
        <v>386.93527957054101</v>
      </c>
      <c r="K153" s="38">
        <v>372.38938053097343</v>
      </c>
      <c r="L153" s="38">
        <v>402.14708785784796</v>
      </c>
    </row>
    <row r="154" spans="1:12" ht="12.75" customHeight="1" x14ac:dyDescent="0.2">
      <c r="A154" s="51" t="s">
        <v>485</v>
      </c>
      <c r="B154" s="51">
        <v>23.547971230831862</v>
      </c>
      <c r="C154" s="51">
        <v>22.868166361496208</v>
      </c>
      <c r="D154" s="51">
        <v>24.280879864636209</v>
      </c>
      <c r="E154" s="51"/>
      <c r="F154" s="38">
        <v>1492.6881720430108</v>
      </c>
      <c r="G154" s="38">
        <v>1479.2724196277495</v>
      </c>
      <c r="H154" s="38">
        <v>1506.5616797900263</v>
      </c>
      <c r="I154" s="38"/>
      <c r="J154" s="38">
        <v>388.09057869723227</v>
      </c>
      <c r="K154" s="38">
        <v>370.79843070724206</v>
      </c>
      <c r="L154" s="38">
        <v>407.38112136266858</v>
      </c>
    </row>
    <row r="155" spans="1:12" ht="12.75" customHeight="1" x14ac:dyDescent="0.2">
      <c r="A155" s="51" t="s">
        <v>46</v>
      </c>
      <c r="B155" s="51">
        <v>23.567009396478259</v>
      </c>
      <c r="C155" s="51">
        <v>21.306069354268175</v>
      </c>
      <c r="D155" s="51">
        <v>25.695988997410524</v>
      </c>
      <c r="E155" s="51"/>
      <c r="F155" s="38">
        <v>1331.5927709336502</v>
      </c>
      <c r="G155" s="38">
        <v>1135.4901483823887</v>
      </c>
      <c r="H155" s="38">
        <v>1539.1298751448064</v>
      </c>
      <c r="I155" s="38"/>
      <c r="J155" s="38">
        <v>401.24555998379452</v>
      </c>
      <c r="K155" s="38">
        <v>355.51493688238986</v>
      </c>
      <c r="L155" s="38">
        <v>446.04222620113399</v>
      </c>
    </row>
    <row r="156" spans="1:12" ht="12.75" customHeight="1" x14ac:dyDescent="0.2">
      <c r="A156" s="51" t="s">
        <v>156</v>
      </c>
      <c r="B156" s="51">
        <v>23.611821249616526</v>
      </c>
      <c r="C156" s="51">
        <v>22.475027746947838</v>
      </c>
      <c r="D156" s="51">
        <v>24.779724266611382</v>
      </c>
      <c r="E156" s="51"/>
      <c r="F156" s="38">
        <v>1499.3506493506495</v>
      </c>
      <c r="G156" s="38">
        <v>1381.3953488372092</v>
      </c>
      <c r="H156" s="38">
        <v>1628.9608177172061</v>
      </c>
      <c r="I156" s="38"/>
      <c r="J156" s="38">
        <v>389.37605396290047</v>
      </c>
      <c r="K156" s="38">
        <v>366.9082523472245</v>
      </c>
      <c r="L156" s="38">
        <v>412.93833131801694</v>
      </c>
    </row>
    <row r="157" spans="1:12" ht="12.75" customHeight="1" x14ac:dyDescent="0.2">
      <c r="A157" s="51" t="s">
        <v>121</v>
      </c>
      <c r="B157" s="51">
        <v>23.624454148471617</v>
      </c>
      <c r="C157" s="51">
        <v>22.848685601522305</v>
      </c>
      <c r="D157" s="51">
        <v>24.452637122865099</v>
      </c>
      <c r="E157" s="51"/>
      <c r="F157" s="38">
        <v>1580.3310613437195</v>
      </c>
      <c r="G157" s="38">
        <v>1510.0139729855614</v>
      </c>
      <c r="H157" s="38">
        <v>1657.3176950535442</v>
      </c>
      <c r="I157" s="38"/>
      <c r="J157" s="38">
        <v>384.59715639810429</v>
      </c>
      <c r="K157" s="38">
        <v>368.40909090909093</v>
      </c>
      <c r="L157" s="38">
        <v>402.22772277227727</v>
      </c>
    </row>
    <row r="158" spans="1:12" ht="12.75" customHeight="1" x14ac:dyDescent="0.2">
      <c r="A158" s="51" t="s">
        <v>118</v>
      </c>
      <c r="B158" s="51">
        <v>23.631405791517235</v>
      </c>
      <c r="C158" s="51">
        <v>22.969040968342643</v>
      </c>
      <c r="D158" s="51">
        <v>24.31893687707641</v>
      </c>
      <c r="E158" s="51"/>
      <c r="F158" s="38">
        <v>1538.0015432098767</v>
      </c>
      <c r="G158" s="38">
        <v>1482.1629740893729</v>
      </c>
      <c r="H158" s="38">
        <v>1596.9853232844109</v>
      </c>
      <c r="I158" s="38"/>
      <c r="J158" s="38">
        <v>387.37731998833937</v>
      </c>
      <c r="K158" s="38">
        <v>373.27406846983166</v>
      </c>
      <c r="L158" s="38">
        <v>402.27817745803355</v>
      </c>
    </row>
    <row r="159" spans="1:12" ht="12.75" customHeight="1" x14ac:dyDescent="0.2">
      <c r="A159" s="51" t="s">
        <v>67</v>
      </c>
      <c r="B159" s="51">
        <v>23.726445225167677</v>
      </c>
      <c r="C159" s="51">
        <v>22.783083219645292</v>
      </c>
      <c r="D159" s="51">
        <v>24.660363867482324</v>
      </c>
      <c r="E159" s="51"/>
      <c r="F159" s="38">
        <v>1507.992895204263</v>
      </c>
      <c r="G159" s="38">
        <v>1436.740890688259</v>
      </c>
      <c r="H159" s="38">
        <v>1579.6437659033079</v>
      </c>
      <c r="I159" s="38"/>
      <c r="J159" s="38">
        <v>391.91506198892114</v>
      </c>
      <c r="K159" s="38">
        <v>371.30525765105938</v>
      </c>
      <c r="L159" s="38">
        <v>412.8757648310721</v>
      </c>
    </row>
    <row r="160" spans="1:12" ht="12.75" customHeight="1" x14ac:dyDescent="0.2">
      <c r="A160" s="51" t="s">
        <v>12</v>
      </c>
      <c r="B160" s="51">
        <v>23.730574629562703</v>
      </c>
      <c r="C160" s="51">
        <v>24.270456647884956</v>
      </c>
      <c r="D160" s="51">
        <v>23.103953147877014</v>
      </c>
      <c r="E160" s="51"/>
      <c r="F160" s="38">
        <v>1567.1241050119331</v>
      </c>
      <c r="G160" s="38">
        <v>1655.7659208261616</v>
      </c>
      <c r="H160" s="38">
        <v>1471.100062150404</v>
      </c>
      <c r="I160" s="38"/>
      <c r="J160" s="38">
        <v>388.21964378094748</v>
      </c>
      <c r="K160" s="38">
        <v>397.4111814927017</v>
      </c>
      <c r="L160" s="38">
        <v>377.57218057106394</v>
      </c>
    </row>
    <row r="161" spans="1:12" ht="12.75" customHeight="1" x14ac:dyDescent="0.2">
      <c r="A161" s="51" t="s">
        <v>141</v>
      </c>
      <c r="B161" s="51">
        <v>23.770089679938774</v>
      </c>
      <c r="C161" s="51">
        <v>22.685308308954827</v>
      </c>
      <c r="D161" s="51">
        <v>24.928971507427551</v>
      </c>
      <c r="E161" s="51"/>
      <c r="F161" s="38">
        <v>1578.4467031535055</v>
      </c>
      <c r="G161" s="38">
        <v>1483.4782608695652</v>
      </c>
      <c r="H161" s="38">
        <v>1683.2008769525896</v>
      </c>
      <c r="I161" s="38"/>
      <c r="J161" s="38">
        <v>388.58591043243933</v>
      </c>
      <c r="K161" s="38">
        <v>365.75803981623278</v>
      </c>
      <c r="L161" s="38">
        <v>413.68626658584225</v>
      </c>
    </row>
    <row r="162" spans="1:12" ht="12.75" customHeight="1" x14ac:dyDescent="0.2">
      <c r="A162" s="51" t="s">
        <v>103</v>
      </c>
      <c r="B162" s="51">
        <v>23.824419335506409</v>
      </c>
      <c r="C162" s="51">
        <v>22.198915225794853</v>
      </c>
      <c r="D162" s="51">
        <v>25.372410250556477</v>
      </c>
      <c r="E162" s="51"/>
      <c r="F162" s="38">
        <v>1432.1237149635358</v>
      </c>
      <c r="G162" s="38">
        <v>1280.5531547104581</v>
      </c>
      <c r="H162" s="38">
        <v>1588.8134381701216</v>
      </c>
      <c r="I162" s="38"/>
      <c r="J162" s="38">
        <v>400.14239069059488</v>
      </c>
      <c r="K162" s="38">
        <v>367.1325205669541</v>
      </c>
      <c r="L162" s="38">
        <v>432.54682558988083</v>
      </c>
    </row>
    <row r="163" spans="1:12" ht="12.75" customHeight="1" x14ac:dyDescent="0.2">
      <c r="A163" s="51" t="s">
        <v>79</v>
      </c>
      <c r="B163" s="51">
        <v>23.967376278683989</v>
      </c>
      <c r="C163" s="51">
        <v>21.99343313484334</v>
      </c>
      <c r="D163" s="51">
        <v>25.91615845283226</v>
      </c>
      <c r="E163" s="51"/>
      <c r="F163" s="38">
        <v>1440.7512049193951</v>
      </c>
      <c r="G163" s="38">
        <v>1258.1980261063354</v>
      </c>
      <c r="H163" s="38">
        <v>1640.125173852573</v>
      </c>
      <c r="I163" s="38"/>
      <c r="J163" s="38">
        <v>403.50958853099985</v>
      </c>
      <c r="K163" s="38">
        <v>363.36888561971313</v>
      </c>
      <c r="L163" s="38">
        <v>444.66440422322773</v>
      </c>
    </row>
    <row r="164" spans="1:12" ht="12.75" customHeight="1" x14ac:dyDescent="0.2">
      <c r="A164" s="51" t="s">
        <v>16</v>
      </c>
      <c r="B164" s="51">
        <v>23.982459754554284</v>
      </c>
      <c r="C164" s="51">
        <v>23.004256807977143</v>
      </c>
      <c r="D164" s="51">
        <v>24.979203802733217</v>
      </c>
      <c r="E164" s="51"/>
      <c r="F164" s="38">
        <v>1585.408560311284</v>
      </c>
      <c r="G164" s="38">
        <v>1496.0182025028441</v>
      </c>
      <c r="H164" s="38">
        <v>1679.584498601678</v>
      </c>
      <c r="I164" s="38"/>
      <c r="J164" s="38">
        <v>393.86176897051718</v>
      </c>
      <c r="K164" s="38">
        <v>373.3320715434844</v>
      </c>
      <c r="L164" s="38">
        <v>415.29190951299023</v>
      </c>
    </row>
    <row r="165" spans="1:12" ht="12.75" customHeight="1" x14ac:dyDescent="0.2">
      <c r="A165" s="51" t="s">
        <v>14</v>
      </c>
      <c r="B165" s="51">
        <v>24.005634429328687</v>
      </c>
      <c r="C165" s="51">
        <v>23.579503743943619</v>
      </c>
      <c r="D165" s="51">
        <v>24.440284537626358</v>
      </c>
      <c r="E165" s="51"/>
      <c r="F165" s="38">
        <v>1442.6375584762754</v>
      </c>
      <c r="G165" s="38">
        <v>1382.0998278829604</v>
      </c>
      <c r="H165" s="38">
        <v>1507.6212471131639</v>
      </c>
      <c r="I165" s="38"/>
      <c r="J165" s="38">
        <v>404.44666500124902</v>
      </c>
      <c r="K165" s="38">
        <v>397.22977986643582</v>
      </c>
      <c r="L165" s="38">
        <v>411.80923542770631</v>
      </c>
    </row>
    <row r="166" spans="1:12" ht="12.75" customHeight="1" x14ac:dyDescent="0.2">
      <c r="A166" s="51" t="s">
        <v>90</v>
      </c>
      <c r="B166" s="51">
        <v>24.014983351831297</v>
      </c>
      <c r="C166" s="51">
        <v>23.115333934392122</v>
      </c>
      <c r="D166" s="51">
        <v>24.91500728508985</v>
      </c>
      <c r="E166" s="51"/>
      <c r="F166" s="38">
        <v>1528.476821192053</v>
      </c>
      <c r="G166" s="38">
        <v>1449.1304347826085</v>
      </c>
      <c r="H166" s="38">
        <v>1610.3139013452915</v>
      </c>
      <c r="I166" s="38"/>
      <c r="J166" s="38">
        <v>398.43480262400738</v>
      </c>
      <c r="K166" s="38">
        <v>379.35351695879808</v>
      </c>
      <c r="L166" s="38">
        <v>417.94692737430165</v>
      </c>
    </row>
    <row r="167" spans="1:12" ht="12.75" customHeight="1" x14ac:dyDescent="0.2">
      <c r="A167" s="51" t="s">
        <v>483</v>
      </c>
      <c r="B167" s="51">
        <v>24.035920682321095</v>
      </c>
      <c r="C167" s="51">
        <v>23.083057036135475</v>
      </c>
      <c r="D167" s="51">
        <v>25.035211267605632</v>
      </c>
      <c r="E167" s="51"/>
      <c r="F167" s="38">
        <v>1565.4120610046173</v>
      </c>
      <c r="G167" s="38">
        <v>1506.0240963855422</v>
      </c>
      <c r="H167" s="38">
        <v>1627.4678111587984</v>
      </c>
      <c r="I167" s="38"/>
      <c r="J167" s="38">
        <v>396.56883595633064</v>
      </c>
      <c r="K167" s="38">
        <v>374.78705281090294</v>
      </c>
      <c r="L167" s="38">
        <v>420.181724163404</v>
      </c>
    </row>
    <row r="168" spans="1:12" ht="12.75" customHeight="1" x14ac:dyDescent="0.2">
      <c r="A168" s="51" t="s">
        <v>104</v>
      </c>
      <c r="B168" s="51">
        <v>24.211356466876971</v>
      </c>
      <c r="C168" s="51">
        <v>23.053313629646471</v>
      </c>
      <c r="D168" s="51">
        <v>25.435644754236268</v>
      </c>
      <c r="E168" s="51"/>
      <c r="F168" s="38">
        <v>1684.0715156440472</v>
      </c>
      <c r="G168" s="38">
        <v>1549.866259075277</v>
      </c>
      <c r="H168" s="38">
        <v>1836.4425162689806</v>
      </c>
      <c r="I168" s="38"/>
      <c r="J168" s="38">
        <v>394.24494649227108</v>
      </c>
      <c r="K168" s="38">
        <v>371.39456093764306</v>
      </c>
      <c r="L168" s="38">
        <v>418.94299287410922</v>
      </c>
    </row>
    <row r="169" spans="1:12" ht="12.75" customHeight="1" x14ac:dyDescent="0.2">
      <c r="A169" s="51" t="s">
        <v>110</v>
      </c>
      <c r="B169" s="51">
        <v>24.222065063649222</v>
      </c>
      <c r="C169" s="51">
        <v>23.925738690839363</v>
      </c>
      <c r="D169" s="51">
        <v>24.526948255761816</v>
      </c>
      <c r="E169" s="51"/>
      <c r="F169" s="38">
        <v>1469.1689008042897</v>
      </c>
      <c r="G169" s="38">
        <v>1452.3809523809523</v>
      </c>
      <c r="H169" s="38">
        <v>1486.413043478261</v>
      </c>
      <c r="I169" s="38"/>
      <c r="J169" s="38">
        <v>408.52840316087668</v>
      </c>
      <c r="K169" s="38">
        <v>401.43316759286341</v>
      </c>
      <c r="L169" s="38">
        <v>415.90632603406323</v>
      </c>
    </row>
    <row r="170" spans="1:12" ht="12.75" customHeight="1" x14ac:dyDescent="0.2">
      <c r="A170" s="51" t="s">
        <v>155</v>
      </c>
      <c r="B170" s="51">
        <v>24.240255260434633</v>
      </c>
      <c r="C170" s="51">
        <v>22.39042299594578</v>
      </c>
      <c r="D170" s="51">
        <v>26.057891227410284</v>
      </c>
      <c r="E170" s="51"/>
      <c r="F170" s="38">
        <v>1467.2199603298884</v>
      </c>
      <c r="G170" s="38">
        <v>1310.5204195946633</v>
      </c>
      <c r="H170" s="38">
        <v>1631.9734446942928</v>
      </c>
      <c r="I170" s="38"/>
      <c r="J170" s="38">
        <v>409.19744369877571</v>
      </c>
      <c r="K170" s="38">
        <v>369.94020239190434</v>
      </c>
      <c r="L170" s="38">
        <v>449.46769294287651</v>
      </c>
    </row>
    <row r="171" spans="1:12" ht="12.75" customHeight="1" x14ac:dyDescent="0.2">
      <c r="A171" s="51" t="s">
        <v>133</v>
      </c>
      <c r="B171" s="51">
        <v>24.299065420560748</v>
      </c>
      <c r="C171" s="51">
        <v>23.928547623808573</v>
      </c>
      <c r="D171" s="51">
        <v>24.678874009292155</v>
      </c>
      <c r="E171" s="51"/>
      <c r="F171" s="38">
        <v>1618.4269662921349</v>
      </c>
      <c r="G171" s="38">
        <v>1510.3071098022717</v>
      </c>
      <c r="H171" s="38">
        <v>1742.4023154848048</v>
      </c>
      <c r="I171" s="38"/>
      <c r="J171" s="38">
        <v>400.40028909768165</v>
      </c>
      <c r="K171" s="38">
        <v>397.2996901283754</v>
      </c>
      <c r="L171" s="38">
        <v>403.53033180650203</v>
      </c>
    </row>
    <row r="172" spans="1:12" ht="12.75" customHeight="1" x14ac:dyDescent="0.2">
      <c r="A172" s="51" t="s">
        <v>39</v>
      </c>
      <c r="B172" s="51">
        <v>24.32257089787684</v>
      </c>
      <c r="C172" s="51">
        <v>22.389885807504079</v>
      </c>
      <c r="D172" s="51">
        <v>26.102395138023454</v>
      </c>
      <c r="E172" s="51"/>
      <c r="F172" s="38">
        <v>1418.8397532272279</v>
      </c>
      <c r="G172" s="38">
        <v>1229.8136645962734</v>
      </c>
      <c r="H172" s="38">
        <v>1614.9133924799323</v>
      </c>
      <c r="I172" s="38"/>
      <c r="J172" s="38">
        <v>415.5228956637921</v>
      </c>
      <c r="K172" s="38">
        <v>376.90747386487749</v>
      </c>
      <c r="L172" s="38">
        <v>452.11271770306632</v>
      </c>
    </row>
    <row r="173" spans="1:12" ht="12.75" customHeight="1" x14ac:dyDescent="0.2">
      <c r="A173" s="51" t="s">
        <v>19</v>
      </c>
      <c r="B173" s="51">
        <v>24.377577516419734</v>
      </c>
      <c r="C173" s="51">
        <v>23.421885200622707</v>
      </c>
      <c r="D173" s="51">
        <v>25.360111518405699</v>
      </c>
      <c r="E173" s="51"/>
      <c r="F173" s="38">
        <v>1565.4732712113782</v>
      </c>
      <c r="G173" s="38">
        <v>1502.5773195876288</v>
      </c>
      <c r="H173" s="38">
        <v>1630.2688350481246</v>
      </c>
      <c r="I173" s="38"/>
      <c r="J173" s="38">
        <v>405.95192674551703</v>
      </c>
      <c r="K173" s="38">
        <v>384.02634829147797</v>
      </c>
      <c r="L173" s="38">
        <v>429.22055225445649</v>
      </c>
    </row>
    <row r="174" spans="1:12" ht="5.0999999999999996" customHeight="1" x14ac:dyDescent="0.25">
      <c r="A174" s="85"/>
      <c r="B174" s="85" t="s">
        <v>4</v>
      </c>
      <c r="C174" s="99"/>
      <c r="D174" s="99"/>
      <c r="E174" s="99"/>
      <c r="F174" s="144"/>
      <c r="G174" s="144"/>
      <c r="H174" s="144"/>
      <c r="I174" s="144"/>
      <c r="J174" s="144"/>
      <c r="K174" s="144"/>
      <c r="L174" s="144"/>
    </row>
    <row r="175" spans="1:12" ht="14.25" customHeight="1" x14ac:dyDescent="0.2">
      <c r="A175" s="61"/>
      <c r="B175" s="61"/>
      <c r="C175" s="61"/>
      <c r="D175" s="61"/>
      <c r="E175" s="61"/>
      <c r="F175" s="109"/>
      <c r="G175" s="109"/>
      <c r="H175" s="109"/>
      <c r="I175" s="109"/>
      <c r="J175" s="109"/>
      <c r="K175" s="109"/>
      <c r="L175" s="109"/>
    </row>
    <row r="176" spans="1:12" ht="15" customHeight="1" x14ac:dyDescent="0.25">
      <c r="A176" s="12"/>
      <c r="B176" s="12"/>
      <c r="C176" s="160"/>
      <c r="D176" s="160"/>
      <c r="E176" s="160"/>
      <c r="F176" s="160"/>
      <c r="G176" s="160"/>
      <c r="H176" s="160"/>
      <c r="I176" s="160"/>
      <c r="J176" s="160"/>
      <c r="K176" s="160"/>
      <c r="L176" s="160"/>
    </row>
    <row r="177" spans="1:12" ht="15" customHeight="1" x14ac:dyDescent="0.25">
      <c r="A177" s="12"/>
      <c r="B177" s="301" t="s">
        <v>394</v>
      </c>
      <c r="C177" s="301"/>
      <c r="D177" s="301"/>
      <c r="E177" s="301"/>
      <c r="F177" s="301"/>
      <c r="G177" s="301"/>
      <c r="H177" s="301"/>
      <c r="I177" s="301"/>
      <c r="J177" s="301"/>
      <c r="K177" s="301"/>
      <c r="L177" s="301"/>
    </row>
    <row r="178" spans="1:12" ht="5.0999999999999996" customHeight="1" x14ac:dyDescent="0.25">
      <c r="A178" s="85"/>
      <c r="B178" s="85" t="s">
        <v>4</v>
      </c>
      <c r="C178" s="99"/>
      <c r="D178" s="99"/>
      <c r="E178" s="99"/>
      <c r="F178" s="144"/>
      <c r="G178" s="144"/>
      <c r="H178" s="144"/>
      <c r="I178" s="144"/>
      <c r="J178" s="144"/>
      <c r="K178" s="144"/>
      <c r="L178" s="144"/>
    </row>
    <row r="179" spans="1:12" ht="5.0999999999999996" customHeight="1" x14ac:dyDescent="0.2">
      <c r="A179" s="61"/>
      <c r="B179" s="61"/>
      <c r="C179" s="61"/>
      <c r="D179" s="61"/>
      <c r="E179" s="61"/>
      <c r="F179" s="109"/>
      <c r="G179" s="109"/>
      <c r="H179" s="109"/>
      <c r="I179" s="109"/>
      <c r="J179" s="109"/>
      <c r="K179" s="109"/>
      <c r="L179" s="109"/>
    </row>
    <row r="180" spans="1:12" ht="15" customHeight="1" x14ac:dyDescent="0.2">
      <c r="A180" s="84" t="s">
        <v>546</v>
      </c>
      <c r="B180" s="3"/>
      <c r="C180" s="3"/>
      <c r="D180" s="3"/>
      <c r="E180" s="3"/>
      <c r="F180" s="145"/>
      <c r="G180" s="145"/>
      <c r="H180" s="145"/>
      <c r="I180" s="145"/>
      <c r="J180" s="147"/>
      <c r="K180" s="12"/>
      <c r="L180" s="12"/>
    </row>
    <row r="181" spans="1:12" ht="15" customHeight="1" x14ac:dyDescent="0.2">
      <c r="A181" s="84" t="s">
        <v>401</v>
      </c>
      <c r="B181" s="3"/>
      <c r="C181" s="3"/>
      <c r="D181" s="3"/>
      <c r="E181" s="3"/>
      <c r="F181" s="145"/>
      <c r="G181" s="145"/>
      <c r="H181" s="145"/>
      <c r="I181" s="145"/>
      <c r="J181" s="147"/>
      <c r="K181" s="12"/>
      <c r="L181" s="12"/>
    </row>
    <row r="182" spans="1:12" ht="15" customHeight="1" x14ac:dyDescent="0.2">
      <c r="A182" s="84" t="s">
        <v>428</v>
      </c>
      <c r="B182" s="3"/>
      <c r="C182" s="3"/>
      <c r="D182" s="3"/>
      <c r="E182" s="3"/>
      <c r="F182" s="145"/>
      <c r="G182" s="145"/>
      <c r="H182" s="145"/>
      <c r="I182" s="145"/>
      <c r="J182" s="147"/>
      <c r="K182" s="12"/>
      <c r="L182" s="12"/>
    </row>
    <row r="183" spans="1:12" ht="5.0999999999999996" customHeight="1" x14ac:dyDescent="0.2">
      <c r="A183" s="3"/>
      <c r="B183" s="3"/>
      <c r="C183" s="3"/>
      <c r="D183" s="3"/>
      <c r="E183" s="3"/>
      <c r="F183" s="145"/>
      <c r="G183" s="145"/>
      <c r="H183" s="145"/>
      <c r="I183" s="145"/>
      <c r="J183" s="145"/>
      <c r="K183" s="148"/>
      <c r="L183" s="147"/>
    </row>
    <row r="184" spans="1:12" ht="3.75" customHeight="1" x14ac:dyDescent="0.2">
      <c r="A184" s="100"/>
      <c r="B184" s="100"/>
      <c r="C184" s="100"/>
      <c r="D184" s="100"/>
      <c r="E184" s="100"/>
      <c r="F184" s="146"/>
      <c r="G184" s="146"/>
      <c r="H184" s="146"/>
      <c r="I184" s="146"/>
      <c r="J184" s="146"/>
      <c r="K184" s="113"/>
      <c r="L184" s="149"/>
    </row>
    <row r="185" spans="1:12" ht="30" customHeight="1" x14ac:dyDescent="0.2">
      <c r="A185" s="320" t="s">
        <v>407</v>
      </c>
      <c r="B185" s="316" t="s">
        <v>335</v>
      </c>
      <c r="C185" s="316"/>
      <c r="D185" s="316"/>
      <c r="E185" s="286"/>
      <c r="F185" s="319" t="s">
        <v>581</v>
      </c>
      <c r="G185" s="319"/>
      <c r="H185" s="319"/>
      <c r="I185" s="290"/>
      <c r="J185" s="302" t="s">
        <v>582</v>
      </c>
      <c r="K185" s="302"/>
      <c r="L185" s="302"/>
    </row>
    <row r="186" spans="1:12" ht="15" customHeight="1" x14ac:dyDescent="0.2">
      <c r="A186" s="320"/>
      <c r="B186" s="287" t="s">
        <v>6</v>
      </c>
      <c r="C186" s="287" t="s">
        <v>7</v>
      </c>
      <c r="D186" s="288" t="s">
        <v>8</v>
      </c>
      <c r="E186" s="288"/>
      <c r="F186" s="262" t="s">
        <v>6</v>
      </c>
      <c r="G186" s="262" t="s">
        <v>7</v>
      </c>
      <c r="H186" s="289" t="s">
        <v>8</v>
      </c>
      <c r="I186" s="289"/>
      <c r="J186" s="262" t="s">
        <v>6</v>
      </c>
      <c r="K186" s="262" t="s">
        <v>7</v>
      </c>
      <c r="L186" s="289" t="s">
        <v>8</v>
      </c>
    </row>
    <row r="187" spans="1:12" ht="5.0999999999999996" customHeight="1" x14ac:dyDescent="0.2">
      <c r="A187" s="245"/>
      <c r="B187" s="138"/>
      <c r="C187" s="138"/>
      <c r="D187" s="137"/>
      <c r="E187" s="137"/>
      <c r="F187" s="90"/>
      <c r="G187" s="90"/>
      <c r="H187" s="117"/>
      <c r="I187" s="117"/>
      <c r="J187" s="90"/>
      <c r="K187" s="90"/>
      <c r="L187" s="117"/>
    </row>
    <row r="188" spans="1:12" ht="5.0999999999999996" customHeight="1" x14ac:dyDescent="0.2">
      <c r="A188" s="247"/>
      <c r="B188" s="248"/>
      <c r="C188" s="248"/>
      <c r="D188" s="249"/>
      <c r="E188" s="249"/>
      <c r="F188" s="250"/>
      <c r="G188" s="250"/>
      <c r="H188" s="251"/>
      <c r="I188" s="251"/>
      <c r="J188" s="250"/>
      <c r="K188" s="250"/>
      <c r="L188" s="251"/>
    </row>
    <row r="189" spans="1:12" s="45" customFormat="1" ht="15" customHeight="1" x14ac:dyDescent="0.2">
      <c r="A189" s="291" t="s">
        <v>573</v>
      </c>
      <c r="B189" s="292"/>
      <c r="C189" s="292"/>
      <c r="D189" s="292"/>
      <c r="E189" s="292"/>
      <c r="F189" s="89"/>
      <c r="G189" s="89"/>
      <c r="H189" s="89"/>
      <c r="I189" s="89"/>
      <c r="J189" s="89"/>
      <c r="K189" s="293"/>
      <c r="L189" s="293"/>
    </row>
    <row r="190" spans="1:12" ht="12.75" customHeight="1" x14ac:dyDescent="0.2">
      <c r="A190" s="56" t="s">
        <v>71</v>
      </c>
      <c r="B190" s="56">
        <v>24.398236648070846</v>
      </c>
      <c r="C190" s="56">
        <v>22.985438743615155</v>
      </c>
      <c r="D190" s="56">
        <v>25.878875039948866</v>
      </c>
      <c r="E190" s="56"/>
      <c r="F190" s="6">
        <v>1666.8443496801706</v>
      </c>
      <c r="G190" s="6">
        <v>1519.6572580645163</v>
      </c>
      <c r="H190" s="6">
        <v>1832.0135746606334</v>
      </c>
      <c r="I190" s="6"/>
      <c r="J190" s="6">
        <v>400.20477378895504</v>
      </c>
      <c r="K190" s="6">
        <v>371.39689578713967</v>
      </c>
      <c r="L190" s="6">
        <v>431.34904780929548</v>
      </c>
    </row>
    <row r="191" spans="1:12" ht="12.75" customHeight="1" x14ac:dyDescent="0.2">
      <c r="A191" s="51" t="s">
        <v>97</v>
      </c>
      <c r="B191" s="51">
        <v>24.485715788919869</v>
      </c>
      <c r="C191" s="51">
        <v>23.721363189739879</v>
      </c>
      <c r="D191" s="51">
        <v>25.277078759972159</v>
      </c>
      <c r="E191" s="51"/>
      <c r="F191" s="38">
        <v>1539.5302679457493</v>
      </c>
      <c r="G191" s="38">
        <v>1464.5593869731802</v>
      </c>
      <c r="H191" s="38">
        <v>1620.1098146877143</v>
      </c>
      <c r="I191" s="38"/>
      <c r="J191" s="38">
        <v>410.76787290379525</v>
      </c>
      <c r="K191" s="38">
        <v>394.81838526424514</v>
      </c>
      <c r="L191" s="38">
        <v>427.54935700054335</v>
      </c>
    </row>
    <row r="192" spans="1:12" ht="12.75" customHeight="1" x14ac:dyDescent="0.2">
      <c r="A192" s="51" t="s">
        <v>44</v>
      </c>
      <c r="B192" s="51">
        <v>24.494222988045969</v>
      </c>
      <c r="C192" s="51">
        <v>22.137011020171425</v>
      </c>
      <c r="D192" s="51">
        <v>26.648020020609454</v>
      </c>
      <c r="E192" s="51"/>
      <c r="F192" s="38">
        <v>1488.639551192146</v>
      </c>
      <c r="G192" s="38">
        <v>1261.3605067474525</v>
      </c>
      <c r="H192" s="38">
        <v>1724.4927122034867</v>
      </c>
      <c r="I192" s="38"/>
      <c r="J192" s="38">
        <v>414.79300732094936</v>
      </c>
      <c r="K192" s="38">
        <v>367.03619607319354</v>
      </c>
      <c r="L192" s="38">
        <v>460.24764180925985</v>
      </c>
    </row>
    <row r="193" spans="1:12" ht="12.75" customHeight="1" x14ac:dyDescent="0.2">
      <c r="A193" s="56" t="s">
        <v>119</v>
      </c>
      <c r="B193" s="56">
        <v>24.612492397294357</v>
      </c>
      <c r="C193" s="56">
        <v>23.677684420920162</v>
      </c>
      <c r="D193" s="56">
        <v>25.539647577092513</v>
      </c>
      <c r="E193" s="56"/>
      <c r="F193" s="6">
        <v>1665.0872817955112</v>
      </c>
      <c r="G193" s="6">
        <v>1538.4800384800385</v>
      </c>
      <c r="H193" s="6">
        <v>1801.3982392542725</v>
      </c>
      <c r="I193" s="6"/>
      <c r="J193" s="6">
        <v>406.10649879877144</v>
      </c>
      <c r="K193" s="6">
        <v>388.59190863807555</v>
      </c>
      <c r="L193" s="6">
        <v>423.66481943852386</v>
      </c>
    </row>
    <row r="194" spans="1:12" ht="12.75" customHeight="1" x14ac:dyDescent="0.2">
      <c r="A194" s="56" t="s">
        <v>56</v>
      </c>
      <c r="B194" s="56">
        <v>24.613311775801673</v>
      </c>
      <c r="C194" s="56">
        <v>23.651000870322019</v>
      </c>
      <c r="D194" s="56">
        <v>25.558047634305243</v>
      </c>
      <c r="E194" s="56"/>
      <c r="F194" s="6">
        <v>1589.6275670031325</v>
      </c>
      <c r="G194" s="6">
        <v>1453.2085561497324</v>
      </c>
      <c r="H194" s="6">
        <v>1737.8358750907769</v>
      </c>
      <c r="I194" s="6"/>
      <c r="J194" s="6">
        <v>410.88618983355826</v>
      </c>
      <c r="K194" s="6">
        <v>393.69793553060481</v>
      </c>
      <c r="L194" s="6">
        <v>427.8562488825317</v>
      </c>
    </row>
    <row r="195" spans="1:12" ht="12.75" customHeight="1" x14ac:dyDescent="0.2">
      <c r="A195" s="56" t="s">
        <v>45</v>
      </c>
      <c r="B195" s="56">
        <v>24.637212888012154</v>
      </c>
      <c r="C195" s="56">
        <v>23.096886819901076</v>
      </c>
      <c r="D195" s="56">
        <v>26.09988175096975</v>
      </c>
      <c r="E195" s="56"/>
      <c r="F195" s="6">
        <v>1473.2221544302083</v>
      </c>
      <c r="G195" s="6">
        <v>1317.8829935586693</v>
      </c>
      <c r="H195" s="6">
        <v>1635.1865955826352</v>
      </c>
      <c r="I195" s="6"/>
      <c r="J195" s="6">
        <v>420.14751515268688</v>
      </c>
      <c r="K195" s="6">
        <v>388.98471187769502</v>
      </c>
      <c r="L195" s="6">
        <v>450.47399240849177</v>
      </c>
    </row>
    <row r="196" spans="1:12" ht="12.75" customHeight="1" x14ac:dyDescent="0.2">
      <c r="A196" s="56" t="s">
        <v>47</v>
      </c>
      <c r="B196" s="56">
        <v>24.688834441722086</v>
      </c>
      <c r="C196" s="56">
        <v>22.606134826218803</v>
      </c>
      <c r="D196" s="56">
        <v>26.612620862398661</v>
      </c>
      <c r="E196" s="56"/>
      <c r="F196" s="6">
        <v>1410.6071514278858</v>
      </c>
      <c r="G196" s="6">
        <v>1219.4086190625983</v>
      </c>
      <c r="H196" s="6">
        <v>1608.4974768028651</v>
      </c>
      <c r="I196" s="6"/>
      <c r="J196" s="6">
        <v>427.07677403729718</v>
      </c>
      <c r="K196" s="6">
        <v>384.09710180827346</v>
      </c>
      <c r="L196" s="6">
        <v>468.18289504856671</v>
      </c>
    </row>
    <row r="197" spans="1:12" ht="12.75" customHeight="1" x14ac:dyDescent="0.2">
      <c r="A197" s="56" t="s">
        <v>70</v>
      </c>
      <c r="B197" s="56">
        <v>24.738253554241211</v>
      </c>
      <c r="C197" s="56">
        <v>23.872495446265937</v>
      </c>
      <c r="D197" s="56">
        <v>25.618701837581504</v>
      </c>
      <c r="E197" s="56"/>
      <c r="F197" s="6">
        <v>1674.4995648389904</v>
      </c>
      <c r="G197" s="6">
        <v>1551.0059171597632</v>
      </c>
      <c r="H197" s="6">
        <v>1811.1576741749607</v>
      </c>
      <c r="I197" s="6"/>
      <c r="J197" s="6">
        <v>408.97634447784765</v>
      </c>
      <c r="K197" s="6">
        <v>393.05422264875239</v>
      </c>
      <c r="L197" s="6">
        <v>425.30290915800481</v>
      </c>
    </row>
    <row r="198" spans="1:12" ht="12.75" customHeight="1" x14ac:dyDescent="0.2">
      <c r="A198" s="56" t="s">
        <v>95</v>
      </c>
      <c r="B198" s="56">
        <v>24.743920065355372</v>
      </c>
      <c r="C198" s="56">
        <v>23.418688013373838</v>
      </c>
      <c r="D198" s="56">
        <v>26.010477317069423</v>
      </c>
      <c r="E198" s="56"/>
      <c r="F198" s="6">
        <v>1524.1689650166932</v>
      </c>
      <c r="G198" s="6">
        <v>1364.0108604063291</v>
      </c>
      <c r="H198" s="6">
        <v>1695.4736631283797</v>
      </c>
      <c r="I198" s="6"/>
      <c r="J198" s="6">
        <v>419.23419886340952</v>
      </c>
      <c r="K198" s="6">
        <v>394.17223559968619</v>
      </c>
      <c r="L198" s="6">
        <v>443.49853310980717</v>
      </c>
    </row>
    <row r="199" spans="1:12" ht="12.75" customHeight="1" x14ac:dyDescent="0.2">
      <c r="A199" s="56" t="s">
        <v>37</v>
      </c>
      <c r="B199" s="56">
        <v>24.814705803655045</v>
      </c>
      <c r="C199" s="56">
        <v>23.01187275985663</v>
      </c>
      <c r="D199" s="56">
        <v>26.464108213352461</v>
      </c>
      <c r="E199" s="56"/>
      <c r="F199" s="6">
        <v>1527.8418451400328</v>
      </c>
      <c r="G199" s="6">
        <v>1366.4782174925174</v>
      </c>
      <c r="H199" s="6">
        <v>1686.2553052562848</v>
      </c>
      <c r="I199" s="6"/>
      <c r="J199" s="6">
        <v>420.99051250624177</v>
      </c>
      <c r="K199" s="6">
        <v>382.5884543761639</v>
      </c>
      <c r="L199" s="6">
        <v>457.52502435999651</v>
      </c>
    </row>
    <row r="200" spans="1:12" ht="12.75" customHeight="1" x14ac:dyDescent="0.2">
      <c r="A200" s="56" t="s">
        <v>15</v>
      </c>
      <c r="B200" s="56">
        <v>24.894217207334275</v>
      </c>
      <c r="C200" s="56">
        <v>24.382093316519544</v>
      </c>
      <c r="D200" s="56">
        <v>25.423839332290036</v>
      </c>
      <c r="E200" s="56"/>
      <c r="F200" s="6">
        <v>1641.1665257819104</v>
      </c>
      <c r="G200" s="6">
        <v>1601.9055509527755</v>
      </c>
      <c r="H200" s="6">
        <v>1682.0534943917169</v>
      </c>
      <c r="I200" s="6"/>
      <c r="J200" s="6">
        <v>415.3385388811638</v>
      </c>
      <c r="K200" s="6">
        <v>403.69558409019731</v>
      </c>
      <c r="L200" s="6">
        <v>427.56881236977739</v>
      </c>
    </row>
    <row r="201" spans="1:12" ht="12.75" customHeight="1" x14ac:dyDescent="0.2">
      <c r="A201" s="56" t="s">
        <v>17</v>
      </c>
      <c r="B201" s="56">
        <v>24.935984611803335</v>
      </c>
      <c r="C201" s="56">
        <v>24.26563563855656</v>
      </c>
      <c r="D201" s="56">
        <v>25.616712349062894</v>
      </c>
      <c r="E201" s="56"/>
      <c r="F201" s="6">
        <v>1598.1939536709856</v>
      </c>
      <c r="G201" s="6">
        <v>1519.5675346429116</v>
      </c>
      <c r="H201" s="6">
        <v>1681.9066147859921</v>
      </c>
      <c r="I201" s="6"/>
      <c r="J201" s="6">
        <v>419.3641439845054</v>
      </c>
      <c r="K201" s="6">
        <v>406.01350801529821</v>
      </c>
      <c r="L201" s="6">
        <v>433.06199123356294</v>
      </c>
    </row>
    <row r="202" spans="1:12" ht="5.0999999999999996" customHeight="1" x14ac:dyDescent="0.2">
      <c r="A202" s="139"/>
      <c r="B202" s="139"/>
      <c r="C202" s="139"/>
      <c r="D202" s="139"/>
      <c r="E202" s="139"/>
      <c r="F202" s="93"/>
      <c r="G202" s="93"/>
      <c r="H202" s="93"/>
      <c r="I202" s="93"/>
      <c r="J202" s="93"/>
      <c r="K202" s="85"/>
      <c r="L202" s="85"/>
    </row>
    <row r="234" spans="1:12" ht="15" customHeight="1" x14ac:dyDescent="0.25">
      <c r="A234" s="12"/>
      <c r="B234" s="12"/>
      <c r="C234" s="160"/>
      <c r="D234" s="160"/>
      <c r="E234" s="160"/>
      <c r="F234" s="160"/>
      <c r="G234" s="160"/>
      <c r="H234" s="160"/>
      <c r="I234" s="160"/>
      <c r="J234" s="160"/>
      <c r="K234" s="160"/>
      <c r="L234" s="160"/>
    </row>
    <row r="235" spans="1:12" ht="15" customHeight="1" x14ac:dyDescent="0.25">
      <c r="A235" s="301" t="s">
        <v>394</v>
      </c>
      <c r="B235" s="301"/>
      <c r="C235" s="301"/>
      <c r="D235" s="301"/>
      <c r="E235" s="301"/>
      <c r="F235" s="301"/>
      <c r="G235" s="301"/>
      <c r="H235" s="301"/>
      <c r="I235" s="301"/>
      <c r="J235" s="301"/>
      <c r="K235" s="301"/>
      <c r="L235" s="301"/>
    </row>
    <row r="236" spans="1:12" ht="5.0999999999999996" customHeight="1" x14ac:dyDescent="0.25">
      <c r="A236" s="85"/>
      <c r="B236" s="85" t="s">
        <v>4</v>
      </c>
      <c r="C236" s="99"/>
      <c r="D236" s="99"/>
      <c r="E236" s="99"/>
      <c r="F236" s="144"/>
      <c r="G236" s="144"/>
      <c r="H236" s="144"/>
      <c r="I236" s="144"/>
      <c r="J236" s="144"/>
      <c r="K236" s="144"/>
      <c r="L236" s="144"/>
    </row>
    <row r="237" spans="1:12" ht="5.0999999999999996" customHeight="1" x14ac:dyDescent="0.2">
      <c r="A237" s="61"/>
      <c r="B237" s="61"/>
      <c r="C237" s="61"/>
      <c r="D237" s="61"/>
      <c r="E237" s="61"/>
      <c r="F237" s="109"/>
      <c r="G237" s="109"/>
      <c r="H237" s="109"/>
      <c r="I237" s="109"/>
      <c r="J237" s="109"/>
      <c r="K237" s="109"/>
      <c r="L237" s="109"/>
    </row>
    <row r="238" spans="1:12" ht="15" customHeight="1" x14ac:dyDescent="0.2">
      <c r="A238" s="84" t="s">
        <v>546</v>
      </c>
      <c r="B238" s="3"/>
      <c r="C238" s="3"/>
      <c r="D238" s="3"/>
      <c r="E238" s="3"/>
      <c r="F238" s="145"/>
      <c r="G238" s="145"/>
      <c r="H238" s="145"/>
      <c r="I238" s="145"/>
      <c r="J238" s="147"/>
      <c r="K238" s="12"/>
      <c r="L238" s="12"/>
    </row>
    <row r="239" spans="1:12" ht="15" customHeight="1" x14ac:dyDescent="0.2">
      <c r="A239" s="84" t="s">
        <v>401</v>
      </c>
      <c r="B239" s="3"/>
      <c r="C239" s="3"/>
      <c r="D239" s="3"/>
      <c r="E239" s="3"/>
      <c r="F239" s="145"/>
      <c r="G239" s="145"/>
      <c r="H239" s="145"/>
      <c r="I239" s="145"/>
      <c r="J239" s="147"/>
      <c r="K239" s="12"/>
      <c r="L239" s="12"/>
    </row>
    <row r="240" spans="1:12" ht="15" customHeight="1" x14ac:dyDescent="0.2">
      <c r="A240" s="84" t="s">
        <v>428</v>
      </c>
      <c r="B240" s="3"/>
      <c r="C240" s="3"/>
      <c r="D240" s="3"/>
      <c r="E240" s="3"/>
      <c r="F240" s="145"/>
      <c r="G240" s="145"/>
      <c r="H240" s="145"/>
      <c r="I240" s="145"/>
      <c r="J240" s="147"/>
      <c r="K240" s="12"/>
      <c r="L240" s="12"/>
    </row>
    <row r="241" spans="1:12" ht="5.0999999999999996" customHeight="1" x14ac:dyDescent="0.2">
      <c r="A241" s="3"/>
      <c r="B241" s="3"/>
      <c r="C241" s="3"/>
      <c r="D241" s="3"/>
      <c r="E241" s="3"/>
      <c r="F241" s="145"/>
      <c r="G241" s="145"/>
      <c r="H241" s="145"/>
      <c r="I241" s="145"/>
      <c r="J241" s="145"/>
      <c r="K241" s="148"/>
      <c r="L241" s="147"/>
    </row>
    <row r="242" spans="1:12" ht="5.0999999999999996" customHeight="1" x14ac:dyDescent="0.2">
      <c r="A242" s="100"/>
      <c r="B242" s="100"/>
      <c r="C242" s="100"/>
      <c r="D242" s="100"/>
      <c r="E242" s="100"/>
      <c r="F242" s="146"/>
      <c r="G242" s="146"/>
      <c r="H242" s="146"/>
      <c r="I242" s="146"/>
      <c r="J242" s="146"/>
      <c r="K242" s="113"/>
      <c r="L242" s="149"/>
    </row>
    <row r="243" spans="1:12" ht="30" customHeight="1" x14ac:dyDescent="0.2">
      <c r="A243" s="320" t="s">
        <v>407</v>
      </c>
      <c r="B243" s="316" t="s">
        <v>335</v>
      </c>
      <c r="C243" s="316"/>
      <c r="D243" s="316"/>
      <c r="E243" s="286"/>
      <c r="F243" s="319" t="s">
        <v>581</v>
      </c>
      <c r="G243" s="319"/>
      <c r="H243" s="319"/>
      <c r="I243" s="290"/>
      <c r="J243" s="302" t="s">
        <v>582</v>
      </c>
      <c r="K243" s="302"/>
      <c r="L243" s="302"/>
    </row>
    <row r="244" spans="1:12" ht="15" customHeight="1" x14ac:dyDescent="0.2">
      <c r="A244" s="320"/>
      <c r="B244" s="287" t="s">
        <v>6</v>
      </c>
      <c r="C244" s="287" t="s">
        <v>7</v>
      </c>
      <c r="D244" s="288" t="s">
        <v>8</v>
      </c>
      <c r="E244" s="288"/>
      <c r="F244" s="262" t="s">
        <v>6</v>
      </c>
      <c r="G244" s="262" t="s">
        <v>7</v>
      </c>
      <c r="H244" s="289" t="s">
        <v>8</v>
      </c>
      <c r="I244" s="289"/>
      <c r="J244" s="262" t="s">
        <v>6</v>
      </c>
      <c r="K244" s="262" t="s">
        <v>7</v>
      </c>
      <c r="L244" s="289" t="s">
        <v>8</v>
      </c>
    </row>
    <row r="245" spans="1:12" ht="5.0999999999999996" customHeight="1" x14ac:dyDescent="0.2">
      <c r="A245" s="245"/>
      <c r="B245" s="138"/>
      <c r="C245" s="138"/>
      <c r="D245" s="137"/>
      <c r="E245" s="137"/>
      <c r="F245" s="90"/>
      <c r="G245" s="90"/>
      <c r="H245" s="117"/>
      <c r="I245" s="117"/>
      <c r="J245" s="90"/>
      <c r="K245" s="90"/>
      <c r="L245" s="117"/>
    </row>
    <row r="246" spans="1:12" ht="5.0999999999999996" customHeight="1" x14ac:dyDescent="0.2">
      <c r="A246" s="86"/>
      <c r="B246" s="86"/>
      <c r="C246" s="86"/>
      <c r="D246" s="86"/>
      <c r="E246" s="86"/>
      <c r="F246" s="86"/>
      <c r="G246" s="86"/>
      <c r="H246" s="86"/>
      <c r="I246" s="86"/>
      <c r="J246" s="86"/>
      <c r="K246" s="86"/>
      <c r="L246" s="86"/>
    </row>
    <row r="247" spans="1:12" s="45" customFormat="1" ht="15" customHeight="1" x14ac:dyDescent="0.2">
      <c r="A247" s="291" t="s">
        <v>402</v>
      </c>
      <c r="B247" s="292"/>
      <c r="C247" s="292"/>
      <c r="D247" s="292"/>
      <c r="E247" s="292"/>
      <c r="F247" s="89"/>
      <c r="G247" s="89"/>
      <c r="H247" s="89"/>
      <c r="I247" s="89"/>
      <c r="J247" s="89"/>
      <c r="K247" s="293"/>
      <c r="L247" s="293"/>
    </row>
    <row r="248" spans="1:12" ht="12.75" customHeight="1" x14ac:dyDescent="0.2">
      <c r="A248" s="56" t="s">
        <v>145</v>
      </c>
      <c r="B248" s="56">
        <v>24.951524260816687</v>
      </c>
      <c r="C248" s="56">
        <v>23.397632517665233</v>
      </c>
      <c r="D248" s="56">
        <v>26.536714259224919</v>
      </c>
      <c r="E248" s="56"/>
      <c r="F248" s="6">
        <v>1727.4604813726269</v>
      </c>
      <c r="G248" s="6">
        <v>1593.3776883800092</v>
      </c>
      <c r="H248" s="6">
        <v>1868.9193601044726</v>
      </c>
      <c r="I248" s="6"/>
      <c r="J248" s="6">
        <v>411.71125120690635</v>
      </c>
      <c r="K248" s="6">
        <v>377.88052253045646</v>
      </c>
      <c r="L248" s="6">
        <v>447.76878251007082</v>
      </c>
    </row>
    <row r="249" spans="1:12" ht="12.75" customHeight="1" x14ac:dyDescent="0.2">
      <c r="A249" s="51" t="s">
        <v>11</v>
      </c>
      <c r="B249" s="51">
        <v>24.966901690322977</v>
      </c>
      <c r="C249" s="51">
        <v>24.983688237736519</v>
      </c>
      <c r="D249" s="51">
        <v>24.948783610755441</v>
      </c>
      <c r="E249" s="51"/>
      <c r="F249" s="38">
        <v>1693.609022556391</v>
      </c>
      <c r="G249" s="38">
        <v>1697.0185334407736</v>
      </c>
      <c r="H249" s="38">
        <v>1689.9392888117952</v>
      </c>
      <c r="I249" s="38"/>
      <c r="J249" s="38">
        <v>414.1047901133694</v>
      </c>
      <c r="K249" s="38">
        <v>414.36301032956226</v>
      </c>
      <c r="L249" s="38">
        <v>413.82605925453964</v>
      </c>
    </row>
    <row r="250" spans="1:12" ht="12.75" customHeight="1" x14ac:dyDescent="0.2">
      <c r="A250" s="56" t="s">
        <v>130</v>
      </c>
      <c r="B250" s="56">
        <v>24.971830351106501</v>
      </c>
      <c r="C250" s="56">
        <v>23.373642863447788</v>
      </c>
      <c r="D250" s="56">
        <v>26.639344262295083</v>
      </c>
      <c r="E250" s="56"/>
      <c r="F250" s="6">
        <v>1767.0228033806411</v>
      </c>
      <c r="G250" s="6">
        <v>1634.5679012345679</v>
      </c>
      <c r="H250" s="6">
        <v>1908.611019465523</v>
      </c>
      <c r="I250" s="6"/>
      <c r="J250" s="6">
        <v>410.07327362889492</v>
      </c>
      <c r="K250" s="6">
        <v>375.01770287494691</v>
      </c>
      <c r="L250" s="6">
        <v>448.44961240310079</v>
      </c>
    </row>
    <row r="251" spans="1:12" ht="12.75" customHeight="1" x14ac:dyDescent="0.2">
      <c r="A251" s="56" t="s">
        <v>87</v>
      </c>
      <c r="B251" s="56">
        <v>24.984986161157241</v>
      </c>
      <c r="C251" s="56">
        <v>23.653998151298779</v>
      </c>
      <c r="D251" s="56">
        <v>26.249920427780253</v>
      </c>
      <c r="E251" s="56"/>
      <c r="F251" s="6">
        <v>1537.3338153191148</v>
      </c>
      <c r="G251" s="6">
        <v>1385.0800125509884</v>
      </c>
      <c r="H251" s="6">
        <v>1697.094411062639</v>
      </c>
      <c r="I251" s="6"/>
      <c r="J251" s="6">
        <v>425.18329260164404</v>
      </c>
      <c r="K251" s="6">
        <v>399.10040233262509</v>
      </c>
      <c r="L251" s="6">
        <v>450.39101751933242</v>
      </c>
    </row>
    <row r="252" spans="1:12" ht="12.75" customHeight="1" x14ac:dyDescent="0.2">
      <c r="A252" s="56" t="s">
        <v>13</v>
      </c>
      <c r="B252" s="56">
        <v>24.989756897022673</v>
      </c>
      <c r="C252" s="56">
        <v>24.814618644067796</v>
      </c>
      <c r="D252" s="56">
        <v>25.176254935138182</v>
      </c>
      <c r="E252" s="56"/>
      <c r="F252" s="6">
        <v>1614.6040150011029</v>
      </c>
      <c r="G252" s="6">
        <v>1605.8269065981149</v>
      </c>
      <c r="H252" s="6">
        <v>1623.9199636198271</v>
      </c>
      <c r="I252" s="6"/>
      <c r="J252" s="6">
        <v>419.76370727231017</v>
      </c>
      <c r="K252" s="6">
        <v>415.42895145200617</v>
      </c>
      <c r="L252" s="6">
        <v>424.41169479439026</v>
      </c>
    </row>
    <row r="253" spans="1:12" ht="12.75" customHeight="1" x14ac:dyDescent="0.2">
      <c r="A253" s="56" t="s">
        <v>62</v>
      </c>
      <c r="B253" s="56">
        <v>25.020688312320498</v>
      </c>
      <c r="C253" s="56">
        <v>23.453112990007686</v>
      </c>
      <c r="D253" s="56">
        <v>26.630488406512086</v>
      </c>
      <c r="E253" s="56"/>
      <c r="F253" s="6">
        <v>1852.9199711607787</v>
      </c>
      <c r="G253" s="6">
        <v>1697.4965229485397</v>
      </c>
      <c r="H253" s="6">
        <v>2020.2095808383231</v>
      </c>
      <c r="I253" s="6"/>
      <c r="J253" s="6">
        <v>406.99976245150049</v>
      </c>
      <c r="K253" s="6">
        <v>373.87042426098941</v>
      </c>
      <c r="L253" s="6">
        <v>442.45901639344265</v>
      </c>
    </row>
    <row r="254" spans="1:12" ht="12.75" customHeight="1" x14ac:dyDescent="0.2">
      <c r="A254" s="56" t="s">
        <v>135</v>
      </c>
      <c r="B254" s="56">
        <v>25.059232572408476</v>
      </c>
      <c r="C254" s="56">
        <v>23.094107609240769</v>
      </c>
      <c r="D254" s="56">
        <v>26.895871632233163</v>
      </c>
      <c r="E254" s="56"/>
      <c r="F254" s="6">
        <v>1539.8982965641255</v>
      </c>
      <c r="G254" s="6">
        <v>1341.8353831598863</v>
      </c>
      <c r="H254" s="6">
        <v>1746.8174270578004</v>
      </c>
      <c r="I254" s="6"/>
      <c r="J254" s="6">
        <v>427.1402061634505</v>
      </c>
      <c r="K254" s="6">
        <v>386.86800357867634</v>
      </c>
      <c r="L254" s="6">
        <v>466.07594936708864</v>
      </c>
    </row>
    <row r="255" spans="1:12" ht="12.75" customHeight="1" x14ac:dyDescent="0.2">
      <c r="A255" s="56" t="s">
        <v>88</v>
      </c>
      <c r="B255" s="56">
        <v>25.070948737292092</v>
      </c>
      <c r="C255" s="56">
        <v>24.376473951261346</v>
      </c>
      <c r="D255" s="56">
        <v>25.772898006356542</v>
      </c>
      <c r="E255" s="56"/>
      <c r="F255" s="6">
        <v>1580.3894927536232</v>
      </c>
      <c r="G255" s="6">
        <v>1475.3460207612457</v>
      </c>
      <c r="H255" s="6">
        <v>1695.8174904942966</v>
      </c>
      <c r="I255" s="6"/>
      <c r="J255" s="6">
        <v>424.4617443133439</v>
      </c>
      <c r="K255" s="6">
        <v>412.45465538089479</v>
      </c>
      <c r="L255" s="6">
        <v>436.61282427802252</v>
      </c>
    </row>
    <row r="256" spans="1:12" ht="12.75" customHeight="1" x14ac:dyDescent="0.2">
      <c r="A256" s="56" t="s">
        <v>484</v>
      </c>
      <c r="B256" s="56">
        <v>25.11876962718415</v>
      </c>
      <c r="C256" s="56">
        <v>23.881210924646265</v>
      </c>
      <c r="D256" s="56">
        <v>26.30499921148084</v>
      </c>
      <c r="E256" s="56"/>
      <c r="F256" s="6">
        <v>1540.8742899481354</v>
      </c>
      <c r="G256" s="6">
        <v>1340.877598152425</v>
      </c>
      <c r="H256" s="6">
        <v>1770.7006369426751</v>
      </c>
      <c r="I256" s="6"/>
      <c r="J256" s="6">
        <v>428.79725085910655</v>
      </c>
      <c r="K256" s="6">
        <v>409.56546275395033</v>
      </c>
      <c r="L256" s="6">
        <v>447.06512999195922</v>
      </c>
    </row>
    <row r="257" spans="1:12" ht="12.75" customHeight="1" x14ac:dyDescent="0.2">
      <c r="A257" s="56" t="s">
        <v>89</v>
      </c>
      <c r="B257" s="56">
        <v>25.240288346015216</v>
      </c>
      <c r="C257" s="56">
        <v>24.924391847468772</v>
      </c>
      <c r="D257" s="56">
        <v>25.56594821743256</v>
      </c>
      <c r="E257" s="56"/>
      <c r="F257" s="6">
        <v>1726.7123287671234</v>
      </c>
      <c r="G257" s="6">
        <v>1688.6414253897551</v>
      </c>
      <c r="H257" s="6">
        <v>1766.7447306791569</v>
      </c>
      <c r="I257" s="6"/>
      <c r="J257" s="6">
        <v>419.67704344930911</v>
      </c>
      <c r="K257" s="6">
        <v>413.23304992369742</v>
      </c>
      <c r="L257" s="6">
        <v>426.35921781394825</v>
      </c>
    </row>
    <row r="258" spans="1:12" ht="12.75" customHeight="1" x14ac:dyDescent="0.2">
      <c r="A258" s="56" t="s">
        <v>54</v>
      </c>
      <c r="B258" s="56">
        <v>25.242672249714502</v>
      </c>
      <c r="C258" s="56">
        <v>24.248085185877077</v>
      </c>
      <c r="D258" s="56">
        <v>26.275460717749759</v>
      </c>
      <c r="E258" s="56"/>
      <c r="F258" s="6">
        <v>1639.8763523956723</v>
      </c>
      <c r="G258" s="6">
        <v>1510.1803374054682</v>
      </c>
      <c r="H258" s="6">
        <v>1786.9393139841688</v>
      </c>
      <c r="I258" s="6"/>
      <c r="J258" s="6">
        <v>425.21641551779413</v>
      </c>
      <c r="K258" s="6">
        <v>406.19621342512909</v>
      </c>
      <c r="L258" s="6">
        <v>445.19309778142974</v>
      </c>
    </row>
    <row r="259" spans="1:12" ht="12.75" customHeight="1" x14ac:dyDescent="0.2">
      <c r="A259" s="56" t="s">
        <v>63</v>
      </c>
      <c r="B259" s="56">
        <v>25.268149117069981</v>
      </c>
      <c r="C259" s="56">
        <v>23.87223685526623</v>
      </c>
      <c r="D259" s="56">
        <v>26.611480091122019</v>
      </c>
      <c r="E259" s="56"/>
      <c r="F259" s="6">
        <v>1618.7283963548759</v>
      </c>
      <c r="G259" s="6">
        <v>1469.019286007386</v>
      </c>
      <c r="H259" s="6">
        <v>1774.8769527070406</v>
      </c>
      <c r="I259" s="6"/>
      <c r="J259" s="6">
        <v>427.39013800160404</v>
      </c>
      <c r="K259" s="6">
        <v>398.68589565120556</v>
      </c>
      <c r="L259" s="6">
        <v>455.71428571428572</v>
      </c>
    </row>
    <row r="260" spans="1:12" ht="12.75" customHeight="1" x14ac:dyDescent="0.2">
      <c r="A260" s="56" t="s">
        <v>93</v>
      </c>
      <c r="B260" s="56">
        <v>25.322955009026327</v>
      </c>
      <c r="C260" s="56">
        <v>24.691754136682402</v>
      </c>
      <c r="D260" s="56">
        <v>25.983874064119796</v>
      </c>
      <c r="E260" s="56"/>
      <c r="F260" s="6">
        <v>1656.8492100015339</v>
      </c>
      <c r="G260" s="6">
        <v>1596.621221102549</v>
      </c>
      <c r="H260" s="6">
        <v>1721.4626391096979</v>
      </c>
      <c r="I260" s="6"/>
      <c r="J260" s="6">
        <v>426.36087316938381</v>
      </c>
      <c r="K260" s="6">
        <v>412.60723039215685</v>
      </c>
      <c r="L260" s="6">
        <v>440.98721185957481</v>
      </c>
    </row>
    <row r="261" spans="1:12" ht="12.75" customHeight="1" x14ac:dyDescent="0.2">
      <c r="A261" s="56" t="s">
        <v>122</v>
      </c>
      <c r="B261" s="56">
        <v>25.354061533452711</v>
      </c>
      <c r="C261" s="56">
        <v>24.186625602044494</v>
      </c>
      <c r="D261" s="56">
        <v>26.506842667184316</v>
      </c>
      <c r="E261" s="56"/>
      <c r="F261" s="6">
        <v>1667.2018839648897</v>
      </c>
      <c r="G261" s="6">
        <v>1538.878465707734</v>
      </c>
      <c r="H261" s="6">
        <v>1802.6402640264025</v>
      </c>
      <c r="I261" s="6"/>
      <c r="J261" s="6">
        <v>426.56040314408568</v>
      </c>
      <c r="K261" s="6">
        <v>402.46428960854871</v>
      </c>
      <c r="L261" s="6">
        <v>450.88327554895164</v>
      </c>
    </row>
    <row r="262" spans="1:12" ht="12.75" customHeight="1" x14ac:dyDescent="0.2">
      <c r="A262" s="56" t="s">
        <v>36</v>
      </c>
      <c r="B262" s="56">
        <v>25.356311269966035</v>
      </c>
      <c r="C262" s="56">
        <v>21.727019498607241</v>
      </c>
      <c r="D262" s="56">
        <v>28.695503602243928</v>
      </c>
      <c r="E262" s="56"/>
      <c r="F262" s="6">
        <v>1761.487739542551</v>
      </c>
      <c r="G262" s="6">
        <v>1373.7769080234834</v>
      </c>
      <c r="H262" s="6">
        <v>2192.5587467362925</v>
      </c>
      <c r="I262" s="6"/>
      <c r="J262" s="6">
        <v>420.85959038991729</v>
      </c>
      <c r="K262" s="6">
        <v>347.86917740336969</v>
      </c>
      <c r="L262" s="6">
        <v>492.90745450988067</v>
      </c>
    </row>
    <row r="263" spans="1:12" ht="12.75" customHeight="1" x14ac:dyDescent="0.2">
      <c r="A263" s="56" t="s">
        <v>60</v>
      </c>
      <c r="B263" s="56">
        <v>25.424891126067529</v>
      </c>
      <c r="C263" s="56">
        <v>23.723204656591175</v>
      </c>
      <c r="D263" s="56">
        <v>26.986537236133895</v>
      </c>
      <c r="E263" s="56"/>
      <c r="F263" s="6">
        <v>1552.940668451507</v>
      </c>
      <c r="G263" s="6">
        <v>1334.9405603125779</v>
      </c>
      <c r="H263" s="6">
        <v>1788.5704016533382</v>
      </c>
      <c r="I263" s="6"/>
      <c r="J263" s="6">
        <v>436.83117324814458</v>
      </c>
      <c r="K263" s="6">
        <v>405.48457148628859</v>
      </c>
      <c r="L263" s="6">
        <v>465.88648332358105</v>
      </c>
    </row>
    <row r="264" spans="1:12" ht="12.75" customHeight="1" x14ac:dyDescent="0.2">
      <c r="A264" s="56" t="s">
        <v>72</v>
      </c>
      <c r="B264" s="56">
        <v>25.541363365838027</v>
      </c>
      <c r="C264" s="56">
        <v>25.002267162419518</v>
      </c>
      <c r="D264" s="56">
        <v>26.090976331360949</v>
      </c>
      <c r="E264" s="56"/>
      <c r="F264" s="6">
        <v>1748.9028213166146</v>
      </c>
      <c r="G264" s="6">
        <v>1672.9368932038835</v>
      </c>
      <c r="H264" s="6">
        <v>1830.0907911802854</v>
      </c>
      <c r="I264" s="6"/>
      <c r="J264" s="6">
        <v>426.72479730763348</v>
      </c>
      <c r="K264" s="6">
        <v>416.33947447900937</v>
      </c>
      <c r="L264" s="6">
        <v>437.38375697458156</v>
      </c>
    </row>
    <row r="265" spans="1:12" ht="12.75" customHeight="1" x14ac:dyDescent="0.2">
      <c r="A265" s="56" t="s">
        <v>91</v>
      </c>
      <c r="B265" s="56">
        <v>25.647959183673468</v>
      </c>
      <c r="C265" s="56">
        <v>25.094489755321263</v>
      </c>
      <c r="D265" s="56">
        <v>26.230882044835536</v>
      </c>
      <c r="E265" s="56"/>
      <c r="F265" s="6">
        <v>1673.4354194407456</v>
      </c>
      <c r="G265" s="6">
        <v>1583.8041431261772</v>
      </c>
      <c r="H265" s="6">
        <v>1774.62792345854</v>
      </c>
      <c r="I265" s="6"/>
      <c r="J265" s="6">
        <v>434.52329501253348</v>
      </c>
      <c r="K265" s="6">
        <v>424.89053553384974</v>
      </c>
      <c r="L265" s="6">
        <v>444.68122891138341</v>
      </c>
    </row>
    <row r="266" spans="1:12" ht="12.75" customHeight="1" x14ac:dyDescent="0.2">
      <c r="A266" s="56" t="s">
        <v>29</v>
      </c>
      <c r="B266" s="56">
        <v>25.660079051383399</v>
      </c>
      <c r="C266" s="56">
        <v>23.782265903445296</v>
      </c>
      <c r="D266" s="56">
        <v>27.449567723342938</v>
      </c>
      <c r="E266" s="56"/>
      <c r="F266" s="6">
        <v>1693.7615955473098</v>
      </c>
      <c r="G266" s="6">
        <v>1503.4137460172963</v>
      </c>
      <c r="H266" s="6">
        <v>1891.4893617021276</v>
      </c>
      <c r="I266" s="6"/>
      <c r="J266" s="6">
        <v>433.51932094734968</v>
      </c>
      <c r="K266" s="6">
        <v>393.75335280443466</v>
      </c>
      <c r="L266" s="6">
        <v>472.95619790743035</v>
      </c>
    </row>
    <row r="267" spans="1:12" ht="12.75" customHeight="1" x14ac:dyDescent="0.2">
      <c r="A267" s="56" t="s">
        <v>98</v>
      </c>
      <c r="B267" s="56">
        <v>25.671250818598558</v>
      </c>
      <c r="C267" s="56">
        <v>24.769897130481862</v>
      </c>
      <c r="D267" s="56">
        <v>26.606728945704855</v>
      </c>
      <c r="E267" s="56"/>
      <c r="F267" s="6">
        <v>1664.3575418994415</v>
      </c>
      <c r="G267" s="6">
        <v>1591.9965202261851</v>
      </c>
      <c r="H267" s="6">
        <v>1740.8088235294117</v>
      </c>
      <c r="I267" s="6"/>
      <c r="J267" s="6">
        <v>435.81041544763019</v>
      </c>
      <c r="K267" s="6">
        <v>415.10717931269136</v>
      </c>
      <c r="L267" s="6">
        <v>457.875015109392</v>
      </c>
    </row>
    <row r="268" spans="1:12" ht="12.75" customHeight="1" x14ac:dyDescent="0.2">
      <c r="A268" s="56" t="s">
        <v>52</v>
      </c>
      <c r="B268" s="56">
        <v>25.845587067678728</v>
      </c>
      <c r="C268" s="56">
        <v>25.256843851700594</v>
      </c>
      <c r="D268" s="56">
        <v>26.428932726353061</v>
      </c>
      <c r="E268" s="56"/>
      <c r="F268" s="6">
        <v>1770.6701479547432</v>
      </c>
      <c r="G268" s="6">
        <v>1661.6288832913517</v>
      </c>
      <c r="H268" s="6">
        <v>1887.9855465221317</v>
      </c>
      <c r="I268" s="6"/>
      <c r="J268" s="6">
        <v>433.95723350930513</v>
      </c>
      <c r="K268" s="6">
        <v>424.17747293966352</v>
      </c>
      <c r="L268" s="6">
        <v>443.64253873912116</v>
      </c>
    </row>
    <row r="269" spans="1:12" ht="12.75" customHeight="1" x14ac:dyDescent="0.2">
      <c r="A269" s="56" t="s">
        <v>43</v>
      </c>
      <c r="B269" s="56">
        <v>25.882393641403528</v>
      </c>
      <c r="C269" s="56">
        <v>23.109480300085377</v>
      </c>
      <c r="D269" s="56">
        <v>28.402562239978867</v>
      </c>
      <c r="E269" s="56"/>
      <c r="F269" s="6">
        <v>1743.025219873027</v>
      </c>
      <c r="G269" s="6">
        <v>1450.4617489453881</v>
      </c>
      <c r="H269" s="6">
        <v>2048.5829959514172</v>
      </c>
      <c r="I269" s="6"/>
      <c r="J269" s="6">
        <v>436.69740835862711</v>
      </c>
      <c r="K269" s="6">
        <v>379.10483342273079</v>
      </c>
      <c r="L269" s="6">
        <v>491.964541035173</v>
      </c>
    </row>
    <row r="270" spans="1:12" x14ac:dyDescent="0.2">
      <c r="A270" s="45" t="s">
        <v>129</v>
      </c>
      <c r="B270" s="51">
        <v>26.052963739078223</v>
      </c>
      <c r="C270" s="51">
        <v>24.674310807514026</v>
      </c>
      <c r="D270" s="51">
        <v>27.444414350084951</v>
      </c>
      <c r="E270" s="45"/>
      <c r="F270" s="38">
        <v>1719.3691872219977</v>
      </c>
      <c r="G270" s="38">
        <v>1589.2520427404149</v>
      </c>
      <c r="H270" s="38">
        <v>1857.3571071488086</v>
      </c>
      <c r="I270" s="38"/>
      <c r="J270" s="38">
        <v>443.11976322481138</v>
      </c>
      <c r="K270" s="38">
        <v>412.61422976501308</v>
      </c>
      <c r="L270" s="38">
        <v>474.98508480354559</v>
      </c>
    </row>
    <row r="271" spans="1:12" x14ac:dyDescent="0.2">
      <c r="A271" s="45" t="s">
        <v>51</v>
      </c>
      <c r="B271" s="51">
        <v>26.16736014794267</v>
      </c>
      <c r="C271" s="51">
        <v>24.634812929978324</v>
      </c>
      <c r="D271" s="51">
        <v>27.643161811416643</v>
      </c>
      <c r="E271" s="45"/>
      <c r="F271" s="38">
        <v>1799.1099809281627</v>
      </c>
      <c r="G271" s="38">
        <v>1618.5758513931889</v>
      </c>
      <c r="H271" s="38">
        <v>1989.5493141737427</v>
      </c>
      <c r="I271" s="38"/>
      <c r="J271" s="38">
        <v>441.35995009357453</v>
      </c>
      <c r="K271" s="38">
        <v>409.58947038545909</v>
      </c>
      <c r="L271" s="38">
        <v>472.83452343992548</v>
      </c>
    </row>
    <row r="272" spans="1:12" x14ac:dyDescent="0.2">
      <c r="A272" s="45" t="s">
        <v>86</v>
      </c>
      <c r="B272" s="51">
        <v>26.275796714867333</v>
      </c>
      <c r="C272" s="51">
        <v>25.587993983317382</v>
      </c>
      <c r="D272" s="51">
        <v>27.001298139333624</v>
      </c>
      <c r="E272" s="45"/>
      <c r="F272" s="38">
        <v>1794.4630872483222</v>
      </c>
      <c r="G272" s="38">
        <v>1732.2379078916915</v>
      </c>
      <c r="H272" s="38">
        <v>1861.2975391498881</v>
      </c>
      <c r="I272" s="38"/>
      <c r="J272" s="38">
        <v>444.73817090919891</v>
      </c>
      <c r="K272" s="38">
        <v>429.03817493981427</v>
      </c>
      <c r="L272" s="38">
        <v>461.62382097281301</v>
      </c>
    </row>
    <row r="273" spans="1:12" x14ac:dyDescent="0.2">
      <c r="A273" s="45" t="s">
        <v>10</v>
      </c>
      <c r="B273" s="51">
        <v>26.308625170152212</v>
      </c>
      <c r="C273" s="51">
        <v>24.637275086189042</v>
      </c>
      <c r="D273" s="51">
        <v>27.87454059853448</v>
      </c>
      <c r="E273" s="45"/>
      <c r="F273" s="38">
        <v>1573.8155668358713</v>
      </c>
      <c r="G273" s="38">
        <v>1389.9656357388317</v>
      </c>
      <c r="H273" s="38">
        <v>1767.4048342741351</v>
      </c>
      <c r="I273" s="38"/>
      <c r="J273" s="38">
        <v>461.75804399764189</v>
      </c>
      <c r="K273" s="38">
        <v>427.45122904909857</v>
      </c>
      <c r="L273" s="38">
        <v>494.63280268967475</v>
      </c>
    </row>
    <row r="274" spans="1:12" x14ac:dyDescent="0.2">
      <c r="A274" s="45" t="s">
        <v>114</v>
      </c>
      <c r="B274" s="51">
        <v>26.472138240923087</v>
      </c>
      <c r="C274" s="51">
        <v>24.426859663273241</v>
      </c>
      <c r="D274" s="51">
        <v>28.338582938231493</v>
      </c>
      <c r="E274" s="45"/>
      <c r="F274" s="38">
        <v>1562.5729079262428</v>
      </c>
      <c r="G274" s="38">
        <v>1341.2600247376611</v>
      </c>
      <c r="H274" s="38">
        <v>1795.6302521008402</v>
      </c>
      <c r="I274" s="38"/>
      <c r="J274" s="38">
        <v>467.81733850461677</v>
      </c>
      <c r="K274" s="38">
        <v>425.84241195844947</v>
      </c>
      <c r="L274" s="38">
        <v>507.13785615113505</v>
      </c>
    </row>
    <row r="275" spans="1:12" x14ac:dyDescent="0.2">
      <c r="A275" s="2" t="s">
        <v>138</v>
      </c>
      <c r="B275" s="51">
        <v>26.532695374800635</v>
      </c>
      <c r="C275" s="51">
        <v>25.117868556782586</v>
      </c>
      <c r="D275" s="51">
        <v>27.970543782358426</v>
      </c>
      <c r="E275" s="45"/>
      <c r="F275" s="38">
        <v>1743.8155136268342</v>
      </c>
      <c r="G275" s="38">
        <v>1648.5981308411215</v>
      </c>
      <c r="H275" s="38">
        <v>1840.846560846561</v>
      </c>
      <c r="I275" s="38"/>
      <c r="J275" s="38">
        <v>455.48132734640234</v>
      </c>
      <c r="K275" s="38">
        <v>421.11405835543769</v>
      </c>
      <c r="L275" s="38">
        <v>492.13534004752745</v>
      </c>
    </row>
    <row r="276" spans="1:12" ht="5.0999999999999996" customHeight="1" x14ac:dyDescent="0.2">
      <c r="A276" s="139"/>
      <c r="B276" s="139"/>
      <c r="C276" s="139"/>
      <c r="D276" s="139"/>
      <c r="E276" s="139"/>
      <c r="F276" s="93"/>
      <c r="G276" s="93"/>
      <c r="H276" s="93"/>
      <c r="I276" s="93"/>
      <c r="J276" s="93"/>
      <c r="K276" s="85"/>
      <c r="L276" s="85"/>
    </row>
    <row r="293" spans="1:12" ht="17.25" customHeight="1" x14ac:dyDescent="0.25">
      <c r="A293" s="301" t="s">
        <v>0</v>
      </c>
      <c r="B293" s="301"/>
      <c r="C293" s="301"/>
      <c r="D293" s="301"/>
      <c r="E293" s="301"/>
      <c r="F293" s="301"/>
      <c r="G293" s="301"/>
      <c r="H293" s="301"/>
      <c r="I293" s="301"/>
      <c r="J293" s="301"/>
      <c r="K293" s="301"/>
      <c r="L293" s="301"/>
    </row>
    <row r="294" spans="1:12" ht="5.0999999999999996" customHeight="1" x14ac:dyDescent="0.25">
      <c r="A294" s="139"/>
      <c r="B294" s="139"/>
      <c r="C294" s="226"/>
      <c r="D294" s="226"/>
      <c r="E294" s="226"/>
      <c r="F294" s="227"/>
      <c r="G294" s="227"/>
      <c r="H294" s="227"/>
      <c r="I294" s="227"/>
      <c r="J294" s="227"/>
      <c r="K294" s="227"/>
      <c r="L294" s="227"/>
    </row>
    <row r="295" spans="1:12" ht="5.0999999999999996" customHeight="1" x14ac:dyDescent="0.25">
      <c r="A295" s="56"/>
      <c r="B295" s="56"/>
      <c r="C295" s="252"/>
      <c r="D295" s="252"/>
      <c r="E295" s="252"/>
      <c r="F295" s="253"/>
      <c r="G295" s="253"/>
      <c r="H295" s="253"/>
      <c r="I295" s="253"/>
      <c r="J295" s="253"/>
      <c r="K295" s="253"/>
      <c r="L295" s="253"/>
    </row>
    <row r="296" spans="1:12" ht="5.0999999999999996" customHeight="1" x14ac:dyDescent="0.2">
      <c r="A296" s="61"/>
      <c r="B296" s="61"/>
      <c r="C296" s="61"/>
      <c r="D296" s="61"/>
      <c r="E296" s="61"/>
      <c r="F296" s="109"/>
      <c r="G296" s="109"/>
      <c r="H296" s="109"/>
      <c r="I296" s="109"/>
      <c r="J296" s="109"/>
      <c r="K296" s="109"/>
      <c r="L296" s="109"/>
    </row>
    <row r="297" spans="1:12" ht="12.75" customHeight="1" x14ac:dyDescent="0.2">
      <c r="A297" s="9" t="s">
        <v>546</v>
      </c>
      <c r="B297" s="9"/>
      <c r="C297" s="9"/>
      <c r="D297" s="9"/>
      <c r="E297" s="9"/>
      <c r="F297" s="218"/>
      <c r="G297" s="218"/>
      <c r="H297" s="218"/>
      <c r="I297" s="218"/>
      <c r="J297" s="218"/>
      <c r="K297" s="218"/>
    </row>
    <row r="298" spans="1:12" ht="12" customHeight="1" x14ac:dyDescent="0.2">
      <c r="A298" s="9" t="s">
        <v>401</v>
      </c>
      <c r="B298" s="9"/>
      <c r="C298" s="9"/>
      <c r="D298" s="9"/>
      <c r="E298" s="9"/>
      <c r="F298" s="218"/>
      <c r="G298" s="218"/>
      <c r="H298" s="218"/>
      <c r="I298" s="218"/>
      <c r="J298" s="218"/>
      <c r="K298" s="218"/>
    </row>
    <row r="299" spans="1:12" ht="12.75" customHeight="1" x14ac:dyDescent="0.2">
      <c r="A299" s="9" t="s">
        <v>429</v>
      </c>
      <c r="B299" s="9"/>
      <c r="C299" s="9"/>
      <c r="D299" s="9"/>
      <c r="E299" s="9"/>
      <c r="F299" s="218"/>
      <c r="G299" s="218"/>
      <c r="H299" s="218"/>
      <c r="I299" s="218"/>
      <c r="J299" s="218"/>
      <c r="K299" s="218"/>
    </row>
    <row r="300" spans="1:12" ht="5.0999999999999996" customHeight="1" x14ac:dyDescent="0.2"/>
    <row r="301" spans="1:12" ht="5.0999999999999996" customHeight="1" x14ac:dyDescent="0.2">
      <c r="A301" s="100"/>
      <c r="B301" s="100"/>
      <c r="C301" s="100"/>
      <c r="D301" s="100"/>
      <c r="E301" s="100"/>
      <c r="F301" s="146"/>
      <c r="G301" s="146"/>
      <c r="H301" s="146"/>
      <c r="I301" s="146"/>
      <c r="J301" s="146"/>
      <c r="K301" s="113"/>
      <c r="L301" s="149"/>
    </row>
    <row r="302" spans="1:12" ht="30" customHeight="1" x14ac:dyDescent="0.2">
      <c r="A302" s="320" t="s">
        <v>407</v>
      </c>
      <c r="B302" s="316" t="s">
        <v>335</v>
      </c>
      <c r="C302" s="316"/>
      <c r="D302" s="316"/>
      <c r="E302" s="286"/>
      <c r="F302" s="319" t="s">
        <v>548</v>
      </c>
      <c r="G302" s="319"/>
      <c r="H302" s="319"/>
      <c r="I302" s="290"/>
      <c r="J302" s="302" t="s">
        <v>549</v>
      </c>
      <c r="K302" s="302"/>
      <c r="L302" s="302"/>
    </row>
    <row r="303" spans="1:12" ht="15" customHeight="1" x14ac:dyDescent="0.2">
      <c r="A303" s="320"/>
      <c r="B303" s="287" t="s">
        <v>6</v>
      </c>
      <c r="C303" s="287" t="s">
        <v>7</v>
      </c>
      <c r="D303" s="288" t="s">
        <v>8</v>
      </c>
      <c r="E303" s="288"/>
      <c r="F303" s="262" t="s">
        <v>6</v>
      </c>
      <c r="G303" s="262" t="s">
        <v>7</v>
      </c>
      <c r="H303" s="289" t="s">
        <v>8</v>
      </c>
      <c r="I303" s="289"/>
      <c r="J303" s="262" t="s">
        <v>6</v>
      </c>
      <c r="K303" s="262" t="s">
        <v>7</v>
      </c>
      <c r="L303" s="289" t="s">
        <v>8</v>
      </c>
    </row>
    <row r="304" spans="1:12" ht="5.0999999999999996" customHeight="1" x14ac:dyDescent="0.2">
      <c r="A304" s="245"/>
      <c r="B304" s="138"/>
      <c r="C304" s="138"/>
      <c r="D304" s="137"/>
      <c r="E304" s="137"/>
      <c r="F304" s="90"/>
      <c r="G304" s="90"/>
      <c r="H304" s="117"/>
      <c r="I304" s="117"/>
      <c r="J304" s="90"/>
      <c r="K304" s="90"/>
      <c r="L304" s="117"/>
    </row>
    <row r="305" spans="1:12" ht="5.0999999999999996" customHeight="1" x14ac:dyDescent="0.2">
      <c r="A305" s="247"/>
      <c r="B305" s="248"/>
      <c r="C305" s="248"/>
      <c r="D305" s="249"/>
      <c r="E305" s="249"/>
      <c r="F305" s="250"/>
      <c r="G305" s="250"/>
      <c r="H305" s="251"/>
      <c r="I305" s="251"/>
      <c r="J305" s="250"/>
      <c r="K305" s="250"/>
      <c r="L305" s="251"/>
    </row>
    <row r="306" spans="1:12" s="45" customFormat="1" ht="15" customHeight="1" x14ac:dyDescent="0.2">
      <c r="A306" s="291" t="s">
        <v>402</v>
      </c>
      <c r="B306" s="292"/>
      <c r="C306" s="292"/>
      <c r="D306" s="292"/>
      <c r="E306" s="292"/>
      <c r="F306" s="89"/>
      <c r="G306" s="89"/>
      <c r="H306" s="89"/>
      <c r="I306" s="89"/>
      <c r="J306" s="89"/>
      <c r="K306" s="293"/>
      <c r="L306" s="293"/>
    </row>
    <row r="307" spans="1:12" x14ac:dyDescent="0.2">
      <c r="A307" s="45" t="s">
        <v>92</v>
      </c>
      <c r="B307" s="51">
        <v>26.639719341061625</v>
      </c>
      <c r="C307" s="51">
        <v>25.227734698486788</v>
      </c>
      <c r="D307" s="51">
        <v>28.089019395719035</v>
      </c>
      <c r="E307" s="45"/>
      <c r="F307" s="38">
        <v>1806.5683992759245</v>
      </c>
      <c r="G307" s="38">
        <v>1616.4978292329956</v>
      </c>
      <c r="H307" s="38">
        <v>2026.1984392419174</v>
      </c>
      <c r="I307" s="38"/>
      <c r="J307" s="38">
        <v>454.49222561967338</v>
      </c>
      <c r="K307" s="38">
        <v>426.39012597022526</v>
      </c>
      <c r="L307" s="38">
        <v>483.8924387646432</v>
      </c>
    </row>
    <row r="308" spans="1:12" x14ac:dyDescent="0.2">
      <c r="A308" s="45" t="s">
        <v>66</v>
      </c>
      <c r="B308" s="51">
        <v>26.702607547584993</v>
      </c>
      <c r="C308" s="51">
        <v>25.216888374783114</v>
      </c>
      <c r="D308" s="51">
        <v>28.23222925195385</v>
      </c>
      <c r="E308" s="45"/>
      <c r="F308" s="38">
        <v>2018.0155210643015</v>
      </c>
      <c r="G308" s="38">
        <v>1828.0922431865827</v>
      </c>
      <c r="H308" s="38">
        <v>2231.1764705882351</v>
      </c>
      <c r="I308" s="38"/>
      <c r="J308" s="38">
        <v>444.55977530834048</v>
      </c>
      <c r="K308" s="38">
        <v>413.46609767662403</v>
      </c>
      <c r="L308" s="38">
        <v>477.58750944346514</v>
      </c>
    </row>
    <row r="309" spans="1:12" x14ac:dyDescent="0.2">
      <c r="A309" s="45" t="s">
        <v>136</v>
      </c>
      <c r="B309" s="51">
        <v>26.888695760134084</v>
      </c>
      <c r="C309" s="51">
        <v>25.762983017474774</v>
      </c>
      <c r="D309" s="51">
        <v>28.03457346862082</v>
      </c>
      <c r="E309" s="45"/>
      <c r="F309" s="38">
        <v>1868.8383130190919</v>
      </c>
      <c r="G309" s="38">
        <v>1746.4025026068821</v>
      </c>
      <c r="H309" s="38">
        <v>2000</v>
      </c>
      <c r="I309" s="38"/>
      <c r="J309" s="38">
        <v>457.88736488807848</v>
      </c>
      <c r="K309" s="38">
        <v>433.10059477631239</v>
      </c>
      <c r="L309" s="38">
        <v>483.78728923476007</v>
      </c>
    </row>
    <row r="310" spans="1:12" x14ac:dyDescent="0.2">
      <c r="A310" s="45" t="s">
        <v>35</v>
      </c>
      <c r="B310" s="51">
        <v>26.889019803326235</v>
      </c>
      <c r="C310" s="51">
        <v>22.911759553055226</v>
      </c>
      <c r="D310" s="51">
        <v>30.354114374872804</v>
      </c>
      <c r="E310" s="45"/>
      <c r="F310" s="38">
        <v>1918.3963789201423</v>
      </c>
      <c r="G310" s="38">
        <v>1477.5295003766005</v>
      </c>
      <c r="H310" s="38">
        <v>2386.7182290972128</v>
      </c>
      <c r="I310" s="38"/>
      <c r="J310" s="38">
        <v>455.01671727861111</v>
      </c>
      <c r="K310" s="38">
        <v>372.05626679310888</v>
      </c>
      <c r="L310" s="38">
        <v>533.20225221199394</v>
      </c>
    </row>
    <row r="311" spans="1:12" x14ac:dyDescent="0.2">
      <c r="A311" s="45" t="s">
        <v>53</v>
      </c>
      <c r="B311" s="51">
        <v>27.050378266850068</v>
      </c>
      <c r="C311" s="51">
        <v>25.23704031900753</v>
      </c>
      <c r="D311" s="51">
        <v>28.758660990065948</v>
      </c>
      <c r="E311" s="45"/>
      <c r="F311" s="38">
        <v>1856.3421828908556</v>
      </c>
      <c r="G311" s="38">
        <v>1667.4473067915692</v>
      </c>
      <c r="H311" s="38">
        <v>2048.1569560047565</v>
      </c>
      <c r="I311" s="38"/>
      <c r="J311" s="38">
        <v>463.36794050511742</v>
      </c>
      <c r="K311" s="38">
        <v>423.2426809332739</v>
      </c>
      <c r="L311" s="38">
        <v>502.77291301809692</v>
      </c>
    </row>
    <row r="312" spans="1:12" x14ac:dyDescent="0.2">
      <c r="A312" s="45" t="s">
        <v>109</v>
      </c>
      <c r="B312" s="51">
        <v>27.354963213122662</v>
      </c>
      <c r="C312" s="51">
        <v>26.554719166184132</v>
      </c>
      <c r="D312" s="51">
        <v>28.224487227884737</v>
      </c>
      <c r="E312" s="45"/>
      <c r="F312" s="38">
        <v>2030.4386750223812</v>
      </c>
      <c r="G312" s="38">
        <v>1893.476465730801</v>
      </c>
      <c r="H312" s="38">
        <v>2192.5708699902248</v>
      </c>
      <c r="I312" s="38"/>
      <c r="J312" s="38">
        <v>462.29107215654301</v>
      </c>
      <c r="K312" s="38">
        <v>446.89144416293118</v>
      </c>
      <c r="L312" s="38">
        <v>479.17111728263188</v>
      </c>
    </row>
    <row r="313" spans="1:12" x14ac:dyDescent="0.2">
      <c r="A313" s="45" t="s">
        <v>74</v>
      </c>
      <c r="B313" s="51">
        <v>27.417396583123754</v>
      </c>
      <c r="C313" s="51">
        <v>26.092943201376933</v>
      </c>
      <c r="D313" s="51">
        <v>28.762454116413217</v>
      </c>
      <c r="E313" s="45"/>
      <c r="F313" s="38">
        <v>2063.6422976501303</v>
      </c>
      <c r="G313" s="38">
        <v>1858.982219497241</v>
      </c>
      <c r="H313" s="38">
        <v>2296.5806001395677</v>
      </c>
      <c r="I313" s="38"/>
      <c r="J313" s="38">
        <v>462.37659963436926</v>
      </c>
      <c r="K313" s="38">
        <v>435.82003737243065</v>
      </c>
      <c r="L313" s="38">
        <v>489.87793986305451</v>
      </c>
    </row>
    <row r="314" spans="1:12" x14ac:dyDescent="0.2">
      <c r="A314" s="45" t="s">
        <v>42</v>
      </c>
      <c r="B314" s="51">
        <v>27.532279978337499</v>
      </c>
      <c r="C314" s="51">
        <v>24.210676796144263</v>
      </c>
      <c r="D314" s="51">
        <v>30.421959669538957</v>
      </c>
      <c r="E314" s="45"/>
      <c r="F314" s="38">
        <v>1849.7382867356057</v>
      </c>
      <c r="G314" s="38">
        <v>1472.3050173869844</v>
      </c>
      <c r="H314" s="38">
        <v>2248.8836354084578</v>
      </c>
      <c r="I314" s="38"/>
      <c r="J314" s="38">
        <v>478.12958899137067</v>
      </c>
      <c r="K314" s="38">
        <v>407.96310953577205</v>
      </c>
      <c r="L314" s="38">
        <v>542.76023836693287</v>
      </c>
    </row>
    <row r="315" spans="1:12" x14ac:dyDescent="0.2">
      <c r="A315" s="45" t="s">
        <v>120</v>
      </c>
      <c r="B315" s="51">
        <v>27.655530809205644</v>
      </c>
      <c r="C315" s="51">
        <v>26.593201562591101</v>
      </c>
      <c r="D315" s="51">
        <v>28.75816993464052</v>
      </c>
      <c r="E315" s="45"/>
      <c r="F315" s="38">
        <v>2049.5158450704225</v>
      </c>
      <c r="G315" s="38">
        <v>1924.4725738396623</v>
      </c>
      <c r="H315" s="38">
        <v>2185.8325666973324</v>
      </c>
      <c r="I315" s="38"/>
      <c r="J315" s="38">
        <v>469.92632959935412</v>
      </c>
      <c r="K315" s="38">
        <v>446.28180039138942</v>
      </c>
      <c r="L315" s="38">
        <v>495.10314648885185</v>
      </c>
    </row>
    <row r="316" spans="1:12" x14ac:dyDescent="0.2">
      <c r="A316" s="45" t="s">
        <v>85</v>
      </c>
      <c r="B316" s="51">
        <v>27.791714840426689</v>
      </c>
      <c r="C316" s="51">
        <v>26.30745546514185</v>
      </c>
      <c r="D316" s="51">
        <v>29.252142300701117</v>
      </c>
      <c r="E316" s="45"/>
      <c r="F316" s="38">
        <v>1930.8881479236134</v>
      </c>
      <c r="G316" s="38">
        <v>1774.7774480712167</v>
      </c>
      <c r="H316" s="38">
        <v>2093.8661710037177</v>
      </c>
      <c r="I316" s="38"/>
      <c r="J316" s="38">
        <v>480.7002980794627</v>
      </c>
      <c r="K316" s="38">
        <v>446.8768679019725</v>
      </c>
      <c r="L316" s="38">
        <v>515.20695174937111</v>
      </c>
    </row>
    <row r="317" spans="1:12" x14ac:dyDescent="0.2">
      <c r="A317" s="45" t="s">
        <v>82</v>
      </c>
      <c r="B317" s="51">
        <v>27.821360840001851</v>
      </c>
      <c r="C317" s="51">
        <v>25.597050655941779</v>
      </c>
      <c r="D317" s="51">
        <v>29.899785254115962</v>
      </c>
      <c r="E317" s="45"/>
      <c r="F317" s="38">
        <v>1747.6464435146445</v>
      </c>
      <c r="G317" s="38">
        <v>1504.7002533070643</v>
      </c>
      <c r="H317" s="38">
        <v>2006.8464356495106</v>
      </c>
      <c r="I317" s="38"/>
      <c r="J317" s="38">
        <v>494.52013122086379</v>
      </c>
      <c r="K317" s="38">
        <v>446.00727466880238</v>
      </c>
      <c r="L317" s="38">
        <v>541.64978198499011</v>
      </c>
    </row>
    <row r="318" spans="1:12" x14ac:dyDescent="0.2">
      <c r="A318" s="45" t="s">
        <v>78</v>
      </c>
      <c r="B318" s="51">
        <v>27.950859765963049</v>
      </c>
      <c r="C318" s="51">
        <v>26.51671869710761</v>
      </c>
      <c r="D318" s="51">
        <v>29.386080475778222</v>
      </c>
      <c r="E318" s="45"/>
      <c r="F318" s="38">
        <v>2057.1863749653835</v>
      </c>
      <c r="G318" s="38">
        <v>1859.1772151898733</v>
      </c>
      <c r="H318" s="38">
        <v>2276.0932944606416</v>
      </c>
      <c r="I318" s="38"/>
      <c r="J318" s="38">
        <v>478.10136765888979</v>
      </c>
      <c r="K318" s="38">
        <v>447.76119402985074</v>
      </c>
      <c r="L318" s="38">
        <v>509.26288323548596</v>
      </c>
    </row>
    <row r="319" spans="1:12" x14ac:dyDescent="0.2">
      <c r="A319" s="45" t="s">
        <v>96</v>
      </c>
      <c r="B319" s="51">
        <v>28.016091210479505</v>
      </c>
      <c r="C319" s="51">
        <v>27.062534941298615</v>
      </c>
      <c r="D319" s="51">
        <v>28.993695242774091</v>
      </c>
      <c r="E319" s="45"/>
      <c r="F319" s="38">
        <v>2062.6581336508411</v>
      </c>
      <c r="G319" s="38">
        <v>1918.7429218573047</v>
      </c>
      <c r="H319" s="38">
        <v>2222.1524945089427</v>
      </c>
      <c r="I319" s="38"/>
      <c r="J319" s="38">
        <v>479.71616476289375</v>
      </c>
      <c r="K319" s="38">
        <v>459.9877825290165</v>
      </c>
      <c r="L319" s="38">
        <v>500.24722751995478</v>
      </c>
    </row>
    <row r="320" spans="1:12" x14ac:dyDescent="0.2">
      <c r="A320" s="45" t="s">
        <v>76</v>
      </c>
      <c r="B320" s="51">
        <v>28.029240030778979</v>
      </c>
      <c r="C320" s="51">
        <v>26.137624861265262</v>
      </c>
      <c r="D320" s="51">
        <v>29.842212569807643</v>
      </c>
      <c r="E320" s="45"/>
      <c r="F320" s="38">
        <v>2000.1614987080102</v>
      </c>
      <c r="G320" s="38">
        <v>1743.9062017895712</v>
      </c>
      <c r="H320" s="38">
        <v>2281.5994578109112</v>
      </c>
      <c r="I320" s="38"/>
      <c r="J320" s="38">
        <v>483.61904018118628</v>
      </c>
      <c r="K320" s="38">
        <v>443.95569868824128</v>
      </c>
      <c r="L320" s="38">
        <v>522.82963193042394</v>
      </c>
    </row>
    <row r="321" spans="1:12" x14ac:dyDescent="0.2">
      <c r="A321" s="45" t="s">
        <v>99</v>
      </c>
      <c r="B321" s="51">
        <v>28.140515055184483</v>
      </c>
      <c r="C321" s="51">
        <v>26.844476482249053</v>
      </c>
      <c r="D321" s="51">
        <v>29.413430563913767</v>
      </c>
      <c r="E321" s="45"/>
      <c r="F321" s="38">
        <v>2012.9024016351557</v>
      </c>
      <c r="G321" s="38">
        <v>1853.1973127643694</v>
      </c>
      <c r="H321" s="38">
        <v>2181.4124442110788</v>
      </c>
      <c r="I321" s="38"/>
      <c r="J321" s="38">
        <v>486.19210713073528</v>
      </c>
      <c r="K321" s="38">
        <v>457.55006757586926</v>
      </c>
      <c r="L321" s="38">
        <v>515.09515839067637</v>
      </c>
    </row>
    <row r="322" spans="1:12" x14ac:dyDescent="0.2">
      <c r="A322" s="45" t="s">
        <v>84</v>
      </c>
      <c r="B322" s="51">
        <v>28.504561302956489</v>
      </c>
      <c r="C322" s="51">
        <v>27.538535645472063</v>
      </c>
      <c r="D322" s="51">
        <v>29.454390451832907</v>
      </c>
      <c r="E322" s="45"/>
      <c r="F322" s="38">
        <v>2101.038549551135</v>
      </c>
      <c r="G322" s="38">
        <v>1991.2922326715429</v>
      </c>
      <c r="H322" s="38">
        <v>2213.1672597864767</v>
      </c>
      <c r="I322" s="38"/>
      <c r="J322" s="38">
        <v>492.06414643195779</v>
      </c>
      <c r="K322" s="38">
        <v>469.68452185343415</v>
      </c>
      <c r="L322" s="38">
        <v>514.60488208522963</v>
      </c>
    </row>
    <row r="323" spans="1:12" x14ac:dyDescent="0.2">
      <c r="A323" s="45" t="s">
        <v>68</v>
      </c>
      <c r="B323" s="51">
        <v>28.642013196255945</v>
      </c>
      <c r="C323" s="51">
        <v>27.171937477280988</v>
      </c>
      <c r="D323" s="51">
        <v>30.151128801542381</v>
      </c>
      <c r="E323" s="45"/>
      <c r="F323" s="38">
        <v>2107.2476857078345</v>
      </c>
      <c r="G323" s="38">
        <v>1910.9501491265446</v>
      </c>
      <c r="H323" s="38">
        <v>2328.5302593659944</v>
      </c>
      <c r="I323" s="38"/>
      <c r="J323" s="38">
        <v>495.82957020666208</v>
      </c>
      <c r="K323" s="38">
        <v>463.61381021294193</v>
      </c>
      <c r="L323" s="38">
        <v>529.89397748387796</v>
      </c>
    </row>
    <row r="324" spans="1:12" x14ac:dyDescent="0.2">
      <c r="A324" s="45" t="s">
        <v>100</v>
      </c>
      <c r="B324" s="51">
        <v>28.706657420249655</v>
      </c>
      <c r="C324" s="51">
        <v>27.710677065359928</v>
      </c>
      <c r="D324" s="51">
        <v>29.712215176642744</v>
      </c>
      <c r="E324" s="45"/>
      <c r="F324" s="38">
        <v>2191.3710958178931</v>
      </c>
      <c r="G324" s="38">
        <v>2064.2673521850902</v>
      </c>
      <c r="H324" s="38">
        <v>2326.2411347517727</v>
      </c>
      <c r="I324" s="38"/>
      <c r="J324" s="38">
        <v>493.29678841685035</v>
      </c>
      <c r="K324" s="38">
        <v>470.74686364169304</v>
      </c>
      <c r="L324" s="38">
        <v>516.59801308456508</v>
      </c>
    </row>
    <row r="325" spans="1:12" x14ac:dyDescent="0.2">
      <c r="A325" s="45" t="s">
        <v>77</v>
      </c>
      <c r="B325" s="51">
        <v>28.718267108167773</v>
      </c>
      <c r="C325" s="51">
        <v>27.54892568769673</v>
      </c>
      <c r="D325" s="51">
        <v>29.906802058700794</v>
      </c>
      <c r="E325" s="45"/>
      <c r="F325" s="38">
        <v>2062.4225910329455</v>
      </c>
      <c r="G325" s="38">
        <v>1913.4980988593156</v>
      </c>
      <c r="H325" s="38">
        <v>2224.5214692188306</v>
      </c>
      <c r="I325" s="38"/>
      <c r="J325" s="38">
        <v>500.69156293222682</v>
      </c>
      <c r="K325" s="38">
        <v>474.54031117397454</v>
      </c>
      <c r="L325" s="38">
        <v>527.93124616329033</v>
      </c>
    </row>
    <row r="326" spans="1:12" x14ac:dyDescent="0.2">
      <c r="A326" s="45" t="s">
        <v>482</v>
      </c>
      <c r="B326" s="51">
        <v>28.735287093582613</v>
      </c>
      <c r="C326" s="51">
        <v>25.952928582794488</v>
      </c>
      <c r="D326" s="51">
        <v>31.219486994033012</v>
      </c>
      <c r="E326" s="45"/>
      <c r="F326" s="38">
        <v>1988.9014829507887</v>
      </c>
      <c r="G326" s="38">
        <v>1663.0515387467558</v>
      </c>
      <c r="H326" s="38">
        <v>2327.3637589062196</v>
      </c>
      <c r="I326" s="38"/>
      <c r="J326" s="38">
        <v>505.75250996781472</v>
      </c>
      <c r="K326" s="38">
        <v>444.08415841584161</v>
      </c>
      <c r="L326" s="38">
        <v>563.87048614351033</v>
      </c>
    </row>
    <row r="327" spans="1:12" x14ac:dyDescent="0.2">
      <c r="A327" s="45" t="s">
        <v>81</v>
      </c>
      <c r="B327" s="51">
        <v>28.895724498212811</v>
      </c>
      <c r="C327" s="51">
        <v>27.123354291867859</v>
      </c>
      <c r="D327" s="51">
        <v>30.630845094371708</v>
      </c>
      <c r="E327" s="45"/>
      <c r="F327" s="38">
        <v>2035.7142857142856</v>
      </c>
      <c r="G327" s="38">
        <v>1816.2363340311699</v>
      </c>
      <c r="H327" s="38">
        <v>2273.9207270891193</v>
      </c>
      <c r="I327" s="38"/>
      <c r="J327" s="38">
        <v>507.74526678141143</v>
      </c>
      <c r="K327" s="38">
        <v>468.10551558753002</v>
      </c>
      <c r="L327" s="38">
        <v>547.97104094421127</v>
      </c>
    </row>
    <row r="328" spans="1:12" x14ac:dyDescent="0.2">
      <c r="A328" s="45" t="s">
        <v>80</v>
      </c>
      <c r="B328" s="51">
        <v>29.001093693036822</v>
      </c>
      <c r="C328" s="51">
        <v>27.583127593633449</v>
      </c>
      <c r="D328" s="51">
        <v>30.395042602633616</v>
      </c>
      <c r="E328" s="45"/>
      <c r="F328" s="38">
        <v>2302.9363110008271</v>
      </c>
      <c r="G328" s="38">
        <v>2103.7660256410254</v>
      </c>
      <c r="H328" s="38">
        <v>2515.3846153846152</v>
      </c>
      <c r="I328" s="38"/>
      <c r="J328" s="38">
        <v>496.54465201301883</v>
      </c>
      <c r="K328" s="38">
        <v>465.10186005314438</v>
      </c>
      <c r="L328" s="38">
        <v>528.41368165903577</v>
      </c>
    </row>
    <row r="329" spans="1:12" x14ac:dyDescent="0.2">
      <c r="A329" s="45" t="s">
        <v>75</v>
      </c>
      <c r="B329" s="51">
        <v>29.023872679045091</v>
      </c>
      <c r="C329" s="51">
        <v>27.914751358127869</v>
      </c>
      <c r="D329" s="51">
        <v>30.168139685277001</v>
      </c>
      <c r="E329" s="45"/>
      <c r="F329" s="38">
        <v>2303.5789473684208</v>
      </c>
      <c r="G329" s="38">
        <v>2154.8387096774195</v>
      </c>
      <c r="H329" s="38">
        <v>2466.0792951541853</v>
      </c>
      <c r="I329" s="38"/>
      <c r="J329" s="38">
        <v>497.1828426026899</v>
      </c>
      <c r="K329" s="38">
        <v>472.08480565371025</v>
      </c>
      <c r="L329" s="38">
        <v>523.76497005988017</v>
      </c>
    </row>
    <row r="330" spans="1:12" x14ac:dyDescent="0.2">
      <c r="A330" s="45" t="s">
        <v>83</v>
      </c>
      <c r="B330" s="51">
        <v>29.20094007050529</v>
      </c>
      <c r="C330" s="51">
        <v>28.230515359228232</v>
      </c>
      <c r="D330" s="51">
        <v>30.155690616934478</v>
      </c>
      <c r="E330" s="45"/>
      <c r="F330" s="38">
        <v>2144.8828606658449</v>
      </c>
      <c r="G330" s="38">
        <v>2034.1463414634147</v>
      </c>
      <c r="H330" s="38">
        <v>2258.1047381546132</v>
      </c>
      <c r="I330" s="38"/>
      <c r="J330" s="38">
        <v>510.64142081315134</v>
      </c>
      <c r="K330" s="38">
        <v>487.64800467767873</v>
      </c>
      <c r="L330" s="38">
        <v>533.8246131171702</v>
      </c>
    </row>
    <row r="331" spans="1:12" x14ac:dyDescent="0.2">
      <c r="A331" s="45" t="s">
        <v>41</v>
      </c>
      <c r="B331" s="51">
        <v>29.432684063711346</v>
      </c>
      <c r="C331" s="51">
        <v>26.094380015497968</v>
      </c>
      <c r="D331" s="51">
        <v>32.273169205323917</v>
      </c>
      <c r="E331" s="45"/>
      <c r="F331" s="38">
        <v>2042.272403535967</v>
      </c>
      <c r="G331" s="38">
        <v>1638.5979381443299</v>
      </c>
      <c r="H331" s="38">
        <v>2459.0429155313354</v>
      </c>
      <c r="I331" s="38"/>
      <c r="J331" s="38">
        <v>524.12747564673248</v>
      </c>
      <c r="K331" s="38">
        <v>450.05209985049612</v>
      </c>
      <c r="L331" s="38">
        <v>591.05607859189524</v>
      </c>
    </row>
    <row r="332" spans="1:12" x14ac:dyDescent="0.2">
      <c r="A332" s="45" t="s">
        <v>33</v>
      </c>
      <c r="B332" s="51">
        <v>29.839045325218507</v>
      </c>
      <c r="C332" s="51">
        <v>26.031034279308514</v>
      </c>
      <c r="D332" s="51">
        <v>33.116660530425179</v>
      </c>
      <c r="E332" s="45"/>
      <c r="F332" s="38">
        <v>2355.542389313799</v>
      </c>
      <c r="G332" s="38">
        <v>1868.8975961029334</v>
      </c>
      <c r="H332" s="38">
        <v>2859.256823413351</v>
      </c>
      <c r="I332" s="38"/>
      <c r="J332" s="38">
        <v>518.99981012057344</v>
      </c>
      <c r="K332" s="38">
        <v>433.55853089301064</v>
      </c>
      <c r="L332" s="38">
        <v>598.84294864436743</v>
      </c>
    </row>
    <row r="333" spans="1:12" x14ac:dyDescent="0.2">
      <c r="A333" s="45" t="s">
        <v>34</v>
      </c>
      <c r="B333" s="51">
        <v>35.088724584103517</v>
      </c>
      <c r="C333" s="51">
        <v>30.30000407614234</v>
      </c>
      <c r="D333" s="51">
        <v>39.062130077451215</v>
      </c>
      <c r="E333" s="45"/>
      <c r="F333" s="38">
        <v>3294.8017009459345</v>
      </c>
      <c r="G333" s="38">
        <v>2492.3721709974857</v>
      </c>
      <c r="H333" s="38">
        <v>4155.991363799928</v>
      </c>
      <c r="I333" s="38"/>
      <c r="J333" s="38">
        <v>646.6590587794451</v>
      </c>
      <c r="K333" s="38">
        <v>526.56371750371886</v>
      </c>
      <c r="L333" s="38">
        <v>757.9158053614201</v>
      </c>
    </row>
    <row r="334" spans="1:12" ht="5.0999999999999996" customHeight="1" x14ac:dyDescent="0.2">
      <c r="A334" s="139"/>
      <c r="B334" s="139"/>
      <c r="C334" s="139"/>
      <c r="D334" s="139"/>
      <c r="E334" s="139"/>
      <c r="F334" s="93"/>
      <c r="G334" s="93"/>
      <c r="H334" s="93"/>
      <c r="I334" s="93"/>
      <c r="J334" s="93"/>
      <c r="K334" s="85"/>
      <c r="L334" s="85"/>
    </row>
  </sheetData>
  <mergeCells count="30">
    <mergeCell ref="C61:L61"/>
    <mergeCell ref="C2:L2"/>
    <mergeCell ref="A10:A11"/>
    <mergeCell ref="B10:D10"/>
    <mergeCell ref="F10:H10"/>
    <mergeCell ref="J10:L10"/>
    <mergeCell ref="B177:L177"/>
    <mergeCell ref="A185:A186"/>
    <mergeCell ref="B185:D185"/>
    <mergeCell ref="F185:H185"/>
    <mergeCell ref="J185:L185"/>
    <mergeCell ref="J69:L69"/>
    <mergeCell ref="C119:L119"/>
    <mergeCell ref="A127:A128"/>
    <mergeCell ref="B127:D127"/>
    <mergeCell ref="F127:H127"/>
    <mergeCell ref="J127:L127"/>
    <mergeCell ref="A69:A70"/>
    <mergeCell ref="B69:D69"/>
    <mergeCell ref="F69:H69"/>
    <mergeCell ref="A235:L235"/>
    <mergeCell ref="A293:L293"/>
    <mergeCell ref="B302:D302"/>
    <mergeCell ref="F302:H302"/>
    <mergeCell ref="J302:L302"/>
    <mergeCell ref="A243:A244"/>
    <mergeCell ref="B243:D243"/>
    <mergeCell ref="F243:H243"/>
    <mergeCell ref="J243:L243"/>
    <mergeCell ref="A302:A303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0" orientation="portrait" r:id="rId1"/>
  <rowBreaks count="5" manualBreakCount="5">
    <brk id="59" max="11" man="1"/>
    <brk id="117" max="11" man="1"/>
    <brk id="175" max="11" man="1"/>
    <brk id="233" max="11" man="1"/>
    <brk id="291" max="11" man="1"/>
  </rowBreaks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87"/>
  <sheetViews>
    <sheetView showGridLines="0" view="pageBreakPreview" zoomScaleNormal="100" zoomScaleSheetLayoutView="100" workbookViewId="0">
      <selection activeCell="O381" sqref="O381"/>
    </sheetView>
  </sheetViews>
  <sheetFormatPr baseColWidth="10" defaultColWidth="9.875" defaultRowHeight="15.75" x14ac:dyDescent="0.25"/>
  <cols>
    <col min="1" max="1" width="20.125" style="13" customWidth="1"/>
    <col min="2" max="4" width="7.875" style="51" customWidth="1"/>
    <col min="5" max="5" width="0.875" style="26" customWidth="1"/>
    <col min="6" max="8" width="7.875" style="38" customWidth="1"/>
    <col min="9" max="9" width="0.875" style="13" customWidth="1"/>
    <col min="10" max="12" width="7.875" style="38" customWidth="1"/>
    <col min="13" max="16384" width="9.875" style="13"/>
  </cols>
  <sheetData>
    <row r="1" spans="1:12" x14ac:dyDescent="0.25">
      <c r="A1" s="1"/>
      <c r="E1" s="1"/>
      <c r="I1" s="1"/>
    </row>
    <row r="2" spans="1:12" x14ac:dyDescent="0.25">
      <c r="A2" s="12"/>
      <c r="B2" s="56"/>
      <c r="C2" s="301" t="s">
        <v>393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2" ht="4.9000000000000004" customHeight="1" x14ac:dyDescent="0.25">
      <c r="A3" s="85"/>
      <c r="B3" s="139" t="s">
        <v>4</v>
      </c>
      <c r="C3" s="151"/>
      <c r="D3" s="151"/>
      <c r="E3" s="99"/>
      <c r="F3" s="154"/>
      <c r="G3" s="154"/>
      <c r="H3" s="154"/>
      <c r="I3" s="99"/>
      <c r="J3" s="154"/>
      <c r="K3" s="154"/>
      <c r="L3" s="154"/>
    </row>
    <row r="4" spans="1:12" ht="4.9000000000000004" customHeight="1" x14ac:dyDescent="0.25">
      <c r="A4" s="61"/>
      <c r="B4" s="56"/>
      <c r="C4" s="56"/>
      <c r="D4" s="56"/>
      <c r="E4" s="61"/>
      <c r="F4" s="6"/>
      <c r="G4" s="6"/>
      <c r="H4" s="6"/>
      <c r="I4" s="61"/>
      <c r="J4" s="6"/>
      <c r="K4" s="6"/>
      <c r="L4" s="6"/>
    </row>
    <row r="5" spans="1:12" s="2" customFormat="1" ht="15" customHeight="1" x14ac:dyDescent="0.2">
      <c r="A5" s="84" t="s">
        <v>550</v>
      </c>
      <c r="B5" s="152"/>
      <c r="C5" s="152"/>
      <c r="D5" s="152"/>
      <c r="E5" s="3"/>
      <c r="F5" s="155"/>
      <c r="G5" s="155"/>
      <c r="H5" s="155"/>
      <c r="I5" s="3"/>
      <c r="J5" s="157"/>
      <c r="K5" s="38"/>
      <c r="L5" s="38"/>
    </row>
    <row r="6" spans="1:12" s="2" customFormat="1" ht="15" customHeight="1" x14ac:dyDescent="0.2">
      <c r="A6" s="84" t="s">
        <v>401</v>
      </c>
      <c r="B6" s="152"/>
      <c r="C6" s="152"/>
      <c r="D6" s="152"/>
      <c r="E6" s="3"/>
      <c r="F6" s="155"/>
      <c r="G6" s="155"/>
      <c r="H6" s="155"/>
      <c r="I6" s="3"/>
      <c r="J6" s="157"/>
      <c r="K6" s="38"/>
      <c r="L6" s="38"/>
    </row>
    <row r="7" spans="1:12" s="2" customFormat="1" ht="15" customHeight="1" x14ac:dyDescent="0.2">
      <c r="A7" s="84" t="s">
        <v>536</v>
      </c>
      <c r="B7" s="152"/>
      <c r="C7" s="152"/>
      <c r="D7" s="152"/>
      <c r="E7" s="3"/>
      <c r="F7" s="155"/>
      <c r="G7" s="155"/>
      <c r="H7" s="155"/>
      <c r="I7" s="3"/>
      <c r="J7" s="157"/>
      <c r="K7" s="38"/>
      <c r="L7" s="38"/>
    </row>
    <row r="8" spans="1:12" s="2" customFormat="1" ht="4.9000000000000004" customHeight="1" x14ac:dyDescent="0.2">
      <c r="A8" s="3"/>
      <c r="B8" s="152"/>
      <c r="C8" s="152"/>
      <c r="D8" s="152"/>
      <c r="E8" s="3"/>
      <c r="F8" s="155"/>
      <c r="G8" s="155"/>
      <c r="H8" s="155"/>
      <c r="I8" s="3"/>
      <c r="J8" s="155"/>
      <c r="K8" s="158"/>
      <c r="L8" s="157"/>
    </row>
    <row r="9" spans="1:12" s="2" customFormat="1" ht="4.9000000000000004" customHeight="1" x14ac:dyDescent="0.2">
      <c r="A9" s="100"/>
      <c r="B9" s="153"/>
      <c r="C9" s="153"/>
      <c r="D9" s="153"/>
      <c r="E9" s="100"/>
      <c r="F9" s="156"/>
      <c r="G9" s="156"/>
      <c r="H9" s="156"/>
      <c r="I9" s="100"/>
      <c r="J9" s="156"/>
      <c r="K9" s="90"/>
      <c r="L9" s="159"/>
    </row>
    <row r="10" spans="1:12" s="2" customFormat="1" ht="30" customHeight="1" x14ac:dyDescent="0.2">
      <c r="A10" s="314" t="s">
        <v>407</v>
      </c>
      <c r="B10" s="316" t="s">
        <v>335</v>
      </c>
      <c r="C10" s="316"/>
      <c r="D10" s="316"/>
      <c r="E10" s="286"/>
      <c r="F10" s="319" t="s">
        <v>583</v>
      </c>
      <c r="G10" s="319"/>
      <c r="H10" s="319"/>
      <c r="I10" s="283"/>
      <c r="J10" s="302" t="s">
        <v>584</v>
      </c>
      <c r="K10" s="302"/>
      <c r="L10" s="302"/>
    </row>
    <row r="11" spans="1:12" s="2" customFormat="1" ht="15" customHeight="1" x14ac:dyDescent="0.2">
      <c r="A11" s="315"/>
      <c r="B11" s="287" t="s">
        <v>6</v>
      </c>
      <c r="C11" s="287" t="s">
        <v>7</v>
      </c>
      <c r="D11" s="288" t="s">
        <v>8</v>
      </c>
      <c r="E11" s="288"/>
      <c r="F11" s="262" t="s">
        <v>6</v>
      </c>
      <c r="G11" s="262" t="s">
        <v>7</v>
      </c>
      <c r="H11" s="289" t="s">
        <v>8</v>
      </c>
      <c r="I11" s="285"/>
      <c r="J11" s="262" t="s">
        <v>6</v>
      </c>
      <c r="K11" s="262" t="s">
        <v>7</v>
      </c>
      <c r="L11" s="289" t="s">
        <v>8</v>
      </c>
    </row>
    <row r="12" spans="1:12" s="2" customFormat="1" ht="4.9000000000000004" customHeight="1" x14ac:dyDescent="0.2">
      <c r="A12" s="134"/>
      <c r="B12" s="138"/>
      <c r="C12" s="138"/>
      <c r="D12" s="137"/>
      <c r="E12" s="137"/>
      <c r="F12" s="90"/>
      <c r="G12" s="90"/>
      <c r="H12" s="117"/>
      <c r="I12" s="135"/>
      <c r="J12" s="90"/>
      <c r="K12" s="90"/>
      <c r="L12" s="117"/>
    </row>
    <row r="13" spans="1:12" s="2" customFormat="1" ht="4.9000000000000004" customHeight="1" x14ac:dyDescent="0.2">
      <c r="A13" s="77"/>
      <c r="B13" s="79"/>
      <c r="C13" s="79"/>
      <c r="D13" s="80"/>
      <c r="E13" s="80"/>
      <c r="F13" s="7"/>
      <c r="G13" s="7"/>
      <c r="H13" s="216"/>
      <c r="I13" s="78"/>
      <c r="J13" s="7"/>
      <c r="K13" s="7"/>
      <c r="L13" s="216"/>
    </row>
    <row r="14" spans="1:12" ht="15" customHeight="1" x14ac:dyDescent="0.25">
      <c r="A14" s="291" t="s">
        <v>338</v>
      </c>
      <c r="B14" s="295"/>
      <c r="C14" s="295"/>
      <c r="D14" s="295"/>
      <c r="E14" s="295"/>
      <c r="F14" s="279"/>
      <c r="G14" s="279"/>
      <c r="H14" s="279"/>
      <c r="I14" s="296"/>
      <c r="J14" s="279"/>
      <c r="K14" s="279"/>
      <c r="L14" s="279"/>
    </row>
    <row r="15" spans="1:12" ht="5.0999999999999996" customHeight="1" x14ac:dyDescent="0.25">
      <c r="A15" s="81"/>
      <c r="E15" s="51"/>
      <c r="I15" s="45"/>
    </row>
    <row r="16" spans="1:12" ht="15" customHeight="1" x14ac:dyDescent="0.25">
      <c r="A16" s="291" t="s">
        <v>403</v>
      </c>
      <c r="B16" s="295"/>
      <c r="C16" s="295"/>
      <c r="D16" s="295"/>
      <c r="E16" s="295"/>
      <c r="F16" s="279"/>
      <c r="G16" s="279"/>
      <c r="H16" s="279"/>
      <c r="I16" s="296"/>
      <c r="J16" s="279"/>
      <c r="K16" s="279"/>
      <c r="L16" s="279"/>
    </row>
    <row r="17" spans="1:12" hidden="1" x14ac:dyDescent="0.25">
      <c r="A17" s="81"/>
      <c r="E17" s="51"/>
      <c r="I17" s="45"/>
    </row>
    <row r="18" spans="1:12" x14ac:dyDescent="0.25">
      <c r="A18" s="2" t="s">
        <v>180</v>
      </c>
      <c r="B18" s="175">
        <v>8.6102719033232624</v>
      </c>
      <c r="C18" s="175">
        <v>4.6251993620414673</v>
      </c>
      <c r="D18" s="175">
        <v>12.195121951219512</v>
      </c>
      <c r="E18" s="51"/>
      <c r="F18" s="38">
        <v>950.13850415512468</v>
      </c>
      <c r="G18" s="38">
        <v>323.40425531914894</v>
      </c>
      <c r="H18" s="38">
        <v>168.1159420289855</v>
      </c>
      <c r="I18" s="45"/>
      <c r="J18" s="38">
        <v>132.94460641399417</v>
      </c>
      <c r="K18" s="38">
        <v>68.155111633372499</v>
      </c>
      <c r="L18" s="38">
        <v>196.75925925925927</v>
      </c>
    </row>
    <row r="19" spans="1:12" ht="12.75" customHeight="1" x14ac:dyDescent="0.25">
      <c r="A19" s="2" t="s">
        <v>172</v>
      </c>
      <c r="B19" s="175">
        <v>11.740406565931078</v>
      </c>
      <c r="C19" s="175">
        <v>9.9066271919836026</v>
      </c>
      <c r="D19" s="175">
        <v>13.415141430948418</v>
      </c>
      <c r="E19" s="51"/>
      <c r="F19" s="38">
        <v>838.10488978971375</v>
      </c>
      <c r="G19" s="38">
        <v>475.98060819744381</v>
      </c>
      <c r="H19" s="38">
        <v>369.89795918367344</v>
      </c>
      <c r="I19" s="45"/>
      <c r="J19" s="38">
        <v>184.61538461538461</v>
      </c>
      <c r="K19" s="38">
        <v>156.4748201438849</v>
      </c>
      <c r="L19" s="38">
        <v>210.09771986970685</v>
      </c>
    </row>
    <row r="20" spans="1:12" x14ac:dyDescent="0.25">
      <c r="A20" s="2" t="s">
        <v>174</v>
      </c>
      <c r="B20" s="175">
        <v>13.983322642719692</v>
      </c>
      <c r="C20" s="175">
        <v>13.595360824742267</v>
      </c>
      <c r="D20" s="175">
        <v>14.367816091954023</v>
      </c>
      <c r="E20" s="51"/>
      <c r="F20" s="38">
        <v>735.73407202216072</v>
      </c>
      <c r="G20" s="38">
        <v>767.6056338028169</v>
      </c>
      <c r="H20" s="38">
        <v>667.72151898734182</v>
      </c>
      <c r="I20" s="45"/>
      <c r="J20" s="38">
        <v>206.24408703878902</v>
      </c>
      <c r="K20" s="38">
        <v>205.85365853658536</v>
      </c>
      <c r="L20" s="38">
        <v>206.61157024793388</v>
      </c>
    </row>
    <row r="21" spans="1:12" x14ac:dyDescent="0.25">
      <c r="A21" s="2" t="s">
        <v>124</v>
      </c>
      <c r="B21" s="175">
        <v>14.769915883226126</v>
      </c>
      <c r="C21" s="175">
        <v>13.097609561752988</v>
      </c>
      <c r="D21" s="175">
        <v>16.420845624385446</v>
      </c>
      <c r="E21" s="51"/>
      <c r="F21" s="38">
        <v>1079.6116504854369</v>
      </c>
      <c r="G21" s="38">
        <v>574.59095283926854</v>
      </c>
      <c r="H21" s="38">
        <v>469.64285714285717</v>
      </c>
      <c r="I21" s="45"/>
      <c r="J21" s="38">
        <v>248.12967581047383</v>
      </c>
      <c r="K21" s="38">
        <v>221.94092827004221</v>
      </c>
      <c r="L21" s="38">
        <v>273.54627354627354</v>
      </c>
    </row>
    <row r="22" spans="1:12" x14ac:dyDescent="0.25">
      <c r="A22" s="2" t="s">
        <v>29</v>
      </c>
      <c r="B22" s="175">
        <v>14.81382445350625</v>
      </c>
      <c r="C22" s="175">
        <v>12.220726783310901</v>
      </c>
      <c r="D22" s="175">
        <v>17.372825076371363</v>
      </c>
      <c r="E22" s="51"/>
      <c r="F22" s="38">
        <v>915.38209248934072</v>
      </c>
      <c r="G22" s="38">
        <v>727.75041050903121</v>
      </c>
      <c r="H22" s="38">
        <v>575.77679137603047</v>
      </c>
      <c r="I22" s="45"/>
      <c r="J22" s="38">
        <v>228.50072179830894</v>
      </c>
      <c r="K22" s="38">
        <v>183.61981799797775</v>
      </c>
      <c r="L22" s="38">
        <v>275.19461392804544</v>
      </c>
    </row>
    <row r="23" spans="1:12" ht="5.0999999999999996" customHeight="1" x14ac:dyDescent="0.25">
      <c r="A23" s="45"/>
      <c r="E23" s="51"/>
      <c r="I23" s="45"/>
    </row>
    <row r="24" spans="1:12" x14ac:dyDescent="0.25">
      <c r="A24" s="97"/>
      <c r="B24" s="166"/>
      <c r="C24" s="166"/>
      <c r="D24" s="166"/>
      <c r="E24" s="97"/>
      <c r="F24" s="133"/>
      <c r="G24" s="133"/>
      <c r="H24" s="133"/>
      <c r="I24" s="97"/>
      <c r="J24" s="133"/>
      <c r="K24" s="133"/>
      <c r="L24" s="133"/>
    </row>
    <row r="25" spans="1:12" x14ac:dyDescent="0.25">
      <c r="A25" s="12"/>
      <c r="B25" s="56"/>
      <c r="C25" s="56"/>
      <c r="D25" s="56"/>
      <c r="E25" s="12"/>
      <c r="F25" s="6"/>
      <c r="G25" s="6"/>
      <c r="H25" s="6"/>
      <c r="I25" s="12"/>
      <c r="J25" s="6"/>
      <c r="K25" s="6"/>
      <c r="L25" s="6"/>
    </row>
    <row r="26" spans="1:12" x14ac:dyDescent="0.25">
      <c r="A26" s="12"/>
      <c r="B26" s="56"/>
      <c r="C26" s="56"/>
      <c r="D26" s="56"/>
      <c r="E26" s="12"/>
      <c r="F26" s="6"/>
      <c r="G26" s="6"/>
      <c r="H26" s="6"/>
      <c r="I26" s="12"/>
      <c r="J26" s="6"/>
      <c r="K26" s="6"/>
      <c r="L26" s="6"/>
    </row>
    <row r="27" spans="1:12" x14ac:dyDescent="0.25">
      <c r="A27" s="12"/>
      <c r="B27" s="56"/>
      <c r="C27" s="56"/>
      <c r="D27" s="56"/>
      <c r="E27" s="12"/>
      <c r="F27" s="6"/>
      <c r="G27" s="6"/>
      <c r="H27" s="6"/>
      <c r="I27" s="12"/>
      <c r="J27" s="6"/>
      <c r="K27" s="6"/>
      <c r="L27" s="6"/>
    </row>
    <row r="28" spans="1:12" x14ac:dyDescent="0.25">
      <c r="A28" s="12"/>
      <c r="B28" s="56"/>
      <c r="C28" s="56"/>
      <c r="D28" s="56"/>
      <c r="E28" s="12"/>
      <c r="F28" s="6"/>
      <c r="G28" s="6"/>
      <c r="H28" s="6"/>
      <c r="I28" s="12"/>
      <c r="J28" s="6"/>
      <c r="K28" s="6"/>
      <c r="L28" s="6"/>
    </row>
    <row r="29" spans="1:12" x14ac:dyDescent="0.25">
      <c r="A29" s="12"/>
      <c r="B29" s="56"/>
      <c r="C29" s="56"/>
      <c r="D29" s="56"/>
      <c r="E29" s="12"/>
      <c r="F29" s="6"/>
      <c r="G29" s="6"/>
      <c r="H29" s="6"/>
      <c r="I29" s="12"/>
      <c r="J29" s="6"/>
      <c r="K29" s="6"/>
      <c r="L29" s="6"/>
    </row>
    <row r="30" spans="1:12" x14ac:dyDescent="0.25">
      <c r="A30" s="12"/>
      <c r="B30" s="56"/>
      <c r="C30" s="56"/>
      <c r="D30" s="56"/>
      <c r="E30" s="12"/>
      <c r="F30" s="6"/>
      <c r="G30" s="6"/>
      <c r="H30" s="6"/>
      <c r="I30" s="12"/>
      <c r="J30" s="6"/>
      <c r="K30" s="6"/>
      <c r="L30" s="6"/>
    </row>
    <row r="31" spans="1:12" x14ac:dyDescent="0.25">
      <c r="A31" s="12"/>
      <c r="B31" s="56"/>
      <c r="C31" s="56"/>
      <c r="D31" s="56"/>
      <c r="E31" s="12"/>
      <c r="F31" s="6"/>
      <c r="G31" s="6"/>
      <c r="H31" s="6"/>
      <c r="I31" s="12"/>
      <c r="J31" s="6"/>
      <c r="K31" s="6"/>
      <c r="L31" s="6"/>
    </row>
    <row r="32" spans="1:12" x14ac:dyDescent="0.25">
      <c r="A32" s="12"/>
      <c r="B32" s="56"/>
      <c r="C32" s="56"/>
      <c r="D32" s="56"/>
      <c r="E32" s="12"/>
      <c r="F32" s="6"/>
      <c r="G32" s="6"/>
      <c r="H32" s="6"/>
      <c r="I32" s="12"/>
      <c r="J32" s="6"/>
      <c r="K32" s="6"/>
      <c r="L32" s="6"/>
    </row>
    <row r="33" spans="1:12" x14ac:dyDescent="0.25">
      <c r="A33" s="12"/>
      <c r="B33" s="56"/>
      <c r="C33" s="56"/>
      <c r="D33" s="56"/>
      <c r="E33" s="12"/>
      <c r="F33" s="6"/>
      <c r="G33" s="6"/>
      <c r="H33" s="6"/>
      <c r="I33" s="12"/>
      <c r="J33" s="6"/>
      <c r="K33" s="6"/>
      <c r="L33" s="6"/>
    </row>
    <row r="34" spans="1:12" x14ac:dyDescent="0.25">
      <c r="A34" s="12"/>
      <c r="B34" s="56"/>
      <c r="C34" s="56"/>
      <c r="D34" s="56"/>
      <c r="E34" s="12"/>
      <c r="F34" s="6"/>
      <c r="G34" s="6"/>
      <c r="H34" s="6"/>
      <c r="I34" s="12"/>
      <c r="J34" s="6"/>
      <c r="K34" s="6"/>
      <c r="L34" s="6"/>
    </row>
    <row r="35" spans="1:12" x14ac:dyDescent="0.25">
      <c r="A35" s="12"/>
      <c r="B35" s="56"/>
      <c r="C35" s="56"/>
      <c r="D35" s="56"/>
      <c r="E35" s="12"/>
      <c r="F35" s="6"/>
      <c r="G35" s="6"/>
      <c r="H35" s="6"/>
      <c r="I35" s="12"/>
      <c r="J35" s="6"/>
      <c r="K35" s="6"/>
      <c r="L35" s="6"/>
    </row>
    <row r="36" spans="1:12" x14ac:dyDescent="0.25">
      <c r="A36" s="12"/>
      <c r="B36" s="56"/>
      <c r="C36" s="56"/>
      <c r="D36" s="56"/>
      <c r="E36" s="12"/>
      <c r="F36" s="6"/>
      <c r="G36" s="6"/>
      <c r="H36" s="6"/>
      <c r="I36" s="12"/>
      <c r="J36" s="6"/>
      <c r="K36" s="6"/>
      <c r="L36" s="6"/>
    </row>
    <row r="37" spans="1:12" x14ac:dyDescent="0.25">
      <c r="A37" s="12"/>
      <c r="B37" s="56"/>
      <c r="C37" s="56"/>
      <c r="D37" s="56"/>
      <c r="E37" s="12"/>
      <c r="F37" s="6"/>
      <c r="G37" s="6"/>
      <c r="H37" s="6"/>
      <c r="I37" s="12"/>
      <c r="J37" s="6"/>
      <c r="K37" s="6"/>
      <c r="L37" s="6"/>
    </row>
    <row r="38" spans="1:12" x14ac:dyDescent="0.25">
      <c r="A38" s="12"/>
      <c r="B38" s="56"/>
      <c r="C38" s="56"/>
      <c r="D38" s="56"/>
      <c r="E38" s="12"/>
      <c r="F38" s="6"/>
      <c r="G38" s="6"/>
      <c r="H38" s="6"/>
      <c r="I38" s="12"/>
      <c r="J38" s="6"/>
      <c r="K38" s="6"/>
      <c r="L38" s="6"/>
    </row>
    <row r="39" spans="1:12" x14ac:dyDescent="0.25">
      <c r="A39" s="12"/>
      <c r="B39" s="56"/>
      <c r="C39" s="56"/>
      <c r="D39" s="56"/>
      <c r="E39" s="12"/>
      <c r="F39" s="6"/>
      <c r="G39" s="6"/>
      <c r="H39" s="6"/>
      <c r="I39" s="12"/>
      <c r="J39" s="6"/>
      <c r="K39" s="6"/>
      <c r="L39" s="6"/>
    </row>
    <row r="40" spans="1:12" x14ac:dyDescent="0.25">
      <c r="A40" s="12"/>
      <c r="B40" s="56"/>
      <c r="C40" s="56"/>
      <c r="D40" s="56"/>
      <c r="E40" s="12"/>
      <c r="F40" s="6"/>
      <c r="G40" s="6"/>
      <c r="H40" s="6"/>
      <c r="I40" s="12"/>
      <c r="J40" s="6"/>
      <c r="K40" s="6"/>
      <c r="L40" s="6"/>
    </row>
    <row r="41" spans="1:12" x14ac:dyDescent="0.25">
      <c r="A41" s="12"/>
      <c r="B41" s="56"/>
      <c r="C41" s="56"/>
      <c r="D41" s="56"/>
      <c r="E41" s="12"/>
      <c r="F41" s="6"/>
      <c r="G41" s="6"/>
      <c r="H41" s="6"/>
      <c r="I41" s="12"/>
      <c r="J41" s="6"/>
      <c r="K41" s="6"/>
      <c r="L41" s="6"/>
    </row>
    <row r="42" spans="1:12" x14ac:dyDescent="0.25">
      <c r="A42" s="12"/>
      <c r="B42" s="56"/>
      <c r="C42" s="56"/>
      <c r="D42" s="56"/>
      <c r="E42" s="12"/>
      <c r="F42" s="6"/>
      <c r="G42" s="6"/>
      <c r="H42" s="6"/>
      <c r="I42" s="12"/>
      <c r="J42" s="6"/>
      <c r="K42" s="6"/>
      <c r="L42" s="6"/>
    </row>
    <row r="43" spans="1:12" x14ac:dyDescent="0.25">
      <c r="A43" s="12"/>
      <c r="B43" s="56"/>
      <c r="C43" s="56"/>
      <c r="D43" s="56"/>
      <c r="E43" s="12"/>
      <c r="F43" s="6"/>
      <c r="G43" s="6"/>
      <c r="H43" s="6"/>
      <c r="I43" s="12"/>
      <c r="J43" s="6"/>
      <c r="K43" s="6"/>
      <c r="L43" s="6"/>
    </row>
    <row r="44" spans="1:12" x14ac:dyDescent="0.25">
      <c r="A44" s="12"/>
      <c r="B44" s="56"/>
      <c r="C44" s="56"/>
      <c r="D44" s="56"/>
      <c r="E44" s="12"/>
      <c r="F44" s="6"/>
      <c r="G44" s="6"/>
      <c r="H44" s="6"/>
      <c r="I44" s="12"/>
      <c r="J44" s="6"/>
      <c r="K44" s="6"/>
      <c r="L44" s="6"/>
    </row>
    <row r="45" spans="1:12" x14ac:dyDescent="0.25">
      <c r="A45" s="12"/>
      <c r="B45" s="56"/>
      <c r="C45" s="56"/>
      <c r="D45" s="56"/>
      <c r="E45" s="12"/>
      <c r="F45" s="6"/>
      <c r="G45" s="6"/>
      <c r="H45" s="6"/>
      <c r="I45" s="12"/>
      <c r="J45" s="6"/>
      <c r="K45" s="6"/>
      <c r="L45" s="6"/>
    </row>
    <row r="46" spans="1:12" x14ac:dyDescent="0.25">
      <c r="A46" s="12"/>
      <c r="B46" s="56"/>
      <c r="C46" s="56"/>
      <c r="D46" s="56"/>
      <c r="E46" s="12"/>
      <c r="F46" s="6"/>
      <c r="G46" s="6"/>
      <c r="H46" s="6"/>
      <c r="I46" s="12"/>
      <c r="J46" s="6"/>
      <c r="K46" s="6"/>
      <c r="L46" s="6"/>
    </row>
    <row r="47" spans="1:12" x14ac:dyDescent="0.25">
      <c r="A47" s="12"/>
      <c r="B47" s="56"/>
      <c r="C47" s="56"/>
      <c r="D47" s="56"/>
      <c r="E47" s="12"/>
      <c r="F47" s="6"/>
      <c r="G47" s="6"/>
      <c r="H47" s="6"/>
      <c r="I47" s="12"/>
      <c r="J47" s="6"/>
      <c r="K47" s="6"/>
      <c r="L47" s="6"/>
    </row>
    <row r="48" spans="1:12" x14ac:dyDescent="0.25">
      <c r="A48" s="12"/>
      <c r="B48" s="56"/>
      <c r="C48" s="56"/>
      <c r="D48" s="56"/>
      <c r="E48" s="12"/>
      <c r="F48" s="6"/>
      <c r="G48" s="6"/>
      <c r="H48" s="6"/>
      <c r="I48" s="12"/>
      <c r="J48" s="6"/>
      <c r="K48" s="6"/>
      <c r="L48" s="6"/>
    </row>
    <row r="49" spans="1:12" x14ac:dyDescent="0.25">
      <c r="A49" s="12"/>
      <c r="B49" s="56"/>
      <c r="C49" s="56"/>
      <c r="D49" s="56"/>
      <c r="E49" s="12"/>
      <c r="F49" s="6"/>
      <c r="G49" s="6"/>
      <c r="H49" s="6"/>
      <c r="I49" s="12"/>
      <c r="J49" s="6"/>
      <c r="K49" s="6"/>
      <c r="L49" s="6"/>
    </row>
    <row r="50" spans="1:12" x14ac:dyDescent="0.25">
      <c r="A50" s="12"/>
      <c r="B50" s="56"/>
      <c r="C50" s="56"/>
      <c r="D50" s="56"/>
      <c r="E50" s="12"/>
      <c r="F50" s="6"/>
      <c r="G50" s="6"/>
      <c r="H50" s="6"/>
      <c r="I50" s="12"/>
      <c r="J50" s="6"/>
      <c r="K50" s="6"/>
      <c r="L50" s="6"/>
    </row>
    <row r="51" spans="1:12" x14ac:dyDescent="0.25">
      <c r="A51" s="12"/>
      <c r="B51" s="56"/>
      <c r="C51" s="56"/>
      <c r="D51" s="56"/>
      <c r="E51" s="12"/>
      <c r="F51" s="6"/>
      <c r="G51" s="6"/>
      <c r="H51" s="6"/>
      <c r="I51" s="12"/>
      <c r="J51" s="6"/>
      <c r="K51" s="6"/>
      <c r="L51" s="6"/>
    </row>
    <row r="52" spans="1:12" x14ac:dyDescent="0.25">
      <c r="A52" s="12"/>
      <c r="B52" s="56"/>
      <c r="C52" s="56"/>
      <c r="D52" s="56"/>
      <c r="E52" s="12"/>
      <c r="F52" s="6"/>
      <c r="G52" s="6"/>
      <c r="H52" s="6"/>
      <c r="I52" s="12"/>
      <c r="J52" s="6"/>
      <c r="K52" s="6"/>
      <c r="L52" s="6"/>
    </row>
    <row r="53" spans="1:12" x14ac:dyDescent="0.25">
      <c r="A53" s="12"/>
      <c r="B53" s="56"/>
      <c r="C53" s="56"/>
      <c r="D53" s="56"/>
      <c r="E53" s="12"/>
      <c r="F53" s="6"/>
      <c r="G53" s="6"/>
      <c r="H53" s="6"/>
      <c r="I53" s="12"/>
      <c r="J53" s="6"/>
      <c r="K53" s="6"/>
      <c r="L53" s="6"/>
    </row>
    <row r="54" spans="1:12" x14ac:dyDescent="0.25">
      <c r="A54" s="12"/>
      <c r="B54" s="56"/>
      <c r="C54" s="56"/>
      <c r="D54" s="56"/>
      <c r="E54" s="12"/>
      <c r="F54" s="6"/>
      <c r="G54" s="6"/>
      <c r="H54" s="6"/>
      <c r="I54" s="12"/>
      <c r="J54" s="6"/>
      <c r="K54" s="6"/>
      <c r="L54" s="6"/>
    </row>
    <row r="55" spans="1:12" x14ac:dyDescent="0.25">
      <c r="A55" s="12"/>
      <c r="B55" s="56"/>
      <c r="C55" s="56"/>
      <c r="D55" s="56"/>
      <c r="E55" s="12"/>
      <c r="F55" s="6"/>
      <c r="G55" s="6"/>
      <c r="H55" s="6"/>
      <c r="I55" s="12"/>
      <c r="J55" s="6"/>
      <c r="K55" s="6"/>
      <c r="L55" s="6"/>
    </row>
    <row r="56" spans="1:12" x14ac:dyDescent="0.25">
      <c r="A56" s="12"/>
      <c r="B56" s="56"/>
      <c r="C56" s="301" t="s">
        <v>393</v>
      </c>
      <c r="D56" s="301"/>
      <c r="E56" s="301"/>
      <c r="F56" s="301"/>
      <c r="G56" s="301"/>
      <c r="H56" s="301"/>
      <c r="I56" s="301"/>
      <c r="J56" s="301"/>
      <c r="K56" s="301"/>
      <c r="L56" s="301"/>
    </row>
    <row r="57" spans="1:12" ht="5.0999999999999996" customHeight="1" x14ac:dyDescent="0.25">
      <c r="A57" s="85"/>
      <c r="B57" s="139" t="s">
        <v>4</v>
      </c>
      <c r="C57" s="151"/>
      <c r="D57" s="151"/>
      <c r="E57" s="99"/>
      <c r="F57" s="154"/>
      <c r="G57" s="154"/>
      <c r="H57" s="154"/>
      <c r="I57" s="99"/>
      <c r="J57" s="154"/>
      <c r="K57" s="154"/>
      <c r="L57" s="154"/>
    </row>
    <row r="58" spans="1:12" ht="5.0999999999999996" customHeight="1" x14ac:dyDescent="0.25">
      <c r="A58" s="61"/>
      <c r="B58" s="56"/>
      <c r="C58" s="56"/>
      <c r="D58" s="56"/>
      <c r="E58" s="61"/>
      <c r="F58" s="6"/>
      <c r="G58" s="6"/>
      <c r="H58" s="6"/>
      <c r="I58" s="61"/>
      <c r="J58" s="6"/>
      <c r="K58" s="6"/>
      <c r="L58" s="6"/>
    </row>
    <row r="59" spans="1:12" s="2" customFormat="1" ht="15" customHeight="1" x14ac:dyDescent="0.2">
      <c r="A59" s="84" t="s">
        <v>550</v>
      </c>
      <c r="B59" s="152"/>
      <c r="C59" s="152"/>
      <c r="D59" s="152"/>
      <c r="E59" s="3"/>
      <c r="F59" s="155"/>
      <c r="G59" s="155"/>
      <c r="H59" s="155"/>
      <c r="I59" s="3"/>
      <c r="J59" s="157"/>
      <c r="K59" s="38"/>
      <c r="L59" s="38"/>
    </row>
    <row r="60" spans="1:12" s="2" customFormat="1" ht="15" customHeight="1" x14ac:dyDescent="0.2">
      <c r="A60" s="84" t="s">
        <v>401</v>
      </c>
      <c r="B60" s="152"/>
      <c r="C60" s="152"/>
      <c r="D60" s="152"/>
      <c r="E60" s="3"/>
      <c r="F60" s="155"/>
      <c r="G60" s="155"/>
      <c r="H60" s="155"/>
      <c r="I60" s="3"/>
      <c r="J60" s="157"/>
      <c r="K60" s="38"/>
      <c r="L60" s="38"/>
    </row>
    <row r="61" spans="1:12" s="2" customFormat="1" ht="15" customHeight="1" x14ac:dyDescent="0.2">
      <c r="A61" s="84" t="s">
        <v>537</v>
      </c>
      <c r="B61" s="152"/>
      <c r="C61" s="152"/>
      <c r="D61" s="152"/>
      <c r="E61" s="3"/>
      <c r="F61" s="155"/>
      <c r="G61" s="155"/>
      <c r="H61" s="155"/>
      <c r="I61" s="3"/>
      <c r="J61" s="157"/>
      <c r="K61" s="38"/>
      <c r="L61" s="38"/>
    </row>
    <row r="62" spans="1:12" ht="5.0999999999999996" customHeight="1" x14ac:dyDescent="0.25">
      <c r="A62" s="3"/>
      <c r="B62" s="152"/>
      <c r="C62" s="152"/>
      <c r="D62" s="152"/>
      <c r="E62" s="3"/>
      <c r="F62" s="155"/>
      <c r="G62" s="155"/>
      <c r="H62" s="155"/>
      <c r="I62" s="3"/>
      <c r="J62" s="155"/>
      <c r="K62" s="158"/>
      <c r="L62" s="157"/>
    </row>
    <row r="63" spans="1:12" ht="5.0999999999999996" customHeight="1" x14ac:dyDescent="0.25">
      <c r="A63" s="100"/>
      <c r="B63" s="153"/>
      <c r="C63" s="153"/>
      <c r="D63" s="153"/>
      <c r="E63" s="100"/>
      <c r="F63" s="156"/>
      <c r="G63" s="156"/>
      <c r="H63" s="156"/>
      <c r="I63" s="100"/>
      <c r="J63" s="156"/>
      <c r="K63" s="90"/>
      <c r="L63" s="159"/>
    </row>
    <row r="64" spans="1:12" ht="30" customHeight="1" x14ac:dyDescent="0.25">
      <c r="A64" s="314" t="s">
        <v>407</v>
      </c>
      <c r="B64" s="316" t="s">
        <v>335</v>
      </c>
      <c r="C64" s="316"/>
      <c r="D64" s="316"/>
      <c r="E64" s="286"/>
      <c r="F64" s="319" t="s">
        <v>583</v>
      </c>
      <c r="G64" s="319"/>
      <c r="H64" s="319"/>
      <c r="I64" s="283"/>
      <c r="J64" s="302" t="s">
        <v>584</v>
      </c>
      <c r="K64" s="302"/>
      <c r="L64" s="302"/>
    </row>
    <row r="65" spans="1:12" x14ac:dyDescent="0.25">
      <c r="A65" s="315"/>
      <c r="B65" s="287" t="s">
        <v>6</v>
      </c>
      <c r="C65" s="287" t="s">
        <v>7</v>
      </c>
      <c r="D65" s="288" t="s">
        <v>8</v>
      </c>
      <c r="E65" s="288"/>
      <c r="F65" s="262" t="s">
        <v>6</v>
      </c>
      <c r="G65" s="262" t="s">
        <v>7</v>
      </c>
      <c r="H65" s="289" t="s">
        <v>8</v>
      </c>
      <c r="I65" s="285"/>
      <c r="J65" s="262" t="s">
        <v>6</v>
      </c>
      <c r="K65" s="262" t="s">
        <v>7</v>
      </c>
      <c r="L65" s="289" t="s">
        <v>8</v>
      </c>
    </row>
    <row r="66" spans="1:12" ht="5.0999999999999996" customHeight="1" x14ac:dyDescent="0.25">
      <c r="A66" s="134"/>
      <c r="B66" s="138"/>
      <c r="C66" s="138"/>
      <c r="D66" s="137"/>
      <c r="E66" s="137"/>
      <c r="F66" s="90"/>
      <c r="G66" s="90"/>
      <c r="H66" s="117"/>
      <c r="I66" s="135"/>
      <c r="J66" s="90"/>
      <c r="K66" s="90"/>
      <c r="L66" s="117"/>
    </row>
    <row r="67" spans="1:12" ht="5.0999999999999996" customHeight="1" x14ac:dyDescent="0.25">
      <c r="A67" s="77"/>
      <c r="B67" s="79"/>
      <c r="C67" s="79"/>
      <c r="D67" s="80"/>
      <c r="E67" s="80"/>
      <c r="F67" s="7"/>
      <c r="G67" s="7"/>
      <c r="H67" s="216"/>
      <c r="I67" s="78"/>
      <c r="J67" s="7"/>
      <c r="K67" s="7"/>
      <c r="L67" s="216"/>
    </row>
    <row r="68" spans="1:12" s="47" customFormat="1" ht="15" customHeight="1" x14ac:dyDescent="0.2">
      <c r="A68" s="291" t="s">
        <v>572</v>
      </c>
      <c r="B68" s="295"/>
      <c r="C68" s="295"/>
      <c r="D68" s="295"/>
      <c r="E68" s="295"/>
      <c r="F68" s="279"/>
      <c r="G68" s="279"/>
      <c r="H68" s="279"/>
      <c r="I68" s="296"/>
      <c r="J68" s="279"/>
      <c r="K68" s="279"/>
      <c r="L68" s="279"/>
    </row>
    <row r="69" spans="1:12" x14ac:dyDescent="0.25">
      <c r="A69" s="45" t="s">
        <v>178</v>
      </c>
      <c r="B69" s="51">
        <v>15.086206896551724</v>
      </c>
      <c r="C69" s="51">
        <v>13.324299909665763</v>
      </c>
      <c r="D69" s="51">
        <v>16.694146743610883</v>
      </c>
      <c r="E69" s="51"/>
      <c r="F69" s="38">
        <v>609.22541340295913</v>
      </c>
      <c r="G69" s="38">
        <v>489.2205638474295</v>
      </c>
      <c r="H69" s="38">
        <v>741.75824175824175</v>
      </c>
      <c r="I69" s="45"/>
      <c r="J69" s="38">
        <v>250.80616266571121</v>
      </c>
      <c r="K69" s="38">
        <v>224.16413373860183</v>
      </c>
      <c r="L69" s="38">
        <v>274.57627118644069</v>
      </c>
    </row>
    <row r="70" spans="1:12" x14ac:dyDescent="0.25">
      <c r="A70" s="45" t="s">
        <v>490</v>
      </c>
      <c r="B70" s="51">
        <v>15.28406663818881</v>
      </c>
      <c r="C70" s="51">
        <v>14.157613381617521</v>
      </c>
      <c r="D70" s="51">
        <v>16.390111750761939</v>
      </c>
      <c r="E70" s="51"/>
      <c r="F70" s="38">
        <v>781.90559440559434</v>
      </c>
      <c r="G70" s="38">
        <v>686.4548494983278</v>
      </c>
      <c r="H70" s="38">
        <v>886.44688644688642</v>
      </c>
      <c r="I70" s="45"/>
      <c r="J70" s="38">
        <v>234.53067645516518</v>
      </c>
      <c r="K70" s="38">
        <v>217.08090957165521</v>
      </c>
      <c r="L70" s="38">
        <v>251.69006760270412</v>
      </c>
    </row>
    <row r="71" spans="1:12" x14ac:dyDescent="0.25">
      <c r="A71" s="45" t="s">
        <v>170</v>
      </c>
      <c r="B71" s="51">
        <v>15.449915110356535</v>
      </c>
      <c r="C71" s="51">
        <v>13.089571614019905</v>
      </c>
      <c r="D71" s="51">
        <v>17.721782590587257</v>
      </c>
      <c r="E71" s="51"/>
      <c r="F71" s="38">
        <v>701.34874759152206</v>
      </c>
      <c r="G71" s="38">
        <v>576.19047619047615</v>
      </c>
      <c r="H71" s="38">
        <v>829.43469785575053</v>
      </c>
      <c r="I71" s="45"/>
      <c r="J71" s="38">
        <v>247.11473183978273</v>
      </c>
      <c r="K71" s="38">
        <v>203.90967307044153</v>
      </c>
      <c r="L71" s="38">
        <v>290.94017094017096</v>
      </c>
    </row>
    <row r="72" spans="1:12" x14ac:dyDescent="0.25">
      <c r="A72" s="45" t="s">
        <v>30</v>
      </c>
      <c r="B72" s="51">
        <v>15.85929800621636</v>
      </c>
      <c r="C72" s="51">
        <v>13.784577345078041</v>
      </c>
      <c r="D72" s="51">
        <v>17.857142857142858</v>
      </c>
      <c r="E72" s="51"/>
      <c r="F72" s="38">
        <v>832.47115001989653</v>
      </c>
      <c r="G72" s="38">
        <v>697.41985926505083</v>
      </c>
      <c r="H72" s="38">
        <v>972.44732576985416</v>
      </c>
      <c r="I72" s="45"/>
      <c r="J72" s="38">
        <v>243.65245748893545</v>
      </c>
      <c r="K72" s="38">
        <v>207.44186046511629</v>
      </c>
      <c r="L72" s="38">
        <v>279.98133457769478</v>
      </c>
    </row>
    <row r="73" spans="1:12" x14ac:dyDescent="0.25">
      <c r="A73" s="45" t="s">
        <v>179</v>
      </c>
      <c r="B73" s="51">
        <v>16.293485135989879</v>
      </c>
      <c r="C73" s="51">
        <v>14.753682072117828</v>
      </c>
      <c r="D73" s="51">
        <v>17.822031762036801</v>
      </c>
      <c r="E73" s="51"/>
      <c r="F73" s="38">
        <v>802.99251870324179</v>
      </c>
      <c r="G73" s="38">
        <v>670.90069284064668</v>
      </c>
      <c r="H73" s="38">
        <v>957.9945799457995</v>
      </c>
      <c r="I73" s="45"/>
      <c r="J73" s="38">
        <v>256.93197686016356</v>
      </c>
      <c r="K73" s="38">
        <v>233.2396627860297</v>
      </c>
      <c r="L73" s="38">
        <v>280.33306899286282</v>
      </c>
    </row>
    <row r="74" spans="1:12" x14ac:dyDescent="0.25">
      <c r="A74" s="45" t="s">
        <v>176</v>
      </c>
      <c r="B74" s="51">
        <v>16.480630334865399</v>
      </c>
      <c r="C74" s="51">
        <v>16.90046760187041</v>
      </c>
      <c r="D74" s="51">
        <v>16.074887023886379</v>
      </c>
      <c r="E74" s="51"/>
      <c r="F74" s="38">
        <v>709.03954802259886</v>
      </c>
      <c r="G74" s="38">
        <v>731.21387283236993</v>
      </c>
      <c r="H74" s="38">
        <v>687.84530386740323</v>
      </c>
      <c r="I74" s="45"/>
      <c r="J74" s="38">
        <v>273.42047930283223</v>
      </c>
      <c r="K74" s="38">
        <v>281.73719376391983</v>
      </c>
      <c r="L74" s="38">
        <v>265.45842217484005</v>
      </c>
    </row>
    <row r="75" spans="1:12" x14ac:dyDescent="0.25">
      <c r="A75" s="45" t="s">
        <v>151</v>
      </c>
      <c r="B75" s="51">
        <v>16.584983336600668</v>
      </c>
      <c r="C75" s="51">
        <v>15.030060120240481</v>
      </c>
      <c r="D75" s="51">
        <v>18.073676132003069</v>
      </c>
      <c r="E75" s="51"/>
      <c r="F75" s="38">
        <v>815.02890173410401</v>
      </c>
      <c r="G75" s="38">
        <v>700.93457943925227</v>
      </c>
      <c r="H75" s="38">
        <v>936.38170974155071</v>
      </c>
      <c r="I75" s="45"/>
      <c r="J75" s="38">
        <v>262.9779297482126</v>
      </c>
      <c r="K75" s="38">
        <v>236.59305993690853</v>
      </c>
      <c r="L75" s="38">
        <v>288.60294117647055</v>
      </c>
    </row>
    <row r="76" spans="1:12" x14ac:dyDescent="0.25">
      <c r="A76" s="45" t="s">
        <v>125</v>
      </c>
      <c r="B76" s="51">
        <v>16.836855853716457</v>
      </c>
      <c r="C76" s="51">
        <v>16.698564593301434</v>
      </c>
      <c r="D76" s="51">
        <v>16.973125884016973</v>
      </c>
      <c r="E76" s="51"/>
      <c r="F76" s="38">
        <v>891.82389937106916</v>
      </c>
      <c r="G76" s="38">
        <v>847.08737864077671</v>
      </c>
      <c r="H76" s="38">
        <v>939.94778067885125</v>
      </c>
      <c r="I76" s="45"/>
      <c r="J76" s="38">
        <v>261.91355744366456</v>
      </c>
      <c r="K76" s="38">
        <v>262.60346124905942</v>
      </c>
      <c r="L76" s="38">
        <v>261.24818577648767</v>
      </c>
    </row>
    <row r="77" spans="1:12" x14ac:dyDescent="0.25">
      <c r="A77" s="45" t="s">
        <v>69</v>
      </c>
      <c r="B77" s="51">
        <v>16.918178042364669</v>
      </c>
      <c r="C77" s="51">
        <v>16.115815350996996</v>
      </c>
      <c r="D77" s="51">
        <v>17.742841100505334</v>
      </c>
      <c r="E77" s="51"/>
      <c r="F77" s="38">
        <v>890.02184996358335</v>
      </c>
      <c r="G77" s="38">
        <v>808.21917808219177</v>
      </c>
      <c r="H77" s="38">
        <v>982.89269051321924</v>
      </c>
      <c r="I77" s="45"/>
      <c r="J77" s="38">
        <v>264.04494382022472</v>
      </c>
      <c r="K77" s="38">
        <v>252.02904741563435</v>
      </c>
      <c r="L77" s="38">
        <v>276.34455618714469</v>
      </c>
    </row>
    <row r="78" spans="1:12" x14ac:dyDescent="0.25">
      <c r="A78" s="45" t="s">
        <v>131</v>
      </c>
      <c r="B78" s="51">
        <v>17.453294001966569</v>
      </c>
      <c r="C78" s="51">
        <v>16.326530612244898</v>
      </c>
      <c r="D78" s="51">
        <v>18.622960206126539</v>
      </c>
      <c r="E78" s="51"/>
      <c r="F78" s="38">
        <v>597.9307025986526</v>
      </c>
      <c r="G78" s="38">
        <v>522.73730684326711</v>
      </c>
      <c r="H78" s="38">
        <v>687.99576943416184</v>
      </c>
      <c r="I78" s="45"/>
      <c r="J78" s="38">
        <v>327.10280373831773</v>
      </c>
      <c r="K78" s="38">
        <v>311.33315803313172</v>
      </c>
      <c r="L78" s="38">
        <v>342.90985767000524</v>
      </c>
    </row>
    <row r="79" spans="1:12" x14ac:dyDescent="0.25">
      <c r="A79" s="45" t="s">
        <v>489</v>
      </c>
      <c r="B79" s="51">
        <v>17.503163222269087</v>
      </c>
      <c r="C79" s="51">
        <v>16.76263595649392</v>
      </c>
      <c r="D79" s="51">
        <v>18.227320125130344</v>
      </c>
      <c r="E79" s="51"/>
      <c r="F79" s="38">
        <v>928.93116955791834</v>
      </c>
      <c r="G79" s="38">
        <v>855.27747551686616</v>
      </c>
      <c r="H79" s="38">
        <v>1006.9124423963134</v>
      </c>
      <c r="I79" s="45"/>
      <c r="J79" s="38">
        <v>274.9710120920987</v>
      </c>
      <c r="K79" s="38">
        <v>263.40482573726541</v>
      </c>
      <c r="L79" s="38">
        <v>286.27579430068783</v>
      </c>
    </row>
    <row r="80" spans="1:12" x14ac:dyDescent="0.25">
      <c r="A80" s="45" t="s">
        <v>488</v>
      </c>
      <c r="B80" s="51">
        <v>17.598550067965565</v>
      </c>
      <c r="C80" s="51">
        <v>16.343869906815275</v>
      </c>
      <c r="D80" s="51">
        <v>18.833153541891406</v>
      </c>
      <c r="E80" s="51"/>
      <c r="F80" s="38">
        <v>981.05582217731751</v>
      </c>
      <c r="G80" s="38">
        <v>861.33846894559463</v>
      </c>
      <c r="H80" s="38">
        <v>1113.1774707757704</v>
      </c>
      <c r="I80" s="45"/>
      <c r="J80" s="38">
        <v>273.00203837773245</v>
      </c>
      <c r="K80" s="38">
        <v>252.68361581920905</v>
      </c>
      <c r="L80" s="38">
        <v>293.1299846089268</v>
      </c>
    </row>
    <row r="81" spans="1:12" x14ac:dyDescent="0.25">
      <c r="A81" s="45" t="s">
        <v>150</v>
      </c>
      <c r="B81" s="51">
        <v>17.729954876778898</v>
      </c>
      <c r="C81" s="51">
        <v>16.516893068617204</v>
      </c>
      <c r="D81" s="51">
        <v>18.93462469733656</v>
      </c>
      <c r="E81" s="51"/>
      <c r="F81" s="38">
        <v>976.85982023331417</v>
      </c>
      <c r="G81" s="38">
        <v>893.36850037678971</v>
      </c>
      <c r="H81" s="38">
        <v>1062.9126213592233</v>
      </c>
      <c r="I81" s="45"/>
      <c r="J81" s="38">
        <v>276.51166567422723</v>
      </c>
      <c r="K81" s="38">
        <v>254.12647374062163</v>
      </c>
      <c r="L81" s="38">
        <v>299.35469758285029</v>
      </c>
    </row>
    <row r="82" spans="1:12" x14ac:dyDescent="0.25">
      <c r="A82" s="45" t="s">
        <v>173</v>
      </c>
      <c r="B82" s="51">
        <v>17.969690887193899</v>
      </c>
      <c r="C82" s="51">
        <v>16.339665732378283</v>
      </c>
      <c r="D82" s="51">
        <v>19.494900437105393</v>
      </c>
      <c r="E82" s="51"/>
      <c r="F82" s="38">
        <v>1014.4475920679887</v>
      </c>
      <c r="G82" s="38">
        <v>848.06034482758616</v>
      </c>
      <c r="H82" s="38">
        <v>1198.9247311827958</v>
      </c>
      <c r="I82" s="45"/>
      <c r="J82" s="38">
        <v>279.39455410782557</v>
      </c>
      <c r="K82" s="38">
        <v>253.74818636143803</v>
      </c>
      <c r="L82" s="38">
        <v>303.44723314182039</v>
      </c>
    </row>
    <row r="83" spans="1:12" x14ac:dyDescent="0.25">
      <c r="A83" s="45" t="s">
        <v>518</v>
      </c>
      <c r="B83" s="51">
        <v>18.127502701328417</v>
      </c>
      <c r="C83" s="51">
        <v>16.763754045307444</v>
      </c>
      <c r="D83" s="51">
        <v>19.443056943056945</v>
      </c>
      <c r="E83" s="51"/>
      <c r="F83" s="38">
        <v>1536.6379310344826</v>
      </c>
      <c r="G83" s="38">
        <v>1390.9774436090224</v>
      </c>
      <c r="H83" s="38">
        <v>1683.2432432432431</v>
      </c>
      <c r="I83" s="45"/>
      <c r="J83" s="38">
        <v>258.68480725623584</v>
      </c>
      <c r="K83" s="38">
        <v>235.49736315693761</v>
      </c>
      <c r="L83" s="38">
        <v>281.75895765472313</v>
      </c>
    </row>
    <row r="84" spans="1:12" x14ac:dyDescent="0.25">
      <c r="A84" s="45" t="s">
        <v>166</v>
      </c>
      <c r="B84" s="51">
        <v>18.155930116216425</v>
      </c>
      <c r="C84" s="51">
        <v>16.693290734824281</v>
      </c>
      <c r="D84" s="51">
        <v>19.515817614733404</v>
      </c>
      <c r="E84" s="51"/>
      <c r="F84" s="38">
        <v>900.38167938931304</v>
      </c>
      <c r="G84" s="38">
        <v>766.69112252384446</v>
      </c>
      <c r="H84" s="38">
        <v>1045.3460620525059</v>
      </c>
      <c r="I84" s="45"/>
      <c r="J84" s="38">
        <v>294.35987022710259</v>
      </c>
      <c r="K84" s="38">
        <v>271.2876427829699</v>
      </c>
      <c r="L84" s="38">
        <v>315.71359923113891</v>
      </c>
    </row>
    <row r="85" spans="1:12" x14ac:dyDescent="0.25">
      <c r="A85" s="45" t="s">
        <v>167</v>
      </c>
      <c r="B85" s="51">
        <v>18.222300938693927</v>
      </c>
      <c r="C85" s="51">
        <v>16.674556835516281</v>
      </c>
      <c r="D85" s="51">
        <v>19.656786271450859</v>
      </c>
      <c r="E85" s="51"/>
      <c r="F85" s="38">
        <v>944.02936164634946</v>
      </c>
      <c r="G85" s="38">
        <v>819.75691750711144</v>
      </c>
      <c r="H85" s="38">
        <v>1071.7703349282297</v>
      </c>
      <c r="I85" s="45"/>
      <c r="J85" s="38">
        <v>291.67341649117122</v>
      </c>
      <c r="K85" s="38">
        <v>264.74027058627024</v>
      </c>
      <c r="L85" s="38">
        <v>317.03097971379145</v>
      </c>
    </row>
    <row r="86" spans="1:12" x14ac:dyDescent="0.25">
      <c r="A86" s="45" t="s">
        <v>58</v>
      </c>
      <c r="B86" s="51">
        <v>18.225714826737359</v>
      </c>
      <c r="C86" s="51">
        <v>17.183610951560404</v>
      </c>
      <c r="D86" s="51">
        <v>19.245176999438097</v>
      </c>
      <c r="E86" s="51"/>
      <c r="F86" s="38">
        <v>1041.1032990805843</v>
      </c>
      <c r="G86" s="38">
        <v>998.88703394546462</v>
      </c>
      <c r="H86" s="38">
        <v>1081.0099947396109</v>
      </c>
      <c r="I86" s="45"/>
      <c r="J86" s="38">
        <v>283.5886859163229</v>
      </c>
      <c r="K86" s="38">
        <v>261.89086664721327</v>
      </c>
      <c r="L86" s="38">
        <v>305.71258554001787</v>
      </c>
    </row>
    <row r="87" spans="1:12" x14ac:dyDescent="0.25">
      <c r="A87" s="45" t="s">
        <v>106</v>
      </c>
      <c r="B87" s="51">
        <v>18.258050089445437</v>
      </c>
      <c r="C87" s="51">
        <v>17.242927705433321</v>
      </c>
      <c r="D87" s="51">
        <v>19.265033407572382</v>
      </c>
      <c r="E87" s="51"/>
      <c r="F87" s="38">
        <v>939.5857307249712</v>
      </c>
      <c r="G87" s="38">
        <v>858.10055865921788</v>
      </c>
      <c r="H87" s="38">
        <v>1026.0972716488729</v>
      </c>
      <c r="I87" s="45"/>
      <c r="J87" s="38">
        <v>293.01991745917815</v>
      </c>
      <c r="K87" s="38">
        <v>275.1701898960946</v>
      </c>
      <c r="L87" s="38">
        <v>310.92739036664267</v>
      </c>
    </row>
    <row r="88" spans="1:12" x14ac:dyDescent="0.25">
      <c r="A88" s="45" t="s">
        <v>25</v>
      </c>
      <c r="B88" s="51">
        <v>18.328161365399534</v>
      </c>
      <c r="C88" s="51">
        <v>15.997450605481198</v>
      </c>
      <c r="D88" s="51">
        <v>20.539764136679768</v>
      </c>
      <c r="E88" s="51"/>
      <c r="F88" s="38">
        <v>918.90315052508754</v>
      </c>
      <c r="G88" s="38">
        <v>747.58004467609828</v>
      </c>
      <c r="H88" s="38">
        <v>1106.2703583061891</v>
      </c>
      <c r="I88" s="45"/>
      <c r="J88" s="38">
        <v>296.92704078426448</v>
      </c>
      <c r="K88" s="38">
        <v>255.53575973530164</v>
      </c>
      <c r="L88" s="38">
        <v>337.30602110490378</v>
      </c>
    </row>
    <row r="89" spans="1:12" x14ac:dyDescent="0.25">
      <c r="A89" s="45" t="s">
        <v>159</v>
      </c>
      <c r="B89" s="51">
        <v>18.408795907459723</v>
      </c>
      <c r="C89" s="51">
        <v>17.125193199381762</v>
      </c>
      <c r="D89" s="51">
        <v>19.661988833559679</v>
      </c>
      <c r="E89" s="51"/>
      <c r="F89" s="38">
        <v>1039.6722725312634</v>
      </c>
      <c r="G89" s="38">
        <v>933.44566133108674</v>
      </c>
      <c r="H89" s="38">
        <v>1151.0600706713781</v>
      </c>
      <c r="I89" s="45"/>
      <c r="J89" s="38">
        <v>288.15585036452728</v>
      </c>
      <c r="K89" s="38">
        <v>265.38922155688618</v>
      </c>
      <c r="L89" s="38">
        <v>310.83015267175574</v>
      </c>
    </row>
    <row r="90" spans="1:12" x14ac:dyDescent="0.25">
      <c r="A90" s="45" t="s">
        <v>22</v>
      </c>
      <c r="B90" s="51">
        <v>18.619815250860352</v>
      </c>
      <c r="C90" s="51">
        <v>17.677742050732405</v>
      </c>
      <c r="D90" s="51">
        <v>19.588537839823658</v>
      </c>
      <c r="E90" s="51"/>
      <c r="F90" s="38">
        <v>1096.4163822525597</v>
      </c>
      <c r="G90" s="38">
        <v>1014.350143501435</v>
      </c>
      <c r="H90" s="38">
        <v>1185.4157403290351</v>
      </c>
      <c r="I90" s="45"/>
      <c r="J90" s="38">
        <v>289.13764977217755</v>
      </c>
      <c r="K90" s="38">
        <v>272.40695881964325</v>
      </c>
      <c r="L90" s="38">
        <v>306.61299597469809</v>
      </c>
    </row>
    <row r="91" spans="1:12" x14ac:dyDescent="0.25">
      <c r="A91" s="45" t="s">
        <v>117</v>
      </c>
      <c r="B91" s="51">
        <v>18.660192250520264</v>
      </c>
      <c r="C91" s="51">
        <v>18.289026584049569</v>
      </c>
      <c r="D91" s="51">
        <v>19.025157232704405</v>
      </c>
      <c r="E91" s="51"/>
      <c r="F91" s="38">
        <v>1054.9019607843138</v>
      </c>
      <c r="G91" s="38">
        <v>952.13319458896979</v>
      </c>
      <c r="H91" s="38">
        <v>1174.7572815533979</v>
      </c>
      <c r="I91" s="45"/>
      <c r="J91" s="38">
        <v>293.16518760703718</v>
      </c>
      <c r="K91" s="38">
        <v>292.61272785417333</v>
      </c>
      <c r="L91" s="38">
        <v>293.68932038834947</v>
      </c>
    </row>
    <row r="92" spans="1:12" x14ac:dyDescent="0.25">
      <c r="A92" s="45" t="s">
        <v>23</v>
      </c>
      <c r="B92" s="51">
        <v>18.723054814206527</v>
      </c>
      <c r="C92" s="51">
        <v>17.340279025208073</v>
      </c>
      <c r="D92" s="51">
        <v>20.050586341687744</v>
      </c>
      <c r="F92" s="38">
        <v>1089.2339191264289</v>
      </c>
      <c r="G92" s="38">
        <v>972.79140073899896</v>
      </c>
      <c r="H92" s="38">
        <v>1209.4313453536754</v>
      </c>
      <c r="J92" s="38">
        <v>292.14717188358048</v>
      </c>
      <c r="K92" s="38">
        <v>267.45474695234577</v>
      </c>
      <c r="L92" s="38">
        <v>316.40058055152394</v>
      </c>
    </row>
    <row r="93" spans="1:12" x14ac:dyDescent="0.25">
      <c r="A93" s="45" t="s">
        <v>31</v>
      </c>
      <c r="B93" s="51">
        <v>18.874543341082699</v>
      </c>
      <c r="C93" s="51">
        <v>17.391675196178781</v>
      </c>
      <c r="D93" s="51">
        <v>20.280653510190877</v>
      </c>
      <c r="F93" s="38">
        <v>1139.759338179995</v>
      </c>
      <c r="G93" s="38">
        <v>1013.9234211834909</v>
      </c>
      <c r="H93" s="38">
        <v>1267.6946410515673</v>
      </c>
      <c r="J93" s="38">
        <v>292.33242244012212</v>
      </c>
      <c r="K93" s="38">
        <v>265.70237164451396</v>
      </c>
      <c r="L93" s="38">
        <v>318.2712445262423</v>
      </c>
    </row>
    <row r="94" spans="1:12" x14ac:dyDescent="0.25">
      <c r="A94" s="45" t="s">
        <v>94</v>
      </c>
      <c r="B94" s="51">
        <v>18.944012004126417</v>
      </c>
      <c r="C94" s="51">
        <v>18.529139685476412</v>
      </c>
      <c r="D94" s="51">
        <v>19.370483073411943</v>
      </c>
      <c r="F94" s="38">
        <v>1027.2056953979152</v>
      </c>
      <c r="G94" s="38">
        <v>978.02734375</v>
      </c>
      <c r="H94" s="38">
        <v>1080.6366047745357</v>
      </c>
      <c r="J94" s="38">
        <v>302.5537332434659</v>
      </c>
      <c r="K94" s="38">
        <v>296.34561325639885</v>
      </c>
      <c r="L94" s="38">
        <v>308.91719745222929</v>
      </c>
    </row>
    <row r="95" spans="1:12" x14ac:dyDescent="0.25">
      <c r="A95" s="45" t="s">
        <v>165</v>
      </c>
      <c r="B95" s="51">
        <v>19.006019060357797</v>
      </c>
      <c r="C95" s="51">
        <v>17.659786950732357</v>
      </c>
      <c r="D95" s="51">
        <v>20.364460866644272</v>
      </c>
      <c r="F95" s="38">
        <v>1041.9340054995416</v>
      </c>
      <c r="G95" s="38">
        <v>924.21602787456447</v>
      </c>
      <c r="H95" s="38">
        <v>1172.6305609284334</v>
      </c>
      <c r="J95" s="38">
        <v>302.8708452674349</v>
      </c>
      <c r="K95" s="38">
        <v>279.28402211108187</v>
      </c>
      <c r="L95" s="38">
        <v>327.03978422117331</v>
      </c>
    </row>
    <row r="96" spans="1:12" x14ac:dyDescent="0.25">
      <c r="A96" s="45" t="s">
        <v>21</v>
      </c>
      <c r="B96" s="51">
        <v>19.212048233638043</v>
      </c>
      <c r="C96" s="51">
        <v>17.285978956199532</v>
      </c>
      <c r="D96" s="51">
        <v>21.027144551324284</v>
      </c>
      <c r="F96" s="38">
        <v>1140.0966183574878</v>
      </c>
      <c r="G96" s="38">
        <v>969.98823067869751</v>
      </c>
      <c r="H96" s="38">
        <v>1319.3468375361699</v>
      </c>
      <c r="J96" s="38">
        <v>300.48542401655214</v>
      </c>
      <c r="K96" s="38">
        <v>266.37578108166343</v>
      </c>
      <c r="L96" s="38">
        <v>333.57721452835119</v>
      </c>
    </row>
    <row r="97" spans="1:12" x14ac:dyDescent="0.25">
      <c r="A97" s="45" t="s">
        <v>154</v>
      </c>
      <c r="B97" s="51">
        <v>19.216650759856105</v>
      </c>
      <c r="C97" s="51">
        <v>17.285978956199532</v>
      </c>
      <c r="D97" s="51">
        <v>21.179565884674414</v>
      </c>
      <c r="F97" s="38">
        <v>1154.8643282594307</v>
      </c>
      <c r="G97" s="38">
        <v>990.25423728813553</v>
      </c>
      <c r="H97" s="38">
        <v>1333.6401288541188</v>
      </c>
      <c r="J97" s="38">
        <v>299.58795925374841</v>
      </c>
      <c r="K97" s="38">
        <v>263.71022342586326</v>
      </c>
      <c r="L97" s="38">
        <v>336.50719925685092</v>
      </c>
    </row>
    <row r="98" spans="1:12" x14ac:dyDescent="0.25">
      <c r="A98" s="45" t="s">
        <v>485</v>
      </c>
      <c r="B98" s="51">
        <v>19.324024957827799</v>
      </c>
      <c r="C98" s="51">
        <v>17.285978956199532</v>
      </c>
      <c r="D98" s="51">
        <v>21.054292929292927</v>
      </c>
      <c r="F98" s="38">
        <v>1037.0855148342059</v>
      </c>
      <c r="G98" s="38">
        <v>886.15123194562455</v>
      </c>
      <c r="H98" s="38">
        <v>1196.4125560538116</v>
      </c>
      <c r="J98" s="38">
        <v>311.4619844727618</v>
      </c>
      <c r="K98" s="38">
        <v>278.52326590560119</v>
      </c>
      <c r="L98" s="38">
        <v>343.19526627218931</v>
      </c>
    </row>
    <row r="99" spans="1:12" x14ac:dyDescent="0.25">
      <c r="A99" s="45" t="s">
        <v>112</v>
      </c>
      <c r="B99" s="51">
        <v>19.377855667522063</v>
      </c>
      <c r="C99" s="51">
        <v>17.285978956199532</v>
      </c>
      <c r="D99" s="51">
        <v>20.670037926675093</v>
      </c>
      <c r="F99" s="38">
        <v>1061.3644154953718</v>
      </c>
      <c r="G99" s="38">
        <v>940.75981970379905</v>
      </c>
      <c r="H99" s="38">
        <v>1198.6803519061584</v>
      </c>
      <c r="J99" s="38">
        <v>310.71858691288639</v>
      </c>
      <c r="K99" s="38">
        <v>289.13516722738967</v>
      </c>
      <c r="L99" s="38">
        <v>332.92608430054975</v>
      </c>
    </row>
    <row r="100" spans="1:12" x14ac:dyDescent="0.25">
      <c r="A100" s="45" t="s">
        <v>132</v>
      </c>
      <c r="B100" s="51">
        <v>19.50227796012345</v>
      </c>
      <c r="C100" s="51">
        <v>17.285978956199532</v>
      </c>
      <c r="D100" s="51">
        <v>21.026245945148926</v>
      </c>
      <c r="F100" s="38">
        <v>862.2482131254061</v>
      </c>
      <c r="G100" s="38">
        <v>733.28025477707001</v>
      </c>
      <c r="H100" s="38">
        <v>1016.1520190023754</v>
      </c>
      <c r="J100" s="38">
        <v>336.94456199746088</v>
      </c>
      <c r="K100" s="38">
        <v>312.9459734964322</v>
      </c>
      <c r="L100" s="38">
        <v>360.76910102884131</v>
      </c>
    </row>
    <row r="101" spans="1:12" ht="5.0999999999999996" customHeight="1" x14ac:dyDescent="0.25">
      <c r="A101" s="45"/>
    </row>
    <row r="102" spans="1:12" ht="5.0999999999999996" customHeight="1" x14ac:dyDescent="0.25">
      <c r="A102" s="165"/>
      <c r="B102" s="166"/>
      <c r="C102" s="166"/>
      <c r="D102" s="166"/>
      <c r="E102" s="167"/>
      <c r="F102" s="133"/>
      <c r="G102" s="133"/>
      <c r="H102" s="133"/>
      <c r="I102" s="169"/>
      <c r="J102" s="133"/>
      <c r="K102" s="133"/>
      <c r="L102" s="133"/>
    </row>
    <row r="103" spans="1:12" x14ac:dyDescent="0.25">
      <c r="A103" s="12"/>
      <c r="B103" s="56"/>
      <c r="C103" s="56"/>
      <c r="D103" s="56"/>
      <c r="E103" s="12"/>
      <c r="F103" s="6"/>
      <c r="G103" s="6"/>
      <c r="H103" s="6"/>
      <c r="I103" s="12"/>
      <c r="J103" s="6"/>
      <c r="K103" s="6"/>
      <c r="L103" s="6"/>
    </row>
    <row r="104" spans="1:12" x14ac:dyDescent="0.25">
      <c r="A104" s="12"/>
      <c r="B104" s="56"/>
      <c r="C104" s="56"/>
      <c r="D104" s="56"/>
      <c r="E104" s="12"/>
      <c r="F104" s="6"/>
      <c r="G104" s="6"/>
      <c r="H104" s="6"/>
      <c r="I104" s="12"/>
      <c r="J104" s="6"/>
      <c r="K104" s="6"/>
      <c r="L104" s="6"/>
    </row>
    <row r="105" spans="1:12" x14ac:dyDescent="0.25">
      <c r="A105" s="12"/>
      <c r="B105" s="56"/>
      <c r="C105" s="56"/>
      <c r="D105" s="56"/>
      <c r="E105" s="12"/>
      <c r="F105" s="6"/>
      <c r="G105" s="6"/>
      <c r="H105" s="6"/>
      <c r="I105" s="12"/>
      <c r="J105" s="6"/>
      <c r="K105" s="6"/>
      <c r="L105" s="6"/>
    </row>
    <row r="106" spans="1:12" x14ac:dyDescent="0.25">
      <c r="A106" s="12"/>
      <c r="B106" s="56"/>
      <c r="C106" s="56"/>
      <c r="D106" s="56"/>
      <c r="E106" s="12"/>
      <c r="F106" s="6"/>
      <c r="G106" s="6"/>
      <c r="H106" s="6"/>
      <c r="I106" s="12"/>
      <c r="J106" s="6"/>
      <c r="K106" s="6"/>
      <c r="L106" s="6"/>
    </row>
    <row r="107" spans="1:12" x14ac:dyDescent="0.25">
      <c r="A107" s="12"/>
      <c r="B107" s="56"/>
      <c r="C107" s="56"/>
      <c r="D107" s="56"/>
      <c r="E107" s="12"/>
      <c r="F107" s="6"/>
      <c r="G107" s="6"/>
      <c r="H107" s="6"/>
      <c r="I107" s="12"/>
      <c r="J107" s="6"/>
      <c r="K107" s="6"/>
      <c r="L107" s="6"/>
    </row>
    <row r="108" spans="1:12" x14ac:dyDescent="0.25">
      <c r="A108" s="12"/>
      <c r="B108" s="56"/>
      <c r="C108" s="301" t="s">
        <v>393</v>
      </c>
      <c r="D108" s="301"/>
      <c r="E108" s="301"/>
      <c r="F108" s="301"/>
      <c r="G108" s="301"/>
      <c r="H108" s="301"/>
      <c r="I108" s="301"/>
      <c r="J108" s="301"/>
      <c r="K108" s="301"/>
      <c r="L108" s="301"/>
    </row>
    <row r="109" spans="1:12" ht="5.0999999999999996" customHeight="1" x14ac:dyDescent="0.25">
      <c r="A109" s="85"/>
      <c r="B109" s="139" t="s">
        <v>4</v>
      </c>
      <c r="C109" s="151"/>
      <c r="D109" s="151"/>
      <c r="E109" s="99"/>
      <c r="F109" s="154"/>
      <c r="G109" s="154"/>
      <c r="H109" s="154"/>
      <c r="I109" s="99"/>
      <c r="J109" s="154"/>
      <c r="K109" s="154"/>
      <c r="L109" s="154"/>
    </row>
    <row r="110" spans="1:12" ht="5.0999999999999996" customHeight="1" x14ac:dyDescent="0.25">
      <c r="A110" s="61"/>
      <c r="B110" s="56"/>
      <c r="C110" s="56"/>
      <c r="D110" s="56"/>
      <c r="E110" s="61"/>
      <c r="F110" s="6"/>
      <c r="G110" s="6"/>
      <c r="H110" s="6"/>
      <c r="I110" s="61"/>
      <c r="J110" s="6"/>
      <c r="K110" s="6"/>
      <c r="L110" s="6"/>
    </row>
    <row r="111" spans="1:12" ht="15" customHeight="1" x14ac:dyDescent="0.25">
      <c r="A111" s="84" t="s">
        <v>550</v>
      </c>
      <c r="B111" s="152"/>
      <c r="C111" s="152"/>
      <c r="D111" s="152"/>
      <c r="E111" s="3"/>
      <c r="F111" s="155"/>
      <c r="G111" s="155"/>
      <c r="H111" s="155"/>
      <c r="I111" s="3"/>
      <c r="J111" s="157"/>
    </row>
    <row r="112" spans="1:12" ht="15" customHeight="1" x14ac:dyDescent="0.25">
      <c r="A112" s="84" t="s">
        <v>401</v>
      </c>
      <c r="B112" s="152"/>
      <c r="C112" s="152"/>
      <c r="D112" s="152"/>
      <c r="E112" s="3"/>
      <c r="F112" s="155"/>
      <c r="G112" s="155"/>
      <c r="H112" s="155"/>
      <c r="I112" s="3"/>
      <c r="J112" s="157"/>
    </row>
    <row r="113" spans="1:12" ht="15" customHeight="1" x14ac:dyDescent="0.25">
      <c r="A113" s="84" t="s">
        <v>537</v>
      </c>
      <c r="B113" s="152"/>
      <c r="C113" s="152"/>
      <c r="D113" s="152"/>
      <c r="E113" s="3"/>
      <c r="F113" s="155"/>
      <c r="G113" s="155"/>
      <c r="H113" s="155"/>
      <c r="I113" s="3"/>
      <c r="J113" s="157"/>
    </row>
    <row r="114" spans="1:12" ht="5.0999999999999996" customHeight="1" x14ac:dyDescent="0.25">
      <c r="A114" s="3"/>
      <c r="B114" s="152"/>
      <c r="C114" s="152"/>
      <c r="D114" s="152"/>
      <c r="E114" s="3"/>
      <c r="F114" s="155"/>
      <c r="G114" s="155"/>
      <c r="H114" s="155"/>
      <c r="I114" s="3"/>
      <c r="J114" s="155"/>
      <c r="K114" s="158"/>
      <c r="L114" s="157"/>
    </row>
    <row r="115" spans="1:12" ht="5.0999999999999996" customHeight="1" x14ac:dyDescent="0.25">
      <c r="A115" s="100"/>
      <c r="B115" s="153"/>
      <c r="C115" s="153"/>
      <c r="D115" s="153"/>
      <c r="E115" s="100"/>
      <c r="F115" s="156"/>
      <c r="G115" s="156"/>
      <c r="H115" s="156"/>
      <c r="I115" s="100"/>
      <c r="J115" s="156"/>
      <c r="K115" s="90"/>
      <c r="L115" s="159"/>
    </row>
    <row r="116" spans="1:12" ht="30" customHeight="1" x14ac:dyDescent="0.25">
      <c r="A116" s="314" t="s">
        <v>407</v>
      </c>
      <c r="B116" s="316" t="s">
        <v>335</v>
      </c>
      <c r="C116" s="316"/>
      <c r="D116" s="316"/>
      <c r="E116" s="286"/>
      <c r="F116" s="319" t="s">
        <v>583</v>
      </c>
      <c r="G116" s="319"/>
      <c r="H116" s="319"/>
      <c r="I116" s="283"/>
      <c r="J116" s="302" t="s">
        <v>584</v>
      </c>
      <c r="K116" s="302"/>
      <c r="L116" s="302"/>
    </row>
    <row r="117" spans="1:12" ht="15" customHeight="1" x14ac:dyDescent="0.25">
      <c r="A117" s="315"/>
      <c r="B117" s="287" t="s">
        <v>6</v>
      </c>
      <c r="C117" s="287" t="s">
        <v>7</v>
      </c>
      <c r="D117" s="288" t="s">
        <v>8</v>
      </c>
      <c r="E117" s="288"/>
      <c r="F117" s="262" t="s">
        <v>6</v>
      </c>
      <c r="G117" s="262" t="s">
        <v>7</v>
      </c>
      <c r="H117" s="289" t="s">
        <v>8</v>
      </c>
      <c r="I117" s="285"/>
      <c r="J117" s="262" t="s">
        <v>6</v>
      </c>
      <c r="K117" s="262" t="s">
        <v>7</v>
      </c>
      <c r="L117" s="289" t="s">
        <v>8</v>
      </c>
    </row>
    <row r="118" spans="1:12" ht="5.0999999999999996" customHeight="1" x14ac:dyDescent="0.25">
      <c r="A118" s="134"/>
      <c r="B118" s="138"/>
      <c r="C118" s="138"/>
      <c r="D118" s="137"/>
      <c r="E118" s="137"/>
      <c r="F118" s="90"/>
      <c r="G118" s="90"/>
      <c r="H118" s="117"/>
      <c r="I118" s="135"/>
      <c r="J118" s="90"/>
      <c r="K118" s="90"/>
      <c r="L118" s="117"/>
    </row>
    <row r="119" spans="1:12" ht="5.0999999999999996" customHeight="1" x14ac:dyDescent="0.25">
      <c r="A119" s="77"/>
      <c r="B119" s="79"/>
      <c r="C119" s="79"/>
      <c r="D119" s="80"/>
      <c r="E119" s="80"/>
      <c r="F119" s="7"/>
      <c r="G119" s="7"/>
      <c r="H119" s="216"/>
      <c r="I119" s="78"/>
      <c r="J119" s="7"/>
      <c r="K119" s="7"/>
      <c r="L119" s="216"/>
    </row>
    <row r="120" spans="1:12" ht="15" customHeight="1" x14ac:dyDescent="0.25">
      <c r="A120" s="291" t="s">
        <v>572</v>
      </c>
      <c r="B120" s="295"/>
      <c r="C120" s="295"/>
      <c r="D120" s="295"/>
      <c r="E120" s="295"/>
      <c r="F120" s="279"/>
      <c r="G120" s="279"/>
      <c r="H120" s="279"/>
      <c r="I120" s="296"/>
      <c r="J120" s="279"/>
      <c r="K120" s="279"/>
      <c r="L120" s="279"/>
    </row>
    <row r="121" spans="1:12" x14ac:dyDescent="0.25">
      <c r="A121" s="45" t="s">
        <v>113</v>
      </c>
      <c r="B121" s="51">
        <v>19.506396467791237</v>
      </c>
      <c r="C121" s="51">
        <v>18.243395800406411</v>
      </c>
      <c r="D121" s="51">
        <v>20.776566757493185</v>
      </c>
      <c r="F121" s="38">
        <v>1110.180412371134</v>
      </c>
      <c r="G121" s="38">
        <v>994.46153846153845</v>
      </c>
      <c r="H121" s="38">
        <v>1237.3225152129817</v>
      </c>
      <c r="J121" s="38">
        <v>310.00359841669666</v>
      </c>
      <c r="K121" s="38">
        <v>287.69805946234646</v>
      </c>
      <c r="L121" s="38">
        <v>332.78777959629025</v>
      </c>
    </row>
    <row r="122" spans="1:12" x14ac:dyDescent="0.25">
      <c r="A122" s="45" t="s">
        <v>492</v>
      </c>
      <c r="B122" s="51">
        <v>19.555147701450796</v>
      </c>
      <c r="C122" s="51">
        <v>18.387430939226519</v>
      </c>
      <c r="D122" s="51">
        <v>20.752212389380531</v>
      </c>
      <c r="F122" s="38">
        <v>1042.1518397764323</v>
      </c>
      <c r="G122" s="38">
        <v>957.30337078651689</v>
      </c>
      <c r="H122" s="38">
        <v>1133.3977767037215</v>
      </c>
      <c r="J122" s="38">
        <v>317.03861140630534</v>
      </c>
      <c r="K122" s="38">
        <v>294.64656245677133</v>
      </c>
      <c r="L122" s="38">
        <v>340.54603543421433</v>
      </c>
    </row>
    <row r="123" spans="1:12" x14ac:dyDescent="0.25">
      <c r="A123" s="45" t="s">
        <v>28</v>
      </c>
      <c r="B123" s="51">
        <v>19.599654377880185</v>
      </c>
      <c r="C123" s="51">
        <v>17.605216360403084</v>
      </c>
      <c r="D123" s="51">
        <v>21.484593837535016</v>
      </c>
      <c r="F123" s="38">
        <v>1204.424778761062</v>
      </c>
      <c r="G123" s="38">
        <v>1038.0078636959372</v>
      </c>
      <c r="H123" s="38">
        <v>1375.1680860600627</v>
      </c>
      <c r="J123" s="38">
        <v>305.63664944980911</v>
      </c>
      <c r="K123" s="38">
        <v>269.05220246857658</v>
      </c>
      <c r="L123" s="38">
        <v>341.61006569424342</v>
      </c>
    </row>
    <row r="124" spans="1:12" x14ac:dyDescent="0.25">
      <c r="A124" s="45" t="s">
        <v>40</v>
      </c>
      <c r="B124" s="51">
        <v>19.689189891846922</v>
      </c>
      <c r="C124" s="51">
        <v>17.325219779480069</v>
      </c>
      <c r="D124" s="51">
        <v>21.895773904520148</v>
      </c>
      <c r="F124" s="38">
        <v>1154.7228787070214</v>
      </c>
      <c r="G124" s="38">
        <v>943.89027431421448</v>
      </c>
      <c r="H124" s="38">
        <v>1382.8571428571429</v>
      </c>
      <c r="J124" s="38">
        <v>311.24330877744558</v>
      </c>
      <c r="K124" s="38">
        <v>269.36118553248497</v>
      </c>
      <c r="L124" s="38">
        <v>351.62351421710088</v>
      </c>
    </row>
    <row r="125" spans="1:12" x14ac:dyDescent="0.25">
      <c r="A125" s="45" t="s">
        <v>50</v>
      </c>
      <c r="B125" s="51">
        <v>19.747387937194617</v>
      </c>
      <c r="C125" s="51">
        <v>17.738768457430098</v>
      </c>
      <c r="D125" s="51">
        <v>21.691050731521948</v>
      </c>
      <c r="F125" s="38">
        <v>1054.9938093272801</v>
      </c>
      <c r="G125" s="38">
        <v>902.67785771382887</v>
      </c>
      <c r="H125" s="38">
        <v>1217.5767918088738</v>
      </c>
      <c r="J125" s="38">
        <v>320.9151967861402</v>
      </c>
      <c r="K125" s="38">
        <v>283.32183403374523</v>
      </c>
      <c r="L125" s="38">
        <v>358.56523650983104</v>
      </c>
    </row>
    <row r="126" spans="1:12" x14ac:dyDescent="0.25">
      <c r="A126" s="45" t="s">
        <v>148</v>
      </c>
      <c r="B126" s="51">
        <v>19.782849033876211</v>
      </c>
      <c r="C126" s="51">
        <v>19.691577698695138</v>
      </c>
      <c r="D126" s="51">
        <v>19.869444980384589</v>
      </c>
      <c r="F126" s="38">
        <v>1143.8794008205325</v>
      </c>
      <c r="G126" s="38">
        <v>1079.3237971391418</v>
      </c>
      <c r="H126" s="38">
        <v>1212.0439387995293</v>
      </c>
      <c r="J126" s="38">
        <v>314.39960139511709</v>
      </c>
      <c r="K126" s="38">
        <v>317.27828746177374</v>
      </c>
      <c r="L126" s="38">
        <v>311.7400736592503</v>
      </c>
    </row>
    <row r="127" spans="1:12" x14ac:dyDescent="0.25">
      <c r="A127" s="45" t="s">
        <v>101</v>
      </c>
      <c r="B127" s="51">
        <v>19.822143655976046</v>
      </c>
      <c r="C127" s="51">
        <v>18.449886021030959</v>
      </c>
      <c r="D127" s="51">
        <v>21.143767705382434</v>
      </c>
      <c r="F127" s="38">
        <v>1148.9962358845671</v>
      </c>
      <c r="G127" s="38">
        <v>1006.2161620212553</v>
      </c>
      <c r="H127" s="38">
        <v>1304.5663098099192</v>
      </c>
      <c r="J127" s="38">
        <v>315.00644976350867</v>
      </c>
      <c r="K127" s="38">
        <v>291.8629674867679</v>
      </c>
      <c r="L127" s="38">
        <v>337.49717386389329</v>
      </c>
    </row>
    <row r="128" spans="1:12" x14ac:dyDescent="0.25">
      <c r="A128" s="45" t="s">
        <v>126</v>
      </c>
      <c r="B128" s="51">
        <v>19.867225093566208</v>
      </c>
      <c r="C128" s="51">
        <v>18.322395037310077</v>
      </c>
      <c r="D128" s="51">
        <v>21.385036657539086</v>
      </c>
      <c r="F128" s="38">
        <v>1190.9722222222224</v>
      </c>
      <c r="G128" s="38">
        <v>1051.0572460030944</v>
      </c>
      <c r="H128" s="38">
        <v>1341.2742382271467</v>
      </c>
      <c r="J128" s="38">
        <v>313.11003440769611</v>
      </c>
      <c r="K128" s="38">
        <v>285.194514413658</v>
      </c>
      <c r="L128" s="38">
        <v>341.22621564482029</v>
      </c>
    </row>
    <row r="129" spans="1:12" x14ac:dyDescent="0.25">
      <c r="A129" s="45" t="s">
        <v>158</v>
      </c>
      <c r="B129" s="51">
        <v>19.903921059465073</v>
      </c>
      <c r="C129" s="51">
        <v>18.140149845747025</v>
      </c>
      <c r="D129" s="51">
        <v>21.605305671286455</v>
      </c>
      <c r="F129" s="38">
        <v>1196.7213114754097</v>
      </c>
      <c r="G129" s="38">
        <v>1060.8247422680413</v>
      </c>
      <c r="H129" s="38">
        <v>1335.2601156069363</v>
      </c>
      <c r="J129" s="38">
        <v>313.62520458265141</v>
      </c>
      <c r="K129" s="38">
        <v>280.1143323805635</v>
      </c>
      <c r="L129" s="38">
        <v>347.27347273472736</v>
      </c>
    </row>
    <row r="130" spans="1:12" x14ac:dyDescent="0.25">
      <c r="A130" s="45" t="s">
        <v>108</v>
      </c>
      <c r="B130" s="51">
        <v>19.935537782022202</v>
      </c>
      <c r="C130" s="51">
        <v>18.192698982645123</v>
      </c>
      <c r="D130" s="51">
        <v>21.669246338849863</v>
      </c>
      <c r="F130" s="38">
        <v>1151.7241379310346</v>
      </c>
      <c r="G130" s="38">
        <v>988.29648894668401</v>
      </c>
      <c r="H130" s="38">
        <v>1336.2701908957415</v>
      </c>
      <c r="J130" s="38">
        <v>317.67167586075709</v>
      </c>
      <c r="K130" s="38">
        <v>286.95488012082308</v>
      </c>
      <c r="L130" s="38">
        <v>348.85949779566801</v>
      </c>
    </row>
    <row r="131" spans="1:12" x14ac:dyDescent="0.25">
      <c r="A131" s="45" t="s">
        <v>161</v>
      </c>
      <c r="B131" s="51">
        <v>19.940029985007495</v>
      </c>
      <c r="C131" s="51">
        <v>18.217750628817821</v>
      </c>
      <c r="D131" s="51">
        <v>21.600554304521047</v>
      </c>
      <c r="F131" s="38">
        <v>1132.7655310621244</v>
      </c>
      <c r="G131" s="38">
        <v>968.48137535816613</v>
      </c>
      <c r="H131" s="38">
        <v>1314.0147523709168</v>
      </c>
      <c r="J131" s="38">
        <v>319.26009601807397</v>
      </c>
      <c r="K131" s="38">
        <v>289.30099857346647</v>
      </c>
      <c r="L131" s="38">
        <v>348.61615879228401</v>
      </c>
    </row>
    <row r="132" spans="1:12" ht="3" customHeight="1" x14ac:dyDescent="0.25"/>
    <row r="133" spans="1:12" x14ac:dyDescent="0.25">
      <c r="A133" s="165"/>
      <c r="B133" s="166"/>
      <c r="C133" s="166"/>
      <c r="D133" s="166"/>
      <c r="E133" s="167"/>
      <c r="F133" s="133"/>
      <c r="G133" s="133"/>
      <c r="H133" s="133"/>
      <c r="I133" s="169"/>
      <c r="J133" s="133"/>
      <c r="K133" s="133"/>
      <c r="L133" s="133"/>
    </row>
    <row r="134" spans="1:12" x14ac:dyDescent="0.25">
      <c r="A134" s="75"/>
      <c r="B134" s="56"/>
      <c r="C134" s="56"/>
      <c r="D134" s="56"/>
      <c r="E134" s="168"/>
      <c r="F134" s="6"/>
      <c r="G134" s="6"/>
      <c r="H134" s="6"/>
      <c r="I134" s="65"/>
      <c r="J134" s="6"/>
      <c r="K134" s="6"/>
      <c r="L134" s="6"/>
    </row>
    <row r="135" spans="1:12" x14ac:dyDescent="0.25">
      <c r="A135" s="75"/>
      <c r="B135" s="56"/>
      <c r="C135" s="56"/>
      <c r="D135" s="56"/>
      <c r="E135" s="168"/>
      <c r="F135" s="6"/>
      <c r="G135" s="6"/>
      <c r="H135" s="6"/>
      <c r="I135" s="65"/>
      <c r="J135" s="6"/>
      <c r="K135" s="6"/>
      <c r="L135" s="6"/>
    </row>
    <row r="136" spans="1:12" x14ac:dyDescent="0.25">
      <c r="A136" s="75"/>
      <c r="B136" s="56"/>
      <c r="C136" s="56"/>
      <c r="D136" s="56"/>
      <c r="E136" s="168"/>
      <c r="F136" s="6"/>
      <c r="G136" s="6"/>
      <c r="H136" s="6"/>
      <c r="I136" s="65"/>
      <c r="J136" s="6"/>
      <c r="K136" s="6"/>
      <c r="L136" s="6"/>
    </row>
    <row r="137" spans="1:12" x14ac:dyDescent="0.25">
      <c r="A137" s="75"/>
      <c r="B137" s="56"/>
      <c r="C137" s="56"/>
      <c r="D137" s="56"/>
      <c r="E137" s="168"/>
      <c r="F137" s="6"/>
      <c r="G137" s="6"/>
      <c r="H137" s="6"/>
      <c r="I137" s="65"/>
      <c r="J137" s="6"/>
      <c r="K137" s="6"/>
      <c r="L137" s="6"/>
    </row>
    <row r="138" spans="1:12" x14ac:dyDescent="0.25">
      <c r="A138" s="75"/>
      <c r="B138" s="56"/>
      <c r="C138" s="56"/>
      <c r="D138" s="56"/>
      <c r="E138" s="168"/>
      <c r="F138" s="6"/>
      <c r="G138" s="6"/>
      <c r="H138" s="6"/>
      <c r="I138" s="65"/>
      <c r="J138" s="6"/>
      <c r="K138" s="6"/>
      <c r="L138" s="6"/>
    </row>
    <row r="139" spans="1:12" x14ac:dyDescent="0.25">
      <c r="A139" s="75"/>
      <c r="B139" s="56"/>
      <c r="C139" s="56"/>
      <c r="D139" s="56"/>
      <c r="E139" s="168"/>
      <c r="F139" s="6"/>
      <c r="G139" s="6"/>
      <c r="H139" s="6"/>
      <c r="I139" s="65"/>
      <c r="J139" s="6"/>
      <c r="K139" s="6"/>
      <c r="L139" s="6"/>
    </row>
    <row r="140" spans="1:12" x14ac:dyDescent="0.25">
      <c r="A140" s="75"/>
      <c r="B140" s="56"/>
      <c r="C140" s="56"/>
      <c r="D140" s="56"/>
      <c r="E140" s="168"/>
      <c r="F140" s="6"/>
      <c r="G140" s="6"/>
      <c r="H140" s="6"/>
      <c r="I140" s="65"/>
      <c r="J140" s="6"/>
      <c r="K140" s="6"/>
      <c r="L140" s="6"/>
    </row>
    <row r="141" spans="1:12" x14ac:dyDescent="0.25">
      <c r="A141" s="75"/>
      <c r="B141" s="56"/>
      <c r="C141" s="56"/>
      <c r="D141" s="56"/>
      <c r="E141" s="168"/>
      <c r="F141" s="6"/>
      <c r="G141" s="6"/>
      <c r="H141" s="6"/>
      <c r="I141" s="65"/>
      <c r="J141" s="6"/>
      <c r="K141" s="6"/>
      <c r="L141" s="6"/>
    </row>
    <row r="142" spans="1:12" x14ac:dyDescent="0.25">
      <c r="A142" s="75"/>
      <c r="B142" s="56"/>
      <c r="C142" s="56"/>
      <c r="D142" s="56"/>
      <c r="E142" s="168"/>
      <c r="F142" s="6"/>
      <c r="G142" s="6"/>
      <c r="H142" s="6"/>
      <c r="I142" s="65"/>
      <c r="J142" s="6"/>
      <c r="K142" s="6"/>
      <c r="L142" s="6"/>
    </row>
    <row r="143" spans="1:12" x14ac:dyDescent="0.25">
      <c r="A143" s="75"/>
      <c r="B143" s="56"/>
      <c r="C143" s="56"/>
      <c r="D143" s="56"/>
      <c r="E143" s="168"/>
      <c r="F143" s="6"/>
      <c r="G143" s="6"/>
      <c r="H143" s="6"/>
      <c r="I143" s="65"/>
      <c r="J143" s="6"/>
      <c r="K143" s="6"/>
      <c r="L143" s="6"/>
    </row>
    <row r="144" spans="1:12" x14ac:dyDescent="0.25">
      <c r="A144" s="75"/>
      <c r="B144" s="56"/>
      <c r="C144" s="56"/>
      <c r="D144" s="56"/>
      <c r="E144" s="168"/>
      <c r="F144" s="6"/>
      <c r="G144" s="6"/>
      <c r="H144" s="6"/>
      <c r="I144" s="65"/>
      <c r="J144" s="6"/>
      <c r="K144" s="6"/>
      <c r="L144" s="6"/>
    </row>
    <row r="145" spans="1:12" x14ac:dyDescent="0.25">
      <c r="A145" s="75"/>
      <c r="B145" s="56"/>
      <c r="C145" s="56"/>
      <c r="D145" s="56"/>
      <c r="E145" s="168"/>
      <c r="F145" s="6"/>
      <c r="G145" s="6"/>
      <c r="H145" s="6"/>
      <c r="I145" s="65"/>
      <c r="J145" s="6"/>
      <c r="K145" s="6"/>
      <c r="L145" s="6"/>
    </row>
    <row r="146" spans="1:12" x14ac:dyDescent="0.25">
      <c r="A146" s="75"/>
      <c r="B146" s="56"/>
      <c r="C146" s="56"/>
      <c r="D146" s="56"/>
      <c r="E146" s="168"/>
      <c r="F146" s="6"/>
      <c r="G146" s="6"/>
      <c r="H146" s="6"/>
      <c r="I146" s="65"/>
      <c r="J146" s="6"/>
      <c r="K146" s="6"/>
      <c r="L146" s="6"/>
    </row>
    <row r="147" spans="1:12" x14ac:dyDescent="0.25">
      <c r="A147" s="75"/>
      <c r="B147" s="56"/>
      <c r="C147" s="56"/>
      <c r="D147" s="56"/>
      <c r="E147" s="168"/>
      <c r="F147" s="6"/>
      <c r="G147" s="6"/>
      <c r="H147" s="6"/>
      <c r="I147" s="65"/>
      <c r="J147" s="6"/>
      <c r="K147" s="6"/>
      <c r="L147" s="6"/>
    </row>
    <row r="148" spans="1:12" x14ac:dyDescent="0.25">
      <c r="A148" s="75"/>
      <c r="B148" s="56"/>
      <c r="C148" s="56"/>
      <c r="D148" s="56"/>
      <c r="E148" s="168"/>
      <c r="F148" s="6"/>
      <c r="G148" s="6"/>
      <c r="H148" s="6"/>
      <c r="I148" s="65"/>
      <c r="J148" s="6"/>
      <c r="K148" s="6"/>
      <c r="L148" s="6"/>
    </row>
    <row r="149" spans="1:12" x14ac:dyDescent="0.25">
      <c r="A149" s="75"/>
      <c r="B149" s="56"/>
      <c r="C149" s="56"/>
      <c r="D149" s="56"/>
      <c r="E149" s="168"/>
      <c r="F149" s="6"/>
      <c r="G149" s="6"/>
      <c r="H149" s="6"/>
      <c r="I149" s="65"/>
      <c r="J149" s="6"/>
      <c r="K149" s="6"/>
      <c r="L149" s="6"/>
    </row>
    <row r="150" spans="1:12" x14ac:dyDescent="0.25">
      <c r="A150" s="75"/>
      <c r="B150" s="56"/>
      <c r="C150" s="56"/>
      <c r="D150" s="56"/>
      <c r="E150" s="168"/>
      <c r="F150" s="6"/>
      <c r="G150" s="6"/>
      <c r="H150" s="6"/>
      <c r="I150" s="65"/>
      <c r="J150" s="6"/>
      <c r="K150" s="6"/>
      <c r="L150" s="6"/>
    </row>
    <row r="151" spans="1:12" x14ac:dyDescent="0.25">
      <c r="A151" s="75"/>
      <c r="B151" s="56"/>
      <c r="C151" s="56"/>
      <c r="D151" s="56"/>
      <c r="E151" s="168"/>
      <c r="F151" s="6"/>
      <c r="G151" s="6"/>
      <c r="H151" s="6"/>
      <c r="I151" s="65"/>
      <c r="J151" s="6"/>
      <c r="K151" s="6"/>
      <c r="L151" s="6"/>
    </row>
    <row r="152" spans="1:12" x14ac:dyDescent="0.25">
      <c r="A152" s="75"/>
      <c r="B152" s="56"/>
      <c r="C152" s="56"/>
      <c r="D152" s="56"/>
      <c r="E152" s="168"/>
      <c r="F152" s="6"/>
      <c r="G152" s="6"/>
      <c r="H152" s="6"/>
      <c r="I152" s="65"/>
      <c r="J152" s="6"/>
      <c r="K152" s="6"/>
      <c r="L152" s="6"/>
    </row>
    <row r="153" spans="1:12" x14ac:dyDescent="0.25">
      <c r="A153" s="75"/>
      <c r="B153" s="56"/>
      <c r="C153" s="56"/>
      <c r="D153" s="56"/>
      <c r="E153" s="168"/>
      <c r="F153" s="6"/>
      <c r="G153" s="6"/>
      <c r="H153" s="6"/>
      <c r="I153" s="65"/>
      <c r="J153" s="6"/>
      <c r="K153" s="6"/>
      <c r="L153" s="6"/>
    </row>
    <row r="154" spans="1:12" x14ac:dyDescent="0.25">
      <c r="A154" s="75"/>
      <c r="B154" s="56"/>
      <c r="C154" s="56"/>
      <c r="D154" s="56"/>
      <c r="E154" s="168"/>
      <c r="F154" s="6"/>
      <c r="G154" s="6"/>
      <c r="H154" s="6"/>
      <c r="I154" s="65"/>
      <c r="J154" s="6"/>
      <c r="K154" s="6"/>
      <c r="L154" s="6"/>
    </row>
    <row r="155" spans="1:12" x14ac:dyDescent="0.25">
      <c r="A155" s="75"/>
      <c r="B155" s="56"/>
      <c r="C155" s="56"/>
      <c r="D155" s="56"/>
      <c r="E155" s="168"/>
      <c r="F155" s="6"/>
      <c r="G155" s="6"/>
      <c r="H155" s="6"/>
      <c r="I155" s="65"/>
      <c r="J155" s="6"/>
      <c r="K155" s="6"/>
      <c r="L155" s="6"/>
    </row>
    <row r="156" spans="1:12" x14ac:dyDescent="0.25">
      <c r="A156" s="75"/>
      <c r="B156" s="56"/>
      <c r="C156" s="56"/>
      <c r="D156" s="56"/>
      <c r="E156" s="168"/>
      <c r="F156" s="6"/>
      <c r="G156" s="6"/>
      <c r="H156" s="6"/>
      <c r="I156" s="65"/>
      <c r="J156" s="6"/>
      <c r="K156" s="6"/>
      <c r="L156" s="6"/>
    </row>
    <row r="157" spans="1:12" ht="15" customHeight="1" x14ac:dyDescent="0.25">
      <c r="A157" s="12"/>
      <c r="B157" s="56"/>
      <c r="C157" s="56"/>
      <c r="D157" s="56"/>
      <c r="E157" s="12"/>
      <c r="F157" s="6"/>
      <c r="G157" s="6"/>
      <c r="H157" s="6"/>
      <c r="I157" s="12"/>
      <c r="J157" s="6"/>
      <c r="K157" s="6"/>
      <c r="L157" s="6"/>
    </row>
    <row r="158" spans="1:12" ht="15" customHeight="1" x14ac:dyDescent="0.25">
      <c r="A158" s="12"/>
      <c r="B158" s="56"/>
      <c r="C158" s="56"/>
      <c r="D158" s="56"/>
      <c r="E158" s="12"/>
      <c r="F158" s="6"/>
      <c r="G158" s="6"/>
      <c r="H158" s="6"/>
      <c r="I158" s="12"/>
      <c r="J158" s="6"/>
      <c r="K158" s="6"/>
      <c r="L158" s="6"/>
    </row>
    <row r="159" spans="1:12" ht="15" customHeight="1" x14ac:dyDescent="0.25">
      <c r="A159" s="12"/>
      <c r="B159" s="56"/>
      <c r="C159" s="301" t="s">
        <v>393</v>
      </c>
      <c r="D159" s="301"/>
      <c r="E159" s="301"/>
      <c r="F159" s="301"/>
      <c r="G159" s="301"/>
      <c r="H159" s="301"/>
      <c r="I159" s="301"/>
      <c r="J159" s="301"/>
      <c r="K159" s="301"/>
      <c r="L159" s="301"/>
    </row>
    <row r="160" spans="1:12" ht="5.0999999999999996" customHeight="1" x14ac:dyDescent="0.25">
      <c r="A160" s="85"/>
      <c r="B160" s="139" t="s">
        <v>4</v>
      </c>
      <c r="C160" s="151"/>
      <c r="D160" s="151"/>
      <c r="E160" s="99"/>
      <c r="F160" s="154"/>
      <c r="G160" s="154"/>
      <c r="H160" s="154"/>
      <c r="I160" s="99"/>
      <c r="J160" s="154"/>
      <c r="K160" s="154"/>
      <c r="L160" s="154"/>
    </row>
    <row r="161" spans="1:12" ht="5.0999999999999996" customHeight="1" x14ac:dyDescent="0.25">
      <c r="A161" s="61"/>
      <c r="B161" s="56"/>
      <c r="C161" s="56"/>
      <c r="D161" s="56"/>
      <c r="E161" s="61"/>
      <c r="F161" s="6"/>
      <c r="G161" s="6"/>
      <c r="H161" s="6"/>
      <c r="I161" s="61"/>
      <c r="J161" s="6"/>
      <c r="K161" s="6"/>
      <c r="L161" s="6"/>
    </row>
    <row r="162" spans="1:12" ht="15" customHeight="1" x14ac:dyDescent="0.25">
      <c r="A162" s="84" t="s">
        <v>550</v>
      </c>
      <c r="B162" s="152"/>
      <c r="C162" s="152"/>
      <c r="D162" s="152"/>
      <c r="E162" s="3"/>
      <c r="F162" s="155"/>
      <c r="G162" s="155"/>
      <c r="H162" s="155"/>
      <c r="I162" s="3"/>
      <c r="J162" s="157"/>
    </row>
    <row r="163" spans="1:12" ht="15" customHeight="1" x14ac:dyDescent="0.25">
      <c r="A163" s="84" t="s">
        <v>401</v>
      </c>
      <c r="B163" s="152"/>
      <c r="C163" s="152"/>
      <c r="D163" s="152"/>
      <c r="E163" s="3"/>
      <c r="F163" s="155"/>
      <c r="G163" s="155"/>
      <c r="H163" s="155"/>
      <c r="I163" s="3"/>
      <c r="J163" s="157"/>
    </row>
    <row r="164" spans="1:12" ht="15" customHeight="1" x14ac:dyDescent="0.25">
      <c r="A164" s="84" t="s">
        <v>537</v>
      </c>
      <c r="B164" s="152"/>
      <c r="C164" s="152"/>
      <c r="D164" s="152"/>
      <c r="E164" s="3"/>
      <c r="F164" s="155"/>
      <c r="G164" s="155"/>
      <c r="H164" s="155"/>
      <c r="I164" s="3"/>
      <c r="J164" s="157"/>
    </row>
    <row r="165" spans="1:12" ht="5.0999999999999996" customHeight="1" x14ac:dyDescent="0.25">
      <c r="A165" s="3"/>
      <c r="B165" s="152"/>
      <c r="C165" s="152"/>
      <c r="D165" s="152"/>
      <c r="E165" s="3"/>
      <c r="F165" s="155"/>
      <c r="G165" s="155"/>
      <c r="H165" s="155"/>
      <c r="I165" s="3"/>
      <c r="J165" s="155"/>
      <c r="K165" s="158"/>
      <c r="L165" s="157"/>
    </row>
    <row r="166" spans="1:12" ht="5.0999999999999996" customHeight="1" x14ac:dyDescent="0.25">
      <c r="A166" s="100"/>
      <c r="B166" s="153"/>
      <c r="C166" s="153"/>
      <c r="D166" s="153"/>
      <c r="E166" s="100"/>
      <c r="F166" s="156"/>
      <c r="G166" s="156"/>
      <c r="H166" s="156"/>
      <c r="I166" s="100"/>
      <c r="J166" s="156"/>
      <c r="K166" s="90"/>
      <c r="L166" s="159"/>
    </row>
    <row r="167" spans="1:12" ht="30" customHeight="1" x14ac:dyDescent="0.25">
      <c r="A167" s="314" t="s">
        <v>407</v>
      </c>
      <c r="B167" s="316" t="s">
        <v>335</v>
      </c>
      <c r="C167" s="316"/>
      <c r="D167" s="316"/>
      <c r="E167" s="286"/>
      <c r="F167" s="319" t="s">
        <v>583</v>
      </c>
      <c r="G167" s="319"/>
      <c r="H167" s="319"/>
      <c r="I167" s="283"/>
      <c r="J167" s="302" t="s">
        <v>584</v>
      </c>
      <c r="K167" s="302"/>
      <c r="L167" s="302"/>
    </row>
    <row r="168" spans="1:12" ht="15" customHeight="1" x14ac:dyDescent="0.25">
      <c r="A168" s="315"/>
      <c r="B168" s="287" t="s">
        <v>6</v>
      </c>
      <c r="C168" s="287" t="s">
        <v>7</v>
      </c>
      <c r="D168" s="288" t="s">
        <v>8</v>
      </c>
      <c r="E168" s="288"/>
      <c r="F168" s="262" t="s">
        <v>6</v>
      </c>
      <c r="G168" s="262" t="s">
        <v>7</v>
      </c>
      <c r="H168" s="289" t="s">
        <v>8</v>
      </c>
      <c r="I168" s="285"/>
      <c r="J168" s="262" t="s">
        <v>6</v>
      </c>
      <c r="K168" s="262" t="s">
        <v>7</v>
      </c>
      <c r="L168" s="289" t="s">
        <v>8</v>
      </c>
    </row>
    <row r="169" spans="1:12" ht="5.0999999999999996" customHeight="1" x14ac:dyDescent="0.25">
      <c r="A169" s="134"/>
      <c r="B169" s="138"/>
      <c r="C169" s="138"/>
      <c r="D169" s="137"/>
      <c r="E169" s="137"/>
      <c r="F169" s="90"/>
      <c r="G169" s="90"/>
      <c r="H169" s="117"/>
      <c r="I169" s="135"/>
      <c r="J169" s="90"/>
      <c r="K169" s="90"/>
      <c r="L169" s="117"/>
    </row>
    <row r="170" spans="1:12" ht="5.0999999999999996" customHeight="1" x14ac:dyDescent="0.25">
      <c r="A170" s="77"/>
      <c r="B170" s="79"/>
      <c r="C170" s="79"/>
      <c r="D170" s="80"/>
      <c r="E170" s="80"/>
      <c r="F170" s="7"/>
      <c r="G170" s="7"/>
      <c r="H170" s="216"/>
      <c r="I170" s="78"/>
      <c r="J170" s="7"/>
      <c r="K170" s="7"/>
      <c r="L170" s="216"/>
    </row>
    <row r="171" spans="1:12" ht="15" customHeight="1" x14ac:dyDescent="0.25">
      <c r="A171" s="297" t="s">
        <v>573</v>
      </c>
      <c r="B171" s="295"/>
      <c r="C171" s="295"/>
      <c r="D171" s="295"/>
      <c r="E171" s="295"/>
      <c r="F171" s="279"/>
      <c r="G171" s="279"/>
      <c r="H171" s="279"/>
      <c r="I171" s="296"/>
      <c r="J171" s="279"/>
      <c r="K171" s="279"/>
      <c r="L171" s="279"/>
    </row>
    <row r="172" spans="1:12" x14ac:dyDescent="0.25">
      <c r="A172" s="45" t="s">
        <v>16</v>
      </c>
      <c r="B172" s="51">
        <v>19.985504620402246</v>
      </c>
      <c r="C172" s="51">
        <v>18.510190759411039</v>
      </c>
      <c r="D172" s="51">
        <v>21.458574739281573</v>
      </c>
      <c r="F172" s="38">
        <v>1261.1479533501029</v>
      </c>
      <c r="G172" s="38">
        <v>1136.7483296213809</v>
      </c>
      <c r="H172" s="38">
        <v>1392.3872180451126</v>
      </c>
      <c r="J172" s="38">
        <v>311.45874512904504</v>
      </c>
      <c r="K172" s="38">
        <v>283.87096774193549</v>
      </c>
      <c r="L172" s="38">
        <v>339.9105196741998</v>
      </c>
    </row>
    <row r="173" spans="1:12" x14ac:dyDescent="0.25">
      <c r="A173" s="45" t="s">
        <v>105</v>
      </c>
      <c r="B173" s="51">
        <v>20.124487916415255</v>
      </c>
      <c r="C173" s="51">
        <v>18.640744976311062</v>
      </c>
      <c r="D173" s="51">
        <v>21.527198591418774</v>
      </c>
      <c r="F173" s="38">
        <v>1215.3816647487533</v>
      </c>
      <c r="G173" s="38">
        <v>1058.8344469190793</v>
      </c>
      <c r="H173" s="38">
        <v>1382.7380952380952</v>
      </c>
      <c r="J173" s="38">
        <v>317.83528939713113</v>
      </c>
      <c r="K173" s="38">
        <v>292.3841738417384</v>
      </c>
      <c r="L173" s="38">
        <v>342.22156747200944</v>
      </c>
    </row>
    <row r="174" spans="1:12" x14ac:dyDescent="0.25">
      <c r="A174" s="45" t="s">
        <v>20</v>
      </c>
      <c r="B174" s="51">
        <v>20.255389546606008</v>
      </c>
      <c r="C174" s="51">
        <v>19.003369753905851</v>
      </c>
      <c r="D174" s="51">
        <v>21.539267015706805</v>
      </c>
      <c r="F174" s="38">
        <v>1143.9416058394161</v>
      </c>
      <c r="G174" s="38">
        <v>1035.6149137451307</v>
      </c>
      <c r="H174" s="38">
        <v>1263.5135135135135</v>
      </c>
      <c r="J174" s="38">
        <v>326.5</v>
      </c>
      <c r="K174" s="38">
        <v>303.34148329258352</v>
      </c>
      <c r="L174" s="38">
        <v>350.72463768115944</v>
      </c>
    </row>
    <row r="175" spans="1:12" x14ac:dyDescent="0.25">
      <c r="A175" s="45" t="s">
        <v>128</v>
      </c>
      <c r="B175" s="51">
        <v>20.320124926800702</v>
      </c>
      <c r="C175" s="51">
        <v>18.645819873368652</v>
      </c>
      <c r="D175" s="51">
        <v>22.018348623853214</v>
      </c>
      <c r="F175" s="38">
        <v>893.3066361556065</v>
      </c>
      <c r="G175" s="38">
        <v>731.74442190669379</v>
      </c>
      <c r="H175" s="38">
        <v>1102.3622047244096</v>
      </c>
      <c r="J175" s="38">
        <v>356.91428571428571</v>
      </c>
      <c r="K175" s="38">
        <v>333.71877890841813</v>
      </c>
      <c r="L175" s="38">
        <v>379.57523723452323</v>
      </c>
    </row>
    <row r="176" spans="1:12" x14ac:dyDescent="0.25">
      <c r="A176" s="45" t="s">
        <v>123</v>
      </c>
      <c r="B176" s="51">
        <v>20.330742411156958</v>
      </c>
      <c r="C176" s="51">
        <v>19.1169747240546</v>
      </c>
      <c r="D176" s="51">
        <v>21.495737211634903</v>
      </c>
      <c r="F176" s="38">
        <v>1241.89136381399</v>
      </c>
      <c r="G176" s="38">
        <v>1093.796711509716</v>
      </c>
      <c r="H176" s="38">
        <v>1404.1769041769041</v>
      </c>
      <c r="J176" s="38">
        <v>321.18853908737179</v>
      </c>
      <c r="K176" s="38">
        <v>301.50391429748663</v>
      </c>
      <c r="L176" s="38">
        <v>340.14482690209303</v>
      </c>
    </row>
    <row r="177" spans="1:12" x14ac:dyDescent="0.25">
      <c r="A177" s="45" t="s">
        <v>61</v>
      </c>
      <c r="B177" s="51">
        <v>20.409402560354749</v>
      </c>
      <c r="C177" s="51">
        <v>18.980010399214279</v>
      </c>
      <c r="D177" s="51">
        <v>21.776611176348691</v>
      </c>
      <c r="F177" s="38">
        <v>1222.5182929408284</v>
      </c>
      <c r="G177" s="38">
        <v>1085.6741573033707</v>
      </c>
      <c r="H177" s="38">
        <v>1366.0629170638704</v>
      </c>
      <c r="J177" s="38">
        <v>324.49424074365135</v>
      </c>
      <c r="K177" s="38">
        <v>298.72019276670227</v>
      </c>
      <c r="L177" s="38">
        <v>349.64398997404788</v>
      </c>
    </row>
    <row r="178" spans="1:12" x14ac:dyDescent="0.25">
      <c r="A178" s="45" t="s">
        <v>102</v>
      </c>
      <c r="B178" s="51">
        <v>20.43222003929273</v>
      </c>
      <c r="C178" s="51">
        <v>19.099445155783183</v>
      </c>
      <c r="D178" s="51">
        <v>21.827524575513852</v>
      </c>
      <c r="F178" s="38">
        <v>1240.5566600397615</v>
      </c>
      <c r="G178" s="38">
        <v>1168.4073107049608</v>
      </c>
      <c r="H178" s="38">
        <v>1314.9394347240914</v>
      </c>
      <c r="J178" s="38">
        <v>323.81940840685002</v>
      </c>
      <c r="K178" s="38">
        <v>295.8677685950413</v>
      </c>
      <c r="L178" s="38">
        <v>354.49927431059507</v>
      </c>
    </row>
    <row r="179" spans="1:12" x14ac:dyDescent="0.25">
      <c r="A179" s="45" t="s">
        <v>485</v>
      </c>
      <c r="B179" s="51">
        <v>20.490916955017301</v>
      </c>
      <c r="C179" s="51">
        <v>19.267864971503727</v>
      </c>
      <c r="D179" s="51">
        <v>21.681604780196327</v>
      </c>
      <c r="F179" s="38">
        <v>905.83173996175901</v>
      </c>
      <c r="G179" s="38">
        <v>852.5703200775946</v>
      </c>
      <c r="H179" s="38">
        <v>957.58718190386423</v>
      </c>
      <c r="J179" s="38">
        <v>360.19768104923014</v>
      </c>
      <c r="K179" s="38">
        <v>331.44796380090497</v>
      </c>
      <c r="L179" s="38">
        <v>389.4212341893446</v>
      </c>
    </row>
    <row r="180" spans="1:12" x14ac:dyDescent="0.25">
      <c r="A180" s="45" t="s">
        <v>487</v>
      </c>
      <c r="B180" s="51">
        <v>20.569792129561051</v>
      </c>
      <c r="C180" s="51">
        <v>18.972881692659183</v>
      </c>
      <c r="D180" s="51">
        <v>22.148046338111133</v>
      </c>
      <c r="F180" s="38">
        <v>1355.6784900748455</v>
      </c>
      <c r="G180" s="38">
        <v>1179.0123456790122</v>
      </c>
      <c r="H180" s="38">
        <v>1552.6496902959395</v>
      </c>
      <c r="J180" s="38">
        <v>320.11679729522052</v>
      </c>
      <c r="K180" s="38">
        <v>292.18295854367449</v>
      </c>
      <c r="L180" s="38">
        <v>348.30940250115793</v>
      </c>
    </row>
    <row r="181" spans="1:12" x14ac:dyDescent="0.25">
      <c r="A181" s="45" t="s">
        <v>49</v>
      </c>
      <c r="B181" s="51">
        <v>20.606395261282064</v>
      </c>
      <c r="C181" s="51">
        <v>19.331003494757862</v>
      </c>
      <c r="D181" s="51">
        <v>21.895820714718354</v>
      </c>
      <c r="F181" s="38">
        <v>1226.8380155409443</v>
      </c>
      <c r="G181" s="38">
        <v>1142.8571428571429</v>
      </c>
      <c r="H181" s="38">
        <v>1312.953995157385</v>
      </c>
      <c r="J181" s="38">
        <v>329.19005613472336</v>
      </c>
      <c r="K181" s="38">
        <v>303.21064996084573</v>
      </c>
      <c r="L181" s="38">
        <v>356.45028759244042</v>
      </c>
    </row>
    <row r="182" spans="1:12" x14ac:dyDescent="0.25">
      <c r="A182" s="45" t="s">
        <v>14</v>
      </c>
      <c r="B182" s="51">
        <v>20.617413632119515</v>
      </c>
      <c r="C182" s="51">
        <v>19.628147799482232</v>
      </c>
      <c r="D182" s="51">
        <v>21.590645982866405</v>
      </c>
      <c r="F182" s="38">
        <v>1061.5985576923076</v>
      </c>
      <c r="G182" s="38">
        <v>977.15289982425315</v>
      </c>
      <c r="H182" s="38">
        <v>1150.524367674275</v>
      </c>
      <c r="J182" s="38">
        <v>343.84428223844282</v>
      </c>
      <c r="K182" s="38">
        <v>325.59047433144644</v>
      </c>
      <c r="L182" s="38">
        <v>361.99534161490681</v>
      </c>
    </row>
    <row r="183" spans="1:12" x14ac:dyDescent="0.25">
      <c r="A183" s="45" t="s">
        <v>127</v>
      </c>
      <c r="B183" s="51">
        <v>20.700968678108097</v>
      </c>
      <c r="C183" s="51">
        <v>18.791660920332827</v>
      </c>
      <c r="D183" s="51">
        <v>22.496784166207263</v>
      </c>
      <c r="F183" s="38">
        <v>1112.3982279693487</v>
      </c>
      <c r="G183" s="38">
        <v>910.10798174329284</v>
      </c>
      <c r="H183" s="38">
        <v>1347.7528817510683</v>
      </c>
      <c r="J183" s="38">
        <v>341.09516117189219</v>
      </c>
      <c r="K183" s="38">
        <v>310.29509441123446</v>
      </c>
      <c r="L183" s="38">
        <v>369.9450735019642</v>
      </c>
    </row>
    <row r="184" spans="1:12" x14ac:dyDescent="0.25">
      <c r="A184" s="45" t="s">
        <v>491</v>
      </c>
      <c r="B184" s="51">
        <v>20.708485018202182</v>
      </c>
      <c r="C184" s="51">
        <v>19.655365648641077</v>
      </c>
      <c r="D184" s="51">
        <v>21.760425412818361</v>
      </c>
      <c r="F184" s="38">
        <v>1177.5477707006369</v>
      </c>
      <c r="G184" s="38">
        <v>1073.4506503442999</v>
      </c>
      <c r="H184" s="38">
        <v>1290.4564315352698</v>
      </c>
      <c r="J184" s="38">
        <v>335.6024506466984</v>
      </c>
      <c r="K184" s="38">
        <v>316.84733514001806</v>
      </c>
      <c r="L184" s="38">
        <v>354.53716370269041</v>
      </c>
    </row>
    <row r="185" spans="1:12" x14ac:dyDescent="0.25">
      <c r="A185" s="45" t="s">
        <v>46</v>
      </c>
      <c r="B185" s="51">
        <v>20.725776093557862</v>
      </c>
      <c r="C185" s="51">
        <v>18.48155243804462</v>
      </c>
      <c r="D185" s="51">
        <v>22.858765137201541</v>
      </c>
      <c r="F185" s="38">
        <v>1224.9844255243406</v>
      </c>
      <c r="G185" s="38">
        <v>1029.7274031563845</v>
      </c>
      <c r="H185" s="38">
        <v>1433.9228690739376</v>
      </c>
      <c r="J185" s="38">
        <v>332.38350518783255</v>
      </c>
      <c r="K185" s="38">
        <v>290.7255581839982</v>
      </c>
      <c r="L185" s="38">
        <v>373.51035751419658</v>
      </c>
    </row>
    <row r="186" spans="1:12" x14ac:dyDescent="0.25">
      <c r="A186" s="45" t="s">
        <v>26</v>
      </c>
      <c r="B186" s="51">
        <v>20.76435456831517</v>
      </c>
      <c r="C186" s="51">
        <v>18.615816161398211</v>
      </c>
      <c r="D186" s="51">
        <v>22.792545065688969</v>
      </c>
      <c r="F186" s="38">
        <v>1203.4310004554425</v>
      </c>
      <c r="G186" s="38">
        <v>1009.3594618309447</v>
      </c>
      <c r="H186" s="38">
        <v>1412.8787878787878</v>
      </c>
      <c r="J186" s="38">
        <v>335.00972022652354</v>
      </c>
      <c r="K186" s="38">
        <v>295.76619814878302</v>
      </c>
      <c r="L186" s="38">
        <v>373.18659329664831</v>
      </c>
    </row>
    <row r="187" spans="1:12" x14ac:dyDescent="0.25">
      <c r="A187" s="45" t="s">
        <v>27</v>
      </c>
      <c r="B187" s="51">
        <v>20.790464612921397</v>
      </c>
      <c r="C187" s="51">
        <v>18.24336800640118</v>
      </c>
      <c r="D187" s="51">
        <v>23.157894736842106</v>
      </c>
      <c r="F187" s="38">
        <v>1340.2140672782873</v>
      </c>
      <c r="G187" s="38">
        <v>1092.9203539823009</v>
      </c>
      <c r="H187" s="38">
        <v>1606.3492063492065</v>
      </c>
      <c r="J187" s="38">
        <v>326.39761672019733</v>
      </c>
      <c r="K187" s="38">
        <v>280.38974553022422</v>
      </c>
      <c r="L187" s="38">
        <v>370.9677419354839</v>
      </c>
    </row>
    <row r="188" spans="1:12" x14ac:dyDescent="0.25">
      <c r="A188" s="45" t="s">
        <v>12</v>
      </c>
      <c r="B188" s="51">
        <v>20.797573246522642</v>
      </c>
      <c r="C188" s="51">
        <v>20.277935337492909</v>
      </c>
      <c r="D188" s="51">
        <v>21.364480198019802</v>
      </c>
      <c r="F188" s="38">
        <v>1192.1119592875318</v>
      </c>
      <c r="G188" s="38">
        <v>1168.3006535947713</v>
      </c>
      <c r="H188" s="38">
        <v>1217.8130511463844</v>
      </c>
      <c r="J188" s="38">
        <v>336.76770097040855</v>
      </c>
      <c r="K188" s="38">
        <v>325.14779445202362</v>
      </c>
      <c r="L188" s="38">
        <v>349.70878703469231</v>
      </c>
    </row>
    <row r="189" spans="1:12" x14ac:dyDescent="0.25">
      <c r="A189" s="45" t="s">
        <v>15</v>
      </c>
      <c r="B189" s="51">
        <v>20.811158010644153</v>
      </c>
      <c r="C189" s="51">
        <v>19.298681919920419</v>
      </c>
      <c r="D189" s="51">
        <v>22.275737507525587</v>
      </c>
      <c r="F189" s="38">
        <v>1059.1531755915319</v>
      </c>
      <c r="G189" s="38">
        <v>956.84340320591866</v>
      </c>
      <c r="H189" s="38">
        <v>1163.5220125786163</v>
      </c>
      <c r="J189" s="38">
        <v>349.53251823692591</v>
      </c>
      <c r="K189" s="38">
        <v>318.81676253081349</v>
      </c>
      <c r="L189" s="38">
        <v>380.26721479958894</v>
      </c>
    </row>
    <row r="190" spans="1:12" x14ac:dyDescent="0.25">
      <c r="A190" s="45" t="s">
        <v>565</v>
      </c>
      <c r="B190" s="51">
        <v>20.826965178239497</v>
      </c>
      <c r="C190" s="51">
        <v>18.841803140300524</v>
      </c>
      <c r="D190" s="51">
        <v>22.729111057186767</v>
      </c>
      <c r="F190" s="38">
        <v>1313.0208333333333</v>
      </c>
      <c r="G190" s="38">
        <v>1152.8925619834711</v>
      </c>
      <c r="H190" s="38">
        <v>1475.8403361344538</v>
      </c>
      <c r="J190" s="38">
        <v>328.96196254974882</v>
      </c>
      <c r="K190" s="38">
        <v>290.70070330815315</v>
      </c>
      <c r="L190" s="38">
        <v>367.36828343574325</v>
      </c>
    </row>
    <row r="191" spans="1:12" x14ac:dyDescent="0.25">
      <c r="A191" s="45" t="s">
        <v>144</v>
      </c>
      <c r="B191" s="51">
        <v>20.85820895522388</v>
      </c>
      <c r="C191" s="51">
        <v>19.263482568464344</v>
      </c>
      <c r="D191" s="51">
        <v>22.446699562424357</v>
      </c>
      <c r="F191" s="38">
        <v>1236.383743433785</v>
      </c>
      <c r="G191" s="38">
        <v>1086.4522930943594</v>
      </c>
      <c r="H191" s="38">
        <v>1401.7441860465117</v>
      </c>
      <c r="J191" s="38">
        <v>334.95618305744892</v>
      </c>
      <c r="K191" s="38">
        <v>305.74098798397864</v>
      </c>
      <c r="L191" s="38">
        <v>364.75037821482601</v>
      </c>
    </row>
    <row r="192" spans="1:12" x14ac:dyDescent="0.25">
      <c r="A192" s="45" t="s">
        <v>90</v>
      </c>
      <c r="B192" s="51">
        <v>20.868270511715384</v>
      </c>
      <c r="C192" s="51">
        <v>19.597910400506567</v>
      </c>
      <c r="D192" s="51">
        <v>22.113594040968344</v>
      </c>
      <c r="F192" s="38">
        <v>1268.0952380952381</v>
      </c>
      <c r="G192" s="38">
        <v>1155.3896406906206</v>
      </c>
      <c r="H192" s="38">
        <v>1385.5128828390862</v>
      </c>
      <c r="J192" s="38">
        <v>332.95823955988993</v>
      </c>
      <c r="K192" s="38">
        <v>308.92077354959451</v>
      </c>
      <c r="L192" s="38">
        <v>357.09810800651547</v>
      </c>
    </row>
    <row r="193" spans="1:12" x14ac:dyDescent="0.25">
      <c r="A193" s="45" t="s">
        <v>152</v>
      </c>
      <c r="B193" s="51">
        <v>20.869823363514918</v>
      </c>
      <c r="C193" s="51">
        <v>18.590649382564354</v>
      </c>
      <c r="D193" s="51">
        <v>23.000919117647058</v>
      </c>
      <c r="F193" s="38">
        <v>1212.0689655172414</v>
      </c>
      <c r="G193" s="38">
        <v>1012.3787219805955</v>
      </c>
      <c r="H193" s="38">
        <v>1424.4041266453221</v>
      </c>
      <c r="J193" s="38">
        <v>337.08942699592427</v>
      </c>
      <c r="K193" s="38">
        <v>294.87429351003703</v>
      </c>
      <c r="L193" s="38">
        <v>377.98546209761162</v>
      </c>
    </row>
    <row r="194" spans="1:12" x14ac:dyDescent="0.25">
      <c r="A194" s="45" t="s">
        <v>59</v>
      </c>
      <c r="B194" s="51">
        <v>21.010718220975658</v>
      </c>
      <c r="C194" s="51">
        <v>18.466577950660252</v>
      </c>
      <c r="D194" s="51">
        <v>23.448072962636068</v>
      </c>
      <c r="F194" s="38">
        <v>1277.4056029232643</v>
      </c>
      <c r="G194" s="38">
        <v>1034.9971313826736</v>
      </c>
      <c r="H194" s="38">
        <v>1551.5898767034394</v>
      </c>
      <c r="J194" s="38">
        <v>335.94938736285741</v>
      </c>
      <c r="K194" s="38">
        <v>289.93892639022823</v>
      </c>
      <c r="L194" s="38">
        <v>381.64405426975264</v>
      </c>
    </row>
    <row r="195" spans="1:12" x14ac:dyDescent="0.25">
      <c r="A195" s="45" t="s">
        <v>175</v>
      </c>
      <c r="B195" s="51">
        <v>21.012798852037864</v>
      </c>
      <c r="C195" s="51">
        <v>19.118276501640747</v>
      </c>
      <c r="D195" s="51">
        <v>22.808836789900809</v>
      </c>
      <c r="F195" s="38">
        <v>1261.6731517509727</v>
      </c>
      <c r="G195" s="38">
        <v>1088.2512181916622</v>
      </c>
      <c r="H195" s="38">
        <v>1444.6030839520274</v>
      </c>
      <c r="J195" s="38">
        <v>337.10827268676667</v>
      </c>
      <c r="K195" s="38">
        <v>301.96048974686397</v>
      </c>
      <c r="L195" s="38">
        <v>371.46633379836993</v>
      </c>
    </row>
    <row r="196" spans="1:12" x14ac:dyDescent="0.25">
      <c r="A196" s="45" t="s">
        <v>164</v>
      </c>
      <c r="B196" s="51">
        <v>21.01994700307252</v>
      </c>
      <c r="C196" s="51">
        <v>18.971990563843573</v>
      </c>
      <c r="D196" s="51">
        <v>22.981920040743571</v>
      </c>
      <c r="F196" s="38">
        <v>1174.280265189356</v>
      </c>
      <c r="G196" s="38">
        <v>1018.3698947743891</v>
      </c>
      <c r="H196" s="38">
        <v>1336.0473723168022</v>
      </c>
      <c r="J196" s="38">
        <v>344.13925263494093</v>
      </c>
      <c r="K196" s="38">
        <v>304.04685835995741</v>
      </c>
      <c r="L196" s="38">
        <v>384.20604512558538</v>
      </c>
    </row>
    <row r="197" spans="1:12" x14ac:dyDescent="0.25">
      <c r="A197" s="45" t="s">
        <v>64</v>
      </c>
      <c r="B197" s="51">
        <v>21.04586547233972</v>
      </c>
      <c r="C197" s="51">
        <v>19.385004212299918</v>
      </c>
      <c r="D197" s="51">
        <v>22.655994772950017</v>
      </c>
      <c r="F197" s="38">
        <v>1361.6850013415615</v>
      </c>
      <c r="G197" s="38">
        <v>1194.7040498442368</v>
      </c>
      <c r="H197" s="38">
        <v>1540.2554136590782</v>
      </c>
      <c r="J197" s="38">
        <v>331.43939393939394</v>
      </c>
      <c r="K197" s="38">
        <v>301.05979327489206</v>
      </c>
      <c r="L197" s="38">
        <v>361.71599947841958</v>
      </c>
    </row>
    <row r="198" spans="1:12" x14ac:dyDescent="0.25">
      <c r="A198" s="45" t="s">
        <v>57</v>
      </c>
      <c r="B198" s="51">
        <v>21.063717746182199</v>
      </c>
      <c r="C198" s="51">
        <v>19.589665653495441</v>
      </c>
      <c r="D198" s="51">
        <v>22.508565469983612</v>
      </c>
      <c r="F198" s="38">
        <v>1296.2962962962963</v>
      </c>
      <c r="G198" s="38">
        <v>1144.7602131438721</v>
      </c>
      <c r="H198" s="38">
        <v>1461.3152804642166</v>
      </c>
      <c r="J198" s="38">
        <v>336.01344053762148</v>
      </c>
      <c r="K198" s="38">
        <v>309.48379351740698</v>
      </c>
      <c r="L198" s="38">
        <v>362.52399232245682</v>
      </c>
    </row>
    <row r="199" spans="1:12" x14ac:dyDescent="0.25">
      <c r="A199" s="45" t="s">
        <v>118</v>
      </c>
      <c r="B199" s="51">
        <v>21.080992143474148</v>
      </c>
      <c r="C199" s="51">
        <v>19.884153909805544</v>
      </c>
      <c r="D199" s="51">
        <v>22.264027482414527</v>
      </c>
      <c r="F199" s="38">
        <v>1280.2897826630026</v>
      </c>
      <c r="G199" s="38">
        <v>1180.2554027504912</v>
      </c>
      <c r="H199" s="38">
        <v>1383.8332486019317</v>
      </c>
      <c r="J199" s="38">
        <v>337.54857406309691</v>
      </c>
      <c r="K199" s="38">
        <v>314.28197750457753</v>
      </c>
      <c r="L199" s="38">
        <v>361.15165185086909</v>
      </c>
    </row>
    <row r="200" spans="1:12" x14ac:dyDescent="0.25">
      <c r="A200" s="45" t="s">
        <v>397</v>
      </c>
      <c r="B200" s="51">
        <v>21.116432205926369</v>
      </c>
      <c r="C200" s="51">
        <v>19.623696539217168</v>
      </c>
      <c r="D200" s="51">
        <v>22.580406106417666</v>
      </c>
      <c r="F200" s="38">
        <v>1211.9390165342497</v>
      </c>
      <c r="G200" s="38">
        <v>1043.8102893890675</v>
      </c>
      <c r="H200" s="38">
        <v>1404.7948363301059</v>
      </c>
      <c r="J200" s="38">
        <v>343.58069032690088</v>
      </c>
      <c r="K200" s="38">
        <v>318.68940974352682</v>
      </c>
      <c r="L200" s="38">
        <v>368.08407827977771</v>
      </c>
    </row>
    <row r="201" spans="1:12" x14ac:dyDescent="0.25">
      <c r="A201" s="45" t="s">
        <v>171</v>
      </c>
      <c r="B201" s="51">
        <v>21.12327782663376</v>
      </c>
      <c r="C201" s="51">
        <v>19.13726035009725</v>
      </c>
      <c r="D201" s="51">
        <v>22.930626546498818</v>
      </c>
      <c r="F201" s="38">
        <v>1197.8390262212451</v>
      </c>
      <c r="G201" s="38">
        <v>985.99110383966456</v>
      </c>
      <c r="H201" s="38">
        <v>1431.4222898697783</v>
      </c>
      <c r="J201" s="38">
        <v>344.91357281268574</v>
      </c>
      <c r="K201" s="38">
        <v>311.41002454463245</v>
      </c>
      <c r="L201" s="38">
        <v>375.60463293049122</v>
      </c>
    </row>
    <row r="202" spans="1:12" x14ac:dyDescent="0.25">
      <c r="A202" s="45" t="s">
        <v>181</v>
      </c>
      <c r="B202" s="51">
        <v>21.138223545428701</v>
      </c>
      <c r="C202" s="51">
        <v>19.745203563501473</v>
      </c>
      <c r="D202" s="51">
        <v>22.487629594721962</v>
      </c>
      <c r="F202" s="38">
        <v>1272.1952097965063</v>
      </c>
      <c r="G202" s="38">
        <v>1133.1355784330833</v>
      </c>
      <c r="H202" s="38">
        <v>1420.4651162790699</v>
      </c>
      <c r="J202" s="38">
        <v>339.59044368600684</v>
      </c>
      <c r="K202" s="38">
        <v>314.26635694928376</v>
      </c>
      <c r="L202" s="38">
        <v>364.57835927800591</v>
      </c>
    </row>
    <row r="203" spans="1:12" x14ac:dyDescent="0.25">
      <c r="A203" s="45" t="s">
        <v>153</v>
      </c>
      <c r="B203" s="51">
        <v>21.149778314232108</v>
      </c>
      <c r="C203" s="51">
        <v>18.788858804653028</v>
      </c>
      <c r="D203" s="51">
        <v>23.300372239603554</v>
      </c>
      <c r="F203" s="38">
        <v>1277.060181844422</v>
      </c>
      <c r="G203" s="38">
        <v>1056.5306266300133</v>
      </c>
      <c r="H203" s="38">
        <v>1508.3154704708404</v>
      </c>
      <c r="J203" s="38">
        <v>339.54318275567664</v>
      </c>
      <c r="K203" s="38">
        <v>296.22529644268775</v>
      </c>
      <c r="L203" s="38">
        <v>380.40378054918625</v>
      </c>
    </row>
    <row r="204" spans="1:12" x14ac:dyDescent="0.25">
      <c r="A204" s="45" t="s">
        <v>79</v>
      </c>
      <c r="B204" s="51">
        <v>21.161636332515549</v>
      </c>
      <c r="C204" s="51">
        <v>19.102031394275162</v>
      </c>
      <c r="D204" s="51">
        <v>23.174997179284667</v>
      </c>
      <c r="F204" s="38">
        <v>1238.6041075304727</v>
      </c>
      <c r="G204" s="38">
        <v>1052.7989821882952</v>
      </c>
      <c r="H204" s="38">
        <v>1443.9367311072056</v>
      </c>
      <c r="J204" s="38">
        <v>342.68027902249736</v>
      </c>
      <c r="K204" s="38">
        <v>304.39580651094354</v>
      </c>
      <c r="L204" s="38">
        <v>381.32367956929357</v>
      </c>
    </row>
    <row r="205" spans="1:12" x14ac:dyDescent="0.25">
      <c r="A205" s="45" t="s">
        <v>39</v>
      </c>
      <c r="B205" s="51">
        <v>21.294470429099917</v>
      </c>
      <c r="C205" s="51">
        <v>19.335894528407263</v>
      </c>
      <c r="D205" s="51">
        <v>23.113066708572326</v>
      </c>
      <c r="F205" s="38">
        <v>1279.6493977083539</v>
      </c>
      <c r="G205" s="38">
        <v>1100.8864906533051</v>
      </c>
      <c r="H205" s="38">
        <v>1464.3568299482276</v>
      </c>
      <c r="J205" s="38">
        <v>343.1013431013431</v>
      </c>
      <c r="K205" s="38">
        <v>306.431713335479</v>
      </c>
      <c r="L205" s="38">
        <v>378.26299411053674</v>
      </c>
    </row>
    <row r="206" spans="1:12" ht="5.0999999999999996" customHeight="1" x14ac:dyDescent="0.25">
      <c r="A206" s="85"/>
      <c r="B206" s="139" t="s">
        <v>4</v>
      </c>
      <c r="C206" s="151"/>
      <c r="D206" s="151"/>
      <c r="E206" s="99"/>
      <c r="F206" s="154"/>
      <c r="G206" s="154"/>
      <c r="H206" s="154"/>
      <c r="I206" s="99"/>
      <c r="J206" s="154"/>
      <c r="K206" s="154"/>
      <c r="L206" s="154"/>
    </row>
    <row r="207" spans="1:12" ht="12.75" customHeight="1" x14ac:dyDescent="0.25">
      <c r="A207" s="61"/>
      <c r="B207" s="56"/>
      <c r="C207" s="56"/>
      <c r="D207" s="56"/>
      <c r="E207" s="61"/>
      <c r="F207" s="6"/>
      <c r="G207" s="6"/>
      <c r="H207" s="6"/>
      <c r="I207" s="61"/>
      <c r="J207" s="6"/>
      <c r="K207" s="6"/>
      <c r="L207" s="6"/>
    </row>
    <row r="208" spans="1:12" ht="12.75" customHeight="1" x14ac:dyDescent="0.25">
      <c r="A208" s="61"/>
      <c r="B208" s="56"/>
      <c r="C208" s="56"/>
      <c r="D208" s="56"/>
      <c r="E208" s="61"/>
      <c r="F208" s="6"/>
      <c r="G208" s="6"/>
      <c r="H208" s="6"/>
      <c r="I208" s="61"/>
      <c r="J208" s="6"/>
      <c r="K208" s="6"/>
      <c r="L208" s="6"/>
    </row>
    <row r="209" spans="1:12" ht="12.75" customHeight="1" x14ac:dyDescent="0.25">
      <c r="A209" s="61"/>
      <c r="B209" s="56"/>
      <c r="C209" s="56"/>
      <c r="D209" s="56"/>
      <c r="E209" s="61"/>
      <c r="F209" s="6"/>
      <c r="G209" s="6"/>
      <c r="H209" s="6"/>
      <c r="I209" s="61"/>
      <c r="J209" s="6"/>
      <c r="K209" s="6"/>
      <c r="L209" s="6"/>
    </row>
    <row r="210" spans="1:12" ht="15" customHeight="1" x14ac:dyDescent="0.25">
      <c r="A210" s="12"/>
      <c r="B210" s="56"/>
      <c r="C210" s="56"/>
      <c r="D210" s="56"/>
      <c r="E210" s="12"/>
      <c r="F210" s="6"/>
      <c r="G210" s="6"/>
      <c r="H210" s="6"/>
      <c r="I210" s="12"/>
      <c r="J210" s="6"/>
      <c r="K210" s="6"/>
      <c r="L210" s="6"/>
    </row>
    <row r="211" spans="1:12" ht="15" customHeight="1" x14ac:dyDescent="0.25">
      <c r="A211" s="12"/>
      <c r="B211" s="56"/>
      <c r="C211" s="301" t="s">
        <v>393</v>
      </c>
      <c r="D211" s="301"/>
      <c r="E211" s="301"/>
      <c r="F211" s="301"/>
      <c r="G211" s="301"/>
      <c r="H211" s="301"/>
      <c r="I211" s="301"/>
      <c r="J211" s="301"/>
      <c r="K211" s="301"/>
      <c r="L211" s="301"/>
    </row>
    <row r="212" spans="1:12" ht="5.0999999999999996" customHeight="1" x14ac:dyDescent="0.25">
      <c r="A212" s="85"/>
      <c r="B212" s="139" t="s">
        <v>4</v>
      </c>
      <c r="C212" s="151"/>
      <c r="D212" s="151"/>
      <c r="E212" s="99"/>
      <c r="F212" s="154"/>
      <c r="G212" s="154"/>
      <c r="H212" s="154"/>
      <c r="I212" s="99"/>
      <c r="J212" s="154"/>
      <c r="K212" s="154"/>
      <c r="L212" s="154"/>
    </row>
    <row r="213" spans="1:12" ht="5.0999999999999996" customHeight="1" x14ac:dyDescent="0.25">
      <c r="A213" s="61"/>
      <c r="B213" s="56"/>
      <c r="C213" s="56"/>
      <c r="D213" s="56"/>
      <c r="E213" s="61"/>
      <c r="F213" s="6"/>
      <c r="G213" s="6"/>
      <c r="H213" s="6"/>
      <c r="I213" s="61"/>
      <c r="J213" s="6"/>
      <c r="K213" s="6"/>
      <c r="L213" s="6"/>
    </row>
    <row r="214" spans="1:12" ht="15" customHeight="1" x14ac:dyDescent="0.25">
      <c r="A214" s="84" t="s">
        <v>550</v>
      </c>
      <c r="B214" s="152"/>
      <c r="C214" s="152"/>
      <c r="D214" s="152"/>
      <c r="E214" s="3"/>
      <c r="F214" s="155"/>
      <c r="G214" s="155"/>
      <c r="H214" s="155"/>
      <c r="I214" s="3"/>
      <c r="J214" s="157"/>
    </row>
    <row r="215" spans="1:12" ht="15" customHeight="1" x14ac:dyDescent="0.25">
      <c r="A215" s="84" t="s">
        <v>401</v>
      </c>
      <c r="B215" s="152"/>
      <c r="C215" s="152"/>
      <c r="D215" s="152"/>
      <c r="E215" s="3"/>
      <c r="F215" s="155"/>
      <c r="G215" s="155"/>
      <c r="H215" s="155"/>
      <c r="I215" s="3"/>
      <c r="J215" s="157"/>
    </row>
    <row r="216" spans="1:12" ht="15" customHeight="1" x14ac:dyDescent="0.25">
      <c r="A216" s="84" t="s">
        <v>537</v>
      </c>
      <c r="B216" s="152"/>
      <c r="C216" s="152"/>
      <c r="D216" s="152"/>
      <c r="E216" s="3"/>
      <c r="F216" s="155"/>
      <c r="G216" s="155"/>
      <c r="H216" s="155"/>
      <c r="I216" s="3"/>
      <c r="J216" s="157"/>
    </row>
    <row r="217" spans="1:12" ht="5.0999999999999996" customHeight="1" x14ac:dyDescent="0.25">
      <c r="A217" s="3"/>
      <c r="B217" s="152"/>
      <c r="C217" s="152"/>
      <c r="D217" s="152"/>
      <c r="E217" s="3"/>
      <c r="F217" s="155"/>
      <c r="G217" s="155"/>
      <c r="H217" s="155"/>
      <c r="I217" s="3"/>
      <c r="J217" s="155"/>
      <c r="K217" s="158"/>
      <c r="L217" s="157"/>
    </row>
    <row r="218" spans="1:12" ht="5.0999999999999996" customHeight="1" x14ac:dyDescent="0.25">
      <c r="A218" s="100"/>
      <c r="B218" s="153"/>
      <c r="C218" s="153"/>
      <c r="D218" s="153"/>
      <c r="E218" s="100"/>
      <c r="F218" s="156"/>
      <c r="G218" s="156"/>
      <c r="H218" s="156"/>
      <c r="I218" s="100"/>
      <c r="J218" s="156"/>
      <c r="K218" s="90"/>
      <c r="L218" s="159"/>
    </row>
    <row r="219" spans="1:12" ht="30" customHeight="1" x14ac:dyDescent="0.25">
      <c r="A219" s="314" t="s">
        <v>407</v>
      </c>
      <c r="B219" s="316" t="s">
        <v>335</v>
      </c>
      <c r="C219" s="316"/>
      <c r="D219" s="316"/>
      <c r="E219" s="286"/>
      <c r="F219" s="319" t="s">
        <v>583</v>
      </c>
      <c r="G219" s="319"/>
      <c r="H219" s="319"/>
      <c r="I219" s="283"/>
      <c r="J219" s="302" t="s">
        <v>584</v>
      </c>
      <c r="K219" s="302"/>
      <c r="L219" s="302"/>
    </row>
    <row r="220" spans="1:12" ht="15" customHeight="1" x14ac:dyDescent="0.25">
      <c r="A220" s="315"/>
      <c r="B220" s="287" t="s">
        <v>6</v>
      </c>
      <c r="C220" s="287" t="s">
        <v>7</v>
      </c>
      <c r="D220" s="288" t="s">
        <v>8</v>
      </c>
      <c r="E220" s="288"/>
      <c r="F220" s="262" t="s">
        <v>6</v>
      </c>
      <c r="G220" s="262" t="s">
        <v>7</v>
      </c>
      <c r="H220" s="289" t="s">
        <v>8</v>
      </c>
      <c r="I220" s="285"/>
      <c r="J220" s="262" t="s">
        <v>6</v>
      </c>
      <c r="K220" s="262" t="s">
        <v>7</v>
      </c>
      <c r="L220" s="289" t="s">
        <v>8</v>
      </c>
    </row>
    <row r="221" spans="1:12" ht="5.0999999999999996" customHeight="1" x14ac:dyDescent="0.25">
      <c r="A221" s="134"/>
      <c r="B221" s="138"/>
      <c r="C221" s="138"/>
      <c r="D221" s="137"/>
      <c r="E221" s="137"/>
      <c r="F221" s="90"/>
      <c r="G221" s="90"/>
      <c r="H221" s="117"/>
      <c r="I221" s="135"/>
      <c r="J221" s="90"/>
      <c r="K221" s="90"/>
      <c r="L221" s="117"/>
    </row>
    <row r="222" spans="1:12" ht="5.0999999999999996" customHeight="1" x14ac:dyDescent="0.25">
      <c r="A222" s="77"/>
      <c r="B222" s="79"/>
      <c r="C222" s="79"/>
      <c r="D222" s="80"/>
      <c r="E222" s="80"/>
      <c r="F222" s="7"/>
      <c r="G222" s="7"/>
      <c r="H222" s="216"/>
      <c r="I222" s="78"/>
      <c r="J222" s="7"/>
      <c r="K222" s="7"/>
      <c r="L222" s="216"/>
    </row>
    <row r="223" spans="1:12" ht="15" customHeight="1" x14ac:dyDescent="0.25">
      <c r="A223" s="297" t="s">
        <v>573</v>
      </c>
      <c r="B223" s="295"/>
      <c r="C223" s="295"/>
      <c r="D223" s="295"/>
      <c r="E223" s="295"/>
      <c r="F223" s="279"/>
      <c r="G223" s="279"/>
      <c r="H223" s="279"/>
      <c r="I223" s="296"/>
      <c r="J223" s="279"/>
      <c r="K223" s="279"/>
      <c r="L223" s="279"/>
    </row>
    <row r="224" spans="1:12" x14ac:dyDescent="0.25">
      <c r="A224" s="45" t="s">
        <v>87</v>
      </c>
      <c r="B224" s="51">
        <v>21.315077018826827</v>
      </c>
      <c r="C224" s="51">
        <v>19.849033351305554</v>
      </c>
      <c r="D224" s="51">
        <v>22.69470988318011</v>
      </c>
      <c r="F224" s="38">
        <v>1330.3810744668453</v>
      </c>
      <c r="G224" s="38">
        <v>1171.0974778459442</v>
      </c>
      <c r="H224" s="38">
        <v>1498.0861244019138</v>
      </c>
      <c r="J224" s="38">
        <v>340.15335107862222</v>
      </c>
      <c r="K224" s="38">
        <v>314.0576442629943</v>
      </c>
      <c r="L224" s="38">
        <v>365.12409865697458</v>
      </c>
    </row>
    <row r="225" spans="1:12" x14ac:dyDescent="0.25">
      <c r="A225" s="45" t="s">
        <v>47</v>
      </c>
      <c r="B225" s="51">
        <v>21.413011999647438</v>
      </c>
      <c r="C225" s="51">
        <v>19.527919309555994</v>
      </c>
      <c r="D225" s="51">
        <v>23.183805035286074</v>
      </c>
      <c r="E225" s="51"/>
      <c r="F225" s="38">
        <v>1269.7677891435826</v>
      </c>
      <c r="G225" s="38">
        <v>1097.92458345513</v>
      </c>
      <c r="H225" s="38">
        <v>1449.2443901694398</v>
      </c>
      <c r="I225" s="45"/>
      <c r="J225" s="38">
        <v>346.91962464300286</v>
      </c>
      <c r="K225" s="38">
        <v>311.5202786762876</v>
      </c>
      <c r="L225" s="38">
        <v>381.19328675821083</v>
      </c>
    </row>
    <row r="226" spans="1:12" x14ac:dyDescent="0.25">
      <c r="A226" s="45" t="s">
        <v>11</v>
      </c>
      <c r="B226" s="51">
        <v>21.473722232255735</v>
      </c>
      <c r="C226" s="51">
        <v>20.808062789867996</v>
      </c>
      <c r="D226" s="51">
        <v>22.156181419166057</v>
      </c>
      <c r="E226" s="51"/>
      <c r="F226" s="38">
        <v>1342.3652272085801</v>
      </c>
      <c r="G226" s="38">
        <v>1276.9567597153803</v>
      </c>
      <c r="H226" s="38">
        <v>1412.0046620046621</v>
      </c>
      <c r="I226" s="45"/>
      <c r="J226" s="38">
        <v>343.41829734998919</v>
      </c>
      <c r="K226" s="38">
        <v>330.82813386273398</v>
      </c>
      <c r="L226" s="38">
        <v>356.48080035309692</v>
      </c>
    </row>
    <row r="227" spans="1:12" x14ac:dyDescent="0.25">
      <c r="A227" s="45" t="s">
        <v>483</v>
      </c>
      <c r="B227" s="51">
        <v>21.487173561358912</v>
      </c>
      <c r="C227" s="51">
        <v>19.413066262955631</v>
      </c>
      <c r="D227" s="51">
        <v>23.52941176470588</v>
      </c>
      <c r="F227" s="38">
        <v>1209.8243331164606</v>
      </c>
      <c r="G227" s="38">
        <v>1082.4675324675327</v>
      </c>
      <c r="H227" s="38">
        <v>1337.6792698826596</v>
      </c>
      <c r="J227" s="38">
        <v>353.68521160247269</v>
      </c>
      <c r="K227" s="38">
        <v>309.8513011152416</v>
      </c>
      <c r="L227" s="38">
        <v>399.61051606621231</v>
      </c>
    </row>
    <row r="228" spans="1:12" x14ac:dyDescent="0.25">
      <c r="A228" s="45" t="s">
        <v>163</v>
      </c>
      <c r="B228" s="51">
        <v>21.491122773401301</v>
      </c>
      <c r="C228" s="51">
        <v>18.843573504349745</v>
      </c>
      <c r="D228" s="51">
        <v>23.914650393227042</v>
      </c>
      <c r="F228" s="38">
        <v>1249.2207368764266</v>
      </c>
      <c r="G228" s="38">
        <v>1020.8301541278804</v>
      </c>
      <c r="H228" s="38">
        <v>1489.6003426399336</v>
      </c>
      <c r="J228" s="38">
        <v>350.55923171517247</v>
      </c>
      <c r="K228" s="38">
        <v>300.54812573944554</v>
      </c>
      <c r="L228" s="38">
        <v>398.37206305571067</v>
      </c>
    </row>
    <row r="229" spans="1:12" x14ac:dyDescent="0.25">
      <c r="A229" s="45" t="s">
        <v>484</v>
      </c>
      <c r="B229" s="51">
        <v>21.51102258838441</v>
      </c>
      <c r="C229" s="51">
        <v>19.422695972078106</v>
      </c>
      <c r="D229" s="51">
        <v>23.437771975630984</v>
      </c>
      <c r="F229" s="38">
        <v>1317.8036605657237</v>
      </c>
      <c r="G229" s="38">
        <v>1081.40756302521</v>
      </c>
      <c r="H229" s="38">
        <v>1582.2561692126908</v>
      </c>
      <c r="J229" s="38">
        <v>346.02781620913129</v>
      </c>
      <c r="K229" s="38">
        <v>310.18379029828264</v>
      </c>
      <c r="L229" s="38">
        <v>379.56307258632836</v>
      </c>
    </row>
    <row r="230" spans="1:12" x14ac:dyDescent="0.25">
      <c r="A230" s="45" t="s">
        <v>45</v>
      </c>
      <c r="B230" s="51">
        <v>21.538516774633656</v>
      </c>
      <c r="C230" s="51">
        <v>19.955744787952515</v>
      </c>
      <c r="D230" s="51">
        <v>23.053678810573132</v>
      </c>
      <c r="F230" s="38">
        <v>1337.1011908552505</v>
      </c>
      <c r="G230" s="38">
        <v>1184.6479487019858</v>
      </c>
      <c r="H230" s="38">
        <v>1496.7085967542203</v>
      </c>
      <c r="J230" s="38">
        <v>345.42807317715193</v>
      </c>
      <c r="K230" s="38">
        <v>315.76065312624451</v>
      </c>
      <c r="L230" s="38">
        <v>374.59219626778025</v>
      </c>
    </row>
    <row r="231" spans="1:12" x14ac:dyDescent="0.25">
      <c r="A231" s="45" t="s">
        <v>103</v>
      </c>
      <c r="B231" s="51">
        <v>21.591453100564902</v>
      </c>
      <c r="C231" s="51">
        <v>19.833061753849222</v>
      </c>
      <c r="D231" s="51">
        <v>23.213683080227028</v>
      </c>
      <c r="F231" s="38">
        <v>1315.6205940979144</v>
      </c>
      <c r="G231" s="38">
        <v>1140.0172034789257</v>
      </c>
      <c r="H231" s="38">
        <v>1497.4272709281615</v>
      </c>
      <c r="J231" s="38">
        <v>348.26645388793082</v>
      </c>
      <c r="K231" s="38">
        <v>315.9651399962915</v>
      </c>
      <c r="L231" s="38">
        <v>378.789016545268</v>
      </c>
    </row>
    <row r="232" spans="1:12" x14ac:dyDescent="0.25">
      <c r="A232" s="45" t="s">
        <v>486</v>
      </c>
      <c r="B232" s="51">
        <v>21.623567528649428</v>
      </c>
      <c r="C232" s="51">
        <v>20.235351207084797</v>
      </c>
      <c r="D232" s="51">
        <v>22.981956315289647</v>
      </c>
      <c r="F232" s="38">
        <v>1417.2237514746362</v>
      </c>
      <c r="G232" s="38">
        <v>1257.9185520361991</v>
      </c>
      <c r="H232" s="38">
        <v>1590.7970419063272</v>
      </c>
      <c r="J232" s="38">
        <v>342.58555133079847</v>
      </c>
      <c r="K232" s="38">
        <v>317.77481425033341</v>
      </c>
      <c r="L232" s="38">
        <v>367.29273382659841</v>
      </c>
    </row>
    <row r="233" spans="1:12" x14ac:dyDescent="0.25">
      <c r="A233" s="45" t="s">
        <v>44</v>
      </c>
      <c r="B233" s="51">
        <v>21.632523311669964</v>
      </c>
      <c r="C233" s="51">
        <v>19.347803663262749</v>
      </c>
      <c r="D233" s="51">
        <v>23.736380042606893</v>
      </c>
      <c r="F233" s="38">
        <v>1341.2903508387719</v>
      </c>
      <c r="G233" s="38">
        <v>1130.8242184135734</v>
      </c>
      <c r="H233" s="38">
        <v>1559.090909090909</v>
      </c>
      <c r="J233" s="38">
        <v>347.56997253308515</v>
      </c>
      <c r="K233" s="38">
        <v>304.48494967765873</v>
      </c>
      <c r="L233" s="38">
        <v>388.87159879068111</v>
      </c>
    </row>
    <row r="234" spans="1:12" x14ac:dyDescent="0.25">
      <c r="A234" s="45" t="s">
        <v>37</v>
      </c>
      <c r="B234" s="51">
        <v>21.67544984095333</v>
      </c>
      <c r="C234" s="51">
        <v>19.783050175838326</v>
      </c>
      <c r="D234" s="51">
        <v>23.417057938642476</v>
      </c>
      <c r="F234" s="38">
        <v>1379.3051359516617</v>
      </c>
      <c r="G234" s="38">
        <v>1218.7976808056148</v>
      </c>
      <c r="H234" s="38">
        <v>1536.6437331737961</v>
      </c>
      <c r="J234" s="38">
        <v>346.19905213270141</v>
      </c>
      <c r="K234" s="38">
        <v>309.1809877690045</v>
      </c>
      <c r="L234" s="38">
        <v>381.73441331648957</v>
      </c>
    </row>
    <row r="235" spans="1:12" x14ac:dyDescent="0.25">
      <c r="A235" s="45" t="s">
        <v>116</v>
      </c>
      <c r="B235" s="51">
        <v>21.681247622670217</v>
      </c>
      <c r="C235" s="51">
        <v>20.281798140515672</v>
      </c>
      <c r="D235" s="51">
        <v>23.058779130106615</v>
      </c>
      <c r="F235" s="38">
        <v>1359.1654247391953</v>
      </c>
      <c r="G235" s="38">
        <v>1232.3820617355855</v>
      </c>
      <c r="H235" s="38">
        <v>1492.063492063492</v>
      </c>
      <c r="J235" s="38">
        <v>347.64046657009987</v>
      </c>
      <c r="K235" s="38">
        <v>320.60606060606062</v>
      </c>
      <c r="L235" s="38">
        <v>375.01918060457268</v>
      </c>
    </row>
    <row r="236" spans="1:12" x14ac:dyDescent="0.25">
      <c r="A236" s="45" t="s">
        <v>168</v>
      </c>
      <c r="B236" s="51">
        <v>21.76030165748854</v>
      </c>
      <c r="C236" s="51">
        <v>19.219801528458994</v>
      </c>
      <c r="D236" s="51">
        <v>24.064876610274716</v>
      </c>
      <c r="F236" s="38">
        <v>1292.7477840451249</v>
      </c>
      <c r="G236" s="38">
        <v>1067.469116249604</v>
      </c>
      <c r="H236" s="38">
        <v>1526.0826771653544</v>
      </c>
      <c r="J236" s="38">
        <v>354.36131910851941</v>
      </c>
      <c r="K236" s="38">
        <v>306.16880167166352</v>
      </c>
      <c r="L236" s="38">
        <v>399.97420353411582</v>
      </c>
    </row>
    <row r="237" spans="1:12" x14ac:dyDescent="0.25">
      <c r="A237" s="45" t="s">
        <v>13</v>
      </c>
      <c r="B237" s="51">
        <v>21.818452233404393</v>
      </c>
      <c r="C237" s="51">
        <v>21.283916633896972</v>
      </c>
      <c r="D237" s="51">
        <v>22.362236223622361</v>
      </c>
      <c r="F237" s="38">
        <v>1284.213597899037</v>
      </c>
      <c r="G237" s="38">
        <v>1224.5475113122172</v>
      </c>
      <c r="H237" s="38">
        <v>1347.7998794454491</v>
      </c>
      <c r="J237" s="38">
        <v>356.55837316697728</v>
      </c>
      <c r="K237" s="38">
        <v>347.01073890046479</v>
      </c>
      <c r="L237" s="38">
        <v>366.31716906946264</v>
      </c>
    </row>
    <row r="238" spans="1:12" x14ac:dyDescent="0.25">
      <c r="A238" s="45" t="s">
        <v>88</v>
      </c>
      <c r="B238" s="51">
        <v>21.942628903413215</v>
      </c>
      <c r="C238" s="51">
        <v>21.057211224711768</v>
      </c>
      <c r="D238" s="51">
        <v>22.830751327369263</v>
      </c>
      <c r="F238" s="38">
        <v>1330.4711580801409</v>
      </c>
      <c r="G238" s="38">
        <v>1221.1942809083262</v>
      </c>
      <c r="H238" s="38">
        <v>1450.5545286506469</v>
      </c>
      <c r="J238" s="38">
        <v>356.41403715718076</v>
      </c>
      <c r="K238" s="38">
        <v>341.28569749676814</v>
      </c>
      <c r="L238" s="38">
        <v>371.65522140658305</v>
      </c>
    </row>
    <row r="239" spans="1:12" x14ac:dyDescent="0.25">
      <c r="A239" s="45" t="s">
        <v>141</v>
      </c>
      <c r="B239" s="51">
        <v>21.987691953758556</v>
      </c>
      <c r="C239" s="51">
        <v>20.14881990466225</v>
      </c>
      <c r="D239" s="51">
        <v>23.787844297746418</v>
      </c>
      <c r="F239" s="38">
        <v>1169.1131498470947</v>
      </c>
      <c r="G239" s="38">
        <v>1003.474232773596</v>
      </c>
      <c r="H239" s="38">
        <v>1354.5042125729099</v>
      </c>
      <c r="J239" s="38">
        <v>371.38138721585392</v>
      </c>
      <c r="K239" s="38">
        <v>337.09395059326982</v>
      </c>
      <c r="L239" s="38">
        <v>405.58897729477974</v>
      </c>
    </row>
    <row r="240" spans="1:12" x14ac:dyDescent="0.25">
      <c r="A240" s="45" t="s">
        <v>155</v>
      </c>
      <c r="B240" s="51">
        <v>22.000319380402019</v>
      </c>
      <c r="C240" s="51">
        <v>19.836627465468055</v>
      </c>
      <c r="D240" s="51">
        <v>24.048493326339106</v>
      </c>
      <c r="F240" s="38">
        <v>1346.7953809494716</v>
      </c>
      <c r="G240" s="38">
        <v>1154.5812925576395</v>
      </c>
      <c r="H240" s="38">
        <v>1548.024012006003</v>
      </c>
      <c r="J240" s="38">
        <v>356.77521688463031</v>
      </c>
      <c r="K240" s="38">
        <v>314.95421513996155</v>
      </c>
      <c r="L240" s="38">
        <v>398.04482747531915</v>
      </c>
    </row>
    <row r="241" spans="1:12" x14ac:dyDescent="0.25">
      <c r="A241" s="45" t="s">
        <v>56</v>
      </c>
      <c r="B241" s="51">
        <v>22.023121387283236</v>
      </c>
      <c r="C241" s="51">
        <v>20.887831946095918</v>
      </c>
      <c r="D241" s="51">
        <v>23.097112860892388</v>
      </c>
      <c r="F241" s="38">
        <v>1481.8496110630942</v>
      </c>
      <c r="G241" s="38">
        <v>1307.6923076923076</v>
      </c>
      <c r="H241" s="38">
        <v>1672.3981900452488</v>
      </c>
      <c r="J241" s="38">
        <v>348.93660323598255</v>
      </c>
      <c r="K241" s="38">
        <v>330.82234777150035</v>
      </c>
      <c r="L241" s="38">
        <v>366.08557844690966</v>
      </c>
    </row>
    <row r="242" spans="1:12" x14ac:dyDescent="0.25">
      <c r="A242" s="45" t="s">
        <v>95</v>
      </c>
      <c r="B242" s="51">
        <v>22.039979057771369</v>
      </c>
      <c r="C242" s="51">
        <v>20.29842242085396</v>
      </c>
      <c r="D242" s="51">
        <v>23.660706888266585</v>
      </c>
      <c r="F242" s="38">
        <v>1342.5524128195746</v>
      </c>
      <c r="G242" s="38">
        <v>1151.6314779270633</v>
      </c>
      <c r="H242" s="38">
        <v>1547.3558734286951</v>
      </c>
      <c r="J242" s="38">
        <v>358.1200753085559</v>
      </c>
      <c r="K242" s="38">
        <v>326.99423457533777</v>
      </c>
      <c r="L242" s="38">
        <v>387.5739644970414</v>
      </c>
    </row>
    <row r="243" spans="1:12" x14ac:dyDescent="0.25">
      <c r="A243" s="45" t="s">
        <v>136</v>
      </c>
      <c r="B243" s="51">
        <v>22.116772710260385</v>
      </c>
      <c r="C243" s="51">
        <v>20.22312925170068</v>
      </c>
      <c r="D243" s="51">
        <v>23.945142136514107</v>
      </c>
      <c r="F243" s="38">
        <v>1277.6833976833977</v>
      </c>
      <c r="G243" s="38">
        <v>1103.9809863339276</v>
      </c>
      <c r="H243" s="38">
        <v>1465.7446124155676</v>
      </c>
      <c r="J243" s="38">
        <v>365.12490069732547</v>
      </c>
      <c r="K243" s="38">
        <v>329.05339590897017</v>
      </c>
      <c r="L243" s="38">
        <v>400.96788385393751</v>
      </c>
    </row>
    <row r="244" spans="1:12" x14ac:dyDescent="0.25">
      <c r="A244" s="45" t="s">
        <v>36</v>
      </c>
      <c r="B244" s="51">
        <v>22.158905255453465</v>
      </c>
      <c r="C244" s="51">
        <v>18.757814623539005</v>
      </c>
      <c r="D244" s="51">
        <v>25.30903048765137</v>
      </c>
      <c r="F244" s="38">
        <v>1591.6259857303792</v>
      </c>
      <c r="G244" s="38">
        <v>1239.1811815406716</v>
      </c>
      <c r="H244" s="38">
        <v>1977.7690340350186</v>
      </c>
      <c r="J244" s="38">
        <v>346.6721194151927</v>
      </c>
      <c r="K244" s="38">
        <v>283.75822368421058</v>
      </c>
      <c r="L244" s="38">
        <v>408.90787065283706</v>
      </c>
    </row>
    <row r="245" spans="1:12" x14ac:dyDescent="0.25">
      <c r="A245" s="45" t="s">
        <v>89</v>
      </c>
      <c r="B245" s="51">
        <v>22.228786983593146</v>
      </c>
      <c r="C245" s="51">
        <v>21.533113794365168</v>
      </c>
      <c r="D245" s="51">
        <v>22.915725770029809</v>
      </c>
      <c r="F245" s="38">
        <v>1421.8023255813955</v>
      </c>
      <c r="G245" s="38">
        <v>1341.3105413105413</v>
      </c>
      <c r="H245" s="38">
        <v>1505.6379821958456</v>
      </c>
      <c r="J245" s="38">
        <v>357.73844353423056</v>
      </c>
      <c r="K245" s="38">
        <v>345.0095266012018</v>
      </c>
      <c r="L245" s="38">
        <v>370.41903927580665</v>
      </c>
    </row>
    <row r="246" spans="1:12" x14ac:dyDescent="0.25">
      <c r="A246" s="45" t="s">
        <v>17</v>
      </c>
      <c r="B246" s="51">
        <v>22.274478497795979</v>
      </c>
      <c r="C246" s="51">
        <v>21.063394683026583</v>
      </c>
      <c r="D246" s="51">
        <v>23.448393711551606</v>
      </c>
      <c r="F246" s="38">
        <v>1234.965842393919</v>
      </c>
      <c r="G246" s="38">
        <v>1121.4567298667166</v>
      </c>
      <c r="H246" s="38">
        <v>1354.3229372285828</v>
      </c>
      <c r="J246" s="38">
        <v>373.17555387567597</v>
      </c>
      <c r="K246" s="38">
        <v>350.15532501025729</v>
      </c>
      <c r="L246" s="38">
        <v>395.83453527952463</v>
      </c>
    </row>
    <row r="247" spans="1:12" x14ac:dyDescent="0.25">
      <c r="A247" s="45" t="s">
        <v>133</v>
      </c>
      <c r="B247" s="51">
        <v>22.281956724574577</v>
      </c>
      <c r="C247" s="51">
        <v>21.465214652146521</v>
      </c>
      <c r="D247" s="51">
        <v>23.078273078273078</v>
      </c>
      <c r="F247" s="38">
        <v>1333.0675172780436</v>
      </c>
      <c r="G247" s="38">
        <v>1188.9332003988036</v>
      </c>
      <c r="H247" s="38">
        <v>1497.7220956719816</v>
      </c>
      <c r="J247" s="38">
        <v>365.25855790240348</v>
      </c>
      <c r="K247" s="38">
        <v>354.91071428571428</v>
      </c>
      <c r="L247" s="38">
        <v>375.17831669044222</v>
      </c>
    </row>
    <row r="248" spans="1:12" x14ac:dyDescent="0.25">
      <c r="A248" s="45" t="s">
        <v>51</v>
      </c>
      <c r="B248" s="51">
        <v>22.312878916652501</v>
      </c>
      <c r="C248" s="51">
        <v>20.110031604822662</v>
      </c>
      <c r="D248" s="51">
        <v>24.379529980232814</v>
      </c>
      <c r="F248" s="38">
        <v>1396.94927279177</v>
      </c>
      <c r="G248" s="38">
        <v>1167.1195652173913</v>
      </c>
      <c r="H248" s="38">
        <v>1648.1069042316258</v>
      </c>
      <c r="J248" s="38">
        <v>361.54976129269187</v>
      </c>
      <c r="K248" s="38">
        <v>320.94152811507564</v>
      </c>
      <c r="L248" s="38">
        <v>400.79436721429863</v>
      </c>
    </row>
    <row r="249" spans="1:12" x14ac:dyDescent="0.25">
      <c r="A249" s="45" t="s">
        <v>54</v>
      </c>
      <c r="B249" s="51">
        <v>22.322784425681832</v>
      </c>
      <c r="C249" s="51">
        <v>20.270434888536972</v>
      </c>
      <c r="D249" s="51">
        <v>24.36394475405864</v>
      </c>
      <c r="F249" s="38">
        <v>1405.3537284894837</v>
      </c>
      <c r="G249" s="38">
        <v>1160.3905160390516</v>
      </c>
      <c r="H249" s="38">
        <v>1702.7942421676546</v>
      </c>
      <c r="J249" s="38">
        <v>361.25036862282514</v>
      </c>
      <c r="K249" s="38">
        <v>325.57229504989238</v>
      </c>
      <c r="L249" s="38">
        <v>397.27380482022915</v>
      </c>
    </row>
    <row r="250" spans="1:12" x14ac:dyDescent="0.25">
      <c r="A250" s="45" t="s">
        <v>162</v>
      </c>
      <c r="B250" s="51">
        <v>22.323838080959522</v>
      </c>
      <c r="C250" s="51">
        <v>19.979445015416239</v>
      </c>
      <c r="D250" s="51">
        <v>24.542801556420233</v>
      </c>
      <c r="F250" s="38">
        <v>1392.4563591022443</v>
      </c>
      <c r="G250" s="38">
        <v>1125</v>
      </c>
      <c r="H250" s="38">
        <v>1704.7297297297298</v>
      </c>
      <c r="J250" s="38">
        <v>362.14025131738953</v>
      </c>
      <c r="K250" s="38">
        <v>320.89798613403764</v>
      </c>
      <c r="L250" s="38">
        <v>401.9436036323084</v>
      </c>
    </row>
    <row r="251" spans="1:12" x14ac:dyDescent="0.25">
      <c r="A251" s="45" t="s">
        <v>121</v>
      </c>
      <c r="B251" s="51">
        <v>22.336902527872834</v>
      </c>
      <c r="C251" s="51">
        <v>20.9707666850524</v>
      </c>
      <c r="D251" s="51">
        <v>23.704849221252626</v>
      </c>
      <c r="F251" s="38">
        <v>1330.3747534516765</v>
      </c>
      <c r="G251" s="38">
        <v>1185.9014348097317</v>
      </c>
      <c r="H251" s="38">
        <v>1491.3134120917305</v>
      </c>
      <c r="J251" s="38">
        <v>366.94169915676849</v>
      </c>
      <c r="K251" s="38">
        <v>341.84499190793019</v>
      </c>
      <c r="L251" s="38">
        <v>392.46525237746891</v>
      </c>
    </row>
    <row r="252" spans="1:12" x14ac:dyDescent="0.25">
      <c r="A252" s="45" t="s">
        <v>157</v>
      </c>
      <c r="B252" s="51">
        <v>22.414377755171245</v>
      </c>
      <c r="C252" s="51">
        <v>20.969066520667944</v>
      </c>
      <c r="D252" s="51">
        <v>23.833848635569296</v>
      </c>
      <c r="F252" s="38">
        <v>1541.5111940298507</v>
      </c>
      <c r="G252" s="38">
        <v>1375.2244165170557</v>
      </c>
      <c r="H252" s="38">
        <v>1721.3592233009708</v>
      </c>
      <c r="J252" s="38">
        <v>355.5292598967298</v>
      </c>
      <c r="K252" s="38">
        <v>328.75536480686696</v>
      </c>
      <c r="L252" s="38">
        <v>382.44176013805003</v>
      </c>
    </row>
    <row r="253" spans="1:12" x14ac:dyDescent="0.25">
      <c r="A253" s="45" t="s">
        <v>119</v>
      </c>
      <c r="B253" s="51">
        <v>22.430922073890098</v>
      </c>
      <c r="C253" s="51">
        <v>21.064291527262863</v>
      </c>
      <c r="D253" s="51">
        <v>23.746518105849582</v>
      </c>
      <c r="F253" s="38">
        <v>1426.456071076012</v>
      </c>
      <c r="G253" s="38">
        <v>1266.3767328078281</v>
      </c>
      <c r="H253" s="38">
        <v>1599.0621336459553</v>
      </c>
      <c r="J253" s="38">
        <v>362.70080321285144</v>
      </c>
      <c r="K253" s="38">
        <v>338.09869375907112</v>
      </c>
      <c r="L253" s="38">
        <v>386.73093280408278</v>
      </c>
    </row>
    <row r="254" spans="1:12" x14ac:dyDescent="0.25">
      <c r="A254" s="45" t="s">
        <v>60</v>
      </c>
      <c r="B254" s="51">
        <v>22.431762127551405</v>
      </c>
      <c r="C254" s="51">
        <v>20.571092224646836</v>
      </c>
      <c r="D254" s="51">
        <v>24.139339402642918</v>
      </c>
      <c r="F254" s="38">
        <v>1401.6914226839531</v>
      </c>
      <c r="G254" s="38">
        <v>1191.303624875291</v>
      </c>
      <c r="H254" s="38">
        <v>1626.3092490679921</v>
      </c>
      <c r="J254" s="38">
        <v>364.35968397089675</v>
      </c>
      <c r="K254" s="38">
        <v>330.93143028707362</v>
      </c>
      <c r="L254" s="38">
        <v>395.61246302334121</v>
      </c>
    </row>
    <row r="255" spans="1:12" x14ac:dyDescent="0.25">
      <c r="A255" s="45" t="s">
        <v>19</v>
      </c>
      <c r="B255" s="51">
        <v>22.449480990111173</v>
      </c>
      <c r="C255" s="51">
        <v>20.691382765531063</v>
      </c>
      <c r="D255" s="51">
        <v>24.141255875617691</v>
      </c>
      <c r="F255" s="38">
        <v>1218.3333333333333</v>
      </c>
      <c r="G255" s="38">
        <v>1103.5404141616568</v>
      </c>
      <c r="H255" s="38">
        <v>1332.6679973386558</v>
      </c>
      <c r="J255" s="38">
        <v>379.70081030542281</v>
      </c>
      <c r="K255" s="38">
        <v>341.67528438469492</v>
      </c>
      <c r="L255" s="38">
        <v>418.07555833855145</v>
      </c>
    </row>
    <row r="256" spans="1:12" x14ac:dyDescent="0.25">
      <c r="A256" s="45" t="s">
        <v>98</v>
      </c>
      <c r="B256" s="51">
        <v>22.495963091118799</v>
      </c>
      <c r="C256" s="51">
        <v>20.543356903609975</v>
      </c>
      <c r="D256" s="51">
        <v>24.416582776608401</v>
      </c>
      <c r="F256" s="38">
        <v>1334.793320558445</v>
      </c>
      <c r="G256" s="38">
        <v>1166.4025356576863</v>
      </c>
      <c r="H256" s="38">
        <v>1515.9090909090908</v>
      </c>
      <c r="J256" s="38">
        <v>370.91130381865207</v>
      </c>
      <c r="K256" s="38">
        <v>332.17993079584772</v>
      </c>
      <c r="L256" s="38">
        <v>410.5246961070934</v>
      </c>
    </row>
    <row r="257" spans="1:12" x14ac:dyDescent="0.25">
      <c r="A257" s="45" t="s">
        <v>122</v>
      </c>
      <c r="B257" s="51">
        <v>22.580994690649042</v>
      </c>
      <c r="C257" s="51">
        <v>20.888048074782994</v>
      </c>
      <c r="D257" s="51">
        <v>24.187077702702702</v>
      </c>
      <c r="F257" s="38">
        <v>1504.5120924076525</v>
      </c>
      <c r="G257" s="38">
        <v>1313.812412505833</v>
      </c>
      <c r="H257" s="38">
        <v>1707.5776397515529</v>
      </c>
      <c r="J257" s="38">
        <v>361.81602476923524</v>
      </c>
      <c r="K257" s="38">
        <v>330.43835455665749</v>
      </c>
      <c r="L257" s="38">
        <v>392.33930814019863</v>
      </c>
    </row>
    <row r="258" spans="1:12" x14ac:dyDescent="0.25">
      <c r="A258" s="45" t="s">
        <v>43</v>
      </c>
      <c r="B258" s="51">
        <v>22.584019775740622</v>
      </c>
      <c r="C258" s="51">
        <v>19.805163175840235</v>
      </c>
      <c r="D258" s="51">
        <v>25.121188312554665</v>
      </c>
      <c r="F258" s="38">
        <v>1548.2362940926478</v>
      </c>
      <c r="G258" s="38">
        <v>1266.7982137293593</v>
      </c>
      <c r="H258" s="38">
        <v>1842.9581294181621</v>
      </c>
      <c r="J258" s="38">
        <v>359.45189259857671</v>
      </c>
      <c r="K258" s="38">
        <v>306.76759801825818</v>
      </c>
      <c r="L258" s="38">
        <v>410.15587181721367</v>
      </c>
    </row>
    <row r="259" spans="1:12" ht="5.0999999999999996" customHeight="1" x14ac:dyDescent="0.25">
      <c r="A259" s="45"/>
    </row>
    <row r="260" spans="1:12" x14ac:dyDescent="0.25">
      <c r="A260" s="165"/>
      <c r="B260" s="166"/>
      <c r="C260" s="166"/>
      <c r="D260" s="166"/>
      <c r="E260" s="167"/>
      <c r="F260" s="133"/>
      <c r="G260" s="133"/>
      <c r="H260" s="133"/>
      <c r="I260" s="169"/>
      <c r="J260" s="133"/>
      <c r="K260" s="133"/>
      <c r="L260" s="133"/>
    </row>
    <row r="261" spans="1:12" x14ac:dyDescent="0.25">
      <c r="A261" s="12"/>
      <c r="B261" s="56"/>
      <c r="C261" s="56"/>
      <c r="D261" s="56"/>
      <c r="E261" s="12"/>
      <c r="F261" s="6"/>
      <c r="G261" s="6"/>
      <c r="H261" s="6"/>
      <c r="I261" s="12"/>
      <c r="J261" s="6"/>
      <c r="K261" s="6"/>
      <c r="L261" s="6"/>
    </row>
    <row r="262" spans="1:12" x14ac:dyDescent="0.25">
      <c r="A262" s="12"/>
      <c r="B262" s="56"/>
      <c r="C262" s="301" t="s">
        <v>393</v>
      </c>
      <c r="D262" s="301"/>
      <c r="E262" s="301"/>
      <c r="F262" s="301"/>
      <c r="G262" s="301"/>
      <c r="H262" s="301"/>
      <c r="I262" s="301"/>
      <c r="J262" s="301"/>
      <c r="K262" s="301"/>
      <c r="L262" s="301"/>
    </row>
    <row r="263" spans="1:12" ht="5.0999999999999996" customHeight="1" x14ac:dyDescent="0.25">
      <c r="A263" s="85"/>
      <c r="B263" s="139" t="s">
        <v>4</v>
      </c>
      <c r="C263" s="151"/>
      <c r="D263" s="151"/>
      <c r="E263" s="99"/>
      <c r="F263" s="154"/>
      <c r="G263" s="154"/>
      <c r="H263" s="154"/>
      <c r="I263" s="99"/>
      <c r="J263" s="154"/>
      <c r="K263" s="154"/>
      <c r="L263" s="154"/>
    </row>
    <row r="264" spans="1:12" ht="5.0999999999999996" customHeight="1" x14ac:dyDescent="0.25">
      <c r="A264" s="123"/>
      <c r="B264" s="166"/>
      <c r="C264" s="166"/>
      <c r="D264" s="166"/>
      <c r="E264" s="123"/>
      <c r="F264" s="133"/>
      <c r="G264" s="133"/>
      <c r="H264" s="133"/>
      <c r="I264" s="123"/>
      <c r="J264" s="133"/>
      <c r="K264" s="133"/>
      <c r="L264" s="133"/>
    </row>
    <row r="265" spans="1:12" ht="15" customHeight="1" x14ac:dyDescent="0.25">
      <c r="A265" s="84" t="s">
        <v>550</v>
      </c>
      <c r="B265" s="152"/>
      <c r="C265" s="152"/>
      <c r="D265" s="152"/>
      <c r="E265" s="3"/>
      <c r="F265" s="155"/>
      <c r="G265" s="155"/>
      <c r="H265" s="155"/>
      <c r="I265" s="3"/>
      <c r="J265" s="157"/>
    </row>
    <row r="266" spans="1:12" ht="15" customHeight="1" x14ac:dyDescent="0.25">
      <c r="A266" s="84" t="s">
        <v>401</v>
      </c>
      <c r="B266" s="152"/>
      <c r="C266" s="152"/>
      <c r="D266" s="152"/>
      <c r="E266" s="3"/>
      <c r="F266" s="155"/>
      <c r="G266" s="155"/>
      <c r="H266" s="155"/>
      <c r="I266" s="3"/>
      <c r="J266" s="157"/>
    </row>
    <row r="267" spans="1:12" ht="15" customHeight="1" x14ac:dyDescent="0.25">
      <c r="A267" s="84" t="s">
        <v>537</v>
      </c>
      <c r="B267" s="152"/>
      <c r="C267" s="152"/>
      <c r="D267" s="152"/>
      <c r="E267" s="3"/>
      <c r="F267" s="155"/>
      <c r="G267" s="155"/>
      <c r="H267" s="155"/>
      <c r="I267" s="3"/>
      <c r="J267" s="157"/>
    </row>
    <row r="268" spans="1:12" ht="5.0999999999999996" customHeight="1" x14ac:dyDescent="0.25">
      <c r="A268" s="3"/>
      <c r="B268" s="152"/>
      <c r="C268" s="152"/>
      <c r="D268" s="152"/>
      <c r="E268" s="3"/>
      <c r="F268" s="155"/>
      <c r="G268" s="155"/>
      <c r="H268" s="155"/>
      <c r="I268" s="3"/>
      <c r="J268" s="155"/>
      <c r="K268" s="158"/>
      <c r="L268" s="157"/>
    </row>
    <row r="269" spans="1:12" ht="5.0999999999999996" customHeight="1" x14ac:dyDescent="0.25">
      <c r="A269" s="100"/>
      <c r="B269" s="153"/>
      <c r="C269" s="153"/>
      <c r="D269" s="153"/>
      <c r="E269" s="100"/>
      <c r="F269" s="156"/>
      <c r="G269" s="156"/>
      <c r="H269" s="156"/>
      <c r="I269" s="100"/>
      <c r="J269" s="156"/>
      <c r="K269" s="90"/>
      <c r="L269" s="159"/>
    </row>
    <row r="270" spans="1:12" ht="30" customHeight="1" x14ac:dyDescent="0.25">
      <c r="A270" s="314" t="s">
        <v>407</v>
      </c>
      <c r="B270" s="316" t="s">
        <v>335</v>
      </c>
      <c r="C270" s="316"/>
      <c r="D270" s="316"/>
      <c r="E270" s="286"/>
      <c r="F270" s="319" t="s">
        <v>583</v>
      </c>
      <c r="G270" s="319"/>
      <c r="H270" s="319"/>
      <c r="I270" s="283"/>
      <c r="J270" s="302" t="s">
        <v>584</v>
      </c>
      <c r="K270" s="302"/>
      <c r="L270" s="302"/>
    </row>
    <row r="271" spans="1:12" ht="15" customHeight="1" x14ac:dyDescent="0.25">
      <c r="A271" s="315"/>
      <c r="B271" s="287" t="s">
        <v>6</v>
      </c>
      <c r="C271" s="287" t="s">
        <v>7</v>
      </c>
      <c r="D271" s="288" t="s">
        <v>8</v>
      </c>
      <c r="E271" s="288"/>
      <c r="F271" s="262" t="s">
        <v>6</v>
      </c>
      <c r="G271" s="262" t="s">
        <v>7</v>
      </c>
      <c r="H271" s="289" t="s">
        <v>8</v>
      </c>
      <c r="I271" s="285"/>
      <c r="J271" s="262" t="s">
        <v>6</v>
      </c>
      <c r="K271" s="262" t="s">
        <v>7</v>
      </c>
      <c r="L271" s="289" t="s">
        <v>8</v>
      </c>
    </row>
    <row r="272" spans="1:12" ht="5.0999999999999996" customHeight="1" x14ac:dyDescent="0.25">
      <c r="A272" s="134"/>
      <c r="B272" s="138"/>
      <c r="C272" s="138"/>
      <c r="D272" s="137"/>
      <c r="E272" s="137"/>
      <c r="F272" s="90"/>
      <c r="G272" s="90"/>
      <c r="H272" s="117"/>
      <c r="I272" s="135"/>
      <c r="J272" s="90"/>
      <c r="K272" s="90"/>
      <c r="L272" s="117"/>
    </row>
    <row r="273" spans="1:12" ht="5.0999999999999996" customHeight="1" x14ac:dyDescent="0.25">
      <c r="A273" s="77"/>
      <c r="B273" s="79"/>
      <c r="C273" s="79"/>
      <c r="D273" s="80"/>
      <c r="E273" s="80"/>
      <c r="F273" s="7"/>
      <c r="G273" s="7"/>
      <c r="H273" s="216"/>
      <c r="I273" s="78"/>
      <c r="J273" s="7"/>
      <c r="K273" s="7"/>
      <c r="L273" s="216"/>
    </row>
    <row r="274" spans="1:12" ht="15" customHeight="1" x14ac:dyDescent="0.25">
      <c r="A274" s="298" t="s">
        <v>573</v>
      </c>
      <c r="B274" s="138"/>
      <c r="C274" s="138"/>
      <c r="D274" s="137"/>
      <c r="E274" s="137"/>
      <c r="F274" s="90"/>
      <c r="G274" s="90"/>
      <c r="H274" s="117"/>
      <c r="I274" s="135"/>
      <c r="J274" s="90"/>
      <c r="K274" s="90"/>
      <c r="L274" s="117"/>
    </row>
    <row r="275" spans="1:12" x14ac:dyDescent="0.25">
      <c r="A275" s="45" t="s">
        <v>146</v>
      </c>
      <c r="B275" s="51">
        <v>22.616017231251224</v>
      </c>
      <c r="C275" s="51">
        <v>21.146166134185304</v>
      </c>
      <c r="D275" s="51">
        <v>24.029965424510181</v>
      </c>
      <c r="F275" s="38">
        <v>1367.6731793960923</v>
      </c>
      <c r="G275" s="38">
        <v>1196.6101694915255</v>
      </c>
      <c r="H275" s="38">
        <v>1555.9701492537315</v>
      </c>
      <c r="J275" s="38">
        <v>371.68141592920358</v>
      </c>
      <c r="K275" s="38">
        <v>345.62663185378591</v>
      </c>
      <c r="L275" s="38">
        <v>397.01682005712473</v>
      </c>
    </row>
    <row r="276" spans="1:12" x14ac:dyDescent="0.25">
      <c r="A276" s="45" t="s">
        <v>91</v>
      </c>
      <c r="B276" s="51">
        <v>22.619210274627683</v>
      </c>
      <c r="C276" s="51">
        <v>21.552660152008688</v>
      </c>
      <c r="D276" s="51">
        <v>23.700137551581843</v>
      </c>
      <c r="F276" s="38">
        <v>1356.967213114754</v>
      </c>
      <c r="G276" s="38">
        <v>1221.5384615384614</v>
      </c>
      <c r="H276" s="38">
        <v>1511.4035087719296</v>
      </c>
      <c r="J276" s="38">
        <v>372.56667041746374</v>
      </c>
      <c r="K276" s="38">
        <v>354.46428571428572</v>
      </c>
      <c r="L276" s="38">
        <v>390.96891309280693</v>
      </c>
    </row>
    <row r="277" spans="1:12" x14ac:dyDescent="0.25">
      <c r="A277" s="45" t="s">
        <v>65</v>
      </c>
      <c r="B277" s="51">
        <v>22.653812774142096</v>
      </c>
      <c r="C277" s="51">
        <v>21.215391834819332</v>
      </c>
      <c r="D277" s="51">
        <v>24.091356750926231</v>
      </c>
      <c r="F277" s="38">
        <v>1430.8148148148148</v>
      </c>
      <c r="G277" s="38">
        <v>1292.4528301886794</v>
      </c>
      <c r="H277" s="38">
        <v>1579.6432964329642</v>
      </c>
      <c r="J277" s="38">
        <v>368.27454718779791</v>
      </c>
      <c r="K277" s="38">
        <v>340.15499209991725</v>
      </c>
      <c r="L277" s="38">
        <v>397.17024895623939</v>
      </c>
    </row>
    <row r="278" spans="1:12" x14ac:dyDescent="0.25">
      <c r="A278" s="45" t="s">
        <v>71</v>
      </c>
      <c r="B278" s="56">
        <v>22.76706827309237</v>
      </c>
      <c r="C278" s="56">
        <v>21.231895591278054</v>
      </c>
      <c r="D278" s="56">
        <v>24.331117236906113</v>
      </c>
      <c r="E278" s="56"/>
      <c r="F278" s="6">
        <v>1605.4941942792411</v>
      </c>
      <c r="G278" s="6">
        <v>1429.7963558413719</v>
      </c>
      <c r="H278" s="6">
        <v>1802.4024024024025</v>
      </c>
      <c r="I278" s="75"/>
      <c r="J278" s="6">
        <v>361.08280254777071</v>
      </c>
      <c r="K278" s="6">
        <v>332.17131474103581</v>
      </c>
      <c r="L278" s="6">
        <v>391.36671883150757</v>
      </c>
    </row>
    <row r="279" spans="1:12" x14ac:dyDescent="0.25">
      <c r="A279" s="45" t="s">
        <v>92</v>
      </c>
      <c r="B279" s="56">
        <v>22.770313816865798</v>
      </c>
      <c r="C279" s="56">
        <v>20.554110822164436</v>
      </c>
      <c r="D279" s="56">
        <v>24.948392804482452</v>
      </c>
      <c r="E279" s="56"/>
      <c r="F279" s="6">
        <v>1498.0430528375734</v>
      </c>
      <c r="G279" s="6">
        <v>1274.8138957816377</v>
      </c>
      <c r="H279" s="6">
        <v>1745.5295735900961</v>
      </c>
      <c r="I279" s="75"/>
      <c r="J279" s="6">
        <v>367.0875959079284</v>
      </c>
      <c r="K279" s="6">
        <v>324.59327120518083</v>
      </c>
      <c r="L279" s="6">
        <v>410.61316939006633</v>
      </c>
    </row>
    <row r="280" spans="1:12" x14ac:dyDescent="0.25">
      <c r="A280" s="45" t="s">
        <v>52</v>
      </c>
      <c r="B280" s="56">
        <v>22.800558588295036</v>
      </c>
      <c r="C280" s="56">
        <v>21.925225612376451</v>
      </c>
      <c r="D280" s="56">
        <v>23.649549849949985</v>
      </c>
      <c r="E280" s="56"/>
      <c r="F280" s="6">
        <v>1487.1653325972952</v>
      </c>
      <c r="G280" s="6">
        <v>1340.5149763531265</v>
      </c>
      <c r="H280" s="6">
        <v>1649.4186046511627</v>
      </c>
      <c r="I280" s="75"/>
      <c r="J280" s="6">
        <v>368.53625170998635</v>
      </c>
      <c r="K280" s="6">
        <v>355.24300236735826</v>
      </c>
      <c r="L280" s="6">
        <v>381.36846350315898</v>
      </c>
    </row>
    <row r="281" spans="1:12" x14ac:dyDescent="0.25">
      <c r="A281" s="45" t="s">
        <v>86</v>
      </c>
      <c r="B281" s="56">
        <v>22.812319335680876</v>
      </c>
      <c r="C281" s="56">
        <v>21.482778750729715</v>
      </c>
      <c r="D281" s="56">
        <v>24.116391650616833</v>
      </c>
      <c r="E281" s="56"/>
      <c r="F281" s="6">
        <v>1348.4001242621932</v>
      </c>
      <c r="G281" s="6">
        <v>1221.853305161485</v>
      </c>
      <c r="H281" s="6">
        <v>1482.5600000000002</v>
      </c>
      <c r="I281" s="75"/>
      <c r="J281" s="6">
        <v>378.50446915195118</v>
      </c>
      <c r="K281" s="6">
        <v>352.55182024037623</v>
      </c>
      <c r="L281" s="6">
        <v>404.5228324456474</v>
      </c>
    </row>
    <row r="282" spans="1:12" x14ac:dyDescent="0.25">
      <c r="A282" s="45" t="s">
        <v>29</v>
      </c>
      <c r="B282" s="56">
        <v>22.882120586289176</v>
      </c>
      <c r="C282" s="56">
        <v>20.588235294117645</v>
      </c>
      <c r="D282" s="56">
        <v>25.004825695865346</v>
      </c>
      <c r="E282" s="56"/>
      <c r="F282" s="6">
        <v>1485.9375</v>
      </c>
      <c r="G282" s="6">
        <v>1246.212121212121</v>
      </c>
      <c r="H282" s="6">
        <v>1741.1290322580646</v>
      </c>
      <c r="I282" s="75"/>
      <c r="J282" s="6">
        <v>370.74818881777719</v>
      </c>
      <c r="K282" s="6">
        <v>327.36318407960198</v>
      </c>
      <c r="L282" s="6">
        <v>412.39016936202728</v>
      </c>
    </row>
    <row r="283" spans="1:12" x14ac:dyDescent="0.25">
      <c r="A283" s="45" t="s">
        <v>70</v>
      </c>
      <c r="B283" s="56">
        <v>22.959717918581045</v>
      </c>
      <c r="C283" s="56">
        <v>21.90331671363538</v>
      </c>
      <c r="D283" s="56">
        <v>23.986514959966286</v>
      </c>
      <c r="E283" s="56"/>
      <c r="F283" s="6">
        <v>1597.145830236361</v>
      </c>
      <c r="G283" s="6">
        <v>1455.4883318928262</v>
      </c>
      <c r="H283" s="6">
        <v>1748.1572481572482</v>
      </c>
      <c r="I283" s="75"/>
      <c r="J283" s="6">
        <v>366.38930568817352</v>
      </c>
      <c r="K283" s="6">
        <v>347.40750928345483</v>
      </c>
      <c r="L283" s="6">
        <v>385.06291435529698</v>
      </c>
    </row>
    <row r="284" spans="1:12" x14ac:dyDescent="0.25">
      <c r="A284" s="45" t="s">
        <v>93</v>
      </c>
      <c r="B284" s="56">
        <v>22.959934587080948</v>
      </c>
      <c r="C284" s="56">
        <v>21.82247899159664</v>
      </c>
      <c r="D284" s="56">
        <v>24.089161180994591</v>
      </c>
      <c r="E284" s="56"/>
      <c r="F284" s="6">
        <v>1443.5533621221468</v>
      </c>
      <c r="G284" s="6">
        <v>1313.8339920948615</v>
      </c>
      <c r="H284" s="6">
        <v>1584.2263180454349</v>
      </c>
      <c r="I284" s="75"/>
      <c r="J284" s="6">
        <v>375.56173764177186</v>
      </c>
      <c r="K284" s="6">
        <v>354.44657709532953</v>
      </c>
      <c r="L284" s="6">
        <v>396.82198840455231</v>
      </c>
    </row>
    <row r="285" spans="1:12" x14ac:dyDescent="0.25">
      <c r="A285" s="45" t="s">
        <v>110</v>
      </c>
      <c r="B285" s="56">
        <v>23.031168213181061</v>
      </c>
      <c r="C285" s="56">
        <v>21.443667696309543</v>
      </c>
      <c r="D285" s="56">
        <v>24.543202229792506</v>
      </c>
      <c r="E285" s="56"/>
      <c r="F285" s="6">
        <v>1507.0057083549559</v>
      </c>
      <c r="G285" s="6">
        <v>1375.391032325339</v>
      </c>
      <c r="H285" s="6">
        <v>1637.3966942148761</v>
      </c>
      <c r="I285" s="75"/>
      <c r="J285" s="6">
        <v>373.36076112111084</v>
      </c>
      <c r="K285" s="6">
        <v>340.56287115930803</v>
      </c>
      <c r="L285" s="6">
        <v>405.8898847631242</v>
      </c>
    </row>
    <row r="286" spans="1:12" x14ac:dyDescent="0.25">
      <c r="A286" s="45" t="s">
        <v>130</v>
      </c>
      <c r="B286" s="56">
        <v>23.033491595021172</v>
      </c>
      <c r="C286" s="56">
        <v>21.267028170876866</v>
      </c>
      <c r="D286" s="56">
        <v>24.697819314641745</v>
      </c>
      <c r="E286" s="56"/>
      <c r="F286" s="6">
        <v>1378.6482334869431</v>
      </c>
      <c r="G286" s="6">
        <v>1175.4385964912283</v>
      </c>
      <c r="H286" s="6">
        <v>1603.5598705501618</v>
      </c>
      <c r="I286" s="75"/>
      <c r="J286" s="6">
        <v>382.24020442930151</v>
      </c>
      <c r="K286" s="6">
        <v>350.70883315158125</v>
      </c>
      <c r="L286" s="6">
        <v>412.31537341377157</v>
      </c>
    </row>
    <row r="287" spans="1:12" x14ac:dyDescent="0.25">
      <c r="A287" s="45" t="s">
        <v>62</v>
      </c>
      <c r="B287" s="56">
        <v>23.045205787540297</v>
      </c>
      <c r="C287" s="56">
        <v>21.885826178641363</v>
      </c>
      <c r="D287" s="56">
        <v>24.194029850746269</v>
      </c>
      <c r="E287" s="56"/>
      <c r="F287" s="6">
        <v>1674.2919389978213</v>
      </c>
      <c r="G287" s="6">
        <v>1559.0128755364808</v>
      </c>
      <c r="H287" s="6">
        <v>1793.141592920354</v>
      </c>
      <c r="I287" s="75"/>
      <c r="J287" s="6">
        <v>364.69332067860955</v>
      </c>
      <c r="K287" s="6">
        <v>341.56088387400098</v>
      </c>
      <c r="L287" s="6">
        <v>388.2634730538922</v>
      </c>
    </row>
    <row r="288" spans="1:12" x14ac:dyDescent="0.25">
      <c r="A288" s="45" t="s">
        <v>104</v>
      </c>
      <c r="B288" s="56">
        <v>23.156045086358375</v>
      </c>
      <c r="C288" s="56">
        <v>21.748019422438027</v>
      </c>
      <c r="D288" s="56">
        <v>24.58168017940314</v>
      </c>
      <c r="E288" s="56"/>
      <c r="F288" s="6">
        <v>1575.6780402449692</v>
      </c>
      <c r="G288" s="6">
        <v>1421.4922048997773</v>
      </c>
      <c r="H288" s="6">
        <v>1745.254133496632</v>
      </c>
      <c r="I288" s="75"/>
      <c r="J288" s="6">
        <v>372.59499344872768</v>
      </c>
      <c r="K288" s="6">
        <v>345.46684709066307</v>
      </c>
      <c r="L288" s="6">
        <v>400.78751230487973</v>
      </c>
    </row>
    <row r="289" spans="1:12" x14ac:dyDescent="0.25">
      <c r="A289" s="45" t="s">
        <v>114</v>
      </c>
      <c r="B289" s="56">
        <v>23.285202741423117</v>
      </c>
      <c r="C289" s="56">
        <v>21.220842909736145</v>
      </c>
      <c r="D289" s="56">
        <v>25.146780899584225</v>
      </c>
      <c r="E289" s="56"/>
      <c r="F289" s="6">
        <v>1413.8458134717112</v>
      </c>
      <c r="G289" s="6">
        <v>1189.7618674604419</v>
      </c>
      <c r="H289" s="6">
        <v>1650.3907057510232</v>
      </c>
      <c r="I289" s="75"/>
      <c r="J289" s="6">
        <v>386.50596845051217</v>
      </c>
      <c r="K289" s="6">
        <v>348.20834957243403</v>
      </c>
      <c r="L289" s="6">
        <v>421.81011253764461</v>
      </c>
    </row>
    <row r="290" spans="1:12" x14ac:dyDescent="0.25">
      <c r="A290" s="45" t="s">
        <v>135</v>
      </c>
      <c r="B290" s="56">
        <v>23.335454406861672</v>
      </c>
      <c r="C290" s="56">
        <v>21.3766865065665</v>
      </c>
      <c r="D290" s="56">
        <v>25.143396130216434</v>
      </c>
      <c r="E290" s="56"/>
      <c r="F290" s="6">
        <v>1449.5316520844056</v>
      </c>
      <c r="G290" s="6">
        <v>1243.1835521824678</v>
      </c>
      <c r="H290" s="6">
        <v>1666.6103413315309</v>
      </c>
      <c r="I290" s="75"/>
      <c r="J290" s="6">
        <v>385.29012629413177</v>
      </c>
      <c r="K290" s="6">
        <v>347.99469448316171</v>
      </c>
      <c r="L290" s="6">
        <v>420.66877079245927</v>
      </c>
    </row>
    <row r="291" spans="1:12" x14ac:dyDescent="0.25">
      <c r="A291" s="45" t="s">
        <v>85</v>
      </c>
      <c r="B291" s="56">
        <v>23.340214237893328</v>
      </c>
      <c r="C291" s="56">
        <v>20.994791368553603</v>
      </c>
      <c r="D291" s="56">
        <v>25.570005985743048</v>
      </c>
      <c r="E291" s="56"/>
      <c r="F291" s="6">
        <v>1393.8030984507745</v>
      </c>
      <c r="G291" s="6">
        <v>1207.3732718894009</v>
      </c>
      <c r="H291" s="6">
        <v>1584.8229342327149</v>
      </c>
      <c r="I291" s="75"/>
      <c r="J291" s="6">
        <v>389.56141167706494</v>
      </c>
      <c r="K291" s="6">
        <v>340.73385973060846</v>
      </c>
      <c r="L291" s="6">
        <v>438.62596844954726</v>
      </c>
    </row>
    <row r="292" spans="1:12" x14ac:dyDescent="0.25">
      <c r="A292" s="45" t="s">
        <v>67</v>
      </c>
      <c r="B292" s="56">
        <v>23.395066246980456</v>
      </c>
      <c r="C292" s="56">
        <v>22.388506435199044</v>
      </c>
      <c r="D292" s="56">
        <v>24.358790657687347</v>
      </c>
      <c r="E292" s="56"/>
      <c r="F292" s="6">
        <v>1546.2022254475085</v>
      </c>
      <c r="G292" s="6">
        <v>1444.015444015444</v>
      </c>
      <c r="H292" s="6">
        <v>1648.8845780795345</v>
      </c>
      <c r="I292" s="75"/>
      <c r="J292" s="6">
        <v>380.56680161943319</v>
      </c>
      <c r="K292" s="6">
        <v>360.48192771084337</v>
      </c>
      <c r="L292" s="6">
        <v>400.1883239171375</v>
      </c>
    </row>
    <row r="293" spans="1:12" x14ac:dyDescent="0.25">
      <c r="A293" s="45" t="s">
        <v>129</v>
      </c>
      <c r="B293" s="56">
        <v>23.451969592259847</v>
      </c>
      <c r="C293" s="56">
        <v>21.377002993484766</v>
      </c>
      <c r="D293" s="56">
        <v>25.450228929964393</v>
      </c>
      <c r="E293" s="56"/>
      <c r="F293" s="6">
        <v>1458.9423903697334</v>
      </c>
      <c r="G293" s="6">
        <v>1249.2282362626054</v>
      </c>
      <c r="H293" s="6">
        <v>1688.1889763779527</v>
      </c>
      <c r="I293" s="75"/>
      <c r="J293" s="6">
        <v>387.80641106222504</v>
      </c>
      <c r="K293" s="6">
        <v>347.53234856292227</v>
      </c>
      <c r="L293" s="6">
        <v>427.91970802919712</v>
      </c>
    </row>
    <row r="294" spans="1:12" s="65" customFormat="1" x14ac:dyDescent="0.25">
      <c r="A294" s="45" t="s">
        <v>72</v>
      </c>
      <c r="B294" s="56">
        <v>23.537513591881115</v>
      </c>
      <c r="C294" s="56">
        <v>22.255017709563162</v>
      </c>
      <c r="D294" s="56">
        <v>24.77560906111982</v>
      </c>
      <c r="E294" s="56"/>
      <c r="F294" s="6">
        <v>1613.0153999006459</v>
      </c>
      <c r="G294" s="6">
        <v>1500.4975124378111</v>
      </c>
      <c r="H294" s="6">
        <v>1725.1984126984128</v>
      </c>
      <c r="I294" s="75"/>
      <c r="J294" s="6">
        <v>380.43350908025775</v>
      </c>
      <c r="K294" s="6">
        <v>353.74149659863946</v>
      </c>
      <c r="L294" s="6">
        <v>407.06928838951313</v>
      </c>
    </row>
    <row r="295" spans="1:12" s="65" customFormat="1" x14ac:dyDescent="0.25">
      <c r="A295" s="45" t="s">
        <v>143</v>
      </c>
      <c r="B295" s="56">
        <v>23.545568039950062</v>
      </c>
      <c r="C295" s="56">
        <v>22.082205683355884</v>
      </c>
      <c r="D295" s="56">
        <v>24.963132885466162</v>
      </c>
      <c r="E295" s="56"/>
      <c r="F295" s="6">
        <v>1459.7523219814241</v>
      </c>
      <c r="G295" s="6">
        <v>1322.695035460993</v>
      </c>
      <c r="H295" s="6">
        <v>1601.9978969505785</v>
      </c>
      <c r="I295" s="75"/>
      <c r="J295" s="6">
        <v>390.31456953642385</v>
      </c>
      <c r="K295" s="6">
        <v>360.6851775107059</v>
      </c>
      <c r="L295" s="6">
        <v>419.87046989113958</v>
      </c>
    </row>
    <row r="296" spans="1:12" s="65" customFormat="1" x14ac:dyDescent="0.25">
      <c r="A296" s="45" t="s">
        <v>35</v>
      </c>
      <c r="B296" s="56">
        <v>23.65092581578843</v>
      </c>
      <c r="C296" s="56">
        <v>19.558483115468409</v>
      </c>
      <c r="D296" s="56">
        <v>27.220762252609386</v>
      </c>
      <c r="E296" s="56"/>
      <c r="F296" s="6">
        <v>1786.4630128781071</v>
      </c>
      <c r="G296" s="6">
        <v>1346.0231931591895</v>
      </c>
      <c r="H296" s="6">
        <v>2247.3645501348369</v>
      </c>
      <c r="I296" s="75"/>
      <c r="J296" s="6">
        <v>374.7565496010555</v>
      </c>
      <c r="K296" s="6">
        <v>296.74103914884824</v>
      </c>
      <c r="L296" s="6">
        <v>448.69190670810798</v>
      </c>
    </row>
    <row r="297" spans="1:12" s="65" customFormat="1" x14ac:dyDescent="0.25">
      <c r="A297" s="45" t="s">
        <v>145</v>
      </c>
      <c r="B297" s="56">
        <v>23.671668434968591</v>
      </c>
      <c r="C297" s="56">
        <v>21.539097770272601</v>
      </c>
      <c r="D297" s="56">
        <v>25.709768789934788</v>
      </c>
      <c r="E297" s="56"/>
      <c r="F297" s="6">
        <v>1571.9078505927087</v>
      </c>
      <c r="G297" s="6">
        <v>1370.6140350877195</v>
      </c>
      <c r="H297" s="6">
        <v>1781.3783660429028</v>
      </c>
      <c r="I297" s="75"/>
      <c r="J297" s="6">
        <v>386.35551524147223</v>
      </c>
      <c r="K297" s="6">
        <v>343.27456472785195</v>
      </c>
      <c r="L297" s="6">
        <v>429.51469131726645</v>
      </c>
    </row>
    <row r="298" spans="1:12" s="65" customFormat="1" x14ac:dyDescent="0.25">
      <c r="A298" s="45" t="s">
        <v>97</v>
      </c>
      <c r="B298" s="56">
        <v>23.725956011954938</v>
      </c>
      <c r="C298" s="56">
        <v>22.132983241949187</v>
      </c>
      <c r="D298" s="56">
        <v>25.29469921667047</v>
      </c>
      <c r="E298" s="56"/>
      <c r="F298" s="6">
        <v>1674.4186046511629</v>
      </c>
      <c r="G298" s="6">
        <v>1488.0581516095535</v>
      </c>
      <c r="H298" s="6">
        <v>1876.9751693002256</v>
      </c>
      <c r="I298" s="75"/>
      <c r="J298" s="6">
        <v>382.03356367226058</v>
      </c>
      <c r="K298" s="6">
        <v>351.35466470516121</v>
      </c>
      <c r="L298" s="6">
        <v>413.11638305800523</v>
      </c>
    </row>
    <row r="299" spans="1:12" s="65" customFormat="1" x14ac:dyDescent="0.25">
      <c r="A299" s="45" t="s">
        <v>147</v>
      </c>
      <c r="B299" s="56">
        <v>23.889332269220535</v>
      </c>
      <c r="C299" s="56">
        <v>22.256234806878545</v>
      </c>
      <c r="D299" s="56">
        <v>25.47392329868088</v>
      </c>
      <c r="E299" s="56"/>
      <c r="F299" s="6">
        <v>1566.2790697674418</v>
      </c>
      <c r="G299" s="6">
        <v>1406.1433447098977</v>
      </c>
      <c r="H299" s="6">
        <v>1733.6504161712248</v>
      </c>
      <c r="I299" s="75"/>
      <c r="J299" s="6">
        <v>392.53970566807516</v>
      </c>
      <c r="K299" s="6">
        <v>359.45906645339539</v>
      </c>
      <c r="L299" s="6">
        <v>425.75558475689883</v>
      </c>
    </row>
    <row r="300" spans="1:12" s="65" customFormat="1" x14ac:dyDescent="0.25">
      <c r="A300" s="45" t="s">
        <v>63</v>
      </c>
      <c r="B300" s="56">
        <v>23.890760127446516</v>
      </c>
      <c r="C300" s="56">
        <v>22.17676862450741</v>
      </c>
      <c r="D300" s="56">
        <v>25.505657708628004</v>
      </c>
      <c r="E300" s="56"/>
      <c r="F300" s="6">
        <v>1624.6130989228673</v>
      </c>
      <c r="G300" s="6">
        <v>1407.5750357313007</v>
      </c>
      <c r="H300" s="6">
        <v>1859.4998711007993</v>
      </c>
      <c r="I300" s="75"/>
      <c r="J300" s="6">
        <v>389.07667674790963</v>
      </c>
      <c r="K300" s="6">
        <v>357.29834320957792</v>
      </c>
      <c r="L300" s="6">
        <v>419.65324645101231</v>
      </c>
    </row>
    <row r="301" spans="1:12" s="65" customFormat="1" x14ac:dyDescent="0.25">
      <c r="A301" s="45" t="s">
        <v>84</v>
      </c>
      <c r="B301" s="56">
        <v>23.901000714796282</v>
      </c>
      <c r="C301" s="56">
        <v>22.241905925473425</v>
      </c>
      <c r="D301" s="56">
        <v>25.479483900964777</v>
      </c>
      <c r="E301" s="56"/>
      <c r="F301" s="6">
        <v>1547.4354030080988</v>
      </c>
      <c r="G301" s="6">
        <v>1382.8332700341814</v>
      </c>
      <c r="H301" s="6">
        <v>1717.1954563258912</v>
      </c>
      <c r="I301" s="75"/>
      <c r="J301" s="6">
        <v>394.05843358703657</v>
      </c>
      <c r="K301" s="6">
        <v>360.63787638668782</v>
      </c>
      <c r="L301" s="6">
        <v>426.91596065829197</v>
      </c>
    </row>
    <row r="302" spans="1:12" s="65" customFormat="1" x14ac:dyDescent="0.25">
      <c r="A302" s="45" t="s">
        <v>74</v>
      </c>
      <c r="B302" s="56">
        <v>23.917457878272323</v>
      </c>
      <c r="C302" s="56">
        <v>21.900734475851323</v>
      </c>
      <c r="D302" s="56">
        <v>25.879805089334056</v>
      </c>
      <c r="E302" s="56"/>
      <c r="F302" s="6">
        <v>1567.0622078389069</v>
      </c>
      <c r="G302" s="6">
        <v>1340.599455040872</v>
      </c>
      <c r="H302" s="6">
        <v>1820.2589489718202</v>
      </c>
      <c r="I302" s="75"/>
      <c r="J302" s="6">
        <v>393.25031582746794</v>
      </c>
      <c r="K302" s="6">
        <v>354.59459459459458</v>
      </c>
      <c r="L302" s="6">
        <v>432.03181489515549</v>
      </c>
    </row>
    <row r="303" spans="1:12" s="65" customFormat="1" x14ac:dyDescent="0.25">
      <c r="A303" s="45" t="s">
        <v>53</v>
      </c>
      <c r="B303" s="56">
        <v>24.069839950114321</v>
      </c>
      <c r="C303" s="56">
        <v>21.855091242846346</v>
      </c>
      <c r="D303" s="56">
        <v>26.124411499549232</v>
      </c>
      <c r="E303" s="56"/>
      <c r="F303" s="6">
        <v>1677.6530242665701</v>
      </c>
      <c r="G303" s="6">
        <v>1469.8620188816267</v>
      </c>
      <c r="H303" s="6">
        <v>1884.3930635838151</v>
      </c>
      <c r="I303" s="75"/>
      <c r="J303" s="6">
        <v>390.85309256602818</v>
      </c>
      <c r="K303" s="6">
        <v>345.3924914675768</v>
      </c>
      <c r="L303" s="6">
        <v>435.31964613587047</v>
      </c>
    </row>
    <row r="304" spans="1:12" s="65" customFormat="1" x14ac:dyDescent="0.25">
      <c r="A304" s="45" t="s">
        <v>80</v>
      </c>
      <c r="B304" s="56">
        <v>24.122370665150651</v>
      </c>
      <c r="C304" s="56">
        <v>21.234950882635349</v>
      </c>
      <c r="D304" s="56">
        <v>26.799041424169808</v>
      </c>
      <c r="E304" s="56"/>
      <c r="F304" s="6">
        <v>1719.1694099772094</v>
      </c>
      <c r="G304" s="6">
        <v>1403.1234748657882</v>
      </c>
      <c r="H304" s="6">
        <v>2060</v>
      </c>
      <c r="I304" s="75"/>
      <c r="J304" s="6">
        <v>390.03791795932437</v>
      </c>
      <c r="K304" s="6">
        <v>333.72025536854323</v>
      </c>
      <c r="L304" s="6">
        <v>445.22807416676147</v>
      </c>
    </row>
    <row r="305" spans="1:12" s="65" customFormat="1" x14ac:dyDescent="0.25">
      <c r="A305" s="45" t="s">
        <v>83</v>
      </c>
      <c r="B305" s="56">
        <v>24.126657383302053</v>
      </c>
      <c r="C305" s="56">
        <v>22.398302969802845</v>
      </c>
      <c r="D305" s="56">
        <v>25.755615665059388</v>
      </c>
      <c r="E305" s="56"/>
      <c r="F305" s="6">
        <v>1445.4116793616249</v>
      </c>
      <c r="G305" s="6">
        <v>1301.6678752719363</v>
      </c>
      <c r="H305" s="6">
        <v>1589.2597968069665</v>
      </c>
      <c r="I305" s="75"/>
      <c r="J305" s="6">
        <v>407.67263427109975</v>
      </c>
      <c r="K305" s="6">
        <v>370.86776859504135</v>
      </c>
      <c r="L305" s="6">
        <v>443.76899696048633</v>
      </c>
    </row>
    <row r="306" spans="1:12" s="65" customFormat="1" x14ac:dyDescent="0.25">
      <c r="A306" s="45" t="s">
        <v>96</v>
      </c>
      <c r="B306" s="56">
        <v>24.158680026138097</v>
      </c>
      <c r="C306" s="56">
        <v>22.71225635943178</v>
      </c>
      <c r="D306" s="56">
        <v>25.573629214693526</v>
      </c>
      <c r="E306" s="56"/>
      <c r="F306" s="6">
        <v>1546.0881686705002</v>
      </c>
      <c r="G306" s="6">
        <v>1369.0673747095918</v>
      </c>
      <c r="H306" s="6">
        <v>1741.7461482024946</v>
      </c>
      <c r="I306" s="75"/>
      <c r="J306" s="6">
        <v>401.2027491408935</v>
      </c>
      <c r="K306" s="6">
        <v>374.18359941944846</v>
      </c>
      <c r="L306" s="6">
        <v>428.05625676162998</v>
      </c>
    </row>
    <row r="307" spans="1:12" s="65" customFormat="1" x14ac:dyDescent="0.25">
      <c r="A307" s="45" t="s">
        <v>42</v>
      </c>
      <c r="B307" s="56">
        <v>24.229074889867842</v>
      </c>
      <c r="C307" s="56">
        <v>20.950171291848683</v>
      </c>
      <c r="D307" s="56">
        <v>27.085669166995658</v>
      </c>
      <c r="E307" s="56"/>
      <c r="F307" s="6">
        <v>1707.7087794432548</v>
      </c>
      <c r="G307" s="6">
        <v>1346.9292623237386</v>
      </c>
      <c r="H307" s="6">
        <v>2083.8294253432146</v>
      </c>
      <c r="I307" s="75"/>
      <c r="J307" s="6">
        <v>393.43857918105573</v>
      </c>
      <c r="K307" s="6">
        <v>329.9457607764773</v>
      </c>
      <c r="L307" s="6">
        <v>452.05840493384642</v>
      </c>
    </row>
    <row r="308" spans="1:12" s="65" customFormat="1" x14ac:dyDescent="0.25">
      <c r="A308" s="45" t="s">
        <v>75</v>
      </c>
      <c r="B308" s="56">
        <v>24.307552595731799</v>
      </c>
      <c r="C308" s="56">
        <v>21.949724095646843</v>
      </c>
      <c r="D308" s="56">
        <v>26.606875934230196</v>
      </c>
      <c r="E308" s="168"/>
      <c r="F308" s="6">
        <v>1556.9558894813379</v>
      </c>
      <c r="G308" s="6">
        <v>1318.6003683241252</v>
      </c>
      <c r="H308" s="6">
        <v>1821.9037871033777</v>
      </c>
      <c r="J308" s="6">
        <v>404.58496032245876</v>
      </c>
      <c r="K308" s="6">
        <v>357.46380429355969</v>
      </c>
      <c r="L308" s="6">
        <v>452.58072718026955</v>
      </c>
    </row>
    <row r="309" spans="1:12" s="65" customFormat="1" x14ac:dyDescent="0.25">
      <c r="A309" s="45" t="s">
        <v>99</v>
      </c>
      <c r="B309" s="56">
        <v>24.394306851865462</v>
      </c>
      <c r="C309" s="56">
        <v>22.29162400163834</v>
      </c>
      <c r="D309" s="56">
        <v>26.323453426652261</v>
      </c>
      <c r="E309" s="168"/>
      <c r="F309" s="6">
        <v>1616.8209124857931</v>
      </c>
      <c r="G309" s="6">
        <v>1389.2788768347159</v>
      </c>
      <c r="H309" s="6">
        <v>1852.5619834710744</v>
      </c>
      <c r="J309" s="6">
        <v>403.09261658031085</v>
      </c>
      <c r="K309" s="6">
        <v>361.50780471604116</v>
      </c>
      <c r="L309" s="6">
        <v>442.65402843601896</v>
      </c>
    </row>
    <row r="310" spans="1:12" s="65" customFormat="1" x14ac:dyDescent="0.25">
      <c r="A310" s="45"/>
      <c r="B310" s="56"/>
      <c r="C310" s="56"/>
      <c r="D310" s="56"/>
      <c r="E310" s="168"/>
      <c r="F310" s="6"/>
      <c r="G310" s="6"/>
      <c r="H310" s="6"/>
      <c r="J310" s="6"/>
      <c r="K310" s="6"/>
      <c r="L310" s="6"/>
    </row>
    <row r="311" spans="1:12" x14ac:dyDescent="0.25">
      <c r="A311" s="12"/>
      <c r="B311" s="56"/>
      <c r="C311" s="56"/>
      <c r="D311" s="56"/>
      <c r="E311" s="12"/>
      <c r="F311" s="6"/>
      <c r="G311" s="6"/>
      <c r="H311" s="6"/>
      <c r="I311" s="12"/>
      <c r="J311" s="6"/>
      <c r="K311" s="6"/>
      <c r="L311" s="6"/>
    </row>
    <row r="312" spans="1:12" x14ac:dyDescent="0.25">
      <c r="A312" s="12"/>
      <c r="B312" s="56"/>
      <c r="C312" s="56"/>
      <c r="D312" s="56"/>
      <c r="E312" s="12"/>
      <c r="F312" s="6"/>
      <c r="G312" s="6"/>
      <c r="H312" s="6"/>
      <c r="I312" s="12"/>
      <c r="J312" s="6"/>
      <c r="K312" s="6"/>
      <c r="L312" s="6"/>
    </row>
    <row r="313" spans="1:12" x14ac:dyDescent="0.25">
      <c r="A313" s="12"/>
      <c r="B313" s="56"/>
      <c r="C313" s="301" t="s">
        <v>393</v>
      </c>
      <c r="D313" s="301"/>
      <c r="E313" s="301"/>
      <c r="F313" s="301"/>
      <c r="G313" s="301"/>
      <c r="H313" s="301"/>
      <c r="I313" s="301"/>
      <c r="J313" s="301"/>
      <c r="K313" s="301"/>
      <c r="L313" s="301"/>
    </row>
    <row r="314" spans="1:12" ht="5.0999999999999996" customHeight="1" x14ac:dyDescent="0.25">
      <c r="A314" s="85"/>
      <c r="B314" s="139" t="s">
        <v>4</v>
      </c>
      <c r="C314" s="151"/>
      <c r="D314" s="151"/>
      <c r="E314" s="99"/>
      <c r="F314" s="154"/>
      <c r="G314" s="154"/>
      <c r="H314" s="154"/>
      <c r="I314" s="99"/>
      <c r="J314" s="154"/>
      <c r="K314" s="154"/>
      <c r="L314" s="154"/>
    </row>
    <row r="315" spans="1:12" ht="5.0999999999999996" customHeight="1" x14ac:dyDescent="0.25">
      <c r="A315" s="123"/>
      <c r="B315" s="166"/>
      <c r="C315" s="166"/>
      <c r="D315" s="166"/>
      <c r="E315" s="123"/>
      <c r="F315" s="133"/>
      <c r="G315" s="133"/>
      <c r="H315" s="133"/>
      <c r="I315" s="123"/>
      <c r="J315" s="133"/>
      <c r="K315" s="133"/>
      <c r="L315" s="133"/>
    </row>
    <row r="316" spans="1:12" ht="15" customHeight="1" x14ac:dyDescent="0.25">
      <c r="A316" s="84" t="s">
        <v>550</v>
      </c>
      <c r="B316" s="152"/>
      <c r="C316" s="152"/>
      <c r="D316" s="152"/>
      <c r="E316" s="3"/>
      <c r="F316" s="155"/>
      <c r="G316" s="155"/>
      <c r="H316" s="155"/>
      <c r="I316" s="3"/>
      <c r="J316" s="157"/>
    </row>
    <row r="317" spans="1:12" ht="15" customHeight="1" x14ac:dyDescent="0.25">
      <c r="A317" s="84" t="s">
        <v>401</v>
      </c>
      <c r="B317" s="152"/>
      <c r="C317" s="152"/>
      <c r="D317" s="152"/>
      <c r="E317" s="3"/>
      <c r="F317" s="155"/>
      <c r="G317" s="155"/>
      <c r="H317" s="155"/>
      <c r="I317" s="3"/>
      <c r="J317" s="157"/>
    </row>
    <row r="318" spans="1:12" ht="15" customHeight="1" x14ac:dyDescent="0.25">
      <c r="A318" s="84" t="s">
        <v>537</v>
      </c>
      <c r="B318" s="152"/>
      <c r="C318" s="152"/>
      <c r="D318" s="152"/>
      <c r="E318" s="3"/>
      <c r="F318" s="155"/>
      <c r="G318" s="155"/>
      <c r="H318" s="155"/>
      <c r="I318" s="3"/>
      <c r="J318" s="157"/>
    </row>
    <row r="319" spans="1:12" ht="5.0999999999999996" customHeight="1" x14ac:dyDescent="0.25">
      <c r="A319" s="3"/>
      <c r="B319" s="152"/>
      <c r="C319" s="152"/>
      <c r="D319" s="152"/>
      <c r="E319" s="3"/>
      <c r="F319" s="155"/>
      <c r="G319" s="155"/>
      <c r="H319" s="155"/>
      <c r="I319" s="3"/>
      <c r="J319" s="155"/>
      <c r="K319" s="158"/>
      <c r="L319" s="157"/>
    </row>
    <row r="320" spans="1:12" ht="5.0999999999999996" customHeight="1" x14ac:dyDescent="0.25">
      <c r="A320" s="100"/>
      <c r="B320" s="153"/>
      <c r="C320" s="153"/>
      <c r="D320" s="153"/>
      <c r="E320" s="100"/>
      <c r="F320" s="156"/>
      <c r="G320" s="156"/>
      <c r="H320" s="156"/>
      <c r="I320" s="100"/>
      <c r="J320" s="156"/>
      <c r="K320" s="90"/>
      <c r="L320" s="159"/>
    </row>
    <row r="321" spans="1:12" ht="30" customHeight="1" x14ac:dyDescent="0.25">
      <c r="A321" s="314" t="s">
        <v>407</v>
      </c>
      <c r="B321" s="316" t="s">
        <v>335</v>
      </c>
      <c r="C321" s="316"/>
      <c r="D321" s="316"/>
      <c r="E321" s="286"/>
      <c r="F321" s="319" t="s">
        <v>583</v>
      </c>
      <c r="G321" s="319"/>
      <c r="H321" s="319"/>
      <c r="I321" s="283"/>
      <c r="J321" s="302" t="s">
        <v>584</v>
      </c>
      <c r="K321" s="302"/>
      <c r="L321" s="302"/>
    </row>
    <row r="322" spans="1:12" ht="15" customHeight="1" x14ac:dyDescent="0.25">
      <c r="A322" s="315"/>
      <c r="B322" s="287" t="s">
        <v>6</v>
      </c>
      <c r="C322" s="287" t="s">
        <v>7</v>
      </c>
      <c r="D322" s="288" t="s">
        <v>8</v>
      </c>
      <c r="E322" s="288"/>
      <c r="F322" s="262" t="s">
        <v>6</v>
      </c>
      <c r="G322" s="262" t="s">
        <v>7</v>
      </c>
      <c r="H322" s="289" t="s">
        <v>8</v>
      </c>
      <c r="I322" s="285"/>
      <c r="J322" s="262" t="s">
        <v>6</v>
      </c>
      <c r="K322" s="262" t="s">
        <v>7</v>
      </c>
      <c r="L322" s="289" t="s">
        <v>8</v>
      </c>
    </row>
    <row r="323" spans="1:12" ht="5.0999999999999996" customHeight="1" x14ac:dyDescent="0.25">
      <c r="A323" s="134"/>
      <c r="B323" s="138"/>
      <c r="C323" s="138"/>
      <c r="D323" s="137"/>
      <c r="E323" s="137"/>
      <c r="F323" s="90"/>
      <c r="G323" s="90"/>
      <c r="H323" s="117"/>
      <c r="I323" s="135"/>
      <c r="J323" s="90"/>
      <c r="K323" s="90"/>
      <c r="L323" s="117"/>
    </row>
    <row r="324" spans="1:12" ht="5.0999999999999996" customHeight="1" x14ac:dyDescent="0.25">
      <c r="A324" s="77"/>
      <c r="B324" s="79"/>
      <c r="C324" s="79"/>
      <c r="D324" s="80"/>
      <c r="E324" s="80"/>
      <c r="F324" s="7"/>
      <c r="G324" s="7"/>
      <c r="H324" s="230"/>
      <c r="I324" s="78"/>
      <c r="J324" s="7"/>
      <c r="K324" s="7"/>
      <c r="L324" s="230"/>
    </row>
    <row r="325" spans="1:12" ht="15" customHeight="1" x14ac:dyDescent="0.25">
      <c r="A325" s="277" t="s">
        <v>573</v>
      </c>
      <c r="B325" s="138"/>
      <c r="C325" s="138"/>
      <c r="D325" s="137"/>
      <c r="E325" s="137"/>
      <c r="F325" s="90"/>
      <c r="G325" s="90"/>
      <c r="H325" s="117"/>
      <c r="I325" s="135"/>
      <c r="J325" s="90"/>
      <c r="K325" s="90"/>
      <c r="L325" s="117"/>
    </row>
    <row r="326" spans="1:12" s="65" customFormat="1" x14ac:dyDescent="0.25">
      <c r="A326" s="45" t="s">
        <v>109</v>
      </c>
      <c r="B326" s="56">
        <v>24.540574024365064</v>
      </c>
      <c r="C326" s="56">
        <v>22.714108398841539</v>
      </c>
      <c r="D326" s="56">
        <v>26.360263808738665</v>
      </c>
      <c r="E326" s="168"/>
      <c r="F326" s="6">
        <v>1713.770728190339</v>
      </c>
      <c r="G326" s="6">
        <v>1460.1063829787233</v>
      </c>
      <c r="H326" s="6">
        <v>2014.1732283464569</v>
      </c>
      <c r="J326" s="6">
        <v>401.38466734211414</v>
      </c>
      <c r="K326" s="6">
        <v>367.96246648793567</v>
      </c>
      <c r="L326" s="6">
        <v>435.33015656909464</v>
      </c>
    </row>
    <row r="327" spans="1:12" s="65" customFormat="1" ht="15.75" customHeight="1" x14ac:dyDescent="0.25">
      <c r="A327" s="45" t="s">
        <v>82</v>
      </c>
      <c r="B327" s="56">
        <v>24.571483863833237</v>
      </c>
      <c r="C327" s="56">
        <v>22.168141592920353</v>
      </c>
      <c r="D327" s="56">
        <v>26.781228994941099</v>
      </c>
      <c r="E327" s="168"/>
      <c r="F327" s="6">
        <v>1538.8411150227967</v>
      </c>
      <c r="G327" s="6">
        <v>1285.9773450142291</v>
      </c>
      <c r="H327" s="6">
        <v>1809.6575628996593</v>
      </c>
      <c r="J327" s="6">
        <v>413.23703766844636</v>
      </c>
      <c r="K327" s="6">
        <v>365.85017382883814</v>
      </c>
      <c r="L327" s="6">
        <v>458.42795288703184</v>
      </c>
    </row>
    <row r="328" spans="1:12" s="65" customFormat="1" x14ac:dyDescent="0.25">
      <c r="A328" s="45" t="s">
        <v>78</v>
      </c>
      <c r="B328" s="56">
        <v>24.585162188202546</v>
      </c>
      <c r="C328" s="56">
        <v>22.307100461639919</v>
      </c>
      <c r="D328" s="56">
        <v>26.74770450751252</v>
      </c>
      <c r="E328" s="168"/>
      <c r="F328" s="6">
        <v>1748.3821850019033</v>
      </c>
      <c r="G328" s="6">
        <v>1488.4488448844884</v>
      </c>
      <c r="H328" s="6">
        <v>2028.8880094974279</v>
      </c>
      <c r="J328" s="6">
        <v>400.71540743325772</v>
      </c>
      <c r="K328" s="6">
        <v>355.74057843996491</v>
      </c>
      <c r="L328" s="6">
        <v>445.284002084419</v>
      </c>
    </row>
    <row r="329" spans="1:12" s="65" customFormat="1" x14ac:dyDescent="0.25">
      <c r="A329" s="45" t="s">
        <v>517</v>
      </c>
      <c r="B329" s="56">
        <v>24.60072061942606</v>
      </c>
      <c r="C329" s="56">
        <v>22.6881552182757</v>
      </c>
      <c r="D329" s="56">
        <v>26.437875751503004</v>
      </c>
      <c r="E329" s="168"/>
      <c r="F329" s="6">
        <v>1495.107936014909</v>
      </c>
      <c r="G329" s="6">
        <v>1316.9845594913713</v>
      </c>
      <c r="H329" s="6">
        <v>1682.7168367346937</v>
      </c>
      <c r="J329" s="6">
        <v>417.34946026791522</v>
      </c>
      <c r="K329" s="6">
        <v>377.60416666666669</v>
      </c>
      <c r="L329" s="6">
        <v>457.00181865419586</v>
      </c>
    </row>
    <row r="330" spans="1:12" s="65" customFormat="1" x14ac:dyDescent="0.25">
      <c r="A330" s="45" t="s">
        <v>10</v>
      </c>
      <c r="B330" s="56">
        <v>24.630001707179346</v>
      </c>
      <c r="C330" s="56">
        <v>22.762744640873368</v>
      </c>
      <c r="D330" s="56">
        <v>26.345027398123072</v>
      </c>
      <c r="E330" s="168"/>
      <c r="F330" s="6">
        <v>1560.3577371048254</v>
      </c>
      <c r="G330" s="6">
        <v>1345.5208755573572</v>
      </c>
      <c r="H330" s="6">
        <v>1786.7577958137549</v>
      </c>
      <c r="J330" s="6">
        <v>413.358017344926</v>
      </c>
      <c r="K330" s="6">
        <v>377.36749960210091</v>
      </c>
      <c r="L330" s="6">
        <v>447.20523457212499</v>
      </c>
    </row>
    <row r="331" spans="1:12" s="65" customFormat="1" x14ac:dyDescent="0.25">
      <c r="A331" s="45" t="s">
        <v>76</v>
      </c>
      <c r="B331" s="56">
        <v>24.930891907855877</v>
      </c>
      <c r="C331" s="56">
        <v>22.701149425287355</v>
      </c>
      <c r="D331" s="56">
        <v>27.031615656403435</v>
      </c>
      <c r="E331" s="168"/>
      <c r="F331" s="6">
        <v>1652.3645474475416</v>
      </c>
      <c r="G331" s="6">
        <v>1417.5790754257907</v>
      </c>
      <c r="H331" s="6">
        <v>1901.5493867010975</v>
      </c>
      <c r="J331" s="6">
        <v>415.64580297002402</v>
      </c>
      <c r="K331" s="6">
        <v>370.42040848764208</v>
      </c>
      <c r="L331" s="6">
        <v>460.09059668853484</v>
      </c>
    </row>
    <row r="332" spans="1:12" ht="5.0999999999999996" customHeight="1" x14ac:dyDescent="0.25">
      <c r="A332" s="119"/>
      <c r="B332" s="139"/>
      <c r="C332" s="139"/>
      <c r="D332" s="139"/>
      <c r="E332" s="170"/>
      <c r="F332" s="93"/>
      <c r="G332" s="93"/>
      <c r="H332" s="93"/>
      <c r="I332" s="119"/>
      <c r="J332" s="93"/>
      <c r="K332" s="93"/>
      <c r="L332" s="93"/>
    </row>
    <row r="333" spans="1:12" s="65" customFormat="1" x14ac:dyDescent="0.25">
      <c r="A333" s="45"/>
      <c r="B333" s="56"/>
      <c r="C333" s="56"/>
      <c r="D333" s="56"/>
      <c r="E333" s="168"/>
      <c r="F333" s="6"/>
      <c r="G333" s="6"/>
      <c r="H333" s="6"/>
      <c r="J333" s="6"/>
      <c r="K333" s="6"/>
      <c r="L333" s="6"/>
    </row>
    <row r="334" spans="1:12" s="65" customFormat="1" x14ac:dyDescent="0.25">
      <c r="A334" s="45"/>
      <c r="B334" s="56"/>
      <c r="C334" s="56"/>
      <c r="D334" s="56"/>
      <c r="E334" s="168"/>
      <c r="F334" s="6"/>
      <c r="G334" s="6"/>
      <c r="H334" s="6"/>
      <c r="J334" s="6"/>
      <c r="K334" s="6"/>
      <c r="L334" s="6"/>
    </row>
    <row r="335" spans="1:12" s="65" customFormat="1" x14ac:dyDescent="0.25">
      <c r="A335" s="45"/>
      <c r="B335" s="56"/>
      <c r="C335" s="56"/>
      <c r="D335" s="56"/>
      <c r="E335" s="168"/>
      <c r="F335" s="6"/>
      <c r="G335" s="6"/>
      <c r="H335" s="6"/>
      <c r="J335" s="6"/>
      <c r="K335" s="6"/>
      <c r="L335" s="6"/>
    </row>
    <row r="336" spans="1:12" s="65" customFormat="1" x14ac:dyDescent="0.25">
      <c r="A336" s="45"/>
      <c r="B336" s="56"/>
      <c r="C336" s="56"/>
      <c r="D336" s="56"/>
      <c r="E336" s="168"/>
      <c r="F336" s="6"/>
      <c r="G336" s="6"/>
      <c r="H336" s="6"/>
      <c r="J336" s="6"/>
      <c r="K336" s="6"/>
      <c r="L336" s="6"/>
    </row>
    <row r="337" spans="1:12" s="65" customFormat="1" x14ac:dyDescent="0.25">
      <c r="A337" s="45"/>
      <c r="B337" s="56"/>
      <c r="C337" s="56"/>
      <c r="D337" s="56"/>
      <c r="E337" s="168"/>
      <c r="F337" s="6"/>
      <c r="G337" s="6"/>
      <c r="H337" s="6"/>
      <c r="J337" s="6"/>
      <c r="K337" s="6"/>
      <c r="L337" s="6"/>
    </row>
    <row r="338" spans="1:12" s="65" customFormat="1" x14ac:dyDescent="0.25">
      <c r="A338" s="45"/>
      <c r="B338" s="56"/>
      <c r="C338" s="56"/>
      <c r="D338" s="56"/>
      <c r="E338" s="168"/>
      <c r="F338" s="6"/>
      <c r="G338" s="6"/>
      <c r="H338" s="6"/>
      <c r="J338" s="6"/>
      <c r="K338" s="6"/>
      <c r="L338" s="6"/>
    </row>
    <row r="339" spans="1:12" s="65" customFormat="1" x14ac:dyDescent="0.25">
      <c r="A339" s="45"/>
      <c r="B339" s="56"/>
      <c r="C339" s="56"/>
      <c r="D339" s="56"/>
      <c r="E339" s="168"/>
      <c r="F339" s="6"/>
      <c r="G339" s="6"/>
      <c r="H339" s="6"/>
      <c r="J339" s="6"/>
      <c r="K339" s="6"/>
      <c r="L339" s="6"/>
    </row>
    <row r="340" spans="1:12" s="65" customFormat="1" x14ac:dyDescent="0.25">
      <c r="A340" s="45"/>
      <c r="B340" s="56"/>
      <c r="C340" s="56"/>
      <c r="D340" s="56"/>
      <c r="E340" s="168"/>
      <c r="F340" s="6"/>
      <c r="G340" s="6"/>
      <c r="H340" s="6"/>
      <c r="J340" s="6"/>
      <c r="K340" s="6"/>
      <c r="L340" s="6"/>
    </row>
    <row r="341" spans="1:12" s="65" customFormat="1" x14ac:dyDescent="0.25">
      <c r="A341" s="45"/>
      <c r="B341" s="56"/>
      <c r="C341" s="56"/>
      <c r="D341" s="56"/>
      <c r="E341" s="168"/>
      <c r="F341" s="6"/>
      <c r="G341" s="6"/>
      <c r="H341" s="6"/>
      <c r="J341" s="6"/>
      <c r="K341" s="6"/>
      <c r="L341" s="6"/>
    </row>
    <row r="342" spans="1:12" s="65" customFormat="1" x14ac:dyDescent="0.25">
      <c r="A342" s="45"/>
      <c r="B342" s="56"/>
      <c r="C342" s="56"/>
      <c r="D342" s="56"/>
      <c r="E342" s="168"/>
      <c r="F342" s="6"/>
      <c r="G342" s="6"/>
      <c r="H342" s="6"/>
      <c r="J342" s="6"/>
      <c r="K342" s="6"/>
      <c r="L342" s="6"/>
    </row>
    <row r="343" spans="1:12" s="65" customFormat="1" x14ac:dyDescent="0.25">
      <c r="A343" s="45"/>
      <c r="B343" s="56"/>
      <c r="C343" s="56"/>
      <c r="D343" s="56"/>
      <c r="E343" s="168"/>
      <c r="F343" s="6"/>
      <c r="G343" s="6"/>
      <c r="H343" s="6"/>
      <c r="J343" s="6"/>
      <c r="K343" s="6"/>
      <c r="L343" s="6"/>
    </row>
    <row r="344" spans="1:12" s="65" customFormat="1" x14ac:dyDescent="0.25">
      <c r="A344" s="45"/>
      <c r="B344" s="56"/>
      <c r="C344" s="56"/>
      <c r="D344" s="56"/>
      <c r="E344" s="168"/>
      <c r="F344" s="6"/>
      <c r="G344" s="6"/>
      <c r="H344" s="6"/>
      <c r="J344" s="6"/>
      <c r="K344" s="6"/>
      <c r="L344" s="6"/>
    </row>
    <row r="345" spans="1:12" s="65" customFormat="1" x14ac:dyDescent="0.25">
      <c r="A345" s="45"/>
      <c r="B345" s="56"/>
      <c r="C345" s="56"/>
      <c r="D345" s="56"/>
      <c r="E345" s="168"/>
      <c r="F345" s="6"/>
      <c r="G345" s="6"/>
      <c r="H345" s="6"/>
      <c r="J345" s="6"/>
      <c r="K345" s="6"/>
      <c r="L345" s="6"/>
    </row>
    <row r="346" spans="1:12" s="65" customFormat="1" x14ac:dyDescent="0.25">
      <c r="A346" s="45"/>
      <c r="B346" s="56"/>
      <c r="C346" s="56"/>
      <c r="D346" s="56"/>
      <c r="E346" s="168"/>
      <c r="F346" s="6"/>
      <c r="G346" s="6"/>
      <c r="H346" s="6"/>
      <c r="J346" s="6"/>
      <c r="K346" s="6"/>
      <c r="L346" s="6"/>
    </row>
    <row r="347" spans="1:12" s="65" customFormat="1" x14ac:dyDescent="0.25">
      <c r="A347" s="45"/>
      <c r="B347" s="56"/>
      <c r="C347" s="56"/>
      <c r="D347" s="56"/>
      <c r="E347" s="168"/>
      <c r="F347" s="6"/>
      <c r="G347" s="6"/>
      <c r="H347" s="6"/>
      <c r="J347" s="6"/>
      <c r="K347" s="6"/>
      <c r="L347" s="6"/>
    </row>
    <row r="348" spans="1:12" s="65" customFormat="1" x14ac:dyDescent="0.25">
      <c r="A348" s="45"/>
      <c r="B348" s="56"/>
      <c r="C348" s="56"/>
      <c r="D348" s="56"/>
      <c r="E348" s="168"/>
      <c r="F348" s="6"/>
      <c r="G348" s="6"/>
      <c r="H348" s="6"/>
      <c r="J348" s="6"/>
      <c r="K348" s="6"/>
      <c r="L348" s="6"/>
    </row>
    <row r="349" spans="1:12" s="65" customFormat="1" x14ac:dyDescent="0.25">
      <c r="A349" s="45"/>
      <c r="B349" s="56"/>
      <c r="C349" s="56"/>
      <c r="D349" s="56"/>
      <c r="E349" s="168"/>
      <c r="F349" s="6"/>
      <c r="G349" s="6"/>
      <c r="H349" s="6"/>
      <c r="J349" s="6"/>
      <c r="K349" s="6"/>
      <c r="L349" s="6"/>
    </row>
    <row r="350" spans="1:12" s="65" customFormat="1" x14ac:dyDescent="0.25">
      <c r="A350" s="45"/>
      <c r="B350" s="56"/>
      <c r="C350" s="56"/>
      <c r="D350" s="56"/>
      <c r="E350" s="168"/>
      <c r="F350" s="6"/>
      <c r="G350" s="6"/>
      <c r="H350" s="6"/>
      <c r="J350" s="6"/>
      <c r="K350" s="6"/>
      <c r="L350" s="6"/>
    </row>
    <row r="351" spans="1:12" s="65" customFormat="1" x14ac:dyDescent="0.25">
      <c r="A351" s="45"/>
      <c r="B351" s="56"/>
      <c r="C351" s="56"/>
      <c r="D351" s="56"/>
      <c r="E351" s="168"/>
      <c r="F351" s="6"/>
      <c r="G351" s="6"/>
      <c r="H351" s="6"/>
      <c r="J351" s="6"/>
      <c r="K351" s="6"/>
      <c r="L351" s="6"/>
    </row>
    <row r="352" spans="1:12" s="65" customFormat="1" x14ac:dyDescent="0.25">
      <c r="A352" s="45"/>
      <c r="B352" s="56"/>
      <c r="C352" s="56"/>
      <c r="D352" s="56"/>
      <c r="E352" s="168"/>
      <c r="F352" s="6"/>
      <c r="G352" s="6"/>
      <c r="H352" s="6"/>
      <c r="J352" s="6"/>
      <c r="K352" s="6"/>
      <c r="L352" s="6"/>
    </row>
    <row r="353" spans="1:12" s="65" customFormat="1" x14ac:dyDescent="0.25">
      <c r="A353" s="45"/>
      <c r="B353" s="56"/>
      <c r="C353" s="56"/>
      <c r="D353" s="56"/>
      <c r="E353" s="168"/>
      <c r="F353" s="6"/>
      <c r="G353" s="6"/>
      <c r="H353" s="6"/>
      <c r="J353" s="6"/>
      <c r="K353" s="6"/>
      <c r="L353" s="6"/>
    </row>
    <row r="354" spans="1:12" s="65" customFormat="1" x14ac:dyDescent="0.25">
      <c r="A354" s="45"/>
      <c r="B354" s="56"/>
      <c r="C354" s="56"/>
      <c r="D354" s="56"/>
      <c r="E354" s="168"/>
      <c r="F354" s="6"/>
      <c r="G354" s="6"/>
      <c r="H354" s="6"/>
      <c r="J354" s="6"/>
      <c r="K354" s="6"/>
      <c r="L354" s="6"/>
    </row>
    <row r="355" spans="1:12" s="65" customFormat="1" x14ac:dyDescent="0.25">
      <c r="A355" s="45"/>
      <c r="B355" s="56"/>
      <c r="C355" s="56"/>
      <c r="D355" s="56"/>
      <c r="E355" s="168"/>
      <c r="F355" s="6"/>
      <c r="G355" s="6"/>
      <c r="H355" s="6"/>
      <c r="J355" s="6"/>
      <c r="K355" s="6"/>
      <c r="L355" s="6"/>
    </row>
    <row r="356" spans="1:12" s="65" customFormat="1" x14ac:dyDescent="0.25">
      <c r="A356" s="45"/>
      <c r="B356" s="56"/>
      <c r="C356" s="56"/>
      <c r="D356" s="56"/>
      <c r="E356" s="168"/>
      <c r="F356" s="6"/>
      <c r="G356" s="6"/>
      <c r="H356" s="6"/>
      <c r="J356" s="6"/>
      <c r="K356" s="6"/>
      <c r="L356" s="6"/>
    </row>
    <row r="357" spans="1:12" s="65" customFormat="1" x14ac:dyDescent="0.25">
      <c r="A357" s="45"/>
      <c r="B357" s="56"/>
      <c r="C357" s="56"/>
      <c r="D357" s="56"/>
      <c r="E357" s="168"/>
      <c r="F357" s="6"/>
      <c r="G357" s="6"/>
      <c r="H357" s="6"/>
      <c r="J357" s="6"/>
      <c r="K357" s="6"/>
      <c r="L357" s="6"/>
    </row>
    <row r="358" spans="1:12" s="65" customFormat="1" x14ac:dyDescent="0.25">
      <c r="A358" s="45"/>
      <c r="B358" s="56"/>
      <c r="C358" s="56"/>
      <c r="D358" s="56"/>
      <c r="E358" s="168"/>
      <c r="F358" s="6"/>
      <c r="G358" s="6"/>
      <c r="H358" s="6"/>
      <c r="J358" s="6"/>
      <c r="K358" s="6"/>
      <c r="L358" s="6"/>
    </row>
    <row r="359" spans="1:12" s="65" customFormat="1" x14ac:dyDescent="0.25">
      <c r="A359" s="45"/>
      <c r="B359" s="56"/>
      <c r="C359" s="56"/>
      <c r="D359" s="56"/>
      <c r="E359" s="168"/>
      <c r="F359" s="6"/>
      <c r="G359" s="6"/>
      <c r="H359" s="6"/>
      <c r="J359" s="6"/>
      <c r="K359" s="6"/>
      <c r="L359" s="6"/>
    </row>
    <row r="360" spans="1:12" s="65" customFormat="1" x14ac:dyDescent="0.25">
      <c r="A360" s="45"/>
      <c r="B360" s="56"/>
      <c r="C360" s="56"/>
      <c r="D360" s="56"/>
      <c r="E360" s="168"/>
      <c r="F360" s="6"/>
      <c r="G360" s="6"/>
      <c r="H360" s="6"/>
      <c r="J360" s="6"/>
      <c r="K360" s="6"/>
      <c r="L360" s="6"/>
    </row>
    <row r="361" spans="1:12" s="65" customFormat="1" x14ac:dyDescent="0.25">
      <c r="A361" s="45"/>
      <c r="B361" s="56"/>
      <c r="C361" s="56"/>
      <c r="D361" s="56"/>
      <c r="E361" s="168"/>
      <c r="F361" s="6"/>
      <c r="G361" s="6"/>
      <c r="H361" s="6"/>
      <c r="J361" s="6"/>
      <c r="K361" s="6"/>
      <c r="L361" s="6"/>
    </row>
    <row r="362" spans="1:12" s="65" customFormat="1" x14ac:dyDescent="0.25">
      <c r="A362" s="45"/>
      <c r="B362" s="56"/>
      <c r="C362" s="56"/>
      <c r="D362" s="56"/>
      <c r="E362" s="168"/>
      <c r="F362" s="6"/>
      <c r="G362" s="6"/>
      <c r="H362" s="6"/>
      <c r="J362" s="6"/>
      <c r="K362" s="6"/>
      <c r="L362" s="6"/>
    </row>
    <row r="363" spans="1:12" x14ac:dyDescent="0.25">
      <c r="A363" s="12"/>
      <c r="B363" s="56"/>
      <c r="C363" s="56"/>
      <c r="D363" s="56"/>
      <c r="E363" s="12"/>
      <c r="F363" s="6"/>
      <c r="G363" s="6"/>
      <c r="H363" s="6"/>
      <c r="I363" s="12"/>
      <c r="J363" s="6"/>
      <c r="K363" s="6"/>
      <c r="L363" s="6"/>
    </row>
    <row r="364" spans="1:12" x14ac:dyDescent="0.25">
      <c r="A364" s="12"/>
      <c r="B364" s="56"/>
      <c r="C364" s="301" t="s">
        <v>393</v>
      </c>
      <c r="D364" s="301"/>
      <c r="E364" s="301"/>
      <c r="F364" s="301"/>
      <c r="G364" s="301"/>
      <c r="H364" s="301"/>
      <c r="I364" s="301"/>
      <c r="J364" s="301"/>
      <c r="K364" s="301"/>
      <c r="L364" s="301"/>
    </row>
    <row r="365" spans="1:12" ht="5.0999999999999996" customHeight="1" x14ac:dyDescent="0.25">
      <c r="A365" s="85"/>
      <c r="B365" s="139" t="s">
        <v>4</v>
      </c>
      <c r="C365" s="151"/>
      <c r="D365" s="151"/>
      <c r="E365" s="99"/>
      <c r="F365" s="154"/>
      <c r="G365" s="154"/>
      <c r="H365" s="154"/>
      <c r="I365" s="99"/>
      <c r="J365" s="154"/>
      <c r="K365" s="154"/>
      <c r="L365" s="154"/>
    </row>
    <row r="366" spans="1:12" ht="5.0999999999999996" customHeight="1" x14ac:dyDescent="0.25">
      <c r="A366" s="123"/>
      <c r="B366" s="166"/>
      <c r="C366" s="166"/>
      <c r="D366" s="166"/>
      <c r="E366" s="123"/>
      <c r="F366" s="133"/>
      <c r="G366" s="133"/>
      <c r="H366" s="133"/>
      <c r="I366" s="123"/>
      <c r="J366" s="133"/>
      <c r="K366" s="133"/>
      <c r="L366" s="133"/>
    </row>
    <row r="367" spans="1:12" ht="15" customHeight="1" x14ac:dyDescent="0.25">
      <c r="A367" s="84" t="s">
        <v>550</v>
      </c>
      <c r="B367" s="152"/>
      <c r="C367" s="152"/>
      <c r="D367" s="152"/>
      <c r="E367" s="3"/>
      <c r="F367" s="155"/>
      <c r="G367" s="155"/>
      <c r="H367" s="155"/>
      <c r="I367" s="3"/>
      <c r="J367" s="157"/>
    </row>
    <row r="368" spans="1:12" ht="15" customHeight="1" x14ac:dyDescent="0.25">
      <c r="A368" s="84" t="s">
        <v>401</v>
      </c>
      <c r="B368" s="152"/>
      <c r="C368" s="152"/>
      <c r="D368" s="152"/>
      <c r="E368" s="3"/>
      <c r="F368" s="155"/>
      <c r="G368" s="155"/>
      <c r="H368" s="155"/>
      <c r="I368" s="3"/>
      <c r="J368" s="157"/>
    </row>
    <row r="369" spans="1:12" ht="15" customHeight="1" x14ac:dyDescent="0.25">
      <c r="A369" s="84" t="s">
        <v>538</v>
      </c>
      <c r="B369" s="152"/>
      <c r="C369" s="152"/>
      <c r="D369" s="152"/>
      <c r="E369" s="3"/>
      <c r="F369" s="155"/>
      <c r="G369" s="155"/>
      <c r="H369" s="155"/>
      <c r="I369" s="3"/>
      <c r="J369" s="157"/>
    </row>
    <row r="370" spans="1:12" ht="5.0999999999999996" customHeight="1" x14ac:dyDescent="0.25">
      <c r="A370" s="3"/>
      <c r="B370" s="152"/>
      <c r="C370" s="152"/>
      <c r="D370" s="152"/>
      <c r="E370" s="3"/>
      <c r="F370" s="155"/>
      <c r="G370" s="155"/>
      <c r="H370" s="155"/>
      <c r="I370" s="3"/>
      <c r="J370" s="155"/>
      <c r="K370" s="158"/>
      <c r="L370" s="157"/>
    </row>
    <row r="371" spans="1:12" ht="5.0999999999999996" customHeight="1" x14ac:dyDescent="0.25">
      <c r="A371" s="100"/>
      <c r="B371" s="153"/>
      <c r="C371" s="153"/>
      <c r="D371" s="153"/>
      <c r="E371" s="100"/>
      <c r="F371" s="156"/>
      <c r="G371" s="156"/>
      <c r="H371" s="156"/>
      <c r="I371" s="100"/>
      <c r="J371" s="156"/>
      <c r="K371" s="90"/>
      <c r="L371" s="159"/>
    </row>
    <row r="372" spans="1:12" ht="30" customHeight="1" x14ac:dyDescent="0.25">
      <c r="A372" s="320" t="s">
        <v>407</v>
      </c>
      <c r="B372" s="316" t="s">
        <v>335</v>
      </c>
      <c r="C372" s="316"/>
      <c r="D372" s="316"/>
      <c r="E372" s="286"/>
      <c r="F372" s="319" t="s">
        <v>583</v>
      </c>
      <c r="G372" s="319"/>
      <c r="H372" s="319"/>
      <c r="I372" s="283"/>
      <c r="J372" s="302" t="s">
        <v>584</v>
      </c>
      <c r="K372" s="302"/>
      <c r="L372" s="302"/>
    </row>
    <row r="373" spans="1:12" ht="13.5" customHeight="1" x14ac:dyDescent="0.25">
      <c r="A373" s="320"/>
      <c r="B373" s="287" t="s">
        <v>6</v>
      </c>
      <c r="C373" s="287" t="s">
        <v>7</v>
      </c>
      <c r="D373" s="288" t="s">
        <v>8</v>
      </c>
      <c r="E373" s="288"/>
      <c r="F373" s="262" t="s">
        <v>6</v>
      </c>
      <c r="G373" s="262" t="s">
        <v>7</v>
      </c>
      <c r="H373" s="289" t="s">
        <v>8</v>
      </c>
      <c r="I373" s="285"/>
      <c r="J373" s="262" t="s">
        <v>6</v>
      </c>
      <c r="K373" s="262" t="s">
        <v>7</v>
      </c>
      <c r="L373" s="289" t="s">
        <v>8</v>
      </c>
    </row>
    <row r="374" spans="1:12" ht="5.25" customHeight="1" x14ac:dyDescent="0.25">
      <c r="A374" s="225"/>
      <c r="B374" s="138"/>
      <c r="C374" s="138"/>
      <c r="D374" s="137"/>
      <c r="E374" s="137"/>
      <c r="F374" s="90"/>
      <c r="G374" s="90"/>
      <c r="H374" s="117"/>
      <c r="I374" s="135"/>
      <c r="J374" s="90"/>
      <c r="K374" s="90"/>
      <c r="L374" s="117"/>
    </row>
    <row r="375" spans="1:12" ht="5.0999999999999996" customHeight="1" x14ac:dyDescent="0.25">
      <c r="A375" s="77"/>
      <c r="B375" s="79"/>
      <c r="C375" s="79"/>
      <c r="D375" s="80"/>
      <c r="E375" s="80"/>
      <c r="F375" s="7"/>
      <c r="G375" s="7"/>
      <c r="H375" s="217"/>
      <c r="I375" s="78"/>
      <c r="J375" s="7"/>
      <c r="K375" s="7"/>
      <c r="L375" s="217"/>
    </row>
    <row r="376" spans="1:12" s="2" customFormat="1" ht="12.75" customHeight="1" x14ac:dyDescent="0.2">
      <c r="A376" s="277" t="s">
        <v>402</v>
      </c>
      <c r="B376" s="138"/>
      <c r="C376" s="138"/>
      <c r="D376" s="137"/>
      <c r="E376" s="137"/>
      <c r="F376" s="90"/>
      <c r="G376" s="90"/>
      <c r="H376" s="117"/>
      <c r="I376" s="117"/>
      <c r="J376" s="90"/>
      <c r="K376" s="90"/>
      <c r="L376" s="117"/>
    </row>
    <row r="377" spans="1:12" x14ac:dyDescent="0.25">
      <c r="A377" s="75" t="s">
        <v>120</v>
      </c>
      <c r="B377" s="56">
        <v>24.966540476463614</v>
      </c>
      <c r="C377" s="56">
        <v>22.998749218261413</v>
      </c>
      <c r="D377" s="56">
        <v>26.850812186540907</v>
      </c>
      <c r="E377" s="56"/>
      <c r="F377" s="6">
        <v>1703.8100208768267</v>
      </c>
      <c r="G377" s="6">
        <v>1468.0638722554891</v>
      </c>
      <c r="H377" s="6">
        <v>1962.253829321663</v>
      </c>
      <c r="I377" s="75"/>
      <c r="J377" s="6">
        <v>413.48955034832176</v>
      </c>
      <c r="K377" s="6">
        <v>374.96813663013</v>
      </c>
      <c r="L377" s="6">
        <v>451.53575025176235</v>
      </c>
    </row>
    <row r="378" spans="1:12" x14ac:dyDescent="0.25">
      <c r="A378" s="75" t="s">
        <v>81</v>
      </c>
      <c r="B378" s="56">
        <v>24.982107711576308</v>
      </c>
      <c r="C378" s="56">
        <v>22.437686011904763</v>
      </c>
      <c r="D378" s="56">
        <v>27.339710444674246</v>
      </c>
      <c r="E378" s="56"/>
      <c r="F378" s="6">
        <v>1700.928886858535</v>
      </c>
      <c r="G378" s="6">
        <v>1401.8012783265542</v>
      </c>
      <c r="H378" s="6">
        <v>2030.4</v>
      </c>
      <c r="I378" s="75"/>
      <c r="J378" s="6">
        <v>414.08711770157555</v>
      </c>
      <c r="K378" s="6">
        <v>364.50857445040418</v>
      </c>
      <c r="L378" s="6">
        <v>461.85762119668073</v>
      </c>
    </row>
    <row r="379" spans="1:12" x14ac:dyDescent="0.25">
      <c r="A379" s="75" t="s">
        <v>66</v>
      </c>
      <c r="B379" s="56">
        <v>25.147928994082839</v>
      </c>
      <c r="C379" s="56">
        <v>23.532918831445361</v>
      </c>
      <c r="D379" s="56">
        <v>26.738820370836478</v>
      </c>
      <c r="E379" s="56"/>
      <c r="F379" s="6">
        <v>1875.7881462799494</v>
      </c>
      <c r="G379" s="6">
        <v>1643.6644854253423</v>
      </c>
      <c r="H379" s="6">
        <v>2137.4916163648559</v>
      </c>
      <c r="I379" s="75"/>
      <c r="J379" s="6">
        <v>409.27225202916497</v>
      </c>
      <c r="K379" s="6">
        <v>378.64875976428669</v>
      </c>
      <c r="L379" s="6">
        <v>440.13257837315291</v>
      </c>
    </row>
    <row r="380" spans="1:12" x14ac:dyDescent="0.25">
      <c r="A380" s="75" t="s">
        <v>77</v>
      </c>
      <c r="B380" s="56">
        <v>25.360886750300736</v>
      </c>
      <c r="C380" s="56">
        <v>23.600381911292423</v>
      </c>
      <c r="D380" s="56">
        <v>27.086346235644402</v>
      </c>
      <c r="E380" s="56"/>
      <c r="F380" s="6">
        <v>1614.6061269146608</v>
      </c>
      <c r="G380" s="6">
        <v>1408.8082901554403</v>
      </c>
      <c r="H380" s="6">
        <v>1844.7276940903823</v>
      </c>
      <c r="I380" s="75"/>
      <c r="J380" s="6">
        <v>430.34191149668294</v>
      </c>
      <c r="K380" s="6">
        <v>395.66356228172293</v>
      </c>
      <c r="L380" s="6">
        <v>465.15704894083268</v>
      </c>
    </row>
    <row r="381" spans="1:12" x14ac:dyDescent="0.25">
      <c r="A381" s="75" t="s">
        <v>482</v>
      </c>
      <c r="B381" s="56">
        <v>25.529360925721416</v>
      </c>
      <c r="C381" s="56">
        <v>22.958789643603218</v>
      </c>
      <c r="D381" s="56">
        <v>27.846310095742378</v>
      </c>
      <c r="E381" s="56"/>
      <c r="F381" s="6">
        <v>1828.9547233091112</v>
      </c>
      <c r="G381" s="6">
        <v>1521.819402484055</v>
      </c>
      <c r="H381" s="6">
        <v>2151.6621109249627</v>
      </c>
      <c r="I381" s="75"/>
      <c r="J381" s="6">
        <v>421.88786288842823</v>
      </c>
      <c r="K381" s="6">
        <v>370.57320935935422</v>
      </c>
      <c r="L381" s="6">
        <v>470.2821461609621</v>
      </c>
    </row>
    <row r="382" spans="1:12" x14ac:dyDescent="0.25">
      <c r="A382" s="75" t="s">
        <v>41</v>
      </c>
      <c r="B382" s="56">
        <v>25.775691491601059</v>
      </c>
      <c r="C382" s="56">
        <v>22.341297861193997</v>
      </c>
      <c r="D382" s="56">
        <v>28.725860415973703</v>
      </c>
      <c r="E382" s="56"/>
      <c r="F382" s="6">
        <v>1868.609797039524</v>
      </c>
      <c r="G382" s="6">
        <v>1481.6465256797585</v>
      </c>
      <c r="H382" s="6">
        <v>2263.5676842429853</v>
      </c>
      <c r="I382" s="75"/>
      <c r="J382" s="6">
        <v>426.53615716873344</v>
      </c>
      <c r="K382" s="6">
        <v>357.0037671295201</v>
      </c>
      <c r="L382" s="6">
        <v>490.33949534926438</v>
      </c>
    </row>
    <row r="383" spans="1:12" x14ac:dyDescent="0.25">
      <c r="A383" s="75" t="s">
        <v>33</v>
      </c>
      <c r="B383" s="56">
        <v>26.010683823746422</v>
      </c>
      <c r="C383" s="56">
        <v>22.275129573365334</v>
      </c>
      <c r="D383" s="56">
        <v>29.22343847783841</v>
      </c>
      <c r="E383" s="56"/>
      <c r="F383" s="6">
        <v>2122.1285817481335</v>
      </c>
      <c r="G383" s="6">
        <v>1643.3414955735543</v>
      </c>
      <c r="H383" s="6">
        <v>2623.1398442889522</v>
      </c>
      <c r="I383" s="75"/>
      <c r="J383" s="6">
        <v>421.34552130344986</v>
      </c>
      <c r="K383" s="6">
        <v>347.12634531601248</v>
      </c>
      <c r="L383" s="6">
        <v>490.03074543881291</v>
      </c>
    </row>
    <row r="384" spans="1:12" x14ac:dyDescent="0.25">
      <c r="A384" s="75" t="s">
        <v>100</v>
      </c>
      <c r="B384" s="56">
        <v>26.368797827696866</v>
      </c>
      <c r="C384" s="56">
        <v>24.722726356120187</v>
      </c>
      <c r="D384" s="56">
        <v>27.948147431556546</v>
      </c>
      <c r="E384" s="56"/>
      <c r="F384" s="6">
        <v>1954.9780380673499</v>
      </c>
      <c r="G384" s="6">
        <v>1751.4285714285713</v>
      </c>
      <c r="H384" s="6">
        <v>2168.9189189189187</v>
      </c>
      <c r="I384" s="75"/>
      <c r="J384" s="6">
        <v>438.43375472007881</v>
      </c>
      <c r="K384" s="6">
        <v>404.22024398285527</v>
      </c>
      <c r="L384" s="6">
        <v>472.3675604970569</v>
      </c>
    </row>
    <row r="385" spans="1:12" x14ac:dyDescent="0.25">
      <c r="A385" s="75" t="s">
        <v>68</v>
      </c>
      <c r="B385" s="56">
        <v>26.417092077897525</v>
      </c>
      <c r="C385" s="56">
        <v>24.208266237251745</v>
      </c>
      <c r="D385" s="56">
        <v>28.566099671739781</v>
      </c>
      <c r="E385" s="56"/>
      <c r="F385" s="6">
        <v>2000.5727376861398</v>
      </c>
      <c r="G385" s="6">
        <v>1767.6371780515117</v>
      </c>
      <c r="H385" s="6">
        <v>2244.4314185228604</v>
      </c>
      <c r="I385" s="75"/>
      <c r="J385" s="6">
        <v>437.52740026304252</v>
      </c>
      <c r="K385" s="6">
        <v>389.84934551741168</v>
      </c>
      <c r="L385" s="6">
        <v>486.59295971533868</v>
      </c>
    </row>
    <row r="386" spans="1:12" x14ac:dyDescent="0.25">
      <c r="A386" s="75" t="s">
        <v>34</v>
      </c>
      <c r="B386" s="56">
        <v>30.211250456593209</v>
      </c>
      <c r="C386" s="56">
        <v>25.723424207917478</v>
      </c>
      <c r="D386" s="56">
        <v>33.949394632594988</v>
      </c>
      <c r="E386" s="56"/>
      <c r="F386" s="6">
        <v>2969.7785757031716</v>
      </c>
      <c r="G386" s="6">
        <v>2232.0546352804417</v>
      </c>
      <c r="H386" s="6">
        <v>3752.54394079556</v>
      </c>
      <c r="I386" s="75"/>
      <c r="J386" s="6">
        <v>506.76538166964514</v>
      </c>
      <c r="K386" s="6">
        <v>409.92181037013313</v>
      </c>
      <c r="L386" s="6">
        <v>595.5661046810385</v>
      </c>
    </row>
    <row r="387" spans="1:12" ht="5.0999999999999996" customHeight="1" x14ac:dyDescent="0.25">
      <c r="A387" s="119"/>
      <c r="B387" s="139"/>
      <c r="C387" s="139"/>
      <c r="D387" s="139"/>
      <c r="E387" s="170"/>
      <c r="F387" s="93"/>
      <c r="G387" s="93"/>
      <c r="H387" s="93"/>
      <c r="I387" s="119"/>
      <c r="J387" s="93"/>
      <c r="K387" s="93"/>
      <c r="L387" s="93"/>
    </row>
  </sheetData>
  <mergeCells count="40">
    <mergeCell ref="C2:L2"/>
    <mergeCell ref="A10:A11"/>
    <mergeCell ref="B10:D10"/>
    <mergeCell ref="F10:H10"/>
    <mergeCell ref="J10:L10"/>
    <mergeCell ref="C108:L108"/>
    <mergeCell ref="C313:L313"/>
    <mergeCell ref="A321:A322"/>
    <mergeCell ref="B321:D321"/>
    <mergeCell ref="F321:H321"/>
    <mergeCell ref="J321:L321"/>
    <mergeCell ref="A270:A271"/>
    <mergeCell ref="B270:D270"/>
    <mergeCell ref="F270:H270"/>
    <mergeCell ref="J270:L270"/>
    <mergeCell ref="C159:L159"/>
    <mergeCell ref="A167:A168"/>
    <mergeCell ref="A219:A220"/>
    <mergeCell ref="A116:A117"/>
    <mergeCell ref="B116:D116"/>
    <mergeCell ref="F116:H116"/>
    <mergeCell ref="C56:L56"/>
    <mergeCell ref="A64:A65"/>
    <mergeCell ref="B64:D64"/>
    <mergeCell ref="F64:H64"/>
    <mergeCell ref="J64:L64"/>
    <mergeCell ref="J116:L116"/>
    <mergeCell ref="C364:L364"/>
    <mergeCell ref="A372:A373"/>
    <mergeCell ref="B372:D372"/>
    <mergeCell ref="F372:H372"/>
    <mergeCell ref="J372:L372"/>
    <mergeCell ref="B219:D219"/>
    <mergeCell ref="F219:H219"/>
    <mergeCell ref="J219:L219"/>
    <mergeCell ref="C262:L262"/>
    <mergeCell ref="B167:D167"/>
    <mergeCell ref="F167:H167"/>
    <mergeCell ref="J167:L167"/>
    <mergeCell ref="C211:L211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91" orientation="portrait" r:id="rId1"/>
  <rowBreaks count="7" manualBreakCount="7">
    <brk id="54" max="11" man="1"/>
    <brk id="106" max="11" man="1"/>
    <brk id="157" max="11" man="1"/>
    <brk id="209" max="11" man="1"/>
    <brk id="260" max="11" man="1"/>
    <brk id="311" max="11" man="1"/>
    <brk id="362" max="11" man="1"/>
  </rowBreaks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24"/>
  <sheetViews>
    <sheetView showGridLines="0" view="pageBreakPreview" zoomScaleNormal="100" zoomScaleSheetLayoutView="100" workbookViewId="0">
      <selection activeCell="O269" sqref="O269"/>
    </sheetView>
  </sheetViews>
  <sheetFormatPr baseColWidth="10" defaultColWidth="9.875" defaultRowHeight="15.75" x14ac:dyDescent="0.25"/>
  <cols>
    <col min="1" max="1" width="20.125" style="13" customWidth="1"/>
    <col min="2" max="4" width="8.5" style="51" customWidth="1"/>
    <col min="5" max="5" width="0.875" style="26" customWidth="1"/>
    <col min="6" max="8" width="8.5" style="38" customWidth="1"/>
    <col min="9" max="9" width="0.875" style="13" customWidth="1"/>
    <col min="10" max="12" width="8.5" style="38" customWidth="1"/>
    <col min="13" max="16384" width="9.875" style="13"/>
  </cols>
  <sheetData>
    <row r="1" spans="1:12" x14ac:dyDescent="0.25">
      <c r="A1" s="1"/>
      <c r="E1" s="1"/>
      <c r="I1" s="1"/>
    </row>
    <row r="2" spans="1:12" x14ac:dyDescent="0.25">
      <c r="A2" s="12"/>
      <c r="B2" s="56"/>
      <c r="C2" s="301" t="s">
        <v>393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2" ht="4.9000000000000004" customHeight="1" x14ac:dyDescent="0.25">
      <c r="A3" s="85"/>
      <c r="B3" s="139" t="s">
        <v>4</v>
      </c>
      <c r="C3" s="151"/>
      <c r="D3" s="151"/>
      <c r="E3" s="99"/>
      <c r="F3" s="154"/>
      <c r="G3" s="154"/>
      <c r="H3" s="154"/>
      <c r="I3" s="99"/>
      <c r="J3" s="154"/>
      <c r="K3" s="154"/>
      <c r="L3" s="154"/>
    </row>
    <row r="4" spans="1:12" ht="4.9000000000000004" customHeight="1" x14ac:dyDescent="0.25">
      <c r="A4" s="61"/>
      <c r="B4" s="56"/>
      <c r="C4" s="56"/>
      <c r="D4" s="56"/>
      <c r="E4" s="61"/>
      <c r="F4" s="6"/>
      <c r="G4" s="6"/>
      <c r="H4" s="6"/>
      <c r="I4" s="61"/>
      <c r="J4" s="6"/>
      <c r="K4" s="6"/>
      <c r="L4" s="6"/>
    </row>
    <row r="5" spans="1:12" s="2" customFormat="1" ht="15" customHeight="1" x14ac:dyDescent="0.2">
      <c r="A5" s="84" t="s">
        <v>551</v>
      </c>
      <c r="B5" s="152"/>
      <c r="C5" s="152"/>
      <c r="D5" s="152"/>
      <c r="E5" s="3"/>
      <c r="F5" s="155"/>
      <c r="G5" s="155"/>
      <c r="H5" s="155"/>
      <c r="I5" s="3"/>
      <c r="J5" s="157"/>
      <c r="K5" s="38"/>
      <c r="L5" s="38"/>
    </row>
    <row r="6" spans="1:12" s="2" customFormat="1" ht="15" customHeight="1" x14ac:dyDescent="0.2">
      <c r="A6" s="84" t="s">
        <v>401</v>
      </c>
      <c r="B6" s="152"/>
      <c r="C6" s="152"/>
      <c r="D6" s="152"/>
      <c r="E6" s="3"/>
      <c r="F6" s="155"/>
      <c r="G6" s="155"/>
      <c r="H6" s="155"/>
      <c r="I6" s="3"/>
      <c r="J6" s="157"/>
      <c r="K6" s="38"/>
      <c r="L6" s="38"/>
    </row>
    <row r="7" spans="1:12" s="2" customFormat="1" ht="15" customHeight="1" x14ac:dyDescent="0.2">
      <c r="A7" s="84" t="s">
        <v>543</v>
      </c>
      <c r="B7" s="152"/>
      <c r="C7" s="152"/>
      <c r="D7" s="152"/>
      <c r="E7" s="3"/>
      <c r="F7" s="155"/>
      <c r="G7" s="155"/>
      <c r="H7" s="155"/>
      <c r="I7" s="3"/>
      <c r="J7" s="157"/>
      <c r="K7" s="38"/>
      <c r="L7" s="38"/>
    </row>
    <row r="8" spans="1:12" s="2" customFormat="1" ht="4.9000000000000004" customHeight="1" x14ac:dyDescent="0.2">
      <c r="A8" s="3"/>
      <c r="B8" s="152"/>
      <c r="C8" s="152"/>
      <c r="D8" s="152"/>
      <c r="E8" s="3"/>
      <c r="F8" s="155"/>
      <c r="G8" s="155"/>
      <c r="H8" s="155"/>
      <c r="I8" s="3"/>
      <c r="J8" s="155"/>
      <c r="K8" s="158"/>
      <c r="L8" s="157"/>
    </row>
    <row r="9" spans="1:12" s="2" customFormat="1" ht="4.9000000000000004" customHeight="1" x14ac:dyDescent="0.2">
      <c r="A9" s="100"/>
      <c r="B9" s="153"/>
      <c r="C9" s="153"/>
      <c r="D9" s="153"/>
      <c r="E9" s="100"/>
      <c r="F9" s="156"/>
      <c r="G9" s="156"/>
      <c r="H9" s="156"/>
      <c r="I9" s="100"/>
      <c r="J9" s="156"/>
      <c r="K9" s="90"/>
      <c r="L9" s="159"/>
    </row>
    <row r="10" spans="1:12" s="2" customFormat="1" ht="30" customHeight="1" x14ac:dyDescent="0.2">
      <c r="A10" s="314" t="s">
        <v>407</v>
      </c>
      <c r="B10" s="316" t="s">
        <v>335</v>
      </c>
      <c r="C10" s="316"/>
      <c r="D10" s="316"/>
      <c r="E10" s="286"/>
      <c r="F10" s="319" t="s">
        <v>583</v>
      </c>
      <c r="G10" s="319"/>
      <c r="H10" s="319"/>
      <c r="I10" s="283"/>
      <c r="J10" s="302" t="s">
        <v>584</v>
      </c>
      <c r="K10" s="302"/>
      <c r="L10" s="302"/>
    </row>
    <row r="11" spans="1:12" s="2" customFormat="1" ht="15" customHeight="1" x14ac:dyDescent="0.2">
      <c r="A11" s="315"/>
      <c r="B11" s="287" t="s">
        <v>6</v>
      </c>
      <c r="C11" s="287" t="s">
        <v>7</v>
      </c>
      <c r="D11" s="288" t="s">
        <v>8</v>
      </c>
      <c r="E11" s="288"/>
      <c r="F11" s="262" t="s">
        <v>6</v>
      </c>
      <c r="G11" s="262" t="s">
        <v>7</v>
      </c>
      <c r="H11" s="289" t="s">
        <v>8</v>
      </c>
      <c r="I11" s="285"/>
      <c r="J11" s="262" t="s">
        <v>6</v>
      </c>
      <c r="K11" s="262" t="s">
        <v>7</v>
      </c>
      <c r="L11" s="289" t="s">
        <v>8</v>
      </c>
    </row>
    <row r="12" spans="1:12" s="2" customFormat="1" ht="4.9000000000000004" customHeight="1" x14ac:dyDescent="0.2">
      <c r="A12" s="134"/>
      <c r="B12" s="138"/>
      <c r="C12" s="138"/>
      <c r="D12" s="137"/>
      <c r="E12" s="137"/>
      <c r="F12" s="90"/>
      <c r="G12" s="90"/>
      <c r="H12" s="117"/>
      <c r="I12" s="135"/>
      <c r="J12" s="90"/>
      <c r="K12" s="90"/>
      <c r="L12" s="117"/>
    </row>
    <row r="13" spans="1:12" s="2" customFormat="1" ht="4.9000000000000004" customHeight="1" x14ac:dyDescent="0.2">
      <c r="A13" s="77"/>
      <c r="B13" s="79"/>
      <c r="C13" s="79"/>
      <c r="D13" s="80"/>
      <c r="E13" s="80"/>
      <c r="F13" s="7"/>
      <c r="G13" s="7"/>
      <c r="H13" s="140"/>
      <c r="I13" s="78"/>
      <c r="J13" s="7"/>
      <c r="K13" s="7"/>
      <c r="L13" s="140"/>
    </row>
    <row r="14" spans="1:12" ht="15" customHeight="1" x14ac:dyDescent="0.25">
      <c r="A14" s="291" t="s">
        <v>338</v>
      </c>
      <c r="B14" s="295"/>
      <c r="C14" s="295"/>
      <c r="D14" s="295"/>
      <c r="E14" s="295"/>
      <c r="F14" s="279"/>
      <c r="G14" s="279"/>
      <c r="H14" s="279"/>
      <c r="I14" s="296"/>
      <c r="J14" s="279"/>
      <c r="K14" s="279"/>
      <c r="L14" s="279"/>
    </row>
    <row r="15" spans="1:12" ht="5.0999999999999996" customHeight="1" x14ac:dyDescent="0.25">
      <c r="A15" s="81"/>
      <c r="E15" s="51"/>
      <c r="I15" s="45"/>
    </row>
    <row r="16" spans="1:12" ht="15" customHeight="1" x14ac:dyDescent="0.25">
      <c r="A16" s="277" t="s">
        <v>403</v>
      </c>
      <c r="B16" s="295"/>
      <c r="C16" s="295"/>
      <c r="D16" s="295"/>
      <c r="E16" s="295"/>
      <c r="F16" s="279"/>
      <c r="G16" s="279"/>
      <c r="H16" s="279"/>
      <c r="I16" s="296"/>
      <c r="J16" s="279"/>
      <c r="K16" s="279"/>
      <c r="L16" s="279"/>
    </row>
    <row r="17" spans="1:12" x14ac:dyDescent="0.25">
      <c r="A17" s="2" t="s">
        <v>180</v>
      </c>
      <c r="B17" s="51">
        <v>7.2247706422018299</v>
      </c>
      <c r="C17" s="51">
        <v>2.8022417934347477</v>
      </c>
      <c r="D17" s="51">
        <v>11.265544989027067</v>
      </c>
      <c r="E17" s="51"/>
      <c r="F17" s="38">
        <v>241.68797953964193</v>
      </c>
      <c r="G17" s="38">
        <v>90.673575129533688</v>
      </c>
      <c r="H17" s="38">
        <v>388.88888888888891</v>
      </c>
      <c r="I17" s="45"/>
      <c r="J17" s="38">
        <v>114.8936170212766</v>
      </c>
      <c r="K17" s="38">
        <v>42.270531400966185</v>
      </c>
      <c r="L17" s="38">
        <v>188.49449204406366</v>
      </c>
    </row>
    <row r="18" spans="1:12" x14ac:dyDescent="0.25">
      <c r="A18" s="2" t="s">
        <v>552</v>
      </c>
      <c r="B18" s="175">
        <v>11.24748939968757</v>
      </c>
      <c r="C18" s="175">
        <v>8.9971883786316784</v>
      </c>
      <c r="D18" s="175">
        <v>13.293566254793355</v>
      </c>
      <c r="E18" s="51"/>
      <c r="F18" s="38">
        <v>429.6675191815857</v>
      </c>
      <c r="G18" s="38">
        <v>316.30971993410213</v>
      </c>
      <c r="H18" s="38">
        <v>551.23674911660783</v>
      </c>
      <c r="I18" s="45"/>
      <c r="J18" s="38">
        <v>179.74322396576321</v>
      </c>
      <c r="K18" s="38">
        <v>143.82022471910113</v>
      </c>
      <c r="L18" s="38">
        <v>212.38938053097345</v>
      </c>
    </row>
    <row r="19" spans="1:12" ht="12.75" customHeight="1" x14ac:dyDescent="0.25">
      <c r="A19" s="2" t="s">
        <v>124</v>
      </c>
      <c r="B19" s="175">
        <v>13.934207007221183</v>
      </c>
      <c r="C19" s="175">
        <v>11.244541484716157</v>
      </c>
      <c r="D19" s="175">
        <v>16.518091242789723</v>
      </c>
      <c r="E19" s="51"/>
      <c r="F19" s="38">
        <v>516.8650793650794</v>
      </c>
      <c r="G19" s="38">
        <v>380.77634011090572</v>
      </c>
      <c r="H19" s="38">
        <v>674.51820128479653</v>
      </c>
      <c r="I19" s="45"/>
      <c r="J19" s="38">
        <v>235.74660633484163</v>
      </c>
      <c r="K19" s="38">
        <v>189.86175115207374</v>
      </c>
      <c r="L19" s="38">
        <v>280</v>
      </c>
    </row>
    <row r="20" spans="1:12" x14ac:dyDescent="0.25">
      <c r="A20" s="2" t="s">
        <v>174</v>
      </c>
      <c r="B20" s="175">
        <v>14.70298654414178</v>
      </c>
      <c r="C20" s="175">
        <v>14.521452145214523</v>
      </c>
      <c r="D20" s="175">
        <v>14.882506527415144</v>
      </c>
      <c r="E20" s="51"/>
      <c r="F20" s="38">
        <v>798.57397504456333</v>
      </c>
      <c r="G20" s="38">
        <v>728.47682119205297</v>
      </c>
      <c r="H20" s="38">
        <v>880.30888030888036</v>
      </c>
      <c r="I20" s="45"/>
      <c r="J20" s="38">
        <v>219.8233562315996</v>
      </c>
      <c r="K20" s="38">
        <v>221.55085599194359</v>
      </c>
      <c r="L20" s="38">
        <v>218.18181818181816</v>
      </c>
    </row>
    <row r="21" spans="1:12" x14ac:dyDescent="0.25">
      <c r="A21" s="2" t="s">
        <v>178</v>
      </c>
      <c r="B21" s="175">
        <v>14.892212934447866</v>
      </c>
      <c r="C21" s="175">
        <v>12.809917355371899</v>
      </c>
      <c r="D21" s="175">
        <v>16.807432432432432</v>
      </c>
      <c r="E21" s="51"/>
      <c r="F21" s="38">
        <v>556.28594905505349</v>
      </c>
      <c r="G21" s="38">
        <v>430.5555555555556</v>
      </c>
      <c r="H21" s="38">
        <v>699.47275922671349</v>
      </c>
      <c r="I21" s="45"/>
      <c r="J21" s="38">
        <v>255.27903469079939</v>
      </c>
      <c r="K21" s="38">
        <v>223.02158273381295</v>
      </c>
      <c r="L21" s="38">
        <v>284.08279800142753</v>
      </c>
    </row>
    <row r="22" spans="1:12" ht="5.0999999999999996" customHeight="1" x14ac:dyDescent="0.25">
      <c r="A22" s="45"/>
      <c r="E22" s="51"/>
      <c r="I22" s="45"/>
    </row>
    <row r="23" spans="1:12" x14ac:dyDescent="0.25">
      <c r="A23" s="97"/>
      <c r="B23" s="166"/>
      <c r="C23" s="166"/>
      <c r="D23" s="166"/>
      <c r="E23" s="97"/>
      <c r="F23" s="133"/>
      <c r="G23" s="133"/>
      <c r="H23" s="133"/>
      <c r="I23" s="97"/>
      <c r="J23" s="133"/>
      <c r="K23" s="133"/>
      <c r="L23" s="133"/>
    </row>
    <row r="24" spans="1:12" x14ac:dyDescent="0.25">
      <c r="A24" s="12"/>
      <c r="B24" s="56"/>
      <c r="C24" s="56"/>
      <c r="D24" s="56"/>
      <c r="E24" s="12"/>
      <c r="F24" s="6"/>
      <c r="G24" s="6"/>
      <c r="H24" s="6"/>
      <c r="I24" s="12"/>
      <c r="J24" s="6"/>
      <c r="K24" s="6"/>
      <c r="L24" s="6"/>
    </row>
    <row r="25" spans="1:12" x14ac:dyDescent="0.25">
      <c r="A25" s="12"/>
      <c r="B25" s="56"/>
      <c r="C25" s="56"/>
      <c r="D25" s="56"/>
      <c r="E25" s="12"/>
      <c r="F25" s="6"/>
      <c r="G25" s="6"/>
      <c r="H25" s="6"/>
      <c r="I25" s="12"/>
      <c r="J25" s="6"/>
      <c r="K25" s="6"/>
      <c r="L25" s="6"/>
    </row>
    <row r="26" spans="1:12" x14ac:dyDescent="0.25">
      <c r="A26" s="12"/>
      <c r="B26" s="56"/>
      <c r="C26" s="56"/>
      <c r="D26" s="56"/>
      <c r="E26" s="12"/>
      <c r="F26" s="6"/>
      <c r="G26" s="6"/>
      <c r="H26" s="6"/>
      <c r="I26" s="12"/>
      <c r="J26" s="6"/>
      <c r="K26" s="6"/>
      <c r="L26" s="6"/>
    </row>
    <row r="27" spans="1:12" x14ac:dyDescent="0.25">
      <c r="A27" s="12"/>
      <c r="B27" s="56"/>
      <c r="C27" s="56"/>
      <c r="D27" s="56"/>
      <c r="E27" s="12"/>
      <c r="F27" s="6"/>
      <c r="G27" s="6"/>
      <c r="H27" s="6"/>
      <c r="I27" s="12"/>
      <c r="J27" s="6"/>
      <c r="K27" s="6"/>
      <c r="L27" s="6"/>
    </row>
    <row r="28" spans="1:12" x14ac:dyDescent="0.25">
      <c r="A28" s="12"/>
      <c r="B28" s="56"/>
      <c r="C28" s="56"/>
      <c r="D28" s="56"/>
      <c r="E28" s="12"/>
      <c r="F28" s="6"/>
      <c r="G28" s="6"/>
      <c r="H28" s="6"/>
      <c r="I28" s="12"/>
      <c r="J28" s="6"/>
      <c r="K28" s="6"/>
      <c r="L28" s="6"/>
    </row>
    <row r="29" spans="1:12" x14ac:dyDescent="0.25">
      <c r="A29" s="12"/>
      <c r="B29" s="56"/>
      <c r="C29" s="56"/>
      <c r="D29" s="56"/>
      <c r="E29" s="12"/>
      <c r="F29" s="6"/>
      <c r="G29" s="6"/>
      <c r="H29" s="6"/>
      <c r="I29" s="12"/>
      <c r="J29" s="6"/>
      <c r="K29" s="6"/>
      <c r="L29" s="6"/>
    </row>
    <row r="30" spans="1:12" x14ac:dyDescent="0.25">
      <c r="A30" s="12"/>
      <c r="B30" s="56"/>
      <c r="C30" s="56"/>
      <c r="D30" s="56"/>
      <c r="E30" s="12"/>
      <c r="F30" s="6"/>
      <c r="G30" s="6"/>
      <c r="H30" s="6"/>
      <c r="I30" s="12"/>
      <c r="J30" s="6"/>
      <c r="K30" s="6"/>
      <c r="L30" s="6"/>
    </row>
    <row r="31" spans="1:12" x14ac:dyDescent="0.25">
      <c r="A31" s="12"/>
      <c r="B31" s="56"/>
      <c r="C31" s="56"/>
      <c r="D31" s="56"/>
      <c r="E31" s="12"/>
      <c r="F31" s="6"/>
      <c r="G31" s="6"/>
      <c r="H31" s="6"/>
      <c r="I31" s="12"/>
      <c r="J31" s="6"/>
      <c r="K31" s="6"/>
      <c r="L31" s="6"/>
    </row>
    <row r="32" spans="1:12" x14ac:dyDescent="0.25">
      <c r="A32" s="12"/>
      <c r="B32" s="56"/>
      <c r="C32" s="56"/>
      <c r="D32" s="56"/>
      <c r="E32" s="12"/>
      <c r="F32" s="6"/>
      <c r="G32" s="6"/>
      <c r="H32" s="6"/>
      <c r="I32" s="12"/>
      <c r="J32" s="6"/>
      <c r="K32" s="6"/>
      <c r="L32" s="6"/>
    </row>
    <row r="33" spans="1:12" x14ac:dyDescent="0.25">
      <c r="A33" s="12"/>
      <c r="B33" s="56"/>
      <c r="C33" s="56"/>
      <c r="D33" s="56"/>
      <c r="E33" s="12"/>
      <c r="F33" s="6"/>
      <c r="G33" s="6"/>
      <c r="H33" s="6"/>
      <c r="I33" s="12"/>
      <c r="J33" s="6"/>
      <c r="K33" s="6"/>
      <c r="L33" s="6"/>
    </row>
    <row r="34" spans="1:12" x14ac:dyDescent="0.25">
      <c r="A34" s="12"/>
      <c r="B34" s="56"/>
      <c r="C34" s="56"/>
      <c r="D34" s="56"/>
      <c r="E34" s="12"/>
      <c r="F34" s="6"/>
      <c r="G34" s="6"/>
      <c r="H34" s="6"/>
      <c r="I34" s="12"/>
      <c r="J34" s="6"/>
      <c r="K34" s="6"/>
      <c r="L34" s="6"/>
    </row>
    <row r="35" spans="1:12" x14ac:dyDescent="0.25">
      <c r="A35" s="12"/>
      <c r="B35" s="56"/>
      <c r="C35" s="56"/>
      <c r="D35" s="56"/>
      <c r="E35" s="12"/>
      <c r="F35" s="6"/>
      <c r="G35" s="6"/>
      <c r="H35" s="6"/>
      <c r="I35" s="12"/>
      <c r="J35" s="6"/>
      <c r="K35" s="6"/>
      <c r="L35" s="6"/>
    </row>
    <row r="36" spans="1:12" x14ac:dyDescent="0.25">
      <c r="A36" s="12"/>
      <c r="B36" s="56"/>
      <c r="C36" s="56"/>
      <c r="D36" s="56"/>
      <c r="E36" s="12"/>
      <c r="F36" s="6"/>
      <c r="G36" s="6"/>
      <c r="H36" s="6"/>
      <c r="I36" s="12"/>
      <c r="J36" s="6"/>
      <c r="K36" s="6"/>
      <c r="L36" s="6"/>
    </row>
    <row r="37" spans="1:12" x14ac:dyDescent="0.25">
      <c r="A37" s="12"/>
      <c r="B37" s="56"/>
      <c r="C37" s="56"/>
      <c r="D37" s="56"/>
      <c r="E37" s="12"/>
      <c r="F37" s="6"/>
      <c r="G37" s="6"/>
      <c r="H37" s="6"/>
      <c r="I37" s="12"/>
      <c r="J37" s="6"/>
      <c r="K37" s="6"/>
      <c r="L37" s="6"/>
    </row>
    <row r="38" spans="1:12" x14ac:dyDescent="0.25">
      <c r="A38" s="12"/>
      <c r="B38" s="56"/>
      <c r="C38" s="56"/>
      <c r="D38" s="56"/>
      <c r="E38" s="12"/>
      <c r="F38" s="6"/>
      <c r="G38" s="6"/>
      <c r="H38" s="6"/>
      <c r="I38" s="12"/>
      <c r="J38" s="6"/>
      <c r="K38" s="6"/>
      <c r="L38" s="6"/>
    </row>
    <row r="39" spans="1:12" x14ac:dyDescent="0.25">
      <c r="A39" s="12"/>
      <c r="B39" s="56"/>
      <c r="C39" s="56"/>
      <c r="D39" s="56"/>
      <c r="E39" s="12"/>
      <c r="F39" s="6"/>
      <c r="G39" s="6"/>
      <c r="H39" s="6"/>
      <c r="I39" s="12"/>
      <c r="J39" s="6"/>
      <c r="K39" s="6"/>
      <c r="L39" s="6"/>
    </row>
    <row r="40" spans="1:12" x14ac:dyDescent="0.25">
      <c r="A40" s="12"/>
      <c r="B40" s="56"/>
      <c r="C40" s="56"/>
      <c r="D40" s="56"/>
      <c r="E40" s="12"/>
      <c r="F40" s="6"/>
      <c r="G40" s="6"/>
      <c r="H40" s="6"/>
      <c r="I40" s="12"/>
      <c r="J40" s="6"/>
      <c r="K40" s="6"/>
      <c r="L40" s="6"/>
    </row>
    <row r="41" spans="1:12" x14ac:dyDescent="0.25">
      <c r="A41" s="12"/>
      <c r="B41" s="56"/>
      <c r="C41" s="56"/>
      <c r="D41" s="56"/>
      <c r="E41" s="12"/>
      <c r="F41" s="6"/>
      <c r="G41" s="6"/>
      <c r="H41" s="6"/>
      <c r="I41" s="12"/>
      <c r="J41" s="6"/>
      <c r="K41" s="6"/>
      <c r="L41" s="6"/>
    </row>
    <row r="42" spans="1:12" x14ac:dyDescent="0.25">
      <c r="A42" s="12"/>
      <c r="B42" s="56"/>
      <c r="C42" s="56"/>
      <c r="D42" s="56"/>
      <c r="E42" s="12"/>
      <c r="F42" s="6"/>
      <c r="G42" s="6"/>
      <c r="H42" s="6"/>
      <c r="I42" s="12"/>
      <c r="J42" s="6"/>
      <c r="K42" s="6"/>
      <c r="L42" s="6"/>
    </row>
    <row r="43" spans="1:12" x14ac:dyDescent="0.25">
      <c r="A43" s="12"/>
      <c r="B43" s="56"/>
      <c r="C43" s="56"/>
      <c r="D43" s="56"/>
      <c r="E43" s="12"/>
      <c r="F43" s="6"/>
      <c r="G43" s="6"/>
      <c r="H43" s="6"/>
      <c r="I43" s="12"/>
      <c r="J43" s="6"/>
      <c r="K43" s="6"/>
      <c r="L43" s="6"/>
    </row>
    <row r="44" spans="1:12" x14ac:dyDescent="0.25">
      <c r="A44" s="12"/>
      <c r="B44" s="56"/>
      <c r="C44" s="56"/>
      <c r="D44" s="56"/>
      <c r="E44" s="12"/>
      <c r="F44" s="6"/>
      <c r="G44" s="6"/>
      <c r="H44" s="6"/>
      <c r="I44" s="12"/>
      <c r="J44" s="6"/>
      <c r="K44" s="6"/>
      <c r="L44" s="6"/>
    </row>
    <row r="45" spans="1:12" x14ac:dyDescent="0.25">
      <c r="A45" s="12"/>
      <c r="B45" s="56"/>
      <c r="C45" s="56"/>
      <c r="D45" s="56"/>
      <c r="E45" s="12"/>
      <c r="F45" s="6"/>
      <c r="G45" s="6"/>
      <c r="H45" s="6"/>
      <c r="I45" s="12"/>
      <c r="J45" s="6"/>
      <c r="K45" s="6"/>
      <c r="L45" s="6"/>
    </row>
    <row r="46" spans="1:12" x14ac:dyDescent="0.25">
      <c r="A46" s="12"/>
      <c r="B46" s="56"/>
      <c r="C46" s="56"/>
      <c r="D46" s="56"/>
      <c r="E46" s="12"/>
      <c r="F46" s="6"/>
      <c r="G46" s="6"/>
      <c r="H46" s="6"/>
      <c r="I46" s="12"/>
      <c r="J46" s="6"/>
      <c r="K46" s="6"/>
      <c r="L46" s="6"/>
    </row>
    <row r="47" spans="1:12" x14ac:dyDescent="0.25">
      <c r="A47" s="12"/>
      <c r="B47" s="56"/>
      <c r="C47" s="56"/>
      <c r="D47" s="56"/>
      <c r="E47" s="12"/>
      <c r="F47" s="6"/>
      <c r="G47" s="6"/>
      <c r="H47" s="6"/>
      <c r="I47" s="12"/>
      <c r="J47" s="6"/>
      <c r="K47" s="6"/>
      <c r="L47" s="6"/>
    </row>
    <row r="48" spans="1:12" x14ac:dyDescent="0.25">
      <c r="A48" s="12"/>
      <c r="B48" s="56"/>
      <c r="C48" s="56"/>
      <c r="D48" s="56"/>
      <c r="E48" s="12"/>
      <c r="F48" s="6"/>
      <c r="G48" s="6"/>
      <c r="H48" s="6"/>
      <c r="I48" s="12"/>
      <c r="J48" s="6"/>
      <c r="K48" s="6"/>
      <c r="L48" s="6"/>
    </row>
    <row r="49" spans="1:12" x14ac:dyDescent="0.25">
      <c r="A49" s="12"/>
      <c r="B49" s="56"/>
      <c r="C49" s="56"/>
      <c r="D49" s="56"/>
      <c r="E49" s="12"/>
      <c r="F49" s="6"/>
      <c r="G49" s="6"/>
      <c r="H49" s="6"/>
      <c r="I49" s="12"/>
      <c r="J49" s="6"/>
      <c r="K49" s="6"/>
      <c r="L49" s="6"/>
    </row>
    <row r="50" spans="1:12" x14ac:dyDescent="0.25">
      <c r="A50" s="12"/>
      <c r="B50" s="56"/>
      <c r="C50" s="56"/>
      <c r="D50" s="56"/>
      <c r="E50" s="12"/>
      <c r="F50" s="6"/>
      <c r="G50" s="6"/>
      <c r="H50" s="6"/>
      <c r="I50" s="12"/>
      <c r="J50" s="6"/>
      <c r="K50" s="6"/>
      <c r="L50" s="6"/>
    </row>
    <row r="51" spans="1:12" x14ac:dyDescent="0.25">
      <c r="A51" s="12"/>
      <c r="B51" s="56"/>
      <c r="C51" s="56"/>
      <c r="D51" s="56"/>
      <c r="E51" s="12"/>
      <c r="F51" s="6"/>
      <c r="G51" s="6"/>
      <c r="H51" s="6"/>
      <c r="I51" s="12"/>
      <c r="J51" s="6"/>
      <c r="K51" s="6"/>
      <c r="L51" s="6"/>
    </row>
    <row r="52" spans="1:12" x14ac:dyDescent="0.25">
      <c r="A52" s="12"/>
      <c r="B52" s="56"/>
      <c r="C52" s="56"/>
      <c r="D52" s="56"/>
      <c r="E52" s="12"/>
      <c r="F52" s="6"/>
      <c r="G52" s="6"/>
      <c r="H52" s="6"/>
      <c r="I52" s="12"/>
      <c r="J52" s="6"/>
      <c r="K52" s="6"/>
      <c r="L52" s="6"/>
    </row>
    <row r="53" spans="1:12" x14ac:dyDescent="0.25">
      <c r="A53" s="12"/>
      <c r="B53" s="56"/>
      <c r="C53" s="56"/>
      <c r="D53" s="56"/>
      <c r="E53" s="12"/>
      <c r="F53" s="6"/>
      <c r="G53" s="6"/>
      <c r="H53" s="6"/>
      <c r="I53" s="12"/>
      <c r="J53" s="6"/>
      <c r="K53" s="6"/>
      <c r="L53" s="6"/>
    </row>
    <row r="54" spans="1:12" x14ac:dyDescent="0.25">
      <c r="A54" s="12"/>
      <c r="B54" s="56"/>
      <c r="C54" s="56"/>
      <c r="D54" s="56"/>
      <c r="E54" s="12"/>
      <c r="F54" s="6"/>
      <c r="G54" s="6"/>
      <c r="H54" s="6"/>
      <c r="I54" s="12"/>
      <c r="J54" s="6"/>
      <c r="K54" s="6"/>
      <c r="L54" s="6"/>
    </row>
    <row r="55" spans="1:12" x14ac:dyDescent="0.25">
      <c r="A55" s="12"/>
      <c r="B55" s="56"/>
      <c r="C55" s="301" t="s">
        <v>393</v>
      </c>
      <c r="D55" s="301"/>
      <c r="E55" s="301"/>
      <c r="F55" s="301"/>
      <c r="G55" s="301"/>
      <c r="H55" s="301"/>
      <c r="I55" s="301"/>
      <c r="J55" s="301"/>
      <c r="K55" s="301"/>
      <c r="L55" s="301"/>
    </row>
    <row r="56" spans="1:12" ht="5.0999999999999996" customHeight="1" x14ac:dyDescent="0.25">
      <c r="A56" s="85"/>
      <c r="B56" s="139" t="s">
        <v>4</v>
      </c>
      <c r="C56" s="151"/>
      <c r="D56" s="151"/>
      <c r="E56" s="99"/>
      <c r="F56" s="154"/>
      <c r="G56" s="154"/>
      <c r="H56" s="154"/>
      <c r="I56" s="99"/>
      <c r="J56" s="154"/>
      <c r="K56" s="154"/>
      <c r="L56" s="154"/>
    </row>
    <row r="57" spans="1:12" ht="5.0999999999999996" customHeight="1" x14ac:dyDescent="0.25">
      <c r="A57" s="61"/>
      <c r="B57" s="56"/>
      <c r="C57" s="56"/>
      <c r="D57" s="56"/>
      <c r="E57" s="61"/>
      <c r="F57" s="6"/>
      <c r="G57" s="6"/>
      <c r="H57" s="6"/>
      <c r="I57" s="61"/>
      <c r="J57" s="6"/>
      <c r="K57" s="6"/>
      <c r="L57" s="6"/>
    </row>
    <row r="58" spans="1:12" s="2" customFormat="1" ht="15" customHeight="1" x14ac:dyDescent="0.2">
      <c r="A58" s="84" t="s">
        <v>551</v>
      </c>
      <c r="B58" s="152"/>
      <c r="C58" s="152"/>
      <c r="D58" s="152"/>
      <c r="E58" s="3"/>
      <c r="F58" s="155"/>
      <c r="G58" s="155"/>
      <c r="H58" s="155"/>
      <c r="I58" s="3"/>
      <c r="J58" s="157"/>
      <c r="K58" s="38"/>
      <c r="L58" s="38"/>
    </row>
    <row r="59" spans="1:12" s="2" customFormat="1" ht="15" customHeight="1" x14ac:dyDescent="0.2">
      <c r="A59" s="84" t="s">
        <v>401</v>
      </c>
      <c r="B59" s="152"/>
      <c r="C59" s="152"/>
      <c r="D59" s="152"/>
      <c r="E59" s="3"/>
      <c r="F59" s="155"/>
      <c r="G59" s="155"/>
      <c r="H59" s="155"/>
      <c r="I59" s="3"/>
      <c r="J59" s="157"/>
      <c r="K59" s="38"/>
      <c r="L59" s="38"/>
    </row>
    <row r="60" spans="1:12" s="2" customFormat="1" ht="15" customHeight="1" x14ac:dyDescent="0.2">
      <c r="A60" s="84" t="s">
        <v>544</v>
      </c>
      <c r="B60" s="152"/>
      <c r="C60" s="152"/>
      <c r="D60" s="152"/>
      <c r="E60" s="3"/>
      <c r="F60" s="155"/>
      <c r="G60" s="155"/>
      <c r="H60" s="155"/>
      <c r="I60" s="3"/>
      <c r="J60" s="157"/>
      <c r="K60" s="38"/>
      <c r="L60" s="38"/>
    </row>
    <row r="61" spans="1:12" ht="5.0999999999999996" customHeight="1" x14ac:dyDescent="0.25">
      <c r="A61" s="3"/>
      <c r="B61" s="152"/>
      <c r="C61" s="152"/>
      <c r="D61" s="152"/>
      <c r="E61" s="3"/>
      <c r="F61" s="155"/>
      <c r="G61" s="155"/>
      <c r="H61" s="155"/>
      <c r="I61" s="3"/>
      <c r="J61" s="155"/>
      <c r="K61" s="158"/>
      <c r="L61" s="157"/>
    </row>
    <row r="62" spans="1:12" ht="5.0999999999999996" customHeight="1" x14ac:dyDescent="0.25">
      <c r="A62" s="100"/>
      <c r="B62" s="153"/>
      <c r="C62" s="153"/>
      <c r="D62" s="153"/>
      <c r="E62" s="100"/>
      <c r="F62" s="156"/>
      <c r="G62" s="156"/>
      <c r="H62" s="156"/>
      <c r="I62" s="100"/>
      <c r="J62" s="156"/>
      <c r="K62" s="90"/>
      <c r="L62" s="159"/>
    </row>
    <row r="63" spans="1:12" ht="30" customHeight="1" x14ac:dyDescent="0.25">
      <c r="A63" s="314" t="s">
        <v>407</v>
      </c>
      <c r="B63" s="316" t="s">
        <v>335</v>
      </c>
      <c r="C63" s="316"/>
      <c r="D63" s="316"/>
      <c r="E63" s="286"/>
      <c r="F63" s="319" t="s">
        <v>583</v>
      </c>
      <c r="G63" s="319"/>
      <c r="H63" s="319"/>
      <c r="I63" s="283"/>
      <c r="J63" s="302" t="s">
        <v>584</v>
      </c>
      <c r="K63" s="302"/>
      <c r="L63" s="302"/>
    </row>
    <row r="64" spans="1:12" x14ac:dyDescent="0.25">
      <c r="A64" s="315"/>
      <c r="B64" s="287" t="s">
        <v>6</v>
      </c>
      <c r="C64" s="287" t="s">
        <v>7</v>
      </c>
      <c r="D64" s="288" t="s">
        <v>8</v>
      </c>
      <c r="E64" s="288"/>
      <c r="F64" s="262" t="s">
        <v>6</v>
      </c>
      <c r="G64" s="262" t="s">
        <v>7</v>
      </c>
      <c r="H64" s="289" t="s">
        <v>8</v>
      </c>
      <c r="I64" s="285"/>
      <c r="J64" s="262" t="s">
        <v>6</v>
      </c>
      <c r="K64" s="262" t="s">
        <v>7</v>
      </c>
      <c r="L64" s="289" t="s">
        <v>8</v>
      </c>
    </row>
    <row r="65" spans="1:12" ht="5.0999999999999996" customHeight="1" x14ac:dyDescent="0.25">
      <c r="A65" s="134"/>
      <c r="B65" s="138"/>
      <c r="C65" s="138"/>
      <c r="D65" s="137"/>
      <c r="E65" s="137"/>
      <c r="F65" s="90"/>
      <c r="G65" s="90"/>
      <c r="H65" s="117"/>
      <c r="I65" s="135"/>
      <c r="J65" s="90"/>
      <c r="K65" s="90"/>
      <c r="L65" s="117"/>
    </row>
    <row r="66" spans="1:12" ht="5.0999999999999996" customHeight="1" x14ac:dyDescent="0.25">
      <c r="A66" s="77"/>
      <c r="B66" s="79"/>
      <c r="C66" s="79"/>
      <c r="D66" s="80"/>
      <c r="E66" s="80"/>
      <c r="F66" s="7"/>
      <c r="G66" s="7"/>
      <c r="H66" s="163"/>
      <c r="I66" s="78"/>
      <c r="J66" s="7"/>
      <c r="K66" s="7"/>
      <c r="L66" s="163"/>
    </row>
    <row r="67" spans="1:12" ht="15" customHeight="1" x14ac:dyDescent="0.25">
      <c r="A67" s="277" t="s">
        <v>572</v>
      </c>
      <c r="B67" s="295"/>
      <c r="C67" s="295"/>
      <c r="D67" s="295"/>
      <c r="E67" s="295"/>
      <c r="F67" s="279"/>
      <c r="G67" s="279"/>
      <c r="H67" s="279"/>
      <c r="I67" s="296"/>
      <c r="J67" s="279"/>
      <c r="K67" s="279"/>
      <c r="L67" s="279"/>
    </row>
    <row r="68" spans="1:12" x14ac:dyDescent="0.25">
      <c r="A68" s="45" t="s">
        <v>29</v>
      </c>
      <c r="B68" s="51">
        <v>15.83267899207652</v>
      </c>
      <c r="C68" s="51">
        <v>13.408794079233783</v>
      </c>
      <c r="D68" s="51">
        <v>18.179263838156785</v>
      </c>
      <c r="E68" s="51"/>
      <c r="F68" s="38">
        <v>741.55800735539958</v>
      </c>
      <c r="G68" s="38">
        <v>600</v>
      </c>
      <c r="H68" s="38">
        <v>891.79875947622338</v>
      </c>
      <c r="I68" s="45"/>
      <c r="J68" s="38">
        <v>252.04545454545456</v>
      </c>
      <c r="K68" s="38">
        <v>208.71922295007906</v>
      </c>
      <c r="L68" s="38">
        <v>295.90670020580842</v>
      </c>
    </row>
    <row r="69" spans="1:12" x14ac:dyDescent="0.25">
      <c r="A69" s="45" t="s">
        <v>490</v>
      </c>
      <c r="B69" s="51">
        <v>15.871781579402109</v>
      </c>
      <c r="C69" s="51">
        <v>14.397768868746732</v>
      </c>
      <c r="D69" s="51">
        <v>17.320541373993489</v>
      </c>
      <c r="E69" s="51"/>
      <c r="F69" s="38">
        <v>819.35771632471005</v>
      </c>
      <c r="G69" s="38">
        <v>709.01287553648069</v>
      </c>
      <c r="H69" s="38">
        <v>938.71866295264624</v>
      </c>
      <c r="I69" s="45"/>
      <c r="J69" s="38">
        <v>245.09673115410274</v>
      </c>
      <c r="K69" s="38">
        <v>220.50186865990389</v>
      </c>
      <c r="L69" s="38">
        <v>269.67191251000264</v>
      </c>
    </row>
    <row r="70" spans="1:12" x14ac:dyDescent="0.25">
      <c r="A70" s="45" t="s">
        <v>170</v>
      </c>
      <c r="B70" s="51">
        <v>16.181022521080159</v>
      </c>
      <c r="C70" s="51">
        <v>13.695652173913043</v>
      </c>
      <c r="D70" s="51">
        <v>18.578318305724469</v>
      </c>
      <c r="E70" s="51"/>
      <c r="F70" s="38">
        <v>713.74764595103579</v>
      </c>
      <c r="G70" s="38">
        <v>587.68656716417911</v>
      </c>
      <c r="H70" s="38">
        <v>842.20532319391634</v>
      </c>
      <c r="I70" s="45"/>
      <c r="J70" s="38">
        <v>264.61860708675164</v>
      </c>
      <c r="K70" s="38">
        <v>217.39130434782609</v>
      </c>
      <c r="L70" s="38">
        <v>312.96361709643236</v>
      </c>
    </row>
    <row r="71" spans="1:12" x14ac:dyDescent="0.25">
      <c r="A71" s="45" t="s">
        <v>30</v>
      </c>
      <c r="B71" s="51">
        <v>16.946069903526805</v>
      </c>
      <c r="C71" s="51">
        <v>14.724524622135544</v>
      </c>
      <c r="D71" s="51">
        <v>19.051286000308025</v>
      </c>
      <c r="E71" s="51"/>
      <c r="F71" s="38">
        <v>869.01865369018651</v>
      </c>
      <c r="G71" s="38">
        <v>731.23486682808709</v>
      </c>
      <c r="H71" s="38">
        <v>1008.1499592502037</v>
      </c>
      <c r="I71" s="45"/>
      <c r="J71" s="38">
        <v>266.64178175936291</v>
      </c>
      <c r="K71" s="38">
        <v>226.04790419161677</v>
      </c>
      <c r="L71" s="38">
        <v>307.02407545296603</v>
      </c>
    </row>
    <row r="72" spans="1:12" x14ac:dyDescent="0.25">
      <c r="A72" s="45" t="s">
        <v>151</v>
      </c>
      <c r="B72" s="51">
        <v>17.104216388225936</v>
      </c>
      <c r="C72" s="51">
        <v>15.169902912621358</v>
      </c>
      <c r="D72" s="51">
        <v>18.974960876369327</v>
      </c>
      <c r="E72" s="51"/>
      <c r="F72" s="38">
        <v>803.73831775700933</v>
      </c>
      <c r="G72" s="38">
        <v>688.0733944954128</v>
      </c>
      <c r="H72" s="38">
        <v>923.80952380952385</v>
      </c>
      <c r="I72" s="45"/>
      <c r="J72" s="38">
        <v>277.59845061329889</v>
      </c>
      <c r="K72" s="38">
        <v>241.6237113402062</v>
      </c>
      <c r="L72" s="38">
        <v>313.71280724450196</v>
      </c>
    </row>
    <row r="73" spans="1:12" x14ac:dyDescent="0.25">
      <c r="A73" s="45" t="s">
        <v>176</v>
      </c>
      <c r="B73" s="51">
        <v>17.195767195767196</v>
      </c>
      <c r="C73" s="51">
        <v>17.508417508417509</v>
      </c>
      <c r="D73" s="51">
        <v>16.894087069525664</v>
      </c>
      <c r="E73" s="51"/>
      <c r="F73" s="38">
        <v>735.50212164073548</v>
      </c>
      <c r="G73" s="38">
        <v>758.01749271137032</v>
      </c>
      <c r="H73" s="38">
        <v>714.28571428571433</v>
      </c>
      <c r="I73" s="45"/>
      <c r="J73" s="38">
        <v>289.37117417918756</v>
      </c>
      <c r="K73" s="38">
        <v>294.78458049886621</v>
      </c>
      <c r="L73" s="38">
        <v>284.15300546448088</v>
      </c>
    </row>
    <row r="74" spans="1:12" x14ac:dyDescent="0.25">
      <c r="A74" s="45" t="s">
        <v>179</v>
      </c>
      <c r="B74" s="51">
        <v>17.424242424242426</v>
      </c>
      <c r="C74" s="51">
        <v>15.804749340369392</v>
      </c>
      <c r="D74" s="51">
        <v>19.011898603207449</v>
      </c>
      <c r="E74" s="51"/>
      <c r="F74" s="38">
        <v>821.42857142857144</v>
      </c>
      <c r="G74" s="38">
        <v>694.8955916473318</v>
      </c>
      <c r="H74" s="38">
        <v>964.56692913385825</v>
      </c>
      <c r="I74" s="45"/>
      <c r="J74" s="38">
        <v>283.95061728395058</v>
      </c>
      <c r="K74" s="38">
        <v>257.19192786603696</v>
      </c>
      <c r="L74" s="38">
        <v>310.25749261291685</v>
      </c>
    </row>
    <row r="75" spans="1:12" x14ac:dyDescent="0.25">
      <c r="A75" s="45" t="s">
        <v>125</v>
      </c>
      <c r="B75" s="51">
        <v>17.74598393574297</v>
      </c>
      <c r="C75" s="51">
        <v>17.176350662589197</v>
      </c>
      <c r="D75" s="51">
        <v>18.298714144411473</v>
      </c>
      <c r="E75" s="51"/>
      <c r="F75" s="38">
        <v>927.82152230971121</v>
      </c>
      <c r="G75" s="38">
        <v>844.61152882205511</v>
      </c>
      <c r="H75" s="38">
        <v>1019.2837465564739</v>
      </c>
      <c r="I75" s="45"/>
      <c r="J75" s="38">
        <v>281.11332007952291</v>
      </c>
      <c r="K75" s="38">
        <v>274.87765089722677</v>
      </c>
      <c r="L75" s="38">
        <v>287.04422032583398</v>
      </c>
    </row>
    <row r="76" spans="1:12" x14ac:dyDescent="0.25">
      <c r="A76" s="45" t="s">
        <v>489</v>
      </c>
      <c r="B76" s="51">
        <v>18.168168168168169</v>
      </c>
      <c r="C76" s="51">
        <v>17.294372294372295</v>
      </c>
      <c r="D76" s="51">
        <v>19.026360544217688</v>
      </c>
      <c r="E76" s="51"/>
      <c r="F76" s="38">
        <v>959.22989807474528</v>
      </c>
      <c r="G76" s="38">
        <v>862.85097192224623</v>
      </c>
      <c r="H76" s="38">
        <v>1065.4761904761904</v>
      </c>
      <c r="I76" s="45"/>
      <c r="J76" s="38">
        <v>288.88130968622102</v>
      </c>
      <c r="K76" s="38">
        <v>275.99309153713295</v>
      </c>
      <c r="L76" s="38">
        <v>301.44829909060292</v>
      </c>
    </row>
    <row r="77" spans="1:12" x14ac:dyDescent="0.25">
      <c r="A77" s="45" t="s">
        <v>131</v>
      </c>
      <c r="B77" s="51">
        <v>18.32623294100657</v>
      </c>
      <c r="C77" s="51">
        <v>17.033356990773598</v>
      </c>
      <c r="D77" s="51">
        <v>19.664902998236329</v>
      </c>
      <c r="E77" s="51"/>
      <c r="F77" s="38">
        <v>608.04983229516051</v>
      </c>
      <c r="G77" s="38">
        <v>530.26955368979236</v>
      </c>
      <c r="H77" s="38">
        <v>700.15698587127167</v>
      </c>
      <c r="I77" s="45"/>
      <c r="J77" s="38">
        <v>355.61160151324083</v>
      </c>
      <c r="K77" s="38">
        <v>335.00837520938023</v>
      </c>
      <c r="L77" s="38">
        <v>376.37130801687761</v>
      </c>
    </row>
    <row r="78" spans="1:12" x14ac:dyDescent="0.25">
      <c r="A78" s="45" t="s">
        <v>150</v>
      </c>
      <c r="B78" s="51">
        <v>18.406253315884413</v>
      </c>
      <c r="C78" s="51">
        <v>17.10142867296894</v>
      </c>
      <c r="D78" s="51">
        <v>19.698676429174881</v>
      </c>
      <c r="E78" s="51"/>
      <c r="F78" s="38">
        <v>1004.6332046332047</v>
      </c>
      <c r="G78" s="38">
        <v>912.40045506257104</v>
      </c>
      <c r="H78" s="38">
        <v>1100.2752654345263</v>
      </c>
      <c r="I78" s="45"/>
      <c r="J78" s="38">
        <v>290.90502543462463</v>
      </c>
      <c r="K78" s="38">
        <v>266.56326168845555</v>
      </c>
      <c r="L78" s="38">
        <v>315.69446011508518</v>
      </c>
    </row>
    <row r="79" spans="1:12" x14ac:dyDescent="0.25">
      <c r="A79" s="45" t="s">
        <v>69</v>
      </c>
      <c r="B79" s="51">
        <v>18.496609435867839</v>
      </c>
      <c r="C79" s="51">
        <v>17.865362485615648</v>
      </c>
      <c r="D79" s="51">
        <v>19.131693198263385</v>
      </c>
      <c r="E79" s="51"/>
      <c r="F79" s="38">
        <v>969.00982615268322</v>
      </c>
      <c r="G79" s="38">
        <v>885.87731811697574</v>
      </c>
      <c r="H79" s="38">
        <v>1062.7009646302249</v>
      </c>
      <c r="I79" s="45"/>
      <c r="J79" s="38">
        <v>296.34766527970413</v>
      </c>
      <c r="K79" s="38">
        <v>288.30083565459609</v>
      </c>
      <c r="L79" s="38">
        <v>304.32780847145483</v>
      </c>
    </row>
    <row r="80" spans="1:12" x14ac:dyDescent="0.25">
      <c r="A80" s="45" t="s">
        <v>488</v>
      </c>
      <c r="B80" s="51">
        <v>18.542026415270456</v>
      </c>
      <c r="C80" s="51">
        <v>17.167341557585463</v>
      </c>
      <c r="D80" s="51">
        <v>19.892672094744633</v>
      </c>
      <c r="E80" s="51"/>
      <c r="F80" s="38">
        <v>1027.6771857216763</v>
      </c>
      <c r="G80" s="38">
        <v>887.53651411879264</v>
      </c>
      <c r="H80" s="38">
        <v>1186.5342163355408</v>
      </c>
      <c r="I80" s="45"/>
      <c r="J80" s="38">
        <v>292.39034442154843</v>
      </c>
      <c r="K80" s="38">
        <v>270.39454167902699</v>
      </c>
      <c r="L80" s="38">
        <v>314.0520011685656</v>
      </c>
    </row>
    <row r="81" spans="1:12" x14ac:dyDescent="0.25">
      <c r="A81" s="45" t="s">
        <v>167</v>
      </c>
      <c r="B81" s="51">
        <v>18.571723319750351</v>
      </c>
      <c r="C81" s="51">
        <v>16.902616902616902</v>
      </c>
      <c r="D81" s="51">
        <v>20.118254993540692</v>
      </c>
      <c r="E81" s="51"/>
      <c r="F81" s="38">
        <v>950.62706270627064</v>
      </c>
      <c r="G81" s="38">
        <v>822.76168102323152</v>
      </c>
      <c r="H81" s="38">
        <v>1081.4636752136753</v>
      </c>
      <c r="I81" s="45"/>
      <c r="J81" s="38">
        <v>300.06667222268521</v>
      </c>
      <c r="K81" s="38">
        <v>270.21003000428635</v>
      </c>
      <c r="L81" s="38">
        <v>328.30617043703887</v>
      </c>
    </row>
    <row r="82" spans="1:12" x14ac:dyDescent="0.25">
      <c r="A82" s="45" t="s">
        <v>173</v>
      </c>
      <c r="B82" s="51">
        <v>18.739081286609803</v>
      </c>
      <c r="C82" s="51">
        <v>16.778738392571245</v>
      </c>
      <c r="D82" s="51">
        <v>20.55880313088279</v>
      </c>
      <c r="E82" s="51"/>
      <c r="F82" s="38">
        <v>1034.9035187287175</v>
      </c>
      <c r="G82" s="38">
        <v>851.1099079588522</v>
      </c>
      <c r="H82" s="38">
        <v>1237.3285629099582</v>
      </c>
      <c r="I82" s="45"/>
      <c r="J82" s="38">
        <v>296.72117809779513</v>
      </c>
      <c r="K82" s="38">
        <v>264.20168067226888</v>
      </c>
      <c r="L82" s="38">
        <v>327.23545182147927</v>
      </c>
    </row>
    <row r="83" spans="1:12" x14ac:dyDescent="0.25">
      <c r="A83" s="45" t="s">
        <v>106</v>
      </c>
      <c r="B83" s="51">
        <v>18.978861037310846</v>
      </c>
      <c r="C83" s="51">
        <v>17.673117276754489</v>
      </c>
      <c r="D83" s="51">
        <v>20.260989010989011</v>
      </c>
      <c r="E83" s="51"/>
      <c r="F83" s="38">
        <v>943.71051120045945</v>
      </c>
      <c r="G83" s="38">
        <v>851.68539325842698</v>
      </c>
      <c r="H83" s="38">
        <v>1039.9529964747355</v>
      </c>
      <c r="I83" s="45"/>
      <c r="J83" s="38">
        <v>311.58733168974015</v>
      </c>
      <c r="K83" s="38">
        <v>287.01249526694431</v>
      </c>
      <c r="L83" s="38">
        <v>336.24620060790272</v>
      </c>
    </row>
    <row r="84" spans="1:12" x14ac:dyDescent="0.25">
      <c r="A84" s="45" t="s">
        <v>166</v>
      </c>
      <c r="B84" s="51">
        <v>18.995855165402361</v>
      </c>
      <c r="C84" s="51">
        <v>17.387781558904553</v>
      </c>
      <c r="D84" s="51">
        <v>20.495767835550183</v>
      </c>
      <c r="E84" s="51"/>
      <c r="F84" s="38">
        <v>916.94979237448092</v>
      </c>
      <c r="G84" s="38">
        <v>778.10007251631623</v>
      </c>
      <c r="H84" s="38">
        <v>1067.7165354330709</v>
      </c>
      <c r="I84" s="45"/>
      <c r="J84" s="38">
        <v>315.08626280970293</v>
      </c>
      <c r="K84" s="38">
        <v>288.51841892981986</v>
      </c>
      <c r="L84" s="38">
        <v>339.8496240601504</v>
      </c>
    </row>
    <row r="85" spans="1:12" x14ac:dyDescent="0.25">
      <c r="A85" s="45" t="s">
        <v>533</v>
      </c>
      <c r="B85" s="51">
        <v>19.158058857922434</v>
      </c>
      <c r="C85" s="51">
        <v>17.809675704412548</v>
      </c>
      <c r="D85" s="51">
        <v>20.447324945990598</v>
      </c>
      <c r="E85" s="51"/>
      <c r="F85" s="38">
        <v>1586.3367401828941</v>
      </c>
      <c r="G85" s="38">
        <v>1451.7876489707476</v>
      </c>
      <c r="H85" s="38">
        <v>1719.0170940170942</v>
      </c>
      <c r="I85" s="45"/>
      <c r="J85" s="38">
        <v>278.60179499291451</v>
      </c>
      <c r="K85" s="38">
        <v>254.70442881581451</v>
      </c>
      <c r="L85" s="38">
        <v>302.21637866265968</v>
      </c>
    </row>
    <row r="86" spans="1:12" x14ac:dyDescent="0.25">
      <c r="A86" s="45" t="s">
        <v>159</v>
      </c>
      <c r="B86" s="51">
        <v>19.330884077229733</v>
      </c>
      <c r="C86" s="51">
        <v>18.173168411037107</v>
      </c>
      <c r="D86" s="51">
        <v>20.456297209804227</v>
      </c>
      <c r="E86" s="51"/>
      <c r="F86" s="38">
        <v>1092.7971718957137</v>
      </c>
      <c r="G86" s="38">
        <v>987.08010335917322</v>
      </c>
      <c r="H86" s="38">
        <v>1204.174228675136</v>
      </c>
      <c r="I86" s="45"/>
      <c r="J86" s="38">
        <v>306.93806627777087</v>
      </c>
      <c r="K86" s="38">
        <v>286.57164291072769</v>
      </c>
      <c r="L86" s="38">
        <v>327.00837851158207</v>
      </c>
    </row>
    <row r="87" spans="1:12" x14ac:dyDescent="0.25">
      <c r="A87" s="45" t="s">
        <v>22</v>
      </c>
      <c r="B87" s="51">
        <v>19.686054447561993</v>
      </c>
      <c r="C87" s="51">
        <v>18.580625842191946</v>
      </c>
      <c r="D87" s="51">
        <v>20.820528580208975</v>
      </c>
      <c r="E87" s="51"/>
      <c r="F87" s="38">
        <v>1132.8823914466507</v>
      </c>
      <c r="G87" s="38">
        <v>1032.8755722014148</v>
      </c>
      <c r="H87" s="38">
        <v>1243.119266055046</v>
      </c>
      <c r="I87" s="45"/>
      <c r="J87" s="38">
        <v>312.78992710404242</v>
      </c>
      <c r="K87" s="38">
        <v>292.93048507022309</v>
      </c>
      <c r="L87" s="38">
        <v>333.49741570268276</v>
      </c>
    </row>
    <row r="88" spans="1:12" x14ac:dyDescent="0.25">
      <c r="A88" s="45" t="s">
        <v>25</v>
      </c>
      <c r="B88" s="51">
        <v>19.730722154222764</v>
      </c>
      <c r="C88" s="51">
        <v>17.564600574227327</v>
      </c>
      <c r="D88" s="51">
        <v>21.755604673192295</v>
      </c>
      <c r="E88" s="51"/>
      <c r="F88" s="38">
        <v>960.28594122319305</v>
      </c>
      <c r="G88" s="38">
        <v>796.62964381463041</v>
      </c>
      <c r="H88" s="38">
        <v>1136.4948453608247</v>
      </c>
      <c r="I88" s="45"/>
      <c r="J88" s="38">
        <v>330.37300177619892</v>
      </c>
      <c r="K88" s="38">
        <v>290.86841001258568</v>
      </c>
      <c r="L88" s="38">
        <v>368.1047148390544</v>
      </c>
    </row>
    <row r="89" spans="1:12" x14ac:dyDescent="0.25">
      <c r="A89" s="45" t="s">
        <v>58</v>
      </c>
      <c r="B89" s="51">
        <v>19.736908933922496</v>
      </c>
      <c r="C89" s="51">
        <v>18.733890091762039</v>
      </c>
      <c r="D89" s="51">
        <v>20.71071071071071</v>
      </c>
      <c r="E89" s="51"/>
      <c r="F89" s="38">
        <v>1119.8847262247839</v>
      </c>
      <c r="G89" s="38">
        <v>1055.1684088269456</v>
      </c>
      <c r="H89" s="38">
        <v>1183.6384439359269</v>
      </c>
      <c r="I89" s="45"/>
      <c r="J89" s="38">
        <v>315.0895970161356</v>
      </c>
      <c r="K89" s="38">
        <v>294.96753246753246</v>
      </c>
      <c r="L89" s="38">
        <v>335.16928559857445</v>
      </c>
    </row>
    <row r="90" spans="1:12" x14ac:dyDescent="0.25">
      <c r="A90" s="45" t="s">
        <v>113</v>
      </c>
      <c r="B90" s="51">
        <v>19.853070819864826</v>
      </c>
      <c r="C90" s="51">
        <v>18.673074668854763</v>
      </c>
      <c r="D90" s="51">
        <v>21.03960396039604</v>
      </c>
      <c r="F90" s="38">
        <v>1091.437802907916</v>
      </c>
      <c r="G90" s="38">
        <v>988.82681564245809</v>
      </c>
      <c r="H90" s="38">
        <v>1202.8301886792451</v>
      </c>
      <c r="J90" s="38">
        <v>320.43255549231645</v>
      </c>
      <c r="K90" s="38">
        <v>299.04261310305992</v>
      </c>
      <c r="L90" s="38">
        <v>342.2818791946309</v>
      </c>
    </row>
    <row r="91" spans="1:12" x14ac:dyDescent="0.25">
      <c r="A91" s="45" t="s">
        <v>165</v>
      </c>
      <c r="B91" s="51">
        <v>19.944313557506959</v>
      </c>
      <c r="C91" s="51">
        <v>18.735063161488561</v>
      </c>
      <c r="D91" s="51">
        <v>21.162610714592827</v>
      </c>
      <c r="F91" s="38">
        <v>1072.0699976974443</v>
      </c>
      <c r="G91" s="38">
        <v>957.67888307155329</v>
      </c>
      <c r="H91" s="38">
        <v>1199.9024865919064</v>
      </c>
      <c r="J91" s="38">
        <v>324.55039732329573</v>
      </c>
      <c r="K91" s="38">
        <v>303.63812422188408</v>
      </c>
      <c r="L91" s="38">
        <v>345.7917661936209</v>
      </c>
    </row>
    <row r="92" spans="1:12" ht="5.0999999999999996" customHeight="1" x14ac:dyDescent="0.25">
      <c r="A92" s="45"/>
    </row>
    <row r="93" spans="1:12" ht="5.0999999999999996" customHeight="1" x14ac:dyDescent="0.25">
      <c r="A93" s="165"/>
      <c r="B93" s="166"/>
      <c r="C93" s="166"/>
      <c r="D93" s="166"/>
      <c r="E93" s="167"/>
      <c r="F93" s="133"/>
      <c r="G93" s="133"/>
      <c r="H93" s="133"/>
      <c r="I93" s="169"/>
      <c r="J93" s="133"/>
      <c r="K93" s="133"/>
      <c r="L93" s="133"/>
    </row>
    <row r="94" spans="1:12" x14ac:dyDescent="0.25">
      <c r="A94" s="12"/>
      <c r="B94" s="56"/>
      <c r="C94" s="56"/>
      <c r="D94" s="56"/>
      <c r="E94" s="12"/>
      <c r="F94" s="6"/>
      <c r="G94" s="6"/>
      <c r="H94" s="6"/>
      <c r="I94" s="12"/>
      <c r="J94" s="6"/>
      <c r="K94" s="6"/>
      <c r="L94" s="6"/>
    </row>
    <row r="95" spans="1:12" x14ac:dyDescent="0.25">
      <c r="A95" s="12"/>
      <c r="B95" s="56"/>
      <c r="C95" s="56"/>
      <c r="D95" s="56"/>
      <c r="E95" s="12"/>
      <c r="F95" s="6"/>
      <c r="G95" s="6"/>
      <c r="H95" s="6"/>
      <c r="I95" s="12"/>
      <c r="J95" s="6"/>
      <c r="K95" s="6"/>
      <c r="L95" s="6"/>
    </row>
    <row r="96" spans="1:12" x14ac:dyDescent="0.25">
      <c r="A96" s="12"/>
      <c r="B96" s="56"/>
      <c r="C96" s="56"/>
      <c r="D96" s="56"/>
      <c r="E96" s="12"/>
      <c r="F96" s="6"/>
      <c r="G96" s="6"/>
      <c r="H96" s="6"/>
      <c r="I96" s="12"/>
      <c r="J96" s="6"/>
      <c r="K96" s="6"/>
      <c r="L96" s="6"/>
    </row>
    <row r="97" spans="1:12" x14ac:dyDescent="0.25">
      <c r="A97" s="12"/>
      <c r="B97" s="56"/>
      <c r="C97" s="56"/>
      <c r="D97" s="56"/>
      <c r="E97" s="12"/>
      <c r="F97" s="6"/>
      <c r="G97" s="6"/>
      <c r="H97" s="6"/>
      <c r="I97" s="12"/>
      <c r="J97" s="6"/>
      <c r="K97" s="6"/>
      <c r="L97" s="6"/>
    </row>
    <row r="98" spans="1:12" x14ac:dyDescent="0.25">
      <c r="A98" s="12"/>
      <c r="B98" s="56"/>
      <c r="C98" s="56"/>
      <c r="D98" s="56"/>
      <c r="E98" s="12"/>
      <c r="F98" s="6"/>
      <c r="G98" s="6"/>
      <c r="H98" s="6"/>
      <c r="I98" s="12"/>
      <c r="J98" s="6"/>
      <c r="K98" s="6"/>
      <c r="L98" s="6"/>
    </row>
    <row r="99" spans="1:12" x14ac:dyDescent="0.25">
      <c r="A99" s="12"/>
      <c r="B99" s="56"/>
      <c r="C99" s="56"/>
      <c r="D99" s="56"/>
      <c r="E99" s="12"/>
      <c r="F99" s="6"/>
      <c r="G99" s="6"/>
      <c r="H99" s="6"/>
      <c r="I99" s="12"/>
      <c r="J99" s="6"/>
      <c r="K99" s="6"/>
      <c r="L99" s="6"/>
    </row>
    <row r="100" spans="1:12" x14ac:dyDescent="0.25">
      <c r="A100" s="12"/>
      <c r="B100" s="56"/>
      <c r="C100" s="56"/>
      <c r="D100" s="56"/>
      <c r="E100" s="12"/>
      <c r="F100" s="6"/>
      <c r="G100" s="6"/>
      <c r="H100" s="6"/>
      <c r="I100" s="12"/>
      <c r="J100" s="6"/>
      <c r="K100" s="6"/>
      <c r="L100" s="6"/>
    </row>
    <row r="101" spans="1:12" x14ac:dyDescent="0.25">
      <c r="A101" s="12"/>
      <c r="B101" s="56"/>
      <c r="C101" s="56"/>
      <c r="D101" s="56"/>
      <c r="E101" s="12"/>
      <c r="F101" s="6"/>
      <c r="G101" s="6"/>
      <c r="H101" s="6"/>
      <c r="I101" s="12"/>
      <c r="J101" s="6"/>
      <c r="K101" s="6"/>
      <c r="L101" s="6"/>
    </row>
    <row r="102" spans="1:12" x14ac:dyDescent="0.25">
      <c r="A102" s="12"/>
      <c r="B102" s="56"/>
      <c r="C102" s="56"/>
      <c r="D102" s="56"/>
      <c r="E102" s="12"/>
      <c r="F102" s="6"/>
      <c r="G102" s="6"/>
      <c r="H102" s="6"/>
      <c r="I102" s="12"/>
      <c r="J102" s="6"/>
      <c r="K102" s="6"/>
      <c r="L102" s="6"/>
    </row>
    <row r="103" spans="1:12" x14ac:dyDescent="0.25">
      <c r="A103" s="12"/>
      <c r="B103" s="56"/>
      <c r="C103" s="56"/>
      <c r="D103" s="56"/>
      <c r="E103" s="12"/>
      <c r="F103" s="6"/>
      <c r="G103" s="6"/>
      <c r="H103" s="6"/>
      <c r="I103" s="12"/>
      <c r="J103" s="6"/>
      <c r="K103" s="6"/>
      <c r="L103" s="6"/>
    </row>
    <row r="104" spans="1:12" x14ac:dyDescent="0.25">
      <c r="A104" s="12"/>
      <c r="B104" s="56"/>
      <c r="C104" s="56"/>
      <c r="D104" s="56"/>
      <c r="E104" s="12"/>
      <c r="F104" s="6"/>
      <c r="G104" s="6"/>
      <c r="H104" s="6"/>
      <c r="I104" s="12"/>
      <c r="J104" s="6"/>
      <c r="K104" s="6"/>
      <c r="L104" s="6"/>
    </row>
    <row r="105" spans="1:12" x14ac:dyDescent="0.25">
      <c r="A105" s="12"/>
      <c r="B105" s="56"/>
      <c r="C105" s="56"/>
      <c r="D105" s="56"/>
      <c r="E105" s="12"/>
      <c r="F105" s="6"/>
      <c r="G105" s="6"/>
      <c r="H105" s="6"/>
      <c r="I105" s="12"/>
      <c r="J105" s="6"/>
      <c r="K105" s="6"/>
      <c r="L105" s="6"/>
    </row>
    <row r="106" spans="1:12" x14ac:dyDescent="0.25">
      <c r="A106" s="12"/>
      <c r="B106" s="56"/>
      <c r="C106" s="56"/>
      <c r="D106" s="56"/>
      <c r="E106" s="12"/>
      <c r="F106" s="6"/>
      <c r="G106" s="6"/>
      <c r="H106" s="6"/>
      <c r="I106" s="12"/>
      <c r="J106" s="6"/>
      <c r="K106" s="6"/>
      <c r="L106" s="6"/>
    </row>
    <row r="107" spans="1:12" x14ac:dyDescent="0.25">
      <c r="A107" s="12"/>
      <c r="B107" s="56"/>
      <c r="C107" s="301" t="s">
        <v>393</v>
      </c>
      <c r="D107" s="301"/>
      <c r="E107" s="301"/>
      <c r="F107" s="301"/>
      <c r="G107" s="301"/>
      <c r="H107" s="301"/>
      <c r="I107" s="301"/>
      <c r="J107" s="301"/>
      <c r="K107" s="301"/>
      <c r="L107" s="301"/>
    </row>
    <row r="108" spans="1:12" ht="5.0999999999999996" customHeight="1" x14ac:dyDescent="0.25">
      <c r="A108" s="85"/>
      <c r="B108" s="139" t="s">
        <v>4</v>
      </c>
      <c r="C108" s="151"/>
      <c r="D108" s="151"/>
      <c r="E108" s="99"/>
      <c r="F108" s="154"/>
      <c r="G108" s="154"/>
      <c r="H108" s="154"/>
      <c r="I108" s="99"/>
      <c r="J108" s="154"/>
      <c r="K108" s="154"/>
      <c r="L108" s="154"/>
    </row>
    <row r="109" spans="1:12" ht="5.0999999999999996" customHeight="1" x14ac:dyDescent="0.25">
      <c r="A109" s="61"/>
      <c r="B109" s="56"/>
      <c r="C109" s="56"/>
      <c r="D109" s="56"/>
      <c r="E109" s="61"/>
      <c r="F109" s="6"/>
      <c r="G109" s="6"/>
      <c r="H109" s="6"/>
      <c r="I109" s="61"/>
      <c r="J109" s="6"/>
      <c r="K109" s="6"/>
      <c r="L109" s="6"/>
    </row>
    <row r="110" spans="1:12" ht="15" customHeight="1" x14ac:dyDescent="0.25">
      <c r="A110" s="84" t="s">
        <v>551</v>
      </c>
      <c r="B110" s="152"/>
      <c r="C110" s="152"/>
      <c r="D110" s="152"/>
      <c r="E110" s="3"/>
      <c r="F110" s="155"/>
      <c r="G110" s="155"/>
      <c r="H110" s="155"/>
      <c r="I110" s="3"/>
      <c r="J110" s="157"/>
    </row>
    <row r="111" spans="1:12" ht="15" customHeight="1" x14ac:dyDescent="0.25">
      <c r="A111" s="84" t="s">
        <v>401</v>
      </c>
      <c r="B111" s="152"/>
      <c r="C111" s="152"/>
      <c r="D111" s="152"/>
      <c r="E111" s="3"/>
      <c r="F111" s="155"/>
      <c r="G111" s="155"/>
      <c r="H111" s="155"/>
      <c r="I111" s="3"/>
      <c r="J111" s="157"/>
    </row>
    <row r="112" spans="1:12" ht="15" customHeight="1" x14ac:dyDescent="0.25">
      <c r="A112" s="84" t="s">
        <v>544</v>
      </c>
      <c r="B112" s="152"/>
      <c r="C112" s="152"/>
      <c r="D112" s="152"/>
      <c r="E112" s="3"/>
      <c r="F112" s="155"/>
      <c r="G112" s="155"/>
      <c r="H112" s="155"/>
      <c r="I112" s="3"/>
      <c r="J112" s="157"/>
    </row>
    <row r="113" spans="1:12" ht="5.0999999999999996" customHeight="1" x14ac:dyDescent="0.25">
      <c r="A113" s="3"/>
      <c r="B113" s="152"/>
      <c r="C113" s="152"/>
      <c r="D113" s="152"/>
      <c r="E113" s="3"/>
      <c r="F113" s="155"/>
      <c r="G113" s="155"/>
      <c r="H113" s="155"/>
      <c r="I113" s="3"/>
      <c r="J113" s="155"/>
      <c r="K113" s="158"/>
      <c r="L113" s="157"/>
    </row>
    <row r="114" spans="1:12" ht="5.0999999999999996" customHeight="1" x14ac:dyDescent="0.25">
      <c r="A114" s="100"/>
      <c r="B114" s="153"/>
      <c r="C114" s="153"/>
      <c r="D114" s="153"/>
      <c r="E114" s="100"/>
      <c r="F114" s="156"/>
      <c r="G114" s="156"/>
      <c r="H114" s="156"/>
      <c r="I114" s="100"/>
      <c r="J114" s="156"/>
      <c r="K114" s="90"/>
      <c r="L114" s="159"/>
    </row>
    <row r="115" spans="1:12" ht="30" customHeight="1" x14ac:dyDescent="0.25">
      <c r="A115" s="314" t="s">
        <v>407</v>
      </c>
      <c r="B115" s="316" t="s">
        <v>335</v>
      </c>
      <c r="C115" s="316"/>
      <c r="D115" s="316"/>
      <c r="E115" s="286"/>
      <c r="F115" s="319" t="s">
        <v>583</v>
      </c>
      <c r="G115" s="319"/>
      <c r="H115" s="319"/>
      <c r="I115" s="283"/>
      <c r="J115" s="302" t="s">
        <v>584</v>
      </c>
      <c r="K115" s="302"/>
      <c r="L115" s="302"/>
    </row>
    <row r="116" spans="1:12" ht="15" customHeight="1" x14ac:dyDescent="0.25">
      <c r="A116" s="315"/>
      <c r="B116" s="287" t="s">
        <v>6</v>
      </c>
      <c r="C116" s="287" t="s">
        <v>7</v>
      </c>
      <c r="D116" s="288" t="s">
        <v>8</v>
      </c>
      <c r="E116" s="288"/>
      <c r="F116" s="262" t="s">
        <v>6</v>
      </c>
      <c r="G116" s="262" t="s">
        <v>7</v>
      </c>
      <c r="H116" s="289" t="s">
        <v>8</v>
      </c>
      <c r="I116" s="285"/>
      <c r="J116" s="262" t="s">
        <v>6</v>
      </c>
      <c r="K116" s="262" t="s">
        <v>7</v>
      </c>
      <c r="L116" s="289" t="s">
        <v>8</v>
      </c>
    </row>
    <row r="117" spans="1:12" ht="5.0999999999999996" customHeight="1" x14ac:dyDescent="0.25">
      <c r="A117" s="134"/>
      <c r="B117" s="138"/>
      <c r="C117" s="138"/>
      <c r="D117" s="137"/>
      <c r="E117" s="137"/>
      <c r="F117" s="90"/>
      <c r="G117" s="90"/>
      <c r="H117" s="117"/>
      <c r="I117" s="135"/>
      <c r="J117" s="90"/>
      <c r="K117" s="90"/>
      <c r="L117" s="117"/>
    </row>
    <row r="118" spans="1:12" ht="5.0999999999999996" customHeight="1" x14ac:dyDescent="0.25">
      <c r="A118" s="77"/>
      <c r="B118" s="79"/>
      <c r="C118" s="79"/>
      <c r="D118" s="80"/>
      <c r="E118" s="80"/>
      <c r="F118" s="7"/>
      <c r="G118" s="7"/>
      <c r="H118" s="163"/>
      <c r="I118" s="78"/>
      <c r="J118" s="7"/>
      <c r="K118" s="7"/>
      <c r="L118" s="163"/>
    </row>
    <row r="119" spans="1:12" ht="15" customHeight="1" x14ac:dyDescent="0.25">
      <c r="A119" s="277" t="s">
        <v>573</v>
      </c>
      <c r="B119" s="295"/>
      <c r="C119" s="295"/>
      <c r="D119" s="295"/>
      <c r="E119" s="299"/>
      <c r="F119" s="279"/>
      <c r="G119" s="279"/>
      <c r="H119" s="279"/>
      <c r="I119" s="300"/>
      <c r="J119" s="279"/>
      <c r="K119" s="279"/>
      <c r="L119" s="279"/>
    </row>
    <row r="120" spans="1:12" x14ac:dyDescent="0.25">
      <c r="A120" s="45" t="s">
        <v>117</v>
      </c>
      <c r="B120" s="51">
        <v>19.997938356870428</v>
      </c>
      <c r="C120" s="51">
        <v>19.733555370524563</v>
      </c>
      <c r="D120" s="51">
        <v>20.25730038799265</v>
      </c>
      <c r="F120" s="38">
        <v>1109.8398169336385</v>
      </c>
      <c r="G120" s="38">
        <v>1001.0559662090812</v>
      </c>
      <c r="H120" s="38">
        <v>1238.4519350811486</v>
      </c>
      <c r="J120" s="38">
        <v>322.63429236653917</v>
      </c>
      <c r="K120" s="38">
        <v>325.88518391199722</v>
      </c>
      <c r="L120" s="38">
        <v>319.58762886597935</v>
      </c>
    </row>
    <row r="121" spans="1:12" x14ac:dyDescent="0.25">
      <c r="A121" s="45" t="s">
        <v>154</v>
      </c>
      <c r="B121" s="51">
        <v>20.000757174225789</v>
      </c>
      <c r="C121" s="51">
        <v>17.900670322973795</v>
      </c>
      <c r="D121" s="51">
        <v>22.07586933614331</v>
      </c>
      <c r="F121" s="38">
        <v>1175.0444839857653</v>
      </c>
      <c r="G121" s="38">
        <v>1007.7186963979417</v>
      </c>
      <c r="H121" s="38">
        <v>1355.3604436229205</v>
      </c>
      <c r="J121" s="38">
        <v>317.58340847610464</v>
      </c>
      <c r="K121" s="38">
        <v>278.23821927539666</v>
      </c>
      <c r="L121" s="38">
        <v>358.16338991329832</v>
      </c>
    </row>
    <row r="122" spans="1:12" x14ac:dyDescent="0.25">
      <c r="A122" s="45" t="s">
        <v>23</v>
      </c>
      <c r="B122" s="51">
        <v>20.025266531090157</v>
      </c>
      <c r="C122" s="51">
        <v>18.474758324382385</v>
      </c>
      <c r="D122" s="51">
        <v>21.50117279124316</v>
      </c>
      <c r="F122" s="38">
        <v>1154.5567596375909</v>
      </c>
      <c r="G122" s="38">
        <v>1019.1704426629489</v>
      </c>
      <c r="H122" s="38">
        <v>1295.2898550724638</v>
      </c>
      <c r="J122" s="38">
        <v>319.73826625996259</v>
      </c>
      <c r="K122" s="38">
        <v>291.40920869045243</v>
      </c>
      <c r="L122" s="38">
        <v>347.35717061795566</v>
      </c>
    </row>
    <row r="123" spans="1:12" x14ac:dyDescent="0.25">
      <c r="A123" s="45" t="s">
        <v>485</v>
      </c>
      <c r="B123" s="51">
        <v>20.036460406931671</v>
      </c>
      <c r="C123" s="51">
        <v>18.192844147968465</v>
      </c>
      <c r="D123" s="51">
        <v>21.76401347566668</v>
      </c>
      <c r="F123" s="38">
        <v>1052.5041276829938</v>
      </c>
      <c r="G123" s="38">
        <v>904.00344382264313</v>
      </c>
      <c r="H123" s="38">
        <v>1207.9297138995269</v>
      </c>
      <c r="J123" s="38">
        <v>328.86229192461138</v>
      </c>
      <c r="K123" s="38">
        <v>294.9438202247191</v>
      </c>
      <c r="L123" s="38">
        <v>361.41817201401994</v>
      </c>
    </row>
    <row r="124" spans="1:12" x14ac:dyDescent="0.25">
      <c r="A124" s="45" t="s">
        <v>94</v>
      </c>
      <c r="B124" s="51">
        <v>20.07870190439176</v>
      </c>
      <c r="C124" s="51">
        <v>19.711399711399711</v>
      </c>
      <c r="D124" s="51">
        <v>20.453430169790952</v>
      </c>
      <c r="F124" s="38">
        <v>1072.1141374837873</v>
      </c>
      <c r="G124" s="38">
        <v>1027.5827482447341</v>
      </c>
      <c r="H124" s="38">
        <v>1119.8280494357873</v>
      </c>
      <c r="J124" s="38">
        <v>328.12003810733563</v>
      </c>
      <c r="K124" s="38">
        <v>322.57556675062972</v>
      </c>
      <c r="L124" s="38">
        <v>333.76040999359384</v>
      </c>
    </row>
    <row r="125" spans="1:12" x14ac:dyDescent="0.25">
      <c r="A125" s="45" t="s">
        <v>492</v>
      </c>
      <c r="B125" s="51">
        <v>20.265482757074306</v>
      </c>
      <c r="C125" s="51">
        <v>19.061141183778506</v>
      </c>
      <c r="D125" s="51">
        <v>21.495920217588395</v>
      </c>
      <c r="F125" s="38">
        <v>1063.2941176470588</v>
      </c>
      <c r="G125" s="38">
        <v>979.92700729927003</v>
      </c>
      <c r="H125" s="38">
        <v>1152.0894071914481</v>
      </c>
      <c r="J125" s="38">
        <v>333.99852180339985</v>
      </c>
      <c r="K125" s="38">
        <v>310.00144320969838</v>
      </c>
      <c r="L125" s="38">
        <v>359.18800181790641</v>
      </c>
    </row>
    <row r="126" spans="1:12" x14ac:dyDescent="0.25">
      <c r="A126" s="45" t="s">
        <v>132</v>
      </c>
      <c r="B126" s="51">
        <v>20.528434826371413</v>
      </c>
      <c r="C126" s="51">
        <v>18.720498142010648</v>
      </c>
      <c r="D126" s="51">
        <v>22.344396247351959</v>
      </c>
      <c r="F126" s="38">
        <v>887.31781596693497</v>
      </c>
      <c r="G126" s="38">
        <v>750.10060362173033</v>
      </c>
      <c r="H126" s="38">
        <v>1048.7689393939395</v>
      </c>
      <c r="J126" s="38">
        <v>364.39163837770235</v>
      </c>
      <c r="K126" s="38">
        <v>332.38231098430816</v>
      </c>
      <c r="L126" s="38">
        <v>396.52703186537775</v>
      </c>
    </row>
    <row r="127" spans="1:12" x14ac:dyDescent="0.25">
      <c r="A127" s="45" t="s">
        <v>161</v>
      </c>
      <c r="B127" s="51">
        <v>20.574639717212001</v>
      </c>
      <c r="C127" s="51">
        <v>18.795180722891565</v>
      </c>
      <c r="D127" s="51">
        <v>22.277403334515785</v>
      </c>
      <c r="F127" s="38">
        <v>1151.6996448503298</v>
      </c>
      <c r="G127" s="38">
        <v>981.6069699903195</v>
      </c>
      <c r="H127" s="38">
        <v>1339.0191897654583</v>
      </c>
      <c r="J127" s="38">
        <v>334.21672555948174</v>
      </c>
      <c r="K127" s="38">
        <v>302.86738351254485</v>
      </c>
      <c r="L127" s="38">
        <v>364.69221835075496</v>
      </c>
    </row>
    <row r="128" spans="1:12" x14ac:dyDescent="0.25">
      <c r="A128" s="45" t="s">
        <v>112</v>
      </c>
      <c r="B128" s="51">
        <v>20.579671784012703</v>
      </c>
      <c r="C128" s="51">
        <v>19.20062695924765</v>
      </c>
      <c r="D128" s="51">
        <v>21.995708154506438</v>
      </c>
      <c r="F128" s="38">
        <v>1102.0552799433026</v>
      </c>
      <c r="G128" s="38">
        <v>976.74418604651157</v>
      </c>
      <c r="H128" s="38">
        <v>1245.2543659832952</v>
      </c>
      <c r="J128" s="38">
        <v>338.77995642701524</v>
      </c>
      <c r="K128" s="38">
        <v>314.03546250801111</v>
      </c>
      <c r="L128" s="38">
        <v>364.52545010002223</v>
      </c>
    </row>
    <row r="129" spans="1:12" x14ac:dyDescent="0.25">
      <c r="A129" s="45" t="s">
        <v>31</v>
      </c>
      <c r="B129" s="51">
        <v>20.653926875069036</v>
      </c>
      <c r="C129" s="51">
        <v>19.181468595495328</v>
      </c>
      <c r="D129" s="51">
        <v>22.027240510652831</v>
      </c>
      <c r="F129" s="38">
        <v>1233.377308707124</v>
      </c>
      <c r="G129" s="38">
        <v>1087.1821484172287</v>
      </c>
      <c r="H129" s="38">
        <v>1384.5947396672034</v>
      </c>
      <c r="J129" s="38">
        <v>329.93365330321848</v>
      </c>
      <c r="K129" s="38">
        <v>303.62318840579712</v>
      </c>
      <c r="L129" s="38">
        <v>354.91194276279583</v>
      </c>
    </row>
    <row r="130" spans="1:12" x14ac:dyDescent="0.25">
      <c r="A130" s="45" t="s">
        <v>102</v>
      </c>
      <c r="B130" s="51">
        <v>20.832403481365766</v>
      </c>
      <c r="C130" s="51">
        <v>19.300546448087434</v>
      </c>
      <c r="D130" s="51">
        <v>22.429906542056074</v>
      </c>
      <c r="F130" s="38">
        <v>1238.8852023888519</v>
      </c>
      <c r="G130" s="38">
        <v>1149.7395833333333</v>
      </c>
      <c r="H130" s="38">
        <v>1331.5290933694182</v>
      </c>
      <c r="J130" s="38">
        <v>334.10880458124552</v>
      </c>
      <c r="K130" s="38">
        <v>301.98358413132695</v>
      </c>
      <c r="L130" s="38">
        <v>369.36936936936939</v>
      </c>
    </row>
    <row r="131" spans="1:12" x14ac:dyDescent="0.25">
      <c r="A131" s="45" t="s">
        <v>158</v>
      </c>
      <c r="B131" s="51">
        <v>20.858100558659217</v>
      </c>
      <c r="C131" s="51">
        <v>19.020356234096692</v>
      </c>
      <c r="D131" s="51">
        <v>22.636531527570135</v>
      </c>
      <c r="F131" s="38">
        <v>1254.9072331271846</v>
      </c>
      <c r="G131" s="38">
        <v>1106.2367864693445</v>
      </c>
      <c r="H131" s="38">
        <v>1408.8669950738918</v>
      </c>
      <c r="J131" s="38">
        <v>333.61927228536706</v>
      </c>
      <c r="K131" s="38">
        <v>298.19062544522012</v>
      </c>
      <c r="L131" s="38">
        <v>369.29698708751795</v>
      </c>
    </row>
    <row r="132" spans="1:12" x14ac:dyDescent="0.25">
      <c r="A132" s="45" t="s">
        <v>21</v>
      </c>
      <c r="B132" s="51">
        <v>20.969620933775428</v>
      </c>
      <c r="C132" s="51">
        <v>19.179559654864622</v>
      </c>
      <c r="D132" s="51">
        <v>22.634655965683052</v>
      </c>
      <c r="F132" s="38">
        <v>1217.9887570268581</v>
      </c>
      <c r="G132" s="38">
        <v>1045.4084735455099</v>
      </c>
      <c r="H132" s="38">
        <v>1400.1711962336828</v>
      </c>
      <c r="J132" s="38">
        <v>339.23859781379571</v>
      </c>
      <c r="K132" s="38">
        <v>307.00083343255147</v>
      </c>
      <c r="L132" s="38">
        <v>369.84907580125486</v>
      </c>
    </row>
    <row r="133" spans="1:12" x14ac:dyDescent="0.25">
      <c r="A133" s="45" t="s">
        <v>485</v>
      </c>
      <c r="B133" s="51">
        <v>21.081264875892554</v>
      </c>
      <c r="C133" s="51">
        <v>19.703977798334876</v>
      </c>
      <c r="D133" s="51">
        <v>22.404978884196488</v>
      </c>
      <c r="F133" s="38">
        <v>888.25214899713467</v>
      </c>
      <c r="G133" s="38">
        <v>823.98452611218568</v>
      </c>
      <c r="H133" s="38">
        <v>950.94339622641508</v>
      </c>
      <c r="J133" s="38">
        <v>382.0086260012323</v>
      </c>
      <c r="K133" s="38">
        <v>349.4667760459393</v>
      </c>
      <c r="L133" s="38">
        <v>414.64417935006168</v>
      </c>
    </row>
    <row r="134" spans="1:12" x14ac:dyDescent="0.25">
      <c r="A134" s="45" t="s">
        <v>108</v>
      </c>
      <c r="B134" s="51">
        <v>21.090298089489078</v>
      </c>
      <c r="C134" s="51">
        <v>18.974550898203592</v>
      </c>
      <c r="D134" s="51">
        <v>23.196324351173477</v>
      </c>
      <c r="F134" s="38">
        <v>1174.6967071057193</v>
      </c>
      <c r="G134" s="38">
        <v>986.38132295719845</v>
      </c>
      <c r="H134" s="38">
        <v>1390.9158600148921</v>
      </c>
      <c r="J134" s="38">
        <v>345.99285349668196</v>
      </c>
      <c r="K134" s="38">
        <v>307.08661417322838</v>
      </c>
      <c r="L134" s="38">
        <v>385.79099545642299</v>
      </c>
    </row>
    <row r="135" spans="1:12" x14ac:dyDescent="0.25">
      <c r="A135" s="45" t="s">
        <v>101</v>
      </c>
      <c r="B135" s="51">
        <v>21.229229607250755</v>
      </c>
      <c r="C135" s="51">
        <v>19.771362139120324</v>
      </c>
      <c r="D135" s="51">
        <v>22.614619775363654</v>
      </c>
      <c r="F135" s="38">
        <v>1223.3949945593038</v>
      </c>
      <c r="G135" s="38">
        <v>1064.0250260688217</v>
      </c>
      <c r="H135" s="38">
        <v>1397.2696245733789</v>
      </c>
      <c r="J135" s="38">
        <v>345.65130506963447</v>
      </c>
      <c r="K135" s="38">
        <v>320.71913502640183</v>
      </c>
      <c r="L135" s="38">
        <v>369.51681809976532</v>
      </c>
    </row>
    <row r="136" spans="1:12" x14ac:dyDescent="0.25">
      <c r="A136" s="45" t="s">
        <v>40</v>
      </c>
      <c r="B136" s="51">
        <v>21.237946952935072</v>
      </c>
      <c r="C136" s="51">
        <v>18.869641892084079</v>
      </c>
      <c r="D136" s="51">
        <v>23.425553716402618</v>
      </c>
      <c r="F136" s="38">
        <v>1221.5719391963548</v>
      </c>
      <c r="G136" s="38">
        <v>998.26950568053576</v>
      </c>
      <c r="H136" s="38">
        <v>1465.4832347140039</v>
      </c>
      <c r="J136" s="38">
        <v>346.02846111908497</v>
      </c>
      <c r="K136" s="38">
        <v>303.23391612387155</v>
      </c>
      <c r="L136" s="38">
        <v>386.62677247300638</v>
      </c>
    </row>
    <row r="137" spans="1:12" x14ac:dyDescent="0.25">
      <c r="A137" s="45" t="s">
        <v>28</v>
      </c>
      <c r="B137" s="51">
        <v>21.242851696530689</v>
      </c>
      <c r="C137" s="51">
        <v>19.028084569264752</v>
      </c>
      <c r="D137" s="51">
        <v>23.314150804190646</v>
      </c>
      <c r="F137" s="38">
        <v>1304.0018722209222</v>
      </c>
      <c r="G137" s="38">
        <v>1120.2972596377147</v>
      </c>
      <c r="H137" s="38">
        <v>1490.566037735849</v>
      </c>
      <c r="J137" s="38">
        <v>340.06713457430578</v>
      </c>
      <c r="K137" s="38">
        <v>297.37393662926894</v>
      </c>
      <c r="L137" s="38">
        <v>381.91926516799612</v>
      </c>
    </row>
    <row r="138" spans="1:12" x14ac:dyDescent="0.25">
      <c r="A138" s="45" t="s">
        <v>50</v>
      </c>
      <c r="B138" s="51">
        <v>21.345598328245682</v>
      </c>
      <c r="C138" s="51">
        <v>19.31960833542556</v>
      </c>
      <c r="D138" s="51">
        <v>23.28904587966122</v>
      </c>
      <c r="F138" s="38">
        <v>1124.6761658031089</v>
      </c>
      <c r="G138" s="38">
        <v>957.48652011613433</v>
      </c>
      <c r="H138" s="38">
        <v>1306.168392615939</v>
      </c>
      <c r="J138" s="38">
        <v>357.69706124691021</v>
      </c>
      <c r="K138" s="38">
        <v>319.31668856767408</v>
      </c>
      <c r="L138" s="38">
        <v>395.52798418433434</v>
      </c>
    </row>
    <row r="139" spans="1:12" x14ac:dyDescent="0.25">
      <c r="A139" s="45" t="s">
        <v>148</v>
      </c>
      <c r="B139" s="51">
        <v>21.37452711223203</v>
      </c>
      <c r="C139" s="51">
        <v>21.284384478611024</v>
      </c>
      <c r="D139" s="51">
        <v>21.460715357178572</v>
      </c>
      <c r="F139" s="38">
        <v>1222.6337849692952</v>
      </c>
      <c r="G139" s="38">
        <v>1159.5441595441596</v>
      </c>
      <c r="H139" s="38">
        <v>1289.1469763716459</v>
      </c>
      <c r="J139" s="38">
        <v>349.58193979933111</v>
      </c>
      <c r="K139" s="38">
        <v>352.62519494021831</v>
      </c>
      <c r="L139" s="38">
        <v>346.74422362255615</v>
      </c>
    </row>
    <row r="140" spans="1:12" x14ac:dyDescent="0.25">
      <c r="A140" s="45" t="s">
        <v>126</v>
      </c>
      <c r="B140" s="51">
        <v>21.382431986420858</v>
      </c>
      <c r="C140" s="51">
        <v>19.745405819295559</v>
      </c>
      <c r="D140" s="51">
        <v>22.971842765542235</v>
      </c>
      <c r="F140" s="38">
        <v>1254.1482300884957</v>
      </c>
      <c r="G140" s="38">
        <v>1106.1662198391421</v>
      </c>
      <c r="H140" s="38">
        <v>1411.7647058823529</v>
      </c>
      <c r="J140" s="38">
        <v>347.29667636697809</v>
      </c>
      <c r="K140" s="38">
        <v>316.41104294478527</v>
      </c>
      <c r="L140" s="38">
        <v>378.09727745487913</v>
      </c>
    </row>
    <row r="141" spans="1:12" x14ac:dyDescent="0.25">
      <c r="A141" s="45" t="s">
        <v>20</v>
      </c>
      <c r="B141" s="51">
        <v>21.387661593847159</v>
      </c>
      <c r="C141" s="51">
        <v>20.082100032407908</v>
      </c>
      <c r="D141" s="51">
        <v>22.719259585720582</v>
      </c>
      <c r="F141" s="38">
        <v>1171.8469814704124</v>
      </c>
      <c r="G141" s="38">
        <v>1059.2592592592594</v>
      </c>
      <c r="H141" s="38">
        <v>1296.0402262727844</v>
      </c>
      <c r="J141" s="38">
        <v>354.32857401048255</v>
      </c>
      <c r="K141" s="38">
        <v>329.43469785575047</v>
      </c>
      <c r="L141" s="38">
        <v>380.23234372118753</v>
      </c>
    </row>
    <row r="142" spans="1:12" x14ac:dyDescent="0.25">
      <c r="A142" s="45" t="s">
        <v>491</v>
      </c>
      <c r="B142" s="51">
        <v>21.48094373865699</v>
      </c>
      <c r="C142" s="51">
        <v>20.457192778101341</v>
      </c>
      <c r="D142" s="51">
        <v>22.498914145070216</v>
      </c>
      <c r="F142" s="38">
        <v>1171.8811881188119</v>
      </c>
      <c r="G142" s="38">
        <v>1079.9385088393542</v>
      </c>
      <c r="H142" s="38">
        <v>1269.6078431372548</v>
      </c>
      <c r="J142" s="38">
        <v>356.89301652394164</v>
      </c>
      <c r="K142" s="38">
        <v>337.5780874579529</v>
      </c>
      <c r="L142" s="38">
        <v>376.3623153305885</v>
      </c>
    </row>
    <row r="143" spans="1:12" x14ac:dyDescent="0.25">
      <c r="A143" s="45" t="s">
        <v>12</v>
      </c>
      <c r="B143" s="51">
        <v>21.573292402148887</v>
      </c>
      <c r="C143" s="51">
        <v>21.148748159057437</v>
      </c>
      <c r="D143" s="51">
        <v>22.035256410256409</v>
      </c>
      <c r="F143" s="38">
        <v>1195.1530612244899</v>
      </c>
      <c r="G143" s="38">
        <v>1171.2887438825448</v>
      </c>
      <c r="H143" s="38">
        <v>1221.1367673179395</v>
      </c>
      <c r="J143" s="38">
        <v>357.31536799288165</v>
      </c>
      <c r="K143" s="38">
        <v>347.8682170542636</v>
      </c>
      <c r="L143" s="38">
        <v>367.74538646696982</v>
      </c>
    </row>
    <row r="144" spans="1:12" x14ac:dyDescent="0.25">
      <c r="A144" s="45" t="s">
        <v>487</v>
      </c>
      <c r="B144" s="51">
        <v>21.575775988657654</v>
      </c>
      <c r="C144" s="51">
        <v>19.914259467183832</v>
      </c>
      <c r="D144" s="51">
        <v>23.211414790996784</v>
      </c>
      <c r="F144" s="38">
        <v>1395.6763838847035</v>
      </c>
      <c r="G144" s="38">
        <v>1222.4310776942355</v>
      </c>
      <c r="H144" s="38">
        <v>1585.4495538778312</v>
      </c>
      <c r="J144" s="38">
        <v>342.66184157619625</v>
      </c>
      <c r="K144" s="38">
        <v>312.15999999999997</v>
      </c>
      <c r="L144" s="38">
        <v>373.48423605497175</v>
      </c>
    </row>
    <row r="145" spans="1:12" x14ac:dyDescent="0.25">
      <c r="A145" s="45" t="s">
        <v>144</v>
      </c>
      <c r="B145" s="51">
        <v>21.590690517407193</v>
      </c>
      <c r="C145" s="51">
        <v>19.815491062848356</v>
      </c>
      <c r="D145" s="51">
        <v>23.368623676612128</v>
      </c>
      <c r="F145" s="38">
        <v>1268.361581920904</v>
      </c>
      <c r="G145" s="38">
        <v>1120.043454644215</v>
      </c>
      <c r="H145" s="38">
        <v>1429.0759270158917</v>
      </c>
      <c r="J145" s="38">
        <v>351.71549428168572</v>
      </c>
      <c r="K145" s="38">
        <v>317.08442257419648</v>
      </c>
      <c r="L145" s="38">
        <v>387.67363883123102</v>
      </c>
    </row>
    <row r="146" spans="1:12" x14ac:dyDescent="0.25">
      <c r="A146" s="45" t="s">
        <v>16</v>
      </c>
      <c r="B146" s="51">
        <v>21.596081154053845</v>
      </c>
      <c r="C146" s="51">
        <v>20.271844660194173</v>
      </c>
      <c r="D146" s="51">
        <v>22.902459581641253</v>
      </c>
      <c r="F146" s="38">
        <v>1329.6129185466634</v>
      </c>
      <c r="G146" s="38">
        <v>1204.4300876788186</v>
      </c>
      <c r="H146" s="38">
        <v>1462.3287671232877</v>
      </c>
      <c r="J146" s="38">
        <v>347.41871432117148</v>
      </c>
      <c r="K146" s="38">
        <v>322.30180291429986</v>
      </c>
      <c r="L146" s="38">
        <v>372.78623098029436</v>
      </c>
    </row>
    <row r="147" spans="1:12" x14ac:dyDescent="0.25">
      <c r="A147" s="45" t="s">
        <v>152</v>
      </c>
      <c r="B147" s="51">
        <v>21.665343996093036</v>
      </c>
      <c r="C147" s="51">
        <v>19.339084105036154</v>
      </c>
      <c r="D147" s="51">
        <v>23.823252530007061</v>
      </c>
      <c r="F147" s="38">
        <v>1213.7482900136797</v>
      </c>
      <c r="G147" s="38">
        <v>1012.2841965471447</v>
      </c>
      <c r="H147" s="38">
        <v>1427.7150916784203</v>
      </c>
      <c r="J147" s="38">
        <v>358.19539765845781</v>
      </c>
      <c r="K147" s="38">
        <v>314.16795466254513</v>
      </c>
      <c r="L147" s="38">
        <v>400.45495005439619</v>
      </c>
    </row>
    <row r="148" spans="1:12" x14ac:dyDescent="0.25">
      <c r="A148" s="45" t="s">
        <v>105</v>
      </c>
      <c r="B148" s="51">
        <v>21.6967357556432</v>
      </c>
      <c r="C148" s="51">
        <v>20.148502827799174</v>
      </c>
      <c r="D148" s="51">
        <v>23.147185021453648</v>
      </c>
      <c r="F148" s="38">
        <v>1274.1967277744923</v>
      </c>
      <c r="G148" s="38">
        <v>1105.6740289413556</v>
      </c>
      <c r="H148" s="38">
        <v>1455.0469963220269</v>
      </c>
      <c r="J148" s="38">
        <v>354.08507025280051</v>
      </c>
      <c r="K148" s="38">
        <v>326.93390383965772</v>
      </c>
      <c r="L148" s="38">
        <v>379.80692303589524</v>
      </c>
    </row>
    <row r="149" spans="1:12" x14ac:dyDescent="0.25">
      <c r="A149" s="45" t="s">
        <v>128</v>
      </c>
      <c r="B149" s="51">
        <v>21.799972561393883</v>
      </c>
      <c r="C149" s="51">
        <v>19.852740659940004</v>
      </c>
      <c r="D149" s="51">
        <v>23.771397018221975</v>
      </c>
      <c r="F149" s="38">
        <v>935.80683156654891</v>
      </c>
      <c r="G149" s="38">
        <v>755.57861961598337</v>
      </c>
      <c r="H149" s="38">
        <v>1172.2260040844112</v>
      </c>
      <c r="J149" s="38">
        <v>397.05147426286857</v>
      </c>
      <c r="K149" s="38">
        <v>368.51430017717036</v>
      </c>
      <c r="L149" s="38">
        <v>424.87046632124355</v>
      </c>
    </row>
    <row r="150" spans="1:12" x14ac:dyDescent="0.25">
      <c r="A150" s="45" t="s">
        <v>164</v>
      </c>
      <c r="B150" s="51">
        <v>21.851338024637705</v>
      </c>
      <c r="C150" s="51">
        <v>19.671906572142881</v>
      </c>
      <c r="D150" s="51">
        <v>23.92908449784511</v>
      </c>
      <c r="F150" s="38">
        <v>1198.0388563049853</v>
      </c>
      <c r="G150" s="38">
        <v>1036.0750360750362</v>
      </c>
      <c r="H150" s="38">
        <v>1365.3129657228019</v>
      </c>
      <c r="J150" s="38">
        <v>364.73969086546509</v>
      </c>
      <c r="K150" s="38">
        <v>320.69677851599579</v>
      </c>
      <c r="L150" s="38">
        <v>408.7334783336122</v>
      </c>
    </row>
    <row r="151" spans="1:12" x14ac:dyDescent="0.25">
      <c r="A151" s="45" t="s">
        <v>15</v>
      </c>
      <c r="B151" s="51">
        <v>21.891474861771894</v>
      </c>
      <c r="C151" s="51">
        <v>20.320294040430557</v>
      </c>
      <c r="D151" s="51">
        <v>23.399697580645164</v>
      </c>
      <c r="F151" s="38">
        <v>1067.0636164211846</v>
      </c>
      <c r="G151" s="38">
        <v>943.90243902439022</v>
      </c>
      <c r="H151" s="38">
        <v>1197.2920696324952</v>
      </c>
      <c r="J151" s="38">
        <v>380.10716677829873</v>
      </c>
      <c r="K151" s="38">
        <v>349.4356659142212</v>
      </c>
      <c r="L151" s="38">
        <v>410.11484098939934</v>
      </c>
    </row>
    <row r="152" spans="1:12" x14ac:dyDescent="0.25">
      <c r="A152" s="45" t="s">
        <v>14</v>
      </c>
      <c r="B152" s="51">
        <v>21.895804067672387</v>
      </c>
      <c r="C152" s="51">
        <v>20.985967962250093</v>
      </c>
      <c r="D152" s="51">
        <v>22.776442307692307</v>
      </c>
      <c r="F152" s="38">
        <v>1098.3455882352941</v>
      </c>
      <c r="G152" s="38">
        <v>1007.7519379844962</v>
      </c>
      <c r="H152" s="38">
        <v>1194.0768746061751</v>
      </c>
      <c r="J152" s="38">
        <v>376.41747165056699</v>
      </c>
      <c r="K152" s="38">
        <v>360.64874093043107</v>
      </c>
      <c r="L152" s="38">
        <v>391.69078131459281</v>
      </c>
    </row>
    <row r="153" spans="1:12" x14ac:dyDescent="0.25">
      <c r="A153" s="45" t="s">
        <v>123</v>
      </c>
      <c r="B153" s="51">
        <v>21.89726790719665</v>
      </c>
      <c r="C153" s="51">
        <v>20.751453086078051</v>
      </c>
      <c r="D153" s="51">
        <v>22.989643116300549</v>
      </c>
      <c r="F153" s="38">
        <v>1302.7928470966447</v>
      </c>
      <c r="G153" s="38">
        <v>1135.9848484848485</v>
      </c>
      <c r="H153" s="38">
        <v>1491.2280701754385</v>
      </c>
      <c r="J153" s="38">
        <v>357.24517906336092</v>
      </c>
      <c r="K153" s="38">
        <v>340.29274934755477</v>
      </c>
      <c r="L153" s="38">
        <v>373.24622469744031</v>
      </c>
    </row>
    <row r="154" spans="1:12" x14ac:dyDescent="0.25">
      <c r="A154" s="45" t="s">
        <v>175</v>
      </c>
      <c r="B154" s="51">
        <v>21.987850959008945</v>
      </c>
      <c r="C154" s="51">
        <v>20.048273484064826</v>
      </c>
      <c r="D154" s="51">
        <v>23.818156463533676</v>
      </c>
      <c r="F154" s="38">
        <v>1301.5288788221969</v>
      </c>
      <c r="G154" s="38">
        <v>1124.3093922651935</v>
      </c>
      <c r="H154" s="38">
        <v>1487.8048780487804</v>
      </c>
      <c r="J154" s="38">
        <v>359.75896071372671</v>
      </c>
      <c r="K154" s="38">
        <v>322.73412100547142</v>
      </c>
      <c r="L154" s="38">
        <v>395.82850521436848</v>
      </c>
    </row>
    <row r="155" spans="1:12" ht="5.0999999999999996" customHeight="1" x14ac:dyDescent="0.25">
      <c r="A155" s="45"/>
    </row>
    <row r="156" spans="1:12" ht="15" customHeight="1" x14ac:dyDescent="0.25">
      <c r="A156" s="12"/>
      <c r="B156" s="56"/>
      <c r="C156" s="56"/>
      <c r="D156" s="56"/>
      <c r="E156" s="12"/>
      <c r="F156" s="6"/>
      <c r="G156" s="6"/>
      <c r="H156" s="6"/>
      <c r="I156" s="12"/>
      <c r="J156" s="6"/>
      <c r="K156" s="6"/>
      <c r="L156" s="6"/>
    </row>
    <row r="157" spans="1:12" ht="15" customHeight="1" x14ac:dyDescent="0.25">
      <c r="A157" s="12"/>
      <c r="B157" s="56"/>
      <c r="C157" s="56"/>
      <c r="D157" s="56"/>
      <c r="E157" s="12"/>
      <c r="F157" s="6"/>
      <c r="G157" s="6"/>
      <c r="H157" s="6"/>
      <c r="I157" s="12"/>
      <c r="J157" s="6"/>
      <c r="K157" s="6"/>
      <c r="L157" s="6"/>
    </row>
    <row r="158" spans="1:12" ht="15" customHeight="1" x14ac:dyDescent="0.25">
      <c r="A158" s="12"/>
      <c r="B158" s="56"/>
      <c r="C158" s="301" t="s">
        <v>393</v>
      </c>
      <c r="D158" s="301"/>
      <c r="E158" s="301"/>
      <c r="F158" s="301"/>
      <c r="G158" s="301"/>
      <c r="H158" s="301"/>
      <c r="I158" s="301"/>
      <c r="J158" s="301"/>
      <c r="K158" s="301"/>
      <c r="L158" s="301"/>
    </row>
    <row r="159" spans="1:12" ht="5.0999999999999996" customHeight="1" x14ac:dyDescent="0.25">
      <c r="A159" s="85"/>
      <c r="B159" s="139" t="s">
        <v>4</v>
      </c>
      <c r="C159" s="151"/>
      <c r="D159" s="151"/>
      <c r="E159" s="99"/>
      <c r="F159" s="154"/>
      <c r="G159" s="154"/>
      <c r="H159" s="154"/>
      <c r="I159" s="99"/>
      <c r="J159" s="154"/>
      <c r="K159" s="154"/>
      <c r="L159" s="154"/>
    </row>
    <row r="160" spans="1:12" ht="5.0999999999999996" customHeight="1" x14ac:dyDescent="0.25">
      <c r="A160" s="61"/>
      <c r="B160" s="56"/>
      <c r="C160" s="56"/>
      <c r="D160" s="56"/>
      <c r="E160" s="61"/>
      <c r="F160" s="6"/>
      <c r="G160" s="6"/>
      <c r="H160" s="6"/>
      <c r="I160" s="61"/>
      <c r="J160" s="6"/>
      <c r="K160" s="6"/>
      <c r="L160" s="6"/>
    </row>
    <row r="161" spans="1:12" ht="15" customHeight="1" x14ac:dyDescent="0.25">
      <c r="A161" s="84" t="s">
        <v>551</v>
      </c>
      <c r="B161" s="152"/>
      <c r="C161" s="152"/>
      <c r="D161" s="152"/>
      <c r="E161" s="3"/>
      <c r="F161" s="155"/>
      <c r="G161" s="155"/>
      <c r="H161" s="155"/>
      <c r="I161" s="3"/>
      <c r="J161" s="157"/>
    </row>
    <row r="162" spans="1:12" ht="15" customHeight="1" x14ac:dyDescent="0.25">
      <c r="A162" s="84" t="s">
        <v>401</v>
      </c>
      <c r="B162" s="152"/>
      <c r="C162" s="152"/>
      <c r="D162" s="152"/>
      <c r="E162" s="3"/>
      <c r="F162" s="155"/>
      <c r="G162" s="155"/>
      <c r="H162" s="155"/>
      <c r="I162" s="3"/>
      <c r="J162" s="157"/>
    </row>
    <row r="163" spans="1:12" ht="15" customHeight="1" x14ac:dyDescent="0.25">
      <c r="A163" s="84" t="s">
        <v>544</v>
      </c>
      <c r="B163" s="152"/>
      <c r="C163" s="152"/>
      <c r="D163" s="152"/>
      <c r="E163" s="3"/>
      <c r="F163" s="155"/>
      <c r="G163" s="155"/>
      <c r="H163" s="155"/>
      <c r="I163" s="3"/>
      <c r="J163" s="157"/>
    </row>
    <row r="164" spans="1:12" ht="5.0999999999999996" customHeight="1" x14ac:dyDescent="0.25">
      <c r="A164" s="3"/>
      <c r="B164" s="152"/>
      <c r="C164" s="152"/>
      <c r="D164" s="152"/>
      <c r="E164" s="3"/>
      <c r="F164" s="155"/>
      <c r="G164" s="155"/>
      <c r="H164" s="155"/>
      <c r="I164" s="3"/>
      <c r="J164" s="155"/>
      <c r="K164" s="158"/>
      <c r="L164" s="157"/>
    </row>
    <row r="165" spans="1:12" ht="5.0999999999999996" customHeight="1" x14ac:dyDescent="0.25">
      <c r="A165" s="100"/>
      <c r="B165" s="153"/>
      <c r="C165" s="153"/>
      <c r="D165" s="153"/>
      <c r="E165" s="100"/>
      <c r="F165" s="156"/>
      <c r="G165" s="156"/>
      <c r="H165" s="156"/>
      <c r="I165" s="100"/>
      <c r="J165" s="156"/>
      <c r="K165" s="90"/>
      <c r="L165" s="159"/>
    </row>
    <row r="166" spans="1:12" ht="30" customHeight="1" x14ac:dyDescent="0.25">
      <c r="A166" s="314" t="s">
        <v>407</v>
      </c>
      <c r="B166" s="316" t="s">
        <v>335</v>
      </c>
      <c r="C166" s="316"/>
      <c r="D166" s="316"/>
      <c r="E166" s="286"/>
      <c r="F166" s="319" t="s">
        <v>583</v>
      </c>
      <c r="G166" s="319"/>
      <c r="H166" s="319"/>
      <c r="I166" s="283"/>
      <c r="J166" s="302" t="s">
        <v>584</v>
      </c>
      <c r="K166" s="302"/>
      <c r="L166" s="302"/>
    </row>
    <row r="167" spans="1:12" ht="15" customHeight="1" x14ac:dyDescent="0.25">
      <c r="A167" s="315"/>
      <c r="B167" s="287" t="s">
        <v>6</v>
      </c>
      <c r="C167" s="287" t="s">
        <v>7</v>
      </c>
      <c r="D167" s="288" t="s">
        <v>8</v>
      </c>
      <c r="E167" s="288"/>
      <c r="F167" s="262" t="s">
        <v>6</v>
      </c>
      <c r="G167" s="262" t="s">
        <v>7</v>
      </c>
      <c r="H167" s="289" t="s">
        <v>8</v>
      </c>
      <c r="I167" s="285"/>
      <c r="J167" s="262" t="s">
        <v>6</v>
      </c>
      <c r="K167" s="262" t="s">
        <v>7</v>
      </c>
      <c r="L167" s="289" t="s">
        <v>8</v>
      </c>
    </row>
    <row r="168" spans="1:12" ht="5.0999999999999996" customHeight="1" x14ac:dyDescent="0.25">
      <c r="A168" s="134"/>
      <c r="B168" s="138"/>
      <c r="C168" s="138"/>
      <c r="D168" s="137"/>
      <c r="E168" s="137"/>
      <c r="F168" s="90"/>
      <c r="G168" s="90"/>
      <c r="H168" s="117"/>
      <c r="I168" s="135"/>
      <c r="J168" s="90"/>
      <c r="K168" s="90"/>
      <c r="L168" s="117"/>
    </row>
    <row r="169" spans="1:12" ht="5.0999999999999996" customHeight="1" x14ac:dyDescent="0.25">
      <c r="A169" s="77"/>
      <c r="B169" s="79"/>
      <c r="C169" s="79"/>
      <c r="D169" s="80"/>
      <c r="E169" s="80"/>
      <c r="F169" s="7"/>
      <c r="G169" s="7"/>
      <c r="H169" s="163"/>
      <c r="I169" s="78"/>
      <c r="J169" s="7"/>
      <c r="K169" s="7"/>
      <c r="L169" s="163"/>
    </row>
    <row r="170" spans="1:12" ht="15" customHeight="1" x14ac:dyDescent="0.25">
      <c r="A170" s="277" t="s">
        <v>573</v>
      </c>
      <c r="B170" s="138"/>
      <c r="C170" s="138"/>
      <c r="D170" s="137"/>
      <c r="E170" s="137"/>
      <c r="F170" s="90"/>
      <c r="G170" s="90"/>
      <c r="H170" s="117"/>
      <c r="I170" s="135"/>
      <c r="J170" s="90"/>
      <c r="K170" s="90"/>
      <c r="L170" s="117"/>
    </row>
    <row r="171" spans="1:12" x14ac:dyDescent="0.25">
      <c r="A171" s="45" t="s">
        <v>90</v>
      </c>
      <c r="B171" s="51">
        <v>22.076313181367691</v>
      </c>
      <c r="C171" s="51">
        <v>20.771363750945298</v>
      </c>
      <c r="D171" s="51">
        <v>23.337393422655296</v>
      </c>
      <c r="E171" s="45"/>
      <c r="F171" s="38">
        <v>1324.9070631970262</v>
      </c>
      <c r="G171" s="38">
        <v>1207.03125</v>
      </c>
      <c r="H171" s="38">
        <v>1446.4016104680422</v>
      </c>
      <c r="I171" s="45"/>
      <c r="J171" s="38">
        <v>360.36400404448938</v>
      </c>
      <c r="K171" s="38">
        <v>334.91396829697874</v>
      </c>
      <c r="L171" s="38">
        <v>385.56479742420174</v>
      </c>
    </row>
    <row r="172" spans="1:12" x14ac:dyDescent="0.25">
      <c r="A172" s="45" t="s">
        <v>118</v>
      </c>
      <c r="B172" s="51">
        <v>22.154506437768241</v>
      </c>
      <c r="C172" s="51">
        <v>20.764033264033262</v>
      </c>
      <c r="D172" s="51">
        <v>23.519904729499828</v>
      </c>
      <c r="E172" s="45"/>
      <c r="F172" s="38">
        <v>1327.6748971193415</v>
      </c>
      <c r="G172" s="38">
        <v>1217.9878048780488</v>
      </c>
      <c r="H172" s="38">
        <v>1440.1041666666667</v>
      </c>
      <c r="I172" s="45"/>
      <c r="J172" s="38">
        <v>362.24561403508773</v>
      </c>
      <c r="K172" s="38">
        <v>333.89051399916423</v>
      </c>
      <c r="L172" s="38">
        <v>391.03380002828453</v>
      </c>
    </row>
    <row r="173" spans="1:12" x14ac:dyDescent="0.25">
      <c r="A173" s="45" t="s">
        <v>64</v>
      </c>
      <c r="B173" s="51">
        <v>22.163051478546997</v>
      </c>
      <c r="C173" s="51">
        <v>20.356953525357838</v>
      </c>
      <c r="D173" s="51">
        <v>23.898463367009086</v>
      </c>
      <c r="E173" s="45"/>
      <c r="F173" s="38">
        <v>1425.1113585746102</v>
      </c>
      <c r="G173" s="38">
        <v>1240.7108239095314</v>
      </c>
      <c r="H173" s="38">
        <v>1622.4783861671469</v>
      </c>
      <c r="I173" s="45"/>
      <c r="J173" s="38">
        <v>355.83205894619766</v>
      </c>
      <c r="K173" s="38">
        <v>321.92259326533463</v>
      </c>
      <c r="L173" s="38">
        <v>389.40379028911332</v>
      </c>
    </row>
    <row r="174" spans="1:12" x14ac:dyDescent="0.25">
      <c r="A174" s="45" t="s">
        <v>61</v>
      </c>
      <c r="B174" s="51">
        <v>22.183754196795107</v>
      </c>
      <c r="C174" s="51">
        <v>20.699032109387002</v>
      </c>
      <c r="D174" s="51">
        <v>23.591626240111882</v>
      </c>
      <c r="E174" s="45"/>
      <c r="F174" s="38">
        <v>1315.084888514562</v>
      </c>
      <c r="G174" s="38">
        <v>1163.0697513812154</v>
      </c>
      <c r="H174" s="38">
        <v>1475.5353075170842</v>
      </c>
      <c r="I174" s="45"/>
      <c r="J174" s="38">
        <v>363.98100776620413</v>
      </c>
      <c r="K174" s="38">
        <v>336.54734843753903</v>
      </c>
      <c r="L174" s="38">
        <v>390.46149394801563</v>
      </c>
    </row>
    <row r="175" spans="1:12" x14ac:dyDescent="0.25">
      <c r="A175" s="45" t="s">
        <v>27</v>
      </c>
      <c r="B175" s="51">
        <v>22.275313570777406</v>
      </c>
      <c r="C175" s="51">
        <v>19.563078134225545</v>
      </c>
      <c r="D175" s="51">
        <v>24.770642201834864</v>
      </c>
      <c r="E175" s="45"/>
      <c r="F175" s="38">
        <v>1420.8943252456388</v>
      </c>
      <c r="G175" s="38">
        <v>1150.9069857197994</v>
      </c>
      <c r="H175" s="38">
        <v>1712.8547579298831</v>
      </c>
      <c r="I175" s="45"/>
      <c r="J175" s="38">
        <v>359.00293849427499</v>
      </c>
      <c r="K175" s="38">
        <v>308.37642192347465</v>
      </c>
      <c r="L175" s="38">
        <v>407.62812872467225</v>
      </c>
    </row>
    <row r="176" spans="1:12" x14ac:dyDescent="0.25">
      <c r="A176" s="45" t="s">
        <v>127</v>
      </c>
      <c r="B176" s="51">
        <v>22.296154608754478</v>
      </c>
      <c r="C176" s="51">
        <v>20.329265790394803</v>
      </c>
      <c r="D176" s="51">
        <v>24.134857323389035</v>
      </c>
      <c r="E176" s="45"/>
      <c r="F176" s="38">
        <v>1182.9151325763437</v>
      </c>
      <c r="G176" s="38">
        <v>968.21108300758794</v>
      </c>
      <c r="H176" s="38">
        <v>1433.1658291457286</v>
      </c>
      <c r="I176" s="45"/>
      <c r="J176" s="38">
        <v>378.82961436328327</v>
      </c>
      <c r="K176" s="38">
        <v>346.4782358265449</v>
      </c>
      <c r="L176" s="38">
        <v>408.89279706377124</v>
      </c>
    </row>
    <row r="177" spans="1:12" x14ac:dyDescent="0.25">
      <c r="A177" s="45" t="s">
        <v>26</v>
      </c>
      <c r="B177" s="51">
        <v>22.304430958516917</v>
      </c>
      <c r="C177" s="51">
        <v>20.318061775175106</v>
      </c>
      <c r="D177" s="51">
        <v>24.157694573892549</v>
      </c>
      <c r="E177" s="45"/>
      <c r="F177" s="38">
        <v>1256.6744730679159</v>
      </c>
      <c r="G177" s="38">
        <v>1065.0015046644598</v>
      </c>
      <c r="H177" s="38">
        <v>1463.3354964308892</v>
      </c>
      <c r="I177" s="45"/>
      <c r="J177" s="38">
        <v>372.07044792677851</v>
      </c>
      <c r="K177" s="38">
        <v>335.2595680181887</v>
      </c>
      <c r="L177" s="38">
        <v>407.14995034756703</v>
      </c>
    </row>
    <row r="178" spans="1:12" x14ac:dyDescent="0.25">
      <c r="A178" s="45" t="s">
        <v>46</v>
      </c>
      <c r="B178" s="51">
        <v>22.381745591073742</v>
      </c>
      <c r="C178" s="51">
        <v>20.131692455529226</v>
      </c>
      <c r="D178" s="51">
        <v>24.494504142400132</v>
      </c>
      <c r="E178" s="45"/>
      <c r="F178" s="38">
        <v>1294.9365152210494</v>
      </c>
      <c r="G178" s="38">
        <v>1094.4493915108339</v>
      </c>
      <c r="H178" s="38">
        <v>1508.1439393939393</v>
      </c>
      <c r="I178" s="45"/>
      <c r="J178" s="38">
        <v>370.96279416275911</v>
      </c>
      <c r="K178" s="38">
        <v>327.48330254369762</v>
      </c>
      <c r="L178" s="38">
        <v>413.31164899046695</v>
      </c>
    </row>
    <row r="179" spans="1:12" x14ac:dyDescent="0.25">
      <c r="A179" s="45" t="s">
        <v>171</v>
      </c>
      <c r="B179" s="51">
        <v>22.392245380548957</v>
      </c>
      <c r="C179" s="51">
        <v>20.330274475147206</v>
      </c>
      <c r="D179" s="51">
        <v>24.26116518418479</v>
      </c>
      <c r="E179" s="45"/>
      <c r="F179" s="38">
        <v>1252.4799825103162</v>
      </c>
      <c r="G179" s="38">
        <v>1028.3278756692137</v>
      </c>
      <c r="H179" s="38">
        <v>1500.97960124467</v>
      </c>
      <c r="I179" s="45"/>
      <c r="J179" s="38">
        <v>374.89468561098704</v>
      </c>
      <c r="K179" s="38">
        <v>339.40641619488764</v>
      </c>
      <c r="L179" s="38">
        <v>407.23543298469428</v>
      </c>
    </row>
    <row r="180" spans="1:12" x14ac:dyDescent="0.25">
      <c r="A180" s="45" t="s">
        <v>483</v>
      </c>
      <c r="B180" s="51">
        <v>22.410714285714288</v>
      </c>
      <c r="C180" s="51">
        <v>20.382625436168933</v>
      </c>
      <c r="D180" s="51">
        <v>24.396277535634351</v>
      </c>
      <c r="E180" s="45"/>
      <c r="F180" s="38">
        <v>1249.1705374917055</v>
      </c>
      <c r="G180" s="38">
        <v>1111.5485564304461</v>
      </c>
      <c r="H180" s="38">
        <v>1389.9328859060402</v>
      </c>
      <c r="I180" s="45"/>
      <c r="J180" s="38">
        <v>375.71100688554037</v>
      </c>
      <c r="K180" s="38">
        <v>332.61339092872572</v>
      </c>
      <c r="L180" s="38">
        <v>420.25162337662334</v>
      </c>
    </row>
    <row r="181" spans="1:12" x14ac:dyDescent="0.25">
      <c r="A181" s="45" t="s">
        <v>397</v>
      </c>
      <c r="B181" s="51">
        <v>22.422449694469311</v>
      </c>
      <c r="C181" s="51">
        <v>20.887522660991568</v>
      </c>
      <c r="D181" s="51">
        <v>23.919729355681994</v>
      </c>
      <c r="E181" s="45"/>
      <c r="F181" s="38">
        <v>1254.5731707317075</v>
      </c>
      <c r="G181" s="38">
        <v>1083.4014717906787</v>
      </c>
      <c r="H181" s="38">
        <v>1449.6738117427772</v>
      </c>
      <c r="I181" s="45"/>
      <c r="J181" s="38">
        <v>375.55410691003908</v>
      </c>
      <c r="K181" s="38">
        <v>349.09761559741798</v>
      </c>
      <c r="L181" s="38">
        <v>401.47115756871852</v>
      </c>
    </row>
    <row r="182" spans="1:12" x14ac:dyDescent="0.25">
      <c r="A182" s="45" t="s">
        <v>59</v>
      </c>
      <c r="B182" s="51">
        <v>22.471307519038934</v>
      </c>
      <c r="C182" s="51">
        <v>19.753222430318388</v>
      </c>
      <c r="D182" s="51">
        <v>25.049639460758698</v>
      </c>
      <c r="E182" s="45"/>
      <c r="F182" s="38">
        <v>1344.6726572528885</v>
      </c>
      <c r="G182" s="38">
        <v>1079.4701986754967</v>
      </c>
      <c r="H182" s="38">
        <v>1647.4226804123712</v>
      </c>
      <c r="I182" s="45"/>
      <c r="J182" s="38">
        <v>369.48853615520284</v>
      </c>
      <c r="K182" s="38">
        <v>318.86893117552904</v>
      </c>
      <c r="L182" s="38">
        <v>419.27584397411226</v>
      </c>
    </row>
    <row r="183" spans="1:12" x14ac:dyDescent="0.25">
      <c r="A183" s="45" t="s">
        <v>156</v>
      </c>
      <c r="B183" s="51">
        <v>22.472698565852376</v>
      </c>
      <c r="C183" s="51">
        <v>20.505415162454874</v>
      </c>
      <c r="D183" s="51">
        <v>24.332394846856069</v>
      </c>
      <c r="E183" s="45"/>
      <c r="F183" s="38">
        <v>1392.769774395216</v>
      </c>
      <c r="G183" s="38">
        <v>1213.6752136752136</v>
      </c>
      <c r="H183" s="38">
        <v>1578.3065855008301</v>
      </c>
      <c r="I183" s="45"/>
      <c r="J183" s="38">
        <v>366.05229318474068</v>
      </c>
      <c r="K183" s="38">
        <v>327.56632064590542</v>
      </c>
      <c r="L183" s="38">
        <v>403.85160011328236</v>
      </c>
    </row>
    <row r="184" spans="1:12" x14ac:dyDescent="0.25">
      <c r="A184" s="45" t="s">
        <v>153</v>
      </c>
      <c r="B184" s="51">
        <v>22.478036770146172</v>
      </c>
      <c r="C184" s="51">
        <v>20.0398176769529</v>
      </c>
      <c r="D184" s="51">
        <v>24.681319461705073</v>
      </c>
      <c r="E184" s="45"/>
      <c r="F184" s="38">
        <v>1344.3275201725355</v>
      </c>
      <c r="G184" s="38">
        <v>1110.3047895500727</v>
      </c>
      <c r="H184" s="38">
        <v>1590.2539464653398</v>
      </c>
      <c r="I184" s="45"/>
      <c r="J184" s="38">
        <v>369.69659784642761</v>
      </c>
      <c r="K184" s="38">
        <v>323.68621477532366</v>
      </c>
      <c r="L184" s="38">
        <v>412.74271124042514</v>
      </c>
    </row>
    <row r="185" spans="1:12" x14ac:dyDescent="0.25">
      <c r="A185" s="45" t="s">
        <v>181</v>
      </c>
      <c r="B185" s="51">
        <v>22.496736754368033</v>
      </c>
      <c r="C185" s="51">
        <v>20.937459951300781</v>
      </c>
      <c r="D185" s="51">
        <v>24</v>
      </c>
      <c r="E185" s="45"/>
      <c r="F185" s="38">
        <v>1327.3638303795119</v>
      </c>
      <c r="G185" s="38">
        <v>1178.3267219617744</v>
      </c>
      <c r="H185" s="38">
        <v>1485.3756451921238</v>
      </c>
      <c r="I185" s="45"/>
      <c r="J185" s="38">
        <v>371.51019348136606</v>
      </c>
      <c r="K185" s="38">
        <v>341.59218023103864</v>
      </c>
      <c r="L185" s="38">
        <v>401.05295757200372</v>
      </c>
    </row>
    <row r="186" spans="1:12" x14ac:dyDescent="0.25">
      <c r="A186" s="45" t="s">
        <v>49</v>
      </c>
      <c r="B186" s="51">
        <v>22.511657822801094</v>
      </c>
      <c r="C186" s="51">
        <v>21.345310661961285</v>
      </c>
      <c r="D186" s="51">
        <v>23.683644960240706</v>
      </c>
      <c r="E186" s="45"/>
      <c r="F186" s="38">
        <v>1321.1701793016673</v>
      </c>
      <c r="G186" s="38">
        <v>1223.7890864500307</v>
      </c>
      <c r="H186" s="38">
        <v>1423.7726098191215</v>
      </c>
      <c r="I186" s="45"/>
      <c r="J186" s="38">
        <v>372.40645504522081</v>
      </c>
      <c r="K186" s="38">
        <v>348.70719776380156</v>
      </c>
      <c r="L186" s="38">
        <v>396.83111271155923</v>
      </c>
    </row>
    <row r="187" spans="1:12" x14ac:dyDescent="0.25">
      <c r="A187" s="45" t="s">
        <v>163</v>
      </c>
      <c r="B187" s="51">
        <v>22.553490084736538</v>
      </c>
      <c r="C187" s="51">
        <v>19.833655405471017</v>
      </c>
      <c r="D187" s="51">
        <v>25.033761196541082</v>
      </c>
      <c r="E187" s="45"/>
      <c r="F187" s="38">
        <v>1294.8293513089493</v>
      </c>
      <c r="G187" s="38">
        <v>1057.7709876223523</v>
      </c>
      <c r="H187" s="38">
        <v>1544.9924853122011</v>
      </c>
      <c r="I187" s="45"/>
      <c r="J187" s="38">
        <v>375.71371253973643</v>
      </c>
      <c r="K187" s="38">
        <v>322.93997201381922</v>
      </c>
      <c r="L187" s="38">
        <v>426.01173926475133</v>
      </c>
    </row>
    <row r="188" spans="1:12" x14ac:dyDescent="0.25">
      <c r="A188" s="45" t="s">
        <v>168</v>
      </c>
      <c r="B188" s="51">
        <v>22.646959838456361</v>
      </c>
      <c r="C188" s="51">
        <v>20.025430996244491</v>
      </c>
      <c r="D188" s="51">
        <v>25.011334844645955</v>
      </c>
      <c r="E188" s="45"/>
      <c r="F188" s="38">
        <v>1324.9651324965132</v>
      </c>
      <c r="G188" s="38">
        <v>1088.3960141433622</v>
      </c>
      <c r="H188" s="38">
        <v>1571.6440422322776</v>
      </c>
      <c r="I188" s="45"/>
      <c r="J188" s="38">
        <v>375.81737369976497</v>
      </c>
      <c r="K188" s="38">
        <v>325.21730778466116</v>
      </c>
      <c r="L188" s="38">
        <v>423.38600451467266</v>
      </c>
    </row>
    <row r="189" spans="1:12" x14ac:dyDescent="0.25">
      <c r="A189" s="45" t="s">
        <v>486</v>
      </c>
      <c r="B189" s="51">
        <v>22.834745226956631</v>
      </c>
      <c r="C189" s="51">
        <v>21.343264415050726</v>
      </c>
      <c r="D189" s="51">
        <v>24.280911468061262</v>
      </c>
      <c r="E189" s="45"/>
      <c r="F189" s="38">
        <v>1486.4197530864199</v>
      </c>
      <c r="G189" s="38">
        <v>1314.873417721519</v>
      </c>
      <c r="H189" s="38">
        <v>1672.3842195540308</v>
      </c>
      <c r="I189" s="45"/>
      <c r="J189" s="38">
        <v>369.47626841243863</v>
      </c>
      <c r="K189" s="38">
        <v>341.90495782760752</v>
      </c>
      <c r="L189" s="38">
        <v>396.74465920651068</v>
      </c>
    </row>
    <row r="190" spans="1:12" x14ac:dyDescent="0.25">
      <c r="A190" s="45" t="s">
        <v>57</v>
      </c>
      <c r="B190" s="51">
        <v>22.842720935822449</v>
      </c>
      <c r="C190" s="51">
        <v>21.538711248173996</v>
      </c>
      <c r="D190" s="51">
        <v>24.113924050632914</v>
      </c>
      <c r="E190" s="45"/>
      <c r="F190" s="38">
        <v>1371.3323713323714</v>
      </c>
      <c r="G190" s="38">
        <v>1220.7911683532659</v>
      </c>
      <c r="H190" s="38">
        <v>1536.2903225806454</v>
      </c>
      <c r="I190" s="45"/>
      <c r="J190" s="38">
        <v>377.56588531320358</v>
      </c>
      <c r="K190" s="38">
        <v>354.14998665599148</v>
      </c>
      <c r="L190" s="38">
        <v>400.63091482649844</v>
      </c>
    </row>
    <row r="191" spans="1:12" x14ac:dyDescent="0.25">
      <c r="A191" s="45" t="s">
        <v>79</v>
      </c>
      <c r="B191" s="51">
        <v>22.951119790077502</v>
      </c>
      <c r="C191" s="51">
        <v>20.761181014077486</v>
      </c>
      <c r="D191" s="51">
        <v>25.053827751196174</v>
      </c>
      <c r="E191" s="45"/>
      <c r="F191" s="38">
        <v>1338.9106443574226</v>
      </c>
      <c r="G191" s="38">
        <v>1139.0977443609022</v>
      </c>
      <c r="H191" s="38">
        <v>1556.0921248142645</v>
      </c>
      <c r="I191" s="45"/>
      <c r="J191" s="38">
        <v>383.11093001935421</v>
      </c>
      <c r="K191" s="38">
        <v>340.27565084226649</v>
      </c>
      <c r="L191" s="38">
        <v>425.75464986279093</v>
      </c>
    </row>
    <row r="192" spans="1:12" x14ac:dyDescent="0.25">
      <c r="A192" s="45" t="s">
        <v>13</v>
      </c>
      <c r="B192" s="51">
        <v>22.985074626865671</v>
      </c>
      <c r="C192" s="51">
        <v>22.568093385214009</v>
      </c>
      <c r="D192" s="51">
        <v>23.406456953642383</v>
      </c>
      <c r="E192" s="45"/>
      <c r="F192" s="38">
        <v>1327.980969372584</v>
      </c>
      <c r="G192" s="38">
        <v>1277.68115942029</v>
      </c>
      <c r="H192" s="38">
        <v>1380.952380952381</v>
      </c>
      <c r="I192" s="45"/>
      <c r="J192" s="38">
        <v>384.96681320575817</v>
      </c>
      <c r="K192" s="38">
        <v>377.59122837073841</v>
      </c>
      <c r="L192" s="38">
        <v>392.43580846634279</v>
      </c>
    </row>
    <row r="193" spans="1:12" x14ac:dyDescent="0.25">
      <c r="A193" s="45" t="s">
        <v>141</v>
      </c>
      <c r="B193" s="51">
        <v>22.995552350042072</v>
      </c>
      <c r="C193" s="51">
        <v>20.978682170542637</v>
      </c>
      <c r="D193" s="51">
        <v>24.982104509663564</v>
      </c>
      <c r="E193" s="45"/>
      <c r="F193" s="38">
        <v>1212.2940430925221</v>
      </c>
      <c r="G193" s="38">
        <v>1033.4128878281624</v>
      </c>
      <c r="H193" s="38">
        <v>1414.864864864865</v>
      </c>
      <c r="I193" s="45"/>
      <c r="J193" s="38">
        <v>396.23032311516153</v>
      </c>
      <c r="K193" s="38">
        <v>357.26072607260727</v>
      </c>
      <c r="L193" s="38">
        <v>435.52412645590681</v>
      </c>
    </row>
    <row r="194" spans="1:12" x14ac:dyDescent="0.25">
      <c r="A194" s="45" t="s">
        <v>39</v>
      </c>
      <c r="B194" s="51">
        <v>23.04178997245933</v>
      </c>
      <c r="C194" s="51">
        <v>21.180592799170512</v>
      </c>
      <c r="D194" s="51">
        <v>24.749098064939325</v>
      </c>
      <c r="E194" s="45"/>
      <c r="F194" s="38">
        <v>1366.9575806778973</v>
      </c>
      <c r="G194" s="38">
        <v>1184.2078960519739</v>
      </c>
      <c r="H194" s="38">
        <v>1555.3952385860043</v>
      </c>
      <c r="I194" s="45"/>
      <c r="J194" s="38">
        <v>383.37839760922162</v>
      </c>
      <c r="K194" s="38">
        <v>347.6015842746076</v>
      </c>
      <c r="L194" s="38">
        <v>417.07890009672514</v>
      </c>
    </row>
    <row r="195" spans="1:12" x14ac:dyDescent="0.25">
      <c r="A195" s="45" t="s">
        <v>11</v>
      </c>
      <c r="B195" s="51">
        <v>23.098348059930849</v>
      </c>
      <c r="C195" s="51">
        <v>22.437118902439025</v>
      </c>
      <c r="D195" s="51">
        <v>23.770333075135554</v>
      </c>
      <c r="E195" s="45"/>
      <c r="F195" s="38">
        <v>1408.07962529274</v>
      </c>
      <c r="G195" s="38">
        <v>1337.3083475298126</v>
      </c>
      <c r="H195" s="38">
        <v>1483.3836858006041</v>
      </c>
      <c r="I195" s="45"/>
      <c r="J195" s="38">
        <v>381.80663597396415</v>
      </c>
      <c r="K195" s="38">
        <v>369.12225705329155</v>
      </c>
      <c r="L195" s="38">
        <v>394.8214860083628</v>
      </c>
    </row>
    <row r="196" spans="1:12" x14ac:dyDescent="0.25">
      <c r="A196" s="45" t="s">
        <v>116</v>
      </c>
      <c r="B196" s="51">
        <v>23.124562980721205</v>
      </c>
      <c r="C196" s="51">
        <v>21.711456859971712</v>
      </c>
      <c r="D196" s="51">
        <v>24.506124061635717</v>
      </c>
      <c r="E196" s="45"/>
      <c r="F196" s="38">
        <v>1425.0538627269927</v>
      </c>
      <c r="G196" s="38">
        <v>1285.2870813397128</v>
      </c>
      <c r="H196" s="38">
        <v>1573.2403297400126</v>
      </c>
      <c r="I196" s="45"/>
      <c r="J196" s="38">
        <v>381.28963188668371</v>
      </c>
      <c r="K196" s="38">
        <v>353.62843508310021</v>
      </c>
      <c r="L196" s="38">
        <v>409.00098911968348</v>
      </c>
    </row>
    <row r="197" spans="1:12" x14ac:dyDescent="0.25">
      <c r="A197" s="45" t="s">
        <v>44</v>
      </c>
      <c r="B197" s="51">
        <v>23.217043665895673</v>
      </c>
      <c r="C197" s="51">
        <v>20.883073393073083</v>
      </c>
      <c r="D197" s="51">
        <v>25.342765563886417</v>
      </c>
      <c r="E197" s="45"/>
      <c r="F197" s="38">
        <v>1424.400417101147</v>
      </c>
      <c r="G197" s="38">
        <v>1201.8201284796576</v>
      </c>
      <c r="H197" s="38">
        <v>1654.346022674901</v>
      </c>
      <c r="I197" s="45"/>
      <c r="J197" s="38">
        <v>383.85788290489688</v>
      </c>
      <c r="K197" s="38">
        <v>338.23824829248696</v>
      </c>
      <c r="L197" s="38">
        <v>427.08928231486772</v>
      </c>
    </row>
    <row r="198" spans="1:12" x14ac:dyDescent="0.25">
      <c r="A198" s="45" t="s">
        <v>89</v>
      </c>
      <c r="B198" s="51">
        <v>23.267540700187293</v>
      </c>
      <c r="C198" s="51">
        <v>22.764700184055023</v>
      </c>
      <c r="D198" s="51">
        <v>23.761904761904763</v>
      </c>
      <c r="E198" s="45"/>
      <c r="F198" s="38">
        <v>1456.2669071235348</v>
      </c>
      <c r="G198" s="38">
        <v>1383.1665685697469</v>
      </c>
      <c r="H198" s="38">
        <v>1532.5552825552827</v>
      </c>
      <c r="I198" s="45"/>
      <c r="J198" s="38">
        <v>382.97367797012095</v>
      </c>
      <c r="K198" s="38">
        <v>374.56168313675488</v>
      </c>
      <c r="L198" s="38">
        <v>391.24980398306411</v>
      </c>
    </row>
    <row r="199" spans="1:12" x14ac:dyDescent="0.25">
      <c r="A199" s="45" t="s">
        <v>155</v>
      </c>
      <c r="B199" s="51">
        <v>23.320772835923716</v>
      </c>
      <c r="C199" s="51">
        <v>21.194364255245809</v>
      </c>
      <c r="D199" s="51">
        <v>25.319428976409842</v>
      </c>
      <c r="E199" s="45"/>
      <c r="F199" s="38">
        <v>1403.6564679273733</v>
      </c>
      <c r="G199" s="38">
        <v>1209.6397393335792</v>
      </c>
      <c r="H199" s="38">
        <v>1606.3720452209659</v>
      </c>
      <c r="I199" s="45"/>
      <c r="J199" s="38">
        <v>388.25941887946612</v>
      </c>
      <c r="K199" s="38">
        <v>345.8361162864274</v>
      </c>
      <c r="L199" s="38">
        <v>429.73502422930198</v>
      </c>
    </row>
    <row r="200" spans="1:12" x14ac:dyDescent="0.25">
      <c r="A200" s="45" t="s">
        <v>103</v>
      </c>
      <c r="B200" s="51">
        <v>23.334210548655737</v>
      </c>
      <c r="C200" s="51">
        <v>21.528617134731604</v>
      </c>
      <c r="D200" s="51">
        <v>24.984968392999335</v>
      </c>
      <c r="E200" s="45"/>
      <c r="F200" s="38">
        <v>1381.1868750314054</v>
      </c>
      <c r="G200" s="38">
        <v>1196.7196917300662</v>
      </c>
      <c r="H200" s="38">
        <v>1572.0858895705521</v>
      </c>
      <c r="I200" s="45"/>
      <c r="J200" s="38">
        <v>390.39043304123049</v>
      </c>
      <c r="K200" s="38">
        <v>355.95262585593798</v>
      </c>
      <c r="L200" s="38">
        <v>422.59908746083232</v>
      </c>
    </row>
    <row r="201" spans="1:12" x14ac:dyDescent="0.25">
      <c r="A201" s="45" t="s">
        <v>47</v>
      </c>
      <c r="B201" s="51">
        <v>23.349238930504093</v>
      </c>
      <c r="C201" s="51">
        <v>21.428175109582202</v>
      </c>
      <c r="D201" s="51">
        <v>25.125705489994871</v>
      </c>
      <c r="E201" s="45"/>
      <c r="F201" s="38">
        <v>1361.4673194994948</v>
      </c>
      <c r="G201" s="38">
        <v>1180.4982423964543</v>
      </c>
      <c r="H201" s="38">
        <v>1548.7033523086652</v>
      </c>
      <c r="I201" s="45"/>
      <c r="J201" s="38">
        <v>392.4195246522255</v>
      </c>
      <c r="K201" s="38">
        <v>354.65356536112768</v>
      </c>
      <c r="L201" s="38">
        <v>428.3964657510279</v>
      </c>
    </row>
    <row r="202" spans="1:12" x14ac:dyDescent="0.25">
      <c r="A202" s="45" t="s">
        <v>45</v>
      </c>
      <c r="B202" s="51">
        <v>23.358598127813949</v>
      </c>
      <c r="C202" s="51">
        <v>21.768798056119561</v>
      </c>
      <c r="D202" s="51">
        <v>24.865154717219191</v>
      </c>
      <c r="E202" s="45"/>
      <c r="F202" s="38">
        <v>1431.0424659346475</v>
      </c>
      <c r="G202" s="38">
        <v>1269.1635940228994</v>
      </c>
      <c r="H202" s="38">
        <v>1600.392501861</v>
      </c>
      <c r="I202" s="45"/>
      <c r="J202" s="38">
        <v>387.25354192584103</v>
      </c>
      <c r="K202" s="38">
        <v>356.40326975476836</v>
      </c>
      <c r="L202" s="38">
        <v>417.21503801845353</v>
      </c>
    </row>
    <row r="203" spans="1:12" x14ac:dyDescent="0.25">
      <c r="A203" s="45" t="s">
        <v>162</v>
      </c>
      <c r="B203" s="51">
        <v>23.359731473225992</v>
      </c>
      <c r="C203" s="51">
        <v>20.843243243243244</v>
      </c>
      <c r="D203" s="51">
        <v>25.730875012733012</v>
      </c>
      <c r="E203" s="45"/>
      <c r="F203" s="38">
        <v>1429.8555377207063</v>
      </c>
      <c r="G203" s="38">
        <v>1141.5038484310242</v>
      </c>
      <c r="H203" s="38">
        <v>1771.3884992987375</v>
      </c>
      <c r="I203" s="45"/>
      <c r="J203" s="38">
        <v>387.37171682031658</v>
      </c>
      <c r="K203" s="38">
        <v>342.26877330019528</v>
      </c>
      <c r="L203" s="38">
        <v>430.69053708439895</v>
      </c>
    </row>
    <row r="204" spans="1:12" x14ac:dyDescent="0.25">
      <c r="A204" s="45" t="s">
        <v>146</v>
      </c>
      <c r="B204" s="51">
        <v>23.372988103568929</v>
      </c>
      <c r="C204" s="51">
        <v>21.780766096169518</v>
      </c>
      <c r="D204" s="51">
        <v>24.906771344455347</v>
      </c>
      <c r="E204" s="45"/>
      <c r="F204" s="38">
        <v>1399.1621783363255</v>
      </c>
      <c r="G204" s="38">
        <v>1225.9174311926606</v>
      </c>
      <c r="H204" s="38">
        <v>1588.2352941176471</v>
      </c>
      <c r="I204" s="45"/>
      <c r="J204" s="38">
        <v>390.05672339005673</v>
      </c>
      <c r="K204" s="38">
        <v>360.2965958881025</v>
      </c>
      <c r="L204" s="38">
        <v>419.2269573835481</v>
      </c>
    </row>
    <row r="205" spans="1:12" x14ac:dyDescent="0.25">
      <c r="A205" s="45" t="s">
        <v>87</v>
      </c>
      <c r="B205" s="51">
        <v>23.439396652936143</v>
      </c>
      <c r="C205" s="51">
        <v>22.027346759106418</v>
      </c>
      <c r="D205" s="51">
        <v>24.754365064114879</v>
      </c>
      <c r="E205" s="45"/>
      <c r="F205" s="38">
        <v>1449.9015263417036</v>
      </c>
      <c r="G205" s="38">
        <v>1285.7716396338526</v>
      </c>
      <c r="H205" s="38">
        <v>1621.4129887565027</v>
      </c>
      <c r="I205" s="45"/>
      <c r="J205" s="38">
        <v>388.10543657331135</v>
      </c>
      <c r="K205" s="38">
        <v>362.04752537927601</v>
      </c>
      <c r="L205" s="38">
        <v>412.72078768074158</v>
      </c>
    </row>
    <row r="206" spans="1:12" x14ac:dyDescent="0.25">
      <c r="A206" s="45" t="s">
        <v>484</v>
      </c>
      <c r="B206" s="51">
        <v>23.485282874617738</v>
      </c>
      <c r="C206" s="51">
        <v>21.41566265060241</v>
      </c>
      <c r="D206" s="51">
        <v>25.364697301239968</v>
      </c>
      <c r="E206" s="45"/>
      <c r="F206" s="38">
        <v>1420.5202312138729</v>
      </c>
      <c r="G206" s="38">
        <v>1168.1270536692223</v>
      </c>
      <c r="H206" s="38">
        <v>1702.5703794369645</v>
      </c>
      <c r="I206" s="45"/>
      <c r="J206" s="38">
        <v>391.53987094718394</v>
      </c>
      <c r="K206" s="38">
        <v>355.44075987335447</v>
      </c>
      <c r="L206" s="38">
        <v>424.60317460317458</v>
      </c>
    </row>
    <row r="207" spans="1:12" ht="5.0999999999999996" customHeight="1" x14ac:dyDescent="0.25">
      <c r="A207" s="85"/>
      <c r="B207" s="139" t="s">
        <v>4</v>
      </c>
      <c r="C207" s="151"/>
      <c r="D207" s="151"/>
      <c r="E207" s="99"/>
      <c r="F207" s="154"/>
      <c r="G207" s="154"/>
      <c r="H207" s="154"/>
      <c r="I207" s="99"/>
      <c r="J207" s="154"/>
      <c r="K207" s="154"/>
      <c r="L207" s="154"/>
    </row>
    <row r="208" spans="1:12" ht="15" customHeight="1" x14ac:dyDescent="0.25">
      <c r="A208" s="12"/>
      <c r="B208" s="56"/>
      <c r="C208" s="56"/>
      <c r="D208" s="56"/>
      <c r="E208" s="12"/>
      <c r="F208" s="6"/>
      <c r="G208" s="6"/>
      <c r="H208" s="6"/>
      <c r="I208" s="12"/>
      <c r="J208" s="6"/>
      <c r="K208" s="6"/>
      <c r="L208" s="6"/>
    </row>
    <row r="209" spans="1:12" ht="15" customHeight="1" x14ac:dyDescent="0.25">
      <c r="A209" s="12"/>
      <c r="B209" s="56"/>
      <c r="C209" s="301" t="s">
        <v>393</v>
      </c>
      <c r="D209" s="301"/>
      <c r="E209" s="301"/>
      <c r="F209" s="301"/>
      <c r="G209" s="301"/>
      <c r="H209" s="301"/>
      <c r="I209" s="301"/>
      <c r="J209" s="301"/>
      <c r="K209" s="301"/>
      <c r="L209" s="301"/>
    </row>
    <row r="210" spans="1:12" ht="5.0999999999999996" customHeight="1" x14ac:dyDescent="0.25">
      <c r="A210" s="85"/>
      <c r="B210" s="139" t="s">
        <v>4</v>
      </c>
      <c r="C210" s="151"/>
      <c r="D210" s="151"/>
      <c r="E210" s="99"/>
      <c r="F210" s="154"/>
      <c r="G210" s="154"/>
      <c r="H210" s="154"/>
      <c r="I210" s="99"/>
      <c r="J210" s="154"/>
      <c r="K210" s="154"/>
      <c r="L210" s="154"/>
    </row>
    <row r="211" spans="1:12" ht="5.0999999999999996" customHeight="1" x14ac:dyDescent="0.25">
      <c r="A211" s="61"/>
      <c r="B211" s="56"/>
      <c r="C211" s="56"/>
      <c r="D211" s="56"/>
      <c r="E211" s="61"/>
      <c r="F211" s="6"/>
      <c r="G211" s="6"/>
      <c r="H211" s="6"/>
      <c r="I211" s="61"/>
      <c r="J211" s="6"/>
      <c r="K211" s="6"/>
      <c r="L211" s="6"/>
    </row>
    <row r="212" spans="1:12" ht="15" customHeight="1" x14ac:dyDescent="0.25">
      <c r="A212" s="84" t="s">
        <v>551</v>
      </c>
      <c r="B212" s="152"/>
      <c r="C212" s="152"/>
      <c r="D212" s="152"/>
      <c r="E212" s="3"/>
      <c r="F212" s="155"/>
      <c r="G212" s="155"/>
      <c r="H212" s="155"/>
      <c r="I212" s="3"/>
      <c r="J212" s="157"/>
    </row>
    <row r="213" spans="1:12" ht="15" customHeight="1" x14ac:dyDescent="0.25">
      <c r="A213" s="84" t="s">
        <v>401</v>
      </c>
      <c r="B213" s="152"/>
      <c r="C213" s="152"/>
      <c r="D213" s="152"/>
      <c r="E213" s="3"/>
      <c r="F213" s="155"/>
      <c r="G213" s="155"/>
      <c r="H213" s="155"/>
      <c r="I213" s="3"/>
      <c r="J213" s="157"/>
    </row>
    <row r="214" spans="1:12" ht="15" customHeight="1" x14ac:dyDescent="0.25">
      <c r="A214" s="84" t="s">
        <v>544</v>
      </c>
      <c r="B214" s="152"/>
      <c r="C214" s="152"/>
      <c r="D214" s="152"/>
      <c r="E214" s="3"/>
      <c r="F214" s="155"/>
      <c r="G214" s="155"/>
      <c r="H214" s="155"/>
      <c r="I214" s="3"/>
      <c r="J214" s="157"/>
    </row>
    <row r="215" spans="1:12" ht="5.0999999999999996" customHeight="1" x14ac:dyDescent="0.25">
      <c r="A215" s="3"/>
      <c r="B215" s="152"/>
      <c r="C215" s="152"/>
      <c r="D215" s="152"/>
      <c r="E215" s="3"/>
      <c r="F215" s="155"/>
      <c r="G215" s="155"/>
      <c r="H215" s="155"/>
      <c r="I215" s="3"/>
      <c r="J215" s="155"/>
      <c r="K215" s="158"/>
      <c r="L215" s="157"/>
    </row>
    <row r="216" spans="1:12" ht="5.0999999999999996" customHeight="1" x14ac:dyDescent="0.25">
      <c r="A216" s="100"/>
      <c r="B216" s="153"/>
      <c r="C216" s="153"/>
      <c r="D216" s="153"/>
      <c r="E216" s="100"/>
      <c r="F216" s="156"/>
      <c r="G216" s="156"/>
      <c r="H216" s="156"/>
      <c r="I216" s="100"/>
      <c r="J216" s="156"/>
      <c r="K216" s="90"/>
      <c r="L216" s="159"/>
    </row>
    <row r="217" spans="1:12" ht="30" customHeight="1" x14ac:dyDescent="0.25">
      <c r="A217" s="314" t="s">
        <v>407</v>
      </c>
      <c r="B217" s="316" t="s">
        <v>335</v>
      </c>
      <c r="C217" s="316"/>
      <c r="D217" s="316"/>
      <c r="E217" s="286"/>
      <c r="F217" s="319" t="s">
        <v>583</v>
      </c>
      <c r="G217" s="319"/>
      <c r="H217" s="319"/>
      <c r="I217" s="283"/>
      <c r="J217" s="302" t="s">
        <v>584</v>
      </c>
      <c r="K217" s="302"/>
      <c r="L217" s="302"/>
    </row>
    <row r="218" spans="1:12" ht="15" customHeight="1" x14ac:dyDescent="0.25">
      <c r="A218" s="315"/>
      <c r="B218" s="287" t="s">
        <v>6</v>
      </c>
      <c r="C218" s="287" t="s">
        <v>7</v>
      </c>
      <c r="D218" s="288" t="s">
        <v>8</v>
      </c>
      <c r="E218" s="288"/>
      <c r="F218" s="262" t="s">
        <v>6</v>
      </c>
      <c r="G218" s="262" t="s">
        <v>7</v>
      </c>
      <c r="H218" s="289" t="s">
        <v>8</v>
      </c>
      <c r="I218" s="285"/>
      <c r="J218" s="262" t="s">
        <v>6</v>
      </c>
      <c r="K218" s="262" t="s">
        <v>7</v>
      </c>
      <c r="L218" s="289" t="s">
        <v>8</v>
      </c>
    </row>
    <row r="219" spans="1:12" ht="5.0999999999999996" customHeight="1" x14ac:dyDescent="0.25">
      <c r="A219" s="134"/>
      <c r="B219" s="138"/>
      <c r="C219" s="138"/>
      <c r="D219" s="137"/>
      <c r="E219" s="137"/>
      <c r="F219" s="90"/>
      <c r="G219" s="90"/>
      <c r="H219" s="117"/>
      <c r="I219" s="135"/>
      <c r="J219" s="90"/>
      <c r="K219" s="90"/>
      <c r="L219" s="117"/>
    </row>
    <row r="220" spans="1:12" ht="5.0999999999999996" customHeight="1" x14ac:dyDescent="0.25">
      <c r="A220" s="77"/>
      <c r="B220" s="79"/>
      <c r="C220" s="79"/>
      <c r="D220" s="80"/>
      <c r="E220" s="80"/>
      <c r="F220" s="7"/>
      <c r="G220" s="7"/>
      <c r="H220" s="163"/>
      <c r="I220" s="78"/>
      <c r="J220" s="7"/>
      <c r="K220" s="7"/>
      <c r="L220" s="163"/>
    </row>
    <row r="221" spans="1:12" ht="15" customHeight="1" x14ac:dyDescent="0.25">
      <c r="A221" s="277" t="s">
        <v>573</v>
      </c>
      <c r="B221" s="138"/>
      <c r="C221" s="138"/>
      <c r="D221" s="137"/>
      <c r="E221" s="137"/>
      <c r="F221" s="90"/>
      <c r="G221" s="90"/>
      <c r="H221" s="117"/>
      <c r="I221" s="135"/>
      <c r="J221" s="90"/>
      <c r="K221" s="90"/>
      <c r="L221" s="117"/>
    </row>
    <row r="222" spans="1:12" x14ac:dyDescent="0.25">
      <c r="A222" s="45" t="s">
        <v>17</v>
      </c>
      <c r="B222" s="51">
        <v>23.509898149476403</v>
      </c>
      <c r="C222" s="51">
        <v>22.236414729389438</v>
      </c>
      <c r="D222" s="51">
        <v>24.740014805936475</v>
      </c>
      <c r="F222" s="38">
        <v>1281.3721657544957</v>
      </c>
      <c r="G222" s="38">
        <v>1155.5091978001137</v>
      </c>
      <c r="H222" s="38">
        <v>1415.2046783625731</v>
      </c>
      <c r="J222" s="38">
        <v>404.3484965304549</v>
      </c>
      <c r="K222" s="38">
        <v>379.98129092609918</v>
      </c>
      <c r="L222" s="38">
        <v>428.18791946308727</v>
      </c>
    </row>
    <row r="223" spans="1:12" x14ac:dyDescent="0.25">
      <c r="A223" s="45" t="s">
        <v>121</v>
      </c>
      <c r="B223" s="51">
        <v>23.517934002869438</v>
      </c>
      <c r="C223" s="51">
        <v>21.852704257767549</v>
      </c>
      <c r="D223" s="51">
        <v>25.174585002862049</v>
      </c>
      <c r="E223" s="51"/>
      <c r="F223" s="38">
        <v>1381.6587997302765</v>
      </c>
      <c r="G223" s="38">
        <v>1213.4185303514378</v>
      </c>
      <c r="H223" s="38">
        <v>1569.593147751606</v>
      </c>
      <c r="I223" s="45"/>
      <c r="J223" s="38">
        <v>395.52166779268413</v>
      </c>
      <c r="K223" s="38">
        <v>363.37543053960962</v>
      </c>
      <c r="L223" s="38">
        <v>428.23758519961052</v>
      </c>
    </row>
    <row r="224" spans="1:12" x14ac:dyDescent="0.25">
      <c r="A224" s="45" t="s">
        <v>157</v>
      </c>
      <c r="B224" s="51">
        <v>23.53106550463874</v>
      </c>
      <c r="C224" s="51">
        <v>21.906116642958747</v>
      </c>
      <c r="D224" s="51">
        <v>25.118088357877188</v>
      </c>
      <c r="E224" s="51"/>
      <c r="F224" s="38">
        <v>1598.8538681948423</v>
      </c>
      <c r="G224" s="38">
        <v>1425.9259259259259</v>
      </c>
      <c r="H224" s="38">
        <v>1783.0374753451676</v>
      </c>
      <c r="I224" s="45"/>
      <c r="J224" s="38">
        <v>381.06077851126793</v>
      </c>
      <c r="K224" s="38">
        <v>349.20634920634916</v>
      </c>
      <c r="L224" s="38">
        <v>413.16270566727604</v>
      </c>
    </row>
    <row r="225" spans="1:12" x14ac:dyDescent="0.25">
      <c r="A225" s="45" t="s">
        <v>136</v>
      </c>
      <c r="B225" s="51">
        <v>23.569013923107775</v>
      </c>
      <c r="C225" s="51">
        <v>21.568742655699179</v>
      </c>
      <c r="D225" s="51">
        <v>25.472436542547243</v>
      </c>
      <c r="F225" s="38">
        <v>1322.4561967529335</v>
      </c>
      <c r="G225" s="38">
        <v>1127.1108381946578</v>
      </c>
      <c r="H225" s="38">
        <v>1537.1120107962213</v>
      </c>
      <c r="J225" s="38">
        <v>402.14097174699384</v>
      </c>
      <c r="K225" s="38">
        <v>363.75346809353942</v>
      </c>
      <c r="L225" s="38">
        <v>439.51379509936328</v>
      </c>
    </row>
    <row r="226" spans="1:12" x14ac:dyDescent="0.25">
      <c r="A226" s="45" t="s">
        <v>98</v>
      </c>
      <c r="B226" s="51">
        <v>23.576873576873577</v>
      </c>
      <c r="C226" s="51">
        <v>21.584754262788366</v>
      </c>
      <c r="D226" s="51">
        <v>25.517982799061766</v>
      </c>
      <c r="F226" s="38">
        <v>1366.7144906743185</v>
      </c>
      <c r="G226" s="38">
        <v>1202.2346368715084</v>
      </c>
      <c r="H226" s="38">
        <v>1540.4129793510324</v>
      </c>
      <c r="J226" s="38">
        <v>398.44403546929897</v>
      </c>
      <c r="K226" s="38">
        <v>357.00066357000662</v>
      </c>
      <c r="L226" s="38">
        <v>440.60074249071886</v>
      </c>
    </row>
    <row r="227" spans="1:12" x14ac:dyDescent="0.25">
      <c r="A227" s="45" t="s">
        <v>37</v>
      </c>
      <c r="B227" s="51">
        <v>23.586144213290243</v>
      </c>
      <c r="C227" s="51">
        <v>21.797383890271675</v>
      </c>
      <c r="D227" s="51">
        <v>25.215922798552469</v>
      </c>
      <c r="F227" s="38">
        <v>1479.8035799144623</v>
      </c>
      <c r="G227" s="38">
        <v>1310.4106972301815</v>
      </c>
      <c r="H227" s="38">
        <v>1647.5409836065573</v>
      </c>
      <c r="J227" s="38">
        <v>390.01377697991899</v>
      </c>
      <c r="K227" s="38">
        <v>354.03406158610011</v>
      </c>
      <c r="L227" s="38">
        <v>423.94743246531999</v>
      </c>
    </row>
    <row r="228" spans="1:12" x14ac:dyDescent="0.25">
      <c r="A228" s="45" t="s">
        <v>88</v>
      </c>
      <c r="B228" s="51">
        <v>23.668339753316992</v>
      </c>
      <c r="C228" s="51">
        <v>22.721216396269302</v>
      </c>
      <c r="D228" s="51">
        <v>24.602070777314172</v>
      </c>
      <c r="F228" s="38">
        <v>1442.4946644534029</v>
      </c>
      <c r="G228" s="38">
        <v>1321.9334245326038</v>
      </c>
      <c r="H228" s="38">
        <v>1573.1225296442688</v>
      </c>
      <c r="J228" s="38">
        <v>394.97435231478471</v>
      </c>
      <c r="K228" s="38">
        <v>378.11399504369376</v>
      </c>
      <c r="L228" s="38">
        <v>411.68864753038531</v>
      </c>
    </row>
    <row r="229" spans="1:12" x14ac:dyDescent="0.25">
      <c r="A229" s="45" t="s">
        <v>95</v>
      </c>
      <c r="B229" s="51">
        <v>23.679806450439305</v>
      </c>
      <c r="C229" s="51">
        <v>21.914942178940962</v>
      </c>
      <c r="D229" s="51">
        <v>25.2971936552205</v>
      </c>
      <c r="F229" s="38">
        <v>1430.5731084125503</v>
      </c>
      <c r="G229" s="38">
        <v>1225.0930356193514</v>
      </c>
      <c r="H229" s="38">
        <v>1650.3297702979305</v>
      </c>
      <c r="J229" s="38">
        <v>396.1985634282932</v>
      </c>
      <c r="K229" s="38">
        <v>364.05573635817876</v>
      </c>
      <c r="L229" s="38">
        <v>426.06347062795408</v>
      </c>
    </row>
    <row r="230" spans="1:12" x14ac:dyDescent="0.25">
      <c r="A230" s="45" t="s">
        <v>56</v>
      </c>
      <c r="B230" s="51">
        <v>23.726969882384935</v>
      </c>
      <c r="C230" s="51">
        <v>22.63650328166457</v>
      </c>
      <c r="D230" s="51">
        <v>24.761526232114466</v>
      </c>
      <c r="F230" s="38">
        <v>1587.0850386539337</v>
      </c>
      <c r="G230" s="38">
        <v>1409.5652173913043</v>
      </c>
      <c r="H230" s="38">
        <v>1781.6968541468066</v>
      </c>
      <c r="J230" s="38">
        <v>386.91796008869176</v>
      </c>
      <c r="K230" s="38">
        <v>369.24829157175401</v>
      </c>
      <c r="L230" s="38">
        <v>403.67170626349889</v>
      </c>
    </row>
    <row r="231" spans="1:12" x14ac:dyDescent="0.25">
      <c r="A231" s="45" t="s">
        <v>71</v>
      </c>
      <c r="B231" s="51">
        <v>23.734322263427643</v>
      </c>
      <c r="C231" s="51">
        <v>22.205724655613295</v>
      </c>
      <c r="D231" s="51">
        <v>25.294712024250586</v>
      </c>
      <c r="F231" s="38">
        <v>1674.8015289620698</v>
      </c>
      <c r="G231" s="38">
        <v>1480.7480748074809</v>
      </c>
      <c r="H231" s="38">
        <v>1897.662665824384</v>
      </c>
      <c r="J231" s="38">
        <v>382.23057307743932</v>
      </c>
      <c r="K231" s="38">
        <v>353.60567450413765</v>
      </c>
      <c r="L231" s="38">
        <v>412.12786390451367</v>
      </c>
    </row>
    <row r="232" spans="1:12" x14ac:dyDescent="0.25">
      <c r="A232" s="45" t="s">
        <v>119</v>
      </c>
      <c r="B232" s="51">
        <v>23.771950362912666</v>
      </c>
      <c r="C232" s="51">
        <v>22.295160517489219</v>
      </c>
      <c r="D232" s="51">
        <v>25.183150183150182</v>
      </c>
      <c r="F232" s="38">
        <v>1488.7096774193549</v>
      </c>
      <c r="G232" s="38">
        <v>1310.3351168684878</v>
      </c>
      <c r="H232" s="38">
        <v>1682.4717038849801</v>
      </c>
      <c r="J232" s="38">
        <v>394.49042234914714</v>
      </c>
      <c r="K232" s="38">
        <v>367.36144007579344</v>
      </c>
      <c r="L232" s="38">
        <v>420.77882334939943</v>
      </c>
    </row>
    <row r="233" spans="1:12" x14ac:dyDescent="0.25">
      <c r="A233" s="45" t="s">
        <v>51</v>
      </c>
      <c r="B233" s="51">
        <v>23.83107088989442</v>
      </c>
      <c r="C233" s="51">
        <v>21.698705867571302</v>
      </c>
      <c r="D233" s="51">
        <v>25.800835654596099</v>
      </c>
      <c r="F233" s="38">
        <v>1478.8468738300262</v>
      </c>
      <c r="G233" s="38">
        <v>1249.6382054992764</v>
      </c>
      <c r="H233" s="38">
        <v>1724.5927075252134</v>
      </c>
      <c r="J233" s="38">
        <v>396.82539682539681</v>
      </c>
      <c r="K233" s="38">
        <v>356.08247422680409</v>
      </c>
      <c r="L233" s="38">
        <v>435.54075235109718</v>
      </c>
    </row>
    <row r="234" spans="1:12" x14ac:dyDescent="0.25">
      <c r="A234" s="45" t="s">
        <v>54</v>
      </c>
      <c r="B234" s="51">
        <v>23.846203637775908</v>
      </c>
      <c r="C234" s="51">
        <v>21.496545430843437</v>
      </c>
      <c r="D234" s="51">
        <v>26.163538184623299</v>
      </c>
      <c r="F234" s="38">
        <v>1480.1124949779028</v>
      </c>
      <c r="G234" s="38">
        <v>1208.0586080586079</v>
      </c>
      <c r="H234" s="38">
        <v>1810.4982206405693</v>
      </c>
      <c r="J234" s="38">
        <v>397.15394566623547</v>
      </c>
      <c r="K234" s="38">
        <v>354.09061627657292</v>
      </c>
      <c r="L234" s="38">
        <v>440.57155228404417</v>
      </c>
    </row>
    <row r="235" spans="1:12" x14ac:dyDescent="0.25">
      <c r="A235" s="45" t="s">
        <v>19</v>
      </c>
      <c r="B235" s="51">
        <v>23.855314271158377</v>
      </c>
      <c r="C235" s="51">
        <v>22.12227871203233</v>
      </c>
      <c r="D235" s="51">
        <v>25.510458167330679</v>
      </c>
      <c r="F235" s="38">
        <v>1251.5870364183095</v>
      </c>
      <c r="G235" s="38">
        <v>1127.5747508305647</v>
      </c>
      <c r="H235" s="38">
        <v>1377.016129032258</v>
      </c>
      <c r="J235" s="38">
        <v>417.89379741186974</v>
      </c>
      <c r="K235" s="38">
        <v>379.72700827925712</v>
      </c>
      <c r="L235" s="38">
        <v>455.83982202447163</v>
      </c>
    </row>
    <row r="236" spans="1:12" x14ac:dyDescent="0.25">
      <c r="A236" s="45" t="s">
        <v>104</v>
      </c>
      <c r="B236" s="51">
        <v>23.857529866323222</v>
      </c>
      <c r="C236" s="51">
        <v>22.509290391081223</v>
      </c>
      <c r="D236" s="51">
        <v>25.216228265715557</v>
      </c>
      <c r="F236" s="38">
        <v>1584.1934532586256</v>
      </c>
      <c r="G236" s="38">
        <v>1416.4810690423162</v>
      </c>
      <c r="H236" s="38">
        <v>1773.0407523510971</v>
      </c>
      <c r="J236" s="38">
        <v>390.57728660753236</v>
      </c>
      <c r="K236" s="38">
        <v>365.41223786268313</v>
      </c>
      <c r="L236" s="38">
        <v>416.37220259128389</v>
      </c>
    </row>
    <row r="237" spans="1:12" x14ac:dyDescent="0.25">
      <c r="A237" s="45" t="s">
        <v>133</v>
      </c>
      <c r="B237" s="51">
        <v>23.87272811358276</v>
      </c>
      <c r="C237" s="51">
        <v>23.154834474350558</v>
      </c>
      <c r="D237" s="51">
        <v>24.571167883211679</v>
      </c>
      <c r="F237" s="38">
        <v>1397.02300405954</v>
      </c>
      <c r="G237" s="38">
        <v>1245.7114026236125</v>
      </c>
      <c r="H237" s="38">
        <v>1572.0957384705196</v>
      </c>
      <c r="J237" s="38">
        <v>404.35531881560394</v>
      </c>
      <c r="K237" s="38">
        <v>397.45653573728271</v>
      </c>
      <c r="L237" s="38">
        <v>410.89411046689042</v>
      </c>
    </row>
    <row r="238" spans="1:12" x14ac:dyDescent="0.25">
      <c r="A238" s="45" t="s">
        <v>62</v>
      </c>
      <c r="B238" s="51">
        <v>23.889187322538564</v>
      </c>
      <c r="C238" s="51">
        <v>22.344379064725921</v>
      </c>
      <c r="D238" s="51">
        <v>25.406967898980682</v>
      </c>
      <c r="F238" s="38">
        <v>1708.5620197585072</v>
      </c>
      <c r="G238" s="38">
        <v>1541.6666666666667</v>
      </c>
      <c r="H238" s="38">
        <v>1884.8758465011285</v>
      </c>
      <c r="J238" s="38">
        <v>384.51086956521743</v>
      </c>
      <c r="K238" s="38">
        <v>353.76317724932585</v>
      </c>
      <c r="L238" s="38">
        <v>415.73313417973611</v>
      </c>
    </row>
    <row r="239" spans="1:12" x14ac:dyDescent="0.25">
      <c r="A239" s="45" t="s">
        <v>91</v>
      </c>
      <c r="B239" s="51">
        <v>23.928854324188091</v>
      </c>
      <c r="C239" s="51">
        <v>22.728575523072514</v>
      </c>
      <c r="D239" s="51">
        <v>25.141120277898395</v>
      </c>
      <c r="F239" s="38">
        <v>1400.927487352445</v>
      </c>
      <c r="G239" s="38">
        <v>1250.7886435331229</v>
      </c>
      <c r="H239" s="38">
        <v>1573.3695652173913</v>
      </c>
      <c r="J239" s="38">
        <v>405.6396484375</v>
      </c>
      <c r="K239" s="38">
        <v>384.57807953443256</v>
      </c>
      <c r="L239" s="38">
        <v>426.99115044247787</v>
      </c>
    </row>
    <row r="240" spans="1:12" x14ac:dyDescent="0.25">
      <c r="A240" s="45" t="s">
        <v>36</v>
      </c>
      <c r="B240" s="51">
        <v>23.94287859615946</v>
      </c>
      <c r="C240" s="51">
        <v>20.333459423283966</v>
      </c>
      <c r="D240" s="51">
        <v>27.246338215712385</v>
      </c>
      <c r="F240" s="38">
        <v>1687.1448167744466</v>
      </c>
      <c r="G240" s="38">
        <v>1308.1242980157244</v>
      </c>
      <c r="H240" s="38">
        <v>2103.4128289473688</v>
      </c>
      <c r="J240" s="38">
        <v>387.01339566663665</v>
      </c>
      <c r="K240" s="38">
        <v>317.10305395471255</v>
      </c>
      <c r="L240" s="38">
        <v>455.62235582275662</v>
      </c>
    </row>
    <row r="241" spans="1:12" x14ac:dyDescent="0.25">
      <c r="A241" s="45" t="s">
        <v>65</v>
      </c>
      <c r="B241" s="51">
        <v>23.973997301606769</v>
      </c>
      <c r="C241" s="51">
        <v>22.4448502196121</v>
      </c>
      <c r="D241" s="51">
        <v>25.485318505511657</v>
      </c>
      <c r="F241" s="38">
        <v>1486.6139336781259</v>
      </c>
      <c r="G241" s="38">
        <v>1335.68281938326</v>
      </c>
      <c r="H241" s="38">
        <v>1648.7851057115811</v>
      </c>
      <c r="J241" s="38">
        <v>400.23752969121142</v>
      </c>
      <c r="K241" s="38">
        <v>369.45572705117792</v>
      </c>
      <c r="L241" s="38">
        <v>431.53287082920383</v>
      </c>
    </row>
    <row r="242" spans="1:12" x14ac:dyDescent="0.25">
      <c r="A242" s="45" t="s">
        <v>86</v>
      </c>
      <c r="B242" s="51">
        <v>24.025560873053198</v>
      </c>
      <c r="C242" s="51">
        <v>22.744614003590662</v>
      </c>
      <c r="D242" s="51">
        <v>25.271487039563439</v>
      </c>
      <c r="F242" s="38">
        <v>1384.7257653061224</v>
      </c>
      <c r="G242" s="38">
        <v>1259.788688626476</v>
      </c>
      <c r="H242" s="38">
        <v>1516.3719711853307</v>
      </c>
      <c r="J242" s="38">
        <v>409.82446206115515</v>
      </c>
      <c r="K242" s="38">
        <v>384.19257012888551</v>
      </c>
      <c r="L242" s="38">
        <v>435.24436090225566</v>
      </c>
    </row>
    <row r="243" spans="1:12" x14ac:dyDescent="0.25">
      <c r="A243" s="45" t="s">
        <v>110</v>
      </c>
      <c r="B243" s="51">
        <v>24.187604690117254</v>
      </c>
      <c r="C243" s="51">
        <v>22.643460279165947</v>
      </c>
      <c r="D243" s="51">
        <v>25.64771060778882</v>
      </c>
      <c r="F243" s="38">
        <v>1542.7350427350427</v>
      </c>
      <c r="G243" s="38">
        <v>1408.3601286173632</v>
      </c>
      <c r="H243" s="38">
        <v>1676.251331203408</v>
      </c>
      <c r="J243" s="38">
        <v>402.2284122562674</v>
      </c>
      <c r="K243" s="38">
        <v>369.5163104611924</v>
      </c>
      <c r="L243" s="38">
        <v>434.32671081677705</v>
      </c>
    </row>
    <row r="244" spans="1:12" x14ac:dyDescent="0.25">
      <c r="A244" s="45" t="s">
        <v>70</v>
      </c>
      <c r="B244" s="51">
        <v>24.237329926254681</v>
      </c>
      <c r="C244" s="51">
        <v>22.990287720578177</v>
      </c>
      <c r="D244" s="51">
        <v>25.443082620580192</v>
      </c>
      <c r="F244" s="38">
        <v>1652.1008403361343</v>
      </c>
      <c r="G244" s="38">
        <v>1477.725674091442</v>
      </c>
      <c r="H244" s="38">
        <v>1842.0044685604851</v>
      </c>
      <c r="J244" s="38">
        <v>396.73454412034488</v>
      </c>
      <c r="K244" s="38">
        <v>374.11886918453661</v>
      </c>
      <c r="L244" s="38">
        <v>418.85614748149226</v>
      </c>
    </row>
    <row r="245" spans="1:12" x14ac:dyDescent="0.25">
      <c r="A245" s="45" t="s">
        <v>43</v>
      </c>
      <c r="B245" s="51">
        <v>24.403952348960296</v>
      </c>
      <c r="C245" s="51">
        <v>21.642523726682398</v>
      </c>
      <c r="D245" s="51">
        <v>26.909073862837317</v>
      </c>
      <c r="F245" s="38">
        <v>1660.6824264049956</v>
      </c>
      <c r="G245" s="38">
        <v>1365.9093379715187</v>
      </c>
      <c r="H245" s="38">
        <v>1971.0426919995421</v>
      </c>
      <c r="J245" s="38">
        <v>400.71570790507457</v>
      </c>
      <c r="K245" s="38">
        <v>346.21001295015571</v>
      </c>
      <c r="L245" s="38">
        <v>452.71957727595361</v>
      </c>
    </row>
    <row r="246" spans="1:12" x14ac:dyDescent="0.25">
      <c r="A246" s="45" t="s">
        <v>60</v>
      </c>
      <c r="B246" s="51">
        <v>24.415951081788791</v>
      </c>
      <c r="C246" s="51">
        <v>22.593060131161675</v>
      </c>
      <c r="D246" s="51">
        <v>26.066053511705682</v>
      </c>
      <c r="F246" s="38">
        <v>1498.0478391598976</v>
      </c>
      <c r="G246" s="38">
        <v>1271.6402391473875</v>
      </c>
      <c r="H246" s="38">
        <v>1741.2958480729847</v>
      </c>
      <c r="J246" s="38">
        <v>411.83655340883854</v>
      </c>
      <c r="K246" s="38">
        <v>378.82346867659584</v>
      </c>
      <c r="L246" s="38">
        <v>442.06272304020041</v>
      </c>
    </row>
    <row r="247" spans="1:12" x14ac:dyDescent="0.25">
      <c r="A247" s="45" t="s">
        <v>92</v>
      </c>
      <c r="B247" s="51">
        <v>24.418112568768517</v>
      </c>
      <c r="C247" s="51">
        <v>22.254521963824288</v>
      </c>
      <c r="D247" s="51">
        <v>26.507903494176372</v>
      </c>
      <c r="F247" s="38">
        <v>1575.4266211604095</v>
      </c>
      <c r="G247" s="38">
        <v>1340.4669260700389</v>
      </c>
      <c r="H247" s="38">
        <v>1836.4553314121038</v>
      </c>
      <c r="J247" s="38">
        <v>406.40957915125904</v>
      </c>
      <c r="K247" s="38">
        <v>363.97253037506607</v>
      </c>
      <c r="L247" s="38">
        <v>448.846627927452</v>
      </c>
    </row>
    <row r="248" spans="1:12" x14ac:dyDescent="0.25">
      <c r="A248" s="45" t="s">
        <v>67</v>
      </c>
      <c r="B248" s="51">
        <v>24.486848107039684</v>
      </c>
      <c r="C248" s="51">
        <v>23.343799058084773</v>
      </c>
      <c r="D248" s="51">
        <v>25.560141509433965</v>
      </c>
      <c r="F248" s="38">
        <v>1542.6245210727968</v>
      </c>
      <c r="G248" s="38">
        <v>1413.4980988593156</v>
      </c>
      <c r="H248" s="38">
        <v>1673.7451737451738</v>
      </c>
      <c r="J248" s="38">
        <v>410.57998725302741</v>
      </c>
      <c r="K248" s="38">
        <v>388.14930827460194</v>
      </c>
      <c r="L248" s="38">
        <v>431.9880418535127</v>
      </c>
    </row>
    <row r="249" spans="1:12" x14ac:dyDescent="0.25">
      <c r="A249" s="45" t="s">
        <v>52</v>
      </c>
      <c r="B249" s="51">
        <v>24.527033085268538</v>
      </c>
      <c r="C249" s="51">
        <v>23.769441903019214</v>
      </c>
      <c r="D249" s="51">
        <v>25.254922644163152</v>
      </c>
      <c r="F249" s="38">
        <v>1594.5788399883415</v>
      </c>
      <c r="G249" s="38">
        <v>1430.6167400881059</v>
      </c>
      <c r="H249" s="38">
        <v>1778.9473684210527</v>
      </c>
      <c r="J249" s="38">
        <v>408.1617427633542</v>
      </c>
      <c r="K249" s="38">
        <v>398.71086556169428</v>
      </c>
      <c r="L249" s="38">
        <v>417.10220673635308</v>
      </c>
    </row>
    <row r="250" spans="1:12" x14ac:dyDescent="0.25">
      <c r="A250" s="45" t="s">
        <v>122</v>
      </c>
      <c r="B250" s="51">
        <v>24.530431905327287</v>
      </c>
      <c r="C250" s="51">
        <v>22.871934823614399</v>
      </c>
      <c r="D250" s="51">
        <v>26.092214663643237</v>
      </c>
      <c r="F250" s="38">
        <v>1630.8229813664595</v>
      </c>
      <c r="G250" s="38">
        <v>1419.7807673143996</v>
      </c>
      <c r="H250" s="38">
        <v>1858.9122240172319</v>
      </c>
      <c r="J250" s="38">
        <v>405.94601558977001</v>
      </c>
      <c r="K250" s="38">
        <v>374.83556958695078</v>
      </c>
      <c r="L250" s="38">
        <v>435.80356015654587</v>
      </c>
    </row>
    <row r="251" spans="1:12" x14ac:dyDescent="0.25">
      <c r="A251" s="45" t="s">
        <v>130</v>
      </c>
      <c r="B251" s="51">
        <v>24.640824071564111</v>
      </c>
      <c r="C251" s="51">
        <v>22.599663110612013</v>
      </c>
      <c r="D251" s="51">
        <v>26.546121593291407</v>
      </c>
      <c r="F251" s="38">
        <v>1429.8073141958316</v>
      </c>
      <c r="G251" s="38">
        <v>1210.5263157894738</v>
      </c>
      <c r="H251" s="38">
        <v>1670.2390766694145</v>
      </c>
      <c r="J251" s="38">
        <v>423.92444910807973</v>
      </c>
      <c r="K251" s="38">
        <v>384.79923518164441</v>
      </c>
      <c r="L251" s="38">
        <v>461.18825404051898</v>
      </c>
    </row>
    <row r="252" spans="1:12" x14ac:dyDescent="0.25">
      <c r="A252" s="45" t="s">
        <v>93</v>
      </c>
      <c r="B252" s="51">
        <v>24.666035552750603</v>
      </c>
      <c r="C252" s="51">
        <v>23.445009895391575</v>
      </c>
      <c r="D252" s="51">
        <v>25.867946844778405</v>
      </c>
      <c r="F252" s="38">
        <v>1523.3867475097445</v>
      </c>
      <c r="G252" s="38">
        <v>1381.5077051228654</v>
      </c>
      <c r="H252" s="38">
        <v>1677.0410464591791</v>
      </c>
      <c r="J252" s="38">
        <v>417.06189234052641</v>
      </c>
      <c r="K252" s="38">
        <v>393.47568208778171</v>
      </c>
      <c r="L252" s="38">
        <v>440.62574069684757</v>
      </c>
    </row>
    <row r="253" spans="1:12" x14ac:dyDescent="0.25">
      <c r="A253" s="45" t="s">
        <v>72</v>
      </c>
      <c r="B253" s="51">
        <v>24.666565625947257</v>
      </c>
      <c r="C253" s="51">
        <v>23.597768825534551</v>
      </c>
      <c r="D253" s="51">
        <v>25.689706318599821</v>
      </c>
      <c r="F253" s="38">
        <v>1659.8674145843956</v>
      </c>
      <c r="G253" s="38">
        <v>1547.7642276422764</v>
      </c>
      <c r="H253" s="38">
        <v>1772.7737973387923</v>
      </c>
      <c r="J253" s="38">
        <v>407.89473684210526</v>
      </c>
      <c r="K253" s="38">
        <v>385.86268051684823</v>
      </c>
      <c r="L253" s="38">
        <v>429.45697991569551</v>
      </c>
    </row>
    <row r="254" spans="1:12" x14ac:dyDescent="0.25">
      <c r="A254" s="45" t="s">
        <v>85</v>
      </c>
      <c r="B254" s="51">
        <v>24.803125939284641</v>
      </c>
      <c r="C254" s="51">
        <v>22.626917799675688</v>
      </c>
      <c r="D254" s="51">
        <v>26.827570201902994</v>
      </c>
      <c r="F254" s="38">
        <v>1419.0885640584695</v>
      </c>
      <c r="G254" s="38">
        <v>1226.5043948613927</v>
      </c>
      <c r="H254" s="38">
        <v>1618.4809240462023</v>
      </c>
      <c r="J254" s="38">
        <v>429.72452221007137</v>
      </c>
      <c r="K254" s="38">
        <v>383.99661303979678</v>
      </c>
      <c r="L254" s="38">
        <v>474.01332649923114</v>
      </c>
    </row>
    <row r="255" spans="1:12" x14ac:dyDescent="0.25">
      <c r="A255" s="45" t="s">
        <v>145</v>
      </c>
      <c r="B255" s="51">
        <v>24.812930260401078</v>
      </c>
      <c r="C255" s="51">
        <v>22.554093882538996</v>
      </c>
      <c r="D255" s="51">
        <v>26.981880931837793</v>
      </c>
      <c r="F255" s="38">
        <v>1634.7291497506089</v>
      </c>
      <c r="G255" s="38">
        <v>1421.9351914797189</v>
      </c>
      <c r="H255" s="38">
        <v>1857.8897338403042</v>
      </c>
      <c r="J255" s="38">
        <v>413.49059648505119</v>
      </c>
      <c r="K255" s="38">
        <v>366.23088595774482</v>
      </c>
      <c r="L255" s="38">
        <v>461.26615139536256</v>
      </c>
    </row>
    <row r="256" spans="1:12" x14ac:dyDescent="0.25">
      <c r="A256" s="45" t="s">
        <v>147</v>
      </c>
      <c r="B256" s="51">
        <v>24.813543811484788</v>
      </c>
      <c r="C256" s="51">
        <v>22.906220984215413</v>
      </c>
      <c r="D256" s="51">
        <v>26.666666666666668</v>
      </c>
      <c r="F256" s="38">
        <v>1637.3792270531403</v>
      </c>
      <c r="G256" s="38">
        <v>1456.3164108618653</v>
      </c>
      <c r="H256" s="38">
        <v>1826.946847960445</v>
      </c>
      <c r="J256" s="38">
        <v>413.33841463414632</v>
      </c>
      <c r="K256" s="38">
        <v>373.27886215766381</v>
      </c>
      <c r="L256" s="38">
        <v>454.00092151743206</v>
      </c>
    </row>
    <row r="257" spans="1:12" x14ac:dyDescent="0.25">
      <c r="A257" s="75" t="s">
        <v>29</v>
      </c>
      <c r="B257" s="56">
        <v>24.945566974394705</v>
      </c>
      <c r="C257" s="56">
        <v>22.456989001962306</v>
      </c>
      <c r="D257" s="56">
        <v>27.216323131376225</v>
      </c>
      <c r="E257" s="168"/>
      <c r="F257" s="6">
        <v>1619.5928753180663</v>
      </c>
      <c r="G257" s="6">
        <v>1350.8097721657975</v>
      </c>
      <c r="H257" s="6">
        <v>1904.9839696881377</v>
      </c>
      <c r="I257" s="65"/>
      <c r="J257" s="6">
        <v>418.18447275249116</v>
      </c>
      <c r="K257" s="6">
        <v>368.64184583114837</v>
      </c>
      <c r="L257" s="6">
        <v>465.2619589977221</v>
      </c>
    </row>
    <row r="258" spans="1:12" ht="5.0999999999999996" customHeight="1" x14ac:dyDescent="0.25">
      <c r="A258" s="114"/>
      <c r="B258" s="139"/>
      <c r="C258" s="139"/>
      <c r="D258" s="139"/>
      <c r="E258" s="170"/>
      <c r="F258" s="93"/>
      <c r="G258" s="93"/>
      <c r="H258" s="93"/>
      <c r="I258" s="119"/>
      <c r="J258" s="93"/>
      <c r="K258" s="93"/>
      <c r="L258" s="93"/>
    </row>
    <row r="259" spans="1:12" x14ac:dyDescent="0.25">
      <c r="A259" s="12"/>
      <c r="B259" s="56"/>
      <c r="C259" s="56"/>
      <c r="D259" s="56"/>
      <c r="E259" s="12"/>
      <c r="F259" s="6"/>
      <c r="G259" s="6"/>
      <c r="H259" s="6"/>
      <c r="I259" s="12"/>
      <c r="J259" s="6"/>
      <c r="K259" s="6"/>
      <c r="L259" s="6"/>
    </row>
    <row r="260" spans="1:12" x14ac:dyDescent="0.25">
      <c r="A260" s="12"/>
      <c r="B260" s="56"/>
      <c r="C260" s="301" t="s">
        <v>393</v>
      </c>
      <c r="D260" s="301"/>
      <c r="E260" s="301"/>
      <c r="F260" s="301"/>
      <c r="G260" s="301"/>
      <c r="H260" s="301"/>
      <c r="I260" s="301"/>
      <c r="J260" s="301"/>
      <c r="K260" s="301"/>
      <c r="L260" s="301"/>
    </row>
    <row r="261" spans="1:12" ht="5.0999999999999996" customHeight="1" x14ac:dyDescent="0.25">
      <c r="A261" s="85"/>
      <c r="B261" s="139" t="s">
        <v>4</v>
      </c>
      <c r="C261" s="151"/>
      <c r="D261" s="151"/>
      <c r="E261" s="99"/>
      <c r="F261" s="154"/>
      <c r="G261" s="154"/>
      <c r="H261" s="154"/>
      <c r="I261" s="99"/>
      <c r="J261" s="154"/>
      <c r="K261" s="154"/>
      <c r="L261" s="154"/>
    </row>
    <row r="262" spans="1:12" ht="5.0999999999999996" customHeight="1" x14ac:dyDescent="0.25">
      <c r="A262" s="123"/>
      <c r="B262" s="166"/>
      <c r="C262" s="166"/>
      <c r="D262" s="166"/>
      <c r="E262" s="123"/>
      <c r="F262" s="133"/>
      <c r="G262" s="133"/>
      <c r="H262" s="133"/>
      <c r="I262" s="123"/>
      <c r="J262" s="133"/>
      <c r="K262" s="133"/>
      <c r="L262" s="133"/>
    </row>
    <row r="263" spans="1:12" ht="15" customHeight="1" x14ac:dyDescent="0.25">
      <c r="A263" s="84" t="s">
        <v>551</v>
      </c>
      <c r="B263" s="152"/>
      <c r="C263" s="152"/>
      <c r="D263" s="152"/>
      <c r="E263" s="3"/>
      <c r="F263" s="155"/>
      <c r="G263" s="155"/>
      <c r="H263" s="155"/>
      <c r="I263" s="3"/>
      <c r="J263" s="157"/>
    </row>
    <row r="264" spans="1:12" ht="15" customHeight="1" x14ac:dyDescent="0.25">
      <c r="A264" s="84" t="s">
        <v>401</v>
      </c>
      <c r="B264" s="152"/>
      <c r="C264" s="152"/>
      <c r="D264" s="152"/>
      <c r="E264" s="3"/>
      <c r="F264" s="155"/>
      <c r="G264" s="155"/>
      <c r="H264" s="155"/>
      <c r="I264" s="3"/>
      <c r="J264" s="157"/>
    </row>
    <row r="265" spans="1:12" ht="15" customHeight="1" x14ac:dyDescent="0.25">
      <c r="A265" s="84" t="s">
        <v>545</v>
      </c>
      <c r="B265" s="152"/>
      <c r="C265" s="152"/>
      <c r="D265" s="152"/>
      <c r="E265" s="3"/>
      <c r="F265" s="155"/>
      <c r="G265" s="155"/>
      <c r="H265" s="155"/>
      <c r="I265" s="3"/>
      <c r="J265" s="157"/>
    </row>
    <row r="266" spans="1:12" ht="5.0999999999999996" customHeight="1" x14ac:dyDescent="0.25">
      <c r="A266" s="3"/>
      <c r="B266" s="152"/>
      <c r="C266" s="152"/>
      <c r="D266" s="152"/>
      <c r="E266" s="3"/>
      <c r="F266" s="155"/>
      <c r="G266" s="155"/>
      <c r="H266" s="155"/>
      <c r="I266" s="3"/>
      <c r="J266" s="155"/>
      <c r="K266" s="158"/>
      <c r="L266" s="157"/>
    </row>
    <row r="267" spans="1:12" ht="5.0999999999999996" customHeight="1" x14ac:dyDescent="0.25">
      <c r="A267" s="100"/>
      <c r="B267" s="153"/>
      <c r="C267" s="153"/>
      <c r="D267" s="153"/>
      <c r="E267" s="100"/>
      <c r="F267" s="156"/>
      <c r="G267" s="156"/>
      <c r="H267" s="156"/>
      <c r="I267" s="100"/>
      <c r="J267" s="156"/>
      <c r="K267" s="90"/>
      <c r="L267" s="159"/>
    </row>
    <row r="268" spans="1:12" ht="30" customHeight="1" x14ac:dyDescent="0.25">
      <c r="A268" s="314" t="s">
        <v>407</v>
      </c>
      <c r="B268" s="316" t="s">
        <v>335</v>
      </c>
      <c r="C268" s="316"/>
      <c r="D268" s="316"/>
      <c r="E268" s="286"/>
      <c r="F268" s="319" t="s">
        <v>583</v>
      </c>
      <c r="G268" s="319"/>
      <c r="H268" s="319"/>
      <c r="I268" s="283"/>
      <c r="J268" s="302" t="s">
        <v>584</v>
      </c>
      <c r="K268" s="302"/>
      <c r="L268" s="302"/>
    </row>
    <row r="269" spans="1:12" ht="15" customHeight="1" x14ac:dyDescent="0.25">
      <c r="A269" s="315"/>
      <c r="B269" s="287" t="s">
        <v>6</v>
      </c>
      <c r="C269" s="287" t="s">
        <v>7</v>
      </c>
      <c r="D269" s="288" t="s">
        <v>8</v>
      </c>
      <c r="E269" s="288"/>
      <c r="F269" s="262" t="s">
        <v>6</v>
      </c>
      <c r="G269" s="262" t="s">
        <v>7</v>
      </c>
      <c r="H269" s="289" t="s">
        <v>8</v>
      </c>
      <c r="I269" s="285"/>
      <c r="J269" s="262" t="s">
        <v>6</v>
      </c>
      <c r="K269" s="262" t="s">
        <v>7</v>
      </c>
      <c r="L269" s="289" t="s">
        <v>8</v>
      </c>
    </row>
    <row r="270" spans="1:12" ht="5.0999999999999996" customHeight="1" x14ac:dyDescent="0.25">
      <c r="A270" s="134"/>
      <c r="B270" s="138"/>
      <c r="C270" s="138"/>
      <c r="D270" s="137"/>
      <c r="E270" s="137"/>
      <c r="F270" s="90"/>
      <c r="G270" s="90"/>
      <c r="H270" s="117"/>
      <c r="I270" s="135"/>
      <c r="J270" s="90"/>
      <c r="K270" s="90"/>
      <c r="L270" s="117"/>
    </row>
    <row r="271" spans="1:12" ht="5.0999999999999996" customHeight="1" x14ac:dyDescent="0.25">
      <c r="A271" s="77"/>
      <c r="B271" s="79"/>
      <c r="C271" s="79"/>
      <c r="D271" s="80"/>
      <c r="E271" s="80"/>
      <c r="F271" s="7"/>
      <c r="G271" s="7"/>
      <c r="H271" s="173"/>
      <c r="I271" s="78"/>
      <c r="J271" s="7"/>
      <c r="K271" s="7"/>
      <c r="L271" s="173"/>
    </row>
    <row r="272" spans="1:12" x14ac:dyDescent="0.25">
      <c r="A272" s="277" t="s">
        <v>402</v>
      </c>
      <c r="B272" s="300"/>
      <c r="C272" s="300"/>
      <c r="D272" s="300"/>
      <c r="E272" s="300"/>
      <c r="F272" s="300"/>
      <c r="G272" s="300"/>
      <c r="H272" s="300"/>
      <c r="I272" s="300"/>
      <c r="J272" s="300"/>
      <c r="K272" s="300"/>
      <c r="L272" s="300"/>
    </row>
    <row r="273" spans="1:12" x14ac:dyDescent="0.25">
      <c r="A273" s="75" t="s">
        <v>74</v>
      </c>
      <c r="B273" s="56">
        <v>25.047449243687815</v>
      </c>
      <c r="C273" s="56">
        <v>25.047449243687815</v>
      </c>
      <c r="D273" s="56">
        <v>25.047449243687815</v>
      </c>
      <c r="E273" s="75"/>
      <c r="F273" s="38">
        <v>1615.9554730983302</v>
      </c>
      <c r="G273" s="38">
        <v>1371.1126468555633</v>
      </c>
      <c r="H273" s="38">
        <v>1899.8397435897436</v>
      </c>
      <c r="I273" s="75"/>
      <c r="J273" s="38">
        <v>421.30211860307634</v>
      </c>
      <c r="K273" s="38">
        <v>385.54216867469881</v>
      </c>
      <c r="L273" s="38">
        <v>456.75207089192833</v>
      </c>
    </row>
    <row r="274" spans="1:12" x14ac:dyDescent="0.25">
      <c r="A274" s="75" t="s">
        <v>143</v>
      </c>
      <c r="B274" s="56">
        <v>25.089652759555669</v>
      </c>
      <c r="C274" s="56">
        <v>25.089652759555669</v>
      </c>
      <c r="D274" s="56">
        <v>25.089652759555669</v>
      </c>
      <c r="E274" s="75"/>
      <c r="F274" s="38">
        <v>1511.3277133825079</v>
      </c>
      <c r="G274" s="38">
        <v>1359.8562628336756</v>
      </c>
      <c r="H274" s="38">
        <v>1670.9956709956709</v>
      </c>
      <c r="I274" s="75"/>
      <c r="J274" s="38">
        <v>430.28575714392861</v>
      </c>
      <c r="K274" s="38">
        <v>399.24642049736246</v>
      </c>
      <c r="L274" s="38">
        <v>461.03314422215584</v>
      </c>
    </row>
    <row r="275" spans="1:12" x14ac:dyDescent="0.25">
      <c r="A275" s="75" t="s">
        <v>129</v>
      </c>
      <c r="B275" s="56">
        <v>25.359576078728235</v>
      </c>
      <c r="C275" s="56">
        <v>25.359576078728235</v>
      </c>
      <c r="D275" s="56">
        <v>25.359576078728235</v>
      </c>
      <c r="E275" s="75"/>
      <c r="F275" s="38">
        <v>1527.8086763070078</v>
      </c>
      <c r="G275" s="38">
        <v>1315.1242502142245</v>
      </c>
      <c r="H275" s="38">
        <v>1757.5196668209164</v>
      </c>
      <c r="I275" s="75"/>
      <c r="J275" s="38">
        <v>436.91945540145053</v>
      </c>
      <c r="K275" s="38">
        <v>394.5119208277103</v>
      </c>
      <c r="L275" s="38">
        <v>478.48818897637796</v>
      </c>
    </row>
    <row r="276" spans="1:12" x14ac:dyDescent="0.25">
      <c r="A276" s="75" t="s">
        <v>114</v>
      </c>
      <c r="B276" s="56">
        <v>25.375977185988113</v>
      </c>
      <c r="C276" s="56">
        <v>25.375977185988113</v>
      </c>
      <c r="D276" s="56">
        <v>25.375977185988113</v>
      </c>
      <c r="E276" s="75"/>
      <c r="F276" s="38">
        <v>1507.215539216719</v>
      </c>
      <c r="G276" s="38">
        <v>1266.8008544199802</v>
      </c>
      <c r="H276" s="38">
        <v>1760.3252173160922</v>
      </c>
      <c r="I276" s="75"/>
      <c r="J276" s="38">
        <v>439.12424350302598</v>
      </c>
      <c r="K276" s="38">
        <v>397.7480847112235</v>
      </c>
      <c r="L276" s="38">
        <v>476.69461751065722</v>
      </c>
    </row>
    <row r="277" spans="1:12" x14ac:dyDescent="0.25">
      <c r="A277" s="75" t="s">
        <v>96</v>
      </c>
      <c r="B277" s="56">
        <v>25.389501267481272</v>
      </c>
      <c r="C277" s="56">
        <v>25.389501267481272</v>
      </c>
      <c r="D277" s="56">
        <v>25.389501267481272</v>
      </c>
      <c r="E277" s="75"/>
      <c r="F277" s="38">
        <v>1577.9784032572138</v>
      </c>
      <c r="G277" s="38">
        <v>1396.949152542373</v>
      </c>
      <c r="H277" s="38">
        <v>1775.8429047795478</v>
      </c>
      <c r="I277" s="75"/>
      <c r="J277" s="38">
        <v>433.8557383432298</v>
      </c>
      <c r="K277" s="38">
        <v>403.62389813907936</v>
      </c>
      <c r="L277" s="38">
        <v>463.71904024767804</v>
      </c>
    </row>
    <row r="278" spans="1:12" x14ac:dyDescent="0.25">
      <c r="A278" s="75" t="s">
        <v>135</v>
      </c>
      <c r="B278" s="56">
        <v>25.411516853932586</v>
      </c>
      <c r="C278" s="56">
        <v>25.411516853932586</v>
      </c>
      <c r="D278" s="56">
        <v>25.411516853932586</v>
      </c>
      <c r="E278" s="75"/>
      <c r="F278" s="38">
        <v>1566.1206206314514</v>
      </c>
      <c r="G278" s="38">
        <v>1348.7821380243572</v>
      </c>
      <c r="H278" s="38">
        <v>1793.9103842574127</v>
      </c>
      <c r="I278" s="75"/>
      <c r="J278" s="38">
        <v>435.40672735039135</v>
      </c>
      <c r="K278" s="38">
        <v>397.53720367923825</v>
      </c>
      <c r="L278" s="38">
        <v>470.74421688008096</v>
      </c>
    </row>
    <row r="279" spans="1:12" x14ac:dyDescent="0.25">
      <c r="A279" s="75" t="s">
        <v>97</v>
      </c>
      <c r="B279" s="56">
        <v>25.415802529380667</v>
      </c>
      <c r="C279" s="56">
        <v>25.415802529380667</v>
      </c>
      <c r="D279" s="56">
        <v>25.415802529380667</v>
      </c>
      <c r="E279" s="75"/>
      <c r="F279" s="38">
        <v>1775.0639023004828</v>
      </c>
      <c r="G279" s="38">
        <v>1588.2031676679412</v>
      </c>
      <c r="H279" s="38">
        <v>1977.5147928994083</v>
      </c>
      <c r="I279" s="75"/>
      <c r="J279" s="38">
        <v>421.72739541160593</v>
      </c>
      <c r="K279" s="38">
        <v>392.60159308761985</v>
      </c>
      <c r="L279" s="38">
        <v>450.82962363415618</v>
      </c>
    </row>
    <row r="280" spans="1:12" x14ac:dyDescent="0.25">
      <c r="A280" s="75" t="s">
        <v>63</v>
      </c>
      <c r="B280" s="56">
        <v>25.474112856311809</v>
      </c>
      <c r="C280" s="56">
        <v>25.474112856311809</v>
      </c>
      <c r="D280" s="56">
        <v>25.474112856311809</v>
      </c>
      <c r="E280" s="75"/>
      <c r="F280" s="38">
        <v>1721.0795231232805</v>
      </c>
      <c r="G280" s="38">
        <v>1498.6022871664547</v>
      </c>
      <c r="H280" s="38">
        <v>1957.8150351541374</v>
      </c>
      <c r="I280" s="75"/>
      <c r="J280" s="38">
        <v>426.52597402597405</v>
      </c>
      <c r="K280" s="38">
        <v>393.60566012548395</v>
      </c>
      <c r="L280" s="38">
        <v>457.70641041851059</v>
      </c>
    </row>
    <row r="281" spans="1:12" x14ac:dyDescent="0.25">
      <c r="A281" s="75" t="s">
        <v>35</v>
      </c>
      <c r="B281" s="56">
        <v>25.484614799861475</v>
      </c>
      <c r="C281" s="56">
        <v>25.484614799861475</v>
      </c>
      <c r="D281" s="56">
        <v>25.484614799861475</v>
      </c>
      <c r="E281" s="75"/>
      <c r="F281" s="38">
        <v>1890.5946487875181</v>
      </c>
      <c r="G281" s="38">
        <v>1438.4915792042959</v>
      </c>
      <c r="H281" s="38">
        <v>2367.6754668383774</v>
      </c>
      <c r="I281" s="75"/>
      <c r="J281" s="38">
        <v>417.53618776120226</v>
      </c>
      <c r="K281" s="38">
        <v>337.24356956882497</v>
      </c>
      <c r="L281" s="38">
        <v>492.75012730830048</v>
      </c>
    </row>
    <row r="282" spans="1:12" x14ac:dyDescent="0.25">
      <c r="A282" s="75" t="s">
        <v>80</v>
      </c>
      <c r="B282" s="56">
        <v>25.521248718240859</v>
      </c>
      <c r="C282" s="56">
        <v>25.521248718240859</v>
      </c>
      <c r="D282" s="56">
        <v>25.521248718240859</v>
      </c>
      <c r="E282" s="75"/>
      <c r="F282" s="38">
        <v>1780.6041335453101</v>
      </c>
      <c r="G282" s="38">
        <v>1440.7124681933842</v>
      </c>
      <c r="H282" s="38">
        <v>2149.8065229408512</v>
      </c>
      <c r="I282" s="75"/>
      <c r="J282" s="38">
        <v>424.32278840689526</v>
      </c>
      <c r="K282" s="38">
        <v>364.35006435006432</v>
      </c>
      <c r="L282" s="38">
        <v>482.0875170447502</v>
      </c>
    </row>
    <row r="283" spans="1:12" x14ac:dyDescent="0.25">
      <c r="A283" s="75" t="s">
        <v>109</v>
      </c>
      <c r="B283" s="56">
        <v>25.54472790977773</v>
      </c>
      <c r="C283" s="56">
        <v>25.54472790977773</v>
      </c>
      <c r="D283" s="56">
        <v>25.54472790977773</v>
      </c>
      <c r="E283" s="75"/>
      <c r="F283" s="38">
        <v>1683.2611832611833</v>
      </c>
      <c r="G283" s="38">
        <v>1415.8940397350993</v>
      </c>
      <c r="H283" s="38">
        <v>2003.1695721077654</v>
      </c>
      <c r="I283" s="75"/>
      <c r="J283" s="38">
        <v>430.91983745844107</v>
      </c>
      <c r="K283" s="38">
        <v>389.29351784413689</v>
      </c>
      <c r="L283" s="38">
        <v>473.76311844077964</v>
      </c>
    </row>
    <row r="284" spans="1:12" x14ac:dyDescent="0.25">
      <c r="A284" s="75" t="s">
        <v>83</v>
      </c>
      <c r="B284" s="56">
        <v>25.624595469255663</v>
      </c>
      <c r="C284" s="56">
        <v>25.624595469255663</v>
      </c>
      <c r="D284" s="56">
        <v>25.624595469255663</v>
      </c>
      <c r="E284" s="75"/>
      <c r="F284" s="38">
        <v>1486.6691701088996</v>
      </c>
      <c r="G284" s="38">
        <v>1331.3253012048192</v>
      </c>
      <c r="H284" s="38">
        <v>1641.1985018726591</v>
      </c>
      <c r="I284" s="75"/>
      <c r="J284" s="38">
        <v>448.45944721341186</v>
      </c>
      <c r="K284" s="38">
        <v>410.97164109716408</v>
      </c>
      <c r="L284" s="38">
        <v>484.09191338930623</v>
      </c>
    </row>
    <row r="285" spans="1:12" x14ac:dyDescent="0.25">
      <c r="A285" s="75" t="s">
        <v>78</v>
      </c>
      <c r="B285" s="56">
        <v>25.689805811561119</v>
      </c>
      <c r="C285" s="56">
        <v>25.689805811561119</v>
      </c>
      <c r="D285" s="56">
        <v>25.689805811561119</v>
      </c>
      <c r="E285" s="75"/>
      <c r="F285" s="38">
        <v>1794.2913385826771</v>
      </c>
      <c r="G285" s="38">
        <v>1507.9125847776941</v>
      </c>
      <c r="H285" s="38">
        <v>2107.5845012366035</v>
      </c>
      <c r="I285" s="75"/>
      <c r="J285" s="38">
        <v>428.21572864793762</v>
      </c>
      <c r="K285" s="38">
        <v>379.33649289099526</v>
      </c>
      <c r="L285" s="38">
        <v>476.24813710879283</v>
      </c>
    </row>
    <row r="286" spans="1:12" x14ac:dyDescent="0.25">
      <c r="A286" s="75" t="s">
        <v>84</v>
      </c>
      <c r="B286" s="56">
        <v>25.838601470777967</v>
      </c>
      <c r="C286" s="56">
        <v>25.838601470777967</v>
      </c>
      <c r="D286" s="56">
        <v>25.838601470777967</v>
      </c>
      <c r="E286" s="75"/>
      <c r="F286" s="38">
        <v>1619.6926809543063</v>
      </c>
      <c r="G286" s="38">
        <v>1447.73728474169</v>
      </c>
      <c r="H286" s="38">
        <v>1795.0183748468762</v>
      </c>
      <c r="I286" s="75"/>
      <c r="J286" s="38">
        <v>443.8964924918269</v>
      </c>
      <c r="K286" s="38">
        <v>410.74877854789224</v>
      </c>
      <c r="L286" s="38">
        <v>475.4488427428077</v>
      </c>
    </row>
    <row r="287" spans="1:12" x14ac:dyDescent="0.25">
      <c r="A287" s="75" t="s">
        <v>75</v>
      </c>
      <c r="B287" s="56">
        <v>25.851606116999758</v>
      </c>
      <c r="C287" s="56">
        <v>25.851606116999758</v>
      </c>
      <c r="D287" s="56">
        <v>25.851606116999758</v>
      </c>
      <c r="E287" s="75"/>
      <c r="F287" s="38">
        <v>1612.8218071680969</v>
      </c>
      <c r="G287" s="38">
        <v>1379.2434529582929</v>
      </c>
      <c r="H287" s="38">
        <v>1866.3157894736842</v>
      </c>
      <c r="I287" s="75"/>
      <c r="J287" s="38">
        <v>444.80022274815542</v>
      </c>
      <c r="K287" s="38">
        <v>395.76955190648482</v>
      </c>
      <c r="L287" s="38">
        <v>493.87186629526462</v>
      </c>
    </row>
    <row r="288" spans="1:12" x14ac:dyDescent="0.25">
      <c r="A288" s="75" t="s">
        <v>99</v>
      </c>
      <c r="B288" s="56">
        <v>25.880235082331765</v>
      </c>
      <c r="C288" s="56">
        <v>25.880235082331765</v>
      </c>
      <c r="D288" s="56">
        <v>25.880235082331765</v>
      </c>
      <c r="E288" s="75"/>
      <c r="F288" s="38">
        <v>1675.4070265638391</v>
      </c>
      <c r="G288" s="38">
        <v>1454.3293718166383</v>
      </c>
      <c r="H288" s="38">
        <v>1900.6920415224913</v>
      </c>
      <c r="I288" s="75"/>
      <c r="J288" s="38">
        <v>441.09551955962638</v>
      </c>
      <c r="K288" s="38">
        <v>398.08532391486193</v>
      </c>
      <c r="L288" s="38">
        <v>481.67309715889161</v>
      </c>
    </row>
    <row r="289" spans="1:12" x14ac:dyDescent="0.25">
      <c r="A289" s="75" t="s">
        <v>53</v>
      </c>
      <c r="B289" s="56">
        <v>26.00393147992137</v>
      </c>
      <c r="C289" s="56">
        <v>26.00393147992137</v>
      </c>
      <c r="D289" s="56">
        <v>26.00393147992137</v>
      </c>
      <c r="E289" s="75"/>
      <c r="F289" s="38">
        <v>1792.4893534649632</v>
      </c>
      <c r="G289" s="38">
        <v>1551.5903801396432</v>
      </c>
      <c r="H289" s="38">
        <v>2032.4574961360122</v>
      </c>
      <c r="I289" s="75"/>
      <c r="J289" s="38">
        <v>437.12235649546824</v>
      </c>
      <c r="K289" s="38">
        <v>386.47342995169083</v>
      </c>
      <c r="L289" s="38">
        <v>485.5085840871331</v>
      </c>
    </row>
    <row r="290" spans="1:12" x14ac:dyDescent="0.25">
      <c r="A290" s="75" t="s">
        <v>42</v>
      </c>
      <c r="B290" s="56">
        <v>26.051372675020527</v>
      </c>
      <c r="C290" s="56">
        <v>26.051372675020527</v>
      </c>
      <c r="D290" s="56">
        <v>26.051372675020527</v>
      </c>
      <c r="E290" s="75"/>
      <c r="F290" s="38">
        <v>1807.0327493344889</v>
      </c>
      <c r="G290" s="38">
        <v>1429.4500723589001</v>
      </c>
      <c r="H290" s="38">
        <v>2205.3173896450835</v>
      </c>
      <c r="I290" s="75"/>
      <c r="J290" s="38">
        <v>437.60307037270246</v>
      </c>
      <c r="K290" s="38">
        <v>372.25589648566313</v>
      </c>
      <c r="L290" s="38">
        <v>497.28923438799802</v>
      </c>
    </row>
    <row r="291" spans="1:12" x14ac:dyDescent="0.25">
      <c r="A291" s="75" t="s">
        <v>138</v>
      </c>
      <c r="B291" s="56">
        <v>26.115331122285223</v>
      </c>
      <c r="C291" s="56">
        <v>26.115331122285223</v>
      </c>
      <c r="D291" s="56">
        <v>26.115331122285223</v>
      </c>
      <c r="E291" s="75"/>
      <c r="F291" s="38">
        <v>1587.1261378413524</v>
      </c>
      <c r="G291" s="38">
        <v>1401.3950538998097</v>
      </c>
      <c r="H291" s="38">
        <v>1782.5216811207472</v>
      </c>
      <c r="I291" s="75"/>
      <c r="J291" s="38">
        <v>454.7317436661699</v>
      </c>
      <c r="K291" s="38">
        <v>413.50921508092432</v>
      </c>
      <c r="L291" s="38">
        <v>495.59491792636555</v>
      </c>
    </row>
    <row r="292" spans="1:12" x14ac:dyDescent="0.25">
      <c r="A292" s="75" t="s">
        <v>120</v>
      </c>
      <c r="B292" s="56">
        <v>26.353401469179179</v>
      </c>
      <c r="C292" s="56">
        <v>26.353401469179179</v>
      </c>
      <c r="D292" s="56">
        <v>26.353401469179179</v>
      </c>
      <c r="E292" s="75"/>
      <c r="F292" s="38">
        <v>1771.6049382716051</v>
      </c>
      <c r="G292" s="38">
        <v>1514.2857142857142</v>
      </c>
      <c r="H292" s="38">
        <v>2057.1913929784828</v>
      </c>
      <c r="I292" s="75"/>
      <c r="J292" s="38">
        <v>448.40703756538278</v>
      </c>
      <c r="K292" s="38">
        <v>405.24303659202621</v>
      </c>
      <c r="L292" s="38">
        <v>491.14505880762471</v>
      </c>
    </row>
    <row r="293" spans="1:12" x14ac:dyDescent="0.25">
      <c r="A293" s="75" t="s">
        <v>66</v>
      </c>
      <c r="B293" s="56">
        <v>26.474775335883976</v>
      </c>
      <c r="C293" s="56">
        <v>26.474775335883976</v>
      </c>
      <c r="D293" s="56">
        <v>26.474775335883976</v>
      </c>
      <c r="E293" s="75"/>
      <c r="F293" s="38">
        <v>1988.9705882352941</v>
      </c>
      <c r="G293" s="38">
        <v>1763.0573248407643</v>
      </c>
      <c r="H293" s="38">
        <v>2238.3966244725739</v>
      </c>
      <c r="I293" s="75"/>
      <c r="J293" s="38">
        <v>439.67491688215739</v>
      </c>
      <c r="K293" s="38">
        <v>406.34174985320027</v>
      </c>
      <c r="L293" s="38">
        <v>473.44935296742523</v>
      </c>
    </row>
    <row r="294" spans="1:12" x14ac:dyDescent="0.25">
      <c r="A294" s="75" t="s">
        <v>81</v>
      </c>
      <c r="B294" s="56">
        <v>26.559196617336152</v>
      </c>
      <c r="C294" s="56">
        <v>26.559196617336152</v>
      </c>
      <c r="D294" s="56">
        <v>26.559196617336152</v>
      </c>
      <c r="E294" s="75"/>
      <c r="F294" s="38">
        <v>1775.3332262726835</v>
      </c>
      <c r="G294" s="38">
        <v>1455.0715808711545</v>
      </c>
      <c r="H294" s="38">
        <v>2132.4728260869565</v>
      </c>
      <c r="I294" s="75"/>
      <c r="J294" s="38">
        <v>454.15331525757949</v>
      </c>
      <c r="K294" s="38">
        <v>401.15888478333892</v>
      </c>
      <c r="L294" s="38">
        <v>504.90590316873084</v>
      </c>
    </row>
    <row r="295" spans="1:12" x14ac:dyDescent="0.25">
      <c r="A295" s="75" t="s">
        <v>82</v>
      </c>
      <c r="B295" s="56">
        <v>26.614908952589023</v>
      </c>
      <c r="C295" s="56">
        <v>26.614908952589023</v>
      </c>
      <c r="D295" s="56">
        <v>26.614908952589023</v>
      </c>
      <c r="E295" s="75"/>
      <c r="F295" s="38">
        <v>1637.8368645339417</v>
      </c>
      <c r="G295" s="38">
        <v>1368.4729064039409</v>
      </c>
      <c r="H295" s="38">
        <v>1927.117694653638</v>
      </c>
      <c r="I295" s="75"/>
      <c r="J295" s="38">
        <v>465.82451348583129</v>
      </c>
      <c r="K295" s="38">
        <v>416.3595648264066</v>
      </c>
      <c r="L295" s="38">
        <v>512.2338577596903</v>
      </c>
    </row>
    <row r="296" spans="1:12" x14ac:dyDescent="0.25">
      <c r="A296" s="75" t="s">
        <v>77</v>
      </c>
      <c r="B296" s="56">
        <v>26.738041002277907</v>
      </c>
      <c r="C296" s="56">
        <v>26.738041002277907</v>
      </c>
      <c r="D296" s="56">
        <v>26.738041002277907</v>
      </c>
      <c r="E296" s="75"/>
      <c r="F296" s="38">
        <v>1656.9734613212875</v>
      </c>
      <c r="G296" s="38">
        <v>1451.8398268398269</v>
      </c>
      <c r="H296" s="38">
        <v>1880.7556080283352</v>
      </c>
      <c r="I296" s="75"/>
      <c r="J296" s="38">
        <v>468.05965387989471</v>
      </c>
      <c r="K296" s="38">
        <v>426.34673446686793</v>
      </c>
      <c r="L296" s="38">
        <v>510.08645533141208</v>
      </c>
    </row>
    <row r="297" spans="1:12" x14ac:dyDescent="0.25">
      <c r="A297" s="75" t="s">
        <v>76</v>
      </c>
      <c r="B297" s="56">
        <v>26.761526191862671</v>
      </c>
      <c r="C297" s="56">
        <v>26.761526191862671</v>
      </c>
      <c r="D297" s="56">
        <v>26.761526191862671</v>
      </c>
      <c r="E297" s="75"/>
      <c r="F297" s="38">
        <v>1759.6137839187616</v>
      </c>
      <c r="G297" s="38">
        <v>1510.5837075048107</v>
      </c>
      <c r="H297" s="38">
        <v>2028.3835237106266</v>
      </c>
      <c r="I297" s="75"/>
      <c r="J297" s="38">
        <v>461.16928446771379</v>
      </c>
      <c r="K297" s="38">
        <v>420.19805513426712</v>
      </c>
      <c r="L297" s="38">
        <v>500.38425412005807</v>
      </c>
    </row>
    <row r="298" spans="1:12" x14ac:dyDescent="0.25">
      <c r="A298" s="75" t="s">
        <v>10</v>
      </c>
      <c r="B298" s="56">
        <v>26.955416503715291</v>
      </c>
      <c r="C298" s="56">
        <v>26.955416503715291</v>
      </c>
      <c r="D298" s="56">
        <v>26.955416503715291</v>
      </c>
      <c r="E298" s="75"/>
      <c r="F298" s="38">
        <v>1679.1960323675282</v>
      </c>
      <c r="G298" s="38">
        <v>1446.7959028189284</v>
      </c>
      <c r="H298" s="38">
        <v>1924.9082609863062</v>
      </c>
      <c r="I298" s="75"/>
      <c r="J298" s="38">
        <v>472.96833643760414</v>
      </c>
      <c r="K298" s="38">
        <v>436.52942378422563</v>
      </c>
      <c r="L298" s="38">
        <v>506.57150932730354</v>
      </c>
    </row>
    <row r="299" spans="1:12" x14ac:dyDescent="0.25">
      <c r="A299" s="75" t="s">
        <v>482</v>
      </c>
      <c r="B299" s="56">
        <v>27.330694107790404</v>
      </c>
      <c r="C299" s="56">
        <v>27.330694107790404</v>
      </c>
      <c r="D299" s="56">
        <v>27.330694107790404</v>
      </c>
      <c r="E299" s="75"/>
      <c r="F299" s="38">
        <v>1939.7213018020063</v>
      </c>
      <c r="G299" s="38">
        <v>1614.1690340909092</v>
      </c>
      <c r="H299" s="38">
        <v>2280.3009194761776</v>
      </c>
      <c r="I299" s="75"/>
      <c r="J299" s="38">
        <v>466.55894490905519</v>
      </c>
      <c r="K299" s="38">
        <v>410.95766561942003</v>
      </c>
      <c r="L299" s="38">
        <v>518.51069671179062</v>
      </c>
    </row>
    <row r="300" spans="1:12" x14ac:dyDescent="0.25">
      <c r="A300" s="75" t="s">
        <v>68</v>
      </c>
      <c r="B300" s="56">
        <v>27.660583076558424</v>
      </c>
      <c r="C300" s="56">
        <v>27.660583076558424</v>
      </c>
      <c r="D300" s="56">
        <v>27.660583076558424</v>
      </c>
      <c r="E300" s="75"/>
      <c r="F300" s="38">
        <v>2033.1010452961671</v>
      </c>
      <c r="G300" s="38">
        <v>1761.6666666666667</v>
      </c>
      <c r="H300" s="38">
        <v>2330.2919708029199</v>
      </c>
      <c r="I300" s="75"/>
      <c r="J300" s="38">
        <v>470.94430992736073</v>
      </c>
      <c r="K300" s="38">
        <v>424.61167648634176</v>
      </c>
      <c r="L300" s="38">
        <v>517.70270270270271</v>
      </c>
    </row>
    <row r="301" spans="1:12" x14ac:dyDescent="0.25">
      <c r="A301" s="75" t="s">
        <v>41</v>
      </c>
      <c r="B301" s="56">
        <v>27.860101035643442</v>
      </c>
      <c r="C301" s="56">
        <v>27.860101035643442</v>
      </c>
      <c r="D301" s="56">
        <v>27.860101035643442</v>
      </c>
      <c r="E301" s="75"/>
      <c r="F301" s="38">
        <v>2000.5245531210912</v>
      </c>
      <c r="G301" s="38">
        <v>1599.6176212857486</v>
      </c>
      <c r="H301" s="38">
        <v>2412.0196238757153</v>
      </c>
      <c r="I301" s="75"/>
      <c r="J301" s="38">
        <v>478.58487378734492</v>
      </c>
      <c r="K301" s="38">
        <v>409.15296371008827</v>
      </c>
      <c r="L301" s="38">
        <v>541.08734729814</v>
      </c>
    </row>
    <row r="302" spans="1:12" x14ac:dyDescent="0.25">
      <c r="A302" s="75" t="s">
        <v>33</v>
      </c>
      <c r="B302" s="56">
        <v>28.040712149052123</v>
      </c>
      <c r="C302" s="56">
        <v>28.040712149052123</v>
      </c>
      <c r="D302" s="56">
        <v>28.040712149052123</v>
      </c>
      <c r="E302" s="75"/>
      <c r="F302" s="38">
        <v>2271.8219693120618</v>
      </c>
      <c r="G302" s="38">
        <v>1782.8822530710079</v>
      </c>
      <c r="H302" s="38">
        <v>2778.1569965870308</v>
      </c>
      <c r="I302" s="75"/>
      <c r="J302" s="38">
        <v>470.35186451375375</v>
      </c>
      <c r="K302" s="38">
        <v>391.9984190070486</v>
      </c>
      <c r="L302" s="38">
        <v>542.40368306275741</v>
      </c>
    </row>
    <row r="303" spans="1:12" x14ac:dyDescent="0.25">
      <c r="A303" s="75" t="s">
        <v>100</v>
      </c>
      <c r="B303" s="56">
        <v>28.048082427017746</v>
      </c>
      <c r="C303" s="56">
        <v>28.048082427017746</v>
      </c>
      <c r="D303" s="56">
        <v>28.048082427017746</v>
      </c>
      <c r="E303" s="75"/>
      <c r="F303" s="38">
        <v>2040.8936009087467</v>
      </c>
      <c r="G303" s="38">
        <v>1829.2682926829268</v>
      </c>
      <c r="H303" s="38">
        <v>2263.1987577639752</v>
      </c>
      <c r="I303" s="75"/>
      <c r="J303" s="38">
        <v>481.85231539424279</v>
      </c>
      <c r="K303" s="38">
        <v>445.94594594594594</v>
      </c>
      <c r="L303" s="38">
        <v>517.21078779276081</v>
      </c>
    </row>
    <row r="304" spans="1:12" x14ac:dyDescent="0.25">
      <c r="A304" s="75" t="s">
        <v>34</v>
      </c>
      <c r="B304" s="56">
        <v>32.53129987002945</v>
      </c>
      <c r="C304" s="56">
        <v>32.53129987002945</v>
      </c>
      <c r="D304" s="56">
        <v>32.53129987002945</v>
      </c>
      <c r="E304" s="75"/>
      <c r="F304" s="38">
        <v>3202.9642828217384</v>
      </c>
      <c r="G304" s="38">
        <v>2420.9284028324155</v>
      </c>
      <c r="H304" s="38">
        <v>4032.3765020026699</v>
      </c>
      <c r="I304" s="75"/>
      <c r="J304" s="38">
        <v>567.6168331610977</v>
      </c>
      <c r="K304" s="38">
        <v>463.27802704086241</v>
      </c>
      <c r="L304" s="38">
        <v>662.64432438362178</v>
      </c>
    </row>
    <row r="305" spans="1:12" ht="5.0999999999999996" customHeight="1" x14ac:dyDescent="0.25">
      <c r="A305" s="119"/>
      <c r="B305" s="139"/>
      <c r="C305" s="139"/>
      <c r="D305" s="139"/>
      <c r="E305" s="170"/>
      <c r="F305" s="93"/>
      <c r="G305" s="93"/>
      <c r="H305" s="93"/>
      <c r="I305" s="119"/>
      <c r="J305" s="93"/>
      <c r="K305" s="93"/>
      <c r="L305" s="93"/>
    </row>
    <row r="306" spans="1:12" x14ac:dyDescent="0.25">
      <c r="A306" s="75"/>
      <c r="B306" s="56"/>
      <c r="C306" s="56"/>
      <c r="D306" s="56"/>
      <c r="E306" s="56"/>
      <c r="F306" s="6"/>
      <c r="G306" s="6"/>
      <c r="H306" s="6"/>
      <c r="I306" s="75"/>
      <c r="J306" s="6"/>
      <c r="K306" s="6"/>
      <c r="L306" s="6"/>
    </row>
    <row r="309" spans="1:12" x14ac:dyDescent="0.25">
      <c r="C309" s="301"/>
      <c r="D309" s="301"/>
      <c r="E309" s="301"/>
      <c r="F309" s="301"/>
      <c r="G309" s="301"/>
      <c r="H309" s="301"/>
      <c r="I309" s="301"/>
      <c r="J309" s="301"/>
      <c r="K309" s="301"/>
      <c r="L309" s="301"/>
    </row>
    <row r="310" spans="1:12" x14ac:dyDescent="0.25">
      <c r="A310" s="84"/>
      <c r="B310" s="152"/>
      <c r="C310" s="152"/>
      <c r="D310" s="152"/>
      <c r="E310" s="3"/>
      <c r="F310" s="155"/>
      <c r="G310" s="155"/>
      <c r="H310" s="155"/>
      <c r="I310" s="3"/>
      <c r="J310" s="157"/>
    </row>
    <row r="311" spans="1:12" x14ac:dyDescent="0.25">
      <c r="A311" s="84"/>
      <c r="B311" s="152"/>
      <c r="C311" s="152"/>
      <c r="D311" s="152"/>
      <c r="E311" s="3"/>
      <c r="F311" s="155"/>
      <c r="G311" s="155"/>
      <c r="H311" s="155"/>
      <c r="I311" s="3"/>
      <c r="J311" s="157"/>
    </row>
    <row r="312" spans="1:12" x14ac:dyDescent="0.25">
      <c r="A312" s="84"/>
      <c r="B312" s="152"/>
      <c r="C312" s="152"/>
      <c r="D312" s="152"/>
      <c r="E312" s="3"/>
      <c r="F312" s="155"/>
      <c r="G312" s="155"/>
      <c r="H312" s="155"/>
      <c r="I312" s="3"/>
      <c r="J312" s="157"/>
    </row>
    <row r="313" spans="1:12" x14ac:dyDescent="0.25">
      <c r="A313" s="77"/>
      <c r="B313" s="79"/>
      <c r="C313" s="79"/>
      <c r="D313" s="80"/>
      <c r="E313" s="80"/>
      <c r="F313" s="7"/>
      <c r="G313" s="7"/>
      <c r="H313" s="219"/>
      <c r="I313" s="78"/>
      <c r="J313" s="7"/>
      <c r="K313" s="7"/>
      <c r="L313" s="219"/>
    </row>
    <row r="314" spans="1:12" ht="15" customHeight="1" x14ac:dyDescent="0.25">
      <c r="A314" s="195"/>
      <c r="B314" s="79"/>
      <c r="C314" s="79"/>
      <c r="D314" s="80"/>
      <c r="E314" s="80"/>
      <c r="F314" s="7"/>
      <c r="G314" s="7"/>
      <c r="H314" s="219"/>
      <c r="I314" s="219"/>
      <c r="J314" s="7"/>
      <c r="K314" s="7"/>
      <c r="L314" s="219"/>
    </row>
    <row r="315" spans="1:12" x14ac:dyDescent="0.25">
      <c r="B315" s="13"/>
      <c r="C315" s="13"/>
      <c r="D315" s="13"/>
      <c r="E315" s="13"/>
      <c r="F315" s="13"/>
      <c r="G315" s="13"/>
      <c r="H315" s="13"/>
      <c r="J315" s="13"/>
      <c r="K315" s="13"/>
      <c r="L315" s="13"/>
    </row>
    <row r="316" spans="1:12" x14ac:dyDescent="0.25">
      <c r="B316" s="13"/>
      <c r="C316" s="13"/>
      <c r="D316" s="13"/>
      <c r="E316" s="13"/>
      <c r="F316" s="13"/>
      <c r="G316" s="13"/>
      <c r="H316" s="13"/>
      <c r="J316" s="13"/>
      <c r="K316" s="13"/>
      <c r="L316" s="13"/>
    </row>
    <row r="317" spans="1:12" x14ac:dyDescent="0.25">
      <c r="B317" s="13"/>
      <c r="C317" s="13"/>
      <c r="D317" s="13"/>
      <c r="E317" s="13"/>
      <c r="F317" s="13"/>
      <c r="G317" s="13"/>
      <c r="H317" s="13"/>
      <c r="J317" s="13"/>
      <c r="K317" s="13"/>
      <c r="L317" s="13"/>
    </row>
    <row r="318" spans="1:12" x14ac:dyDescent="0.25">
      <c r="B318" s="13"/>
      <c r="C318" s="13"/>
      <c r="D318" s="13"/>
      <c r="E318" s="13"/>
      <c r="F318" s="13"/>
      <c r="G318" s="13"/>
      <c r="H318" s="13"/>
      <c r="J318" s="13"/>
      <c r="K318" s="13"/>
      <c r="L318" s="13"/>
    </row>
    <row r="319" spans="1:12" x14ac:dyDescent="0.25">
      <c r="B319" s="13"/>
      <c r="C319" s="13"/>
      <c r="D319" s="13"/>
      <c r="E319" s="13"/>
      <c r="F319" s="13"/>
      <c r="G319" s="13"/>
      <c r="H319" s="13"/>
      <c r="J319" s="13"/>
      <c r="K319" s="13"/>
      <c r="L319" s="13"/>
    </row>
    <row r="320" spans="1:12" x14ac:dyDescent="0.25">
      <c r="B320" s="13"/>
      <c r="C320" s="13"/>
      <c r="D320" s="13"/>
      <c r="E320" s="13"/>
      <c r="F320" s="13"/>
      <c r="G320" s="13"/>
      <c r="H320" s="13"/>
      <c r="J320" s="13"/>
      <c r="K320" s="13"/>
      <c r="L320" s="13"/>
    </row>
    <row r="321" spans="2:12" x14ac:dyDescent="0.25">
      <c r="B321" s="13"/>
      <c r="C321" s="13"/>
      <c r="D321" s="13"/>
      <c r="E321" s="13"/>
      <c r="F321" s="13"/>
      <c r="G321" s="13"/>
      <c r="H321" s="13"/>
      <c r="J321" s="13"/>
      <c r="K321" s="13"/>
      <c r="L321" s="13"/>
    </row>
    <row r="322" spans="2:12" x14ac:dyDescent="0.25">
      <c r="B322" s="13"/>
      <c r="C322" s="13"/>
      <c r="D322" s="13"/>
      <c r="E322" s="13"/>
      <c r="F322" s="13"/>
      <c r="G322" s="13"/>
      <c r="H322" s="13"/>
      <c r="J322" s="13"/>
      <c r="K322" s="13"/>
      <c r="L322" s="13"/>
    </row>
    <row r="323" spans="2:12" x14ac:dyDescent="0.25">
      <c r="B323" s="13"/>
      <c r="C323" s="13"/>
      <c r="D323" s="13"/>
      <c r="E323" s="13"/>
      <c r="F323" s="13"/>
      <c r="G323" s="13"/>
      <c r="H323" s="13"/>
      <c r="J323" s="13"/>
      <c r="K323" s="13"/>
      <c r="L323" s="13"/>
    </row>
    <row r="324" spans="2:12" x14ac:dyDescent="0.25">
      <c r="B324" s="13"/>
      <c r="C324" s="13"/>
      <c r="D324" s="13"/>
      <c r="E324" s="13"/>
      <c r="F324" s="13"/>
      <c r="G324" s="13"/>
      <c r="H324" s="13"/>
      <c r="J324" s="13"/>
      <c r="K324" s="13"/>
      <c r="L324" s="13"/>
    </row>
  </sheetData>
  <mergeCells count="31">
    <mergeCell ref="C309:L309"/>
    <mergeCell ref="C260:L260"/>
    <mergeCell ref="A115:A116"/>
    <mergeCell ref="B115:D115"/>
    <mergeCell ref="F115:H115"/>
    <mergeCell ref="B217:D217"/>
    <mergeCell ref="A268:A269"/>
    <mergeCell ref="B268:D268"/>
    <mergeCell ref="F268:H268"/>
    <mergeCell ref="C2:L2"/>
    <mergeCell ref="C55:L55"/>
    <mergeCell ref="C107:L107"/>
    <mergeCell ref="C158:L158"/>
    <mergeCell ref="C209:L209"/>
    <mergeCell ref="F10:H10"/>
    <mergeCell ref="J63:L63"/>
    <mergeCell ref="F166:H166"/>
    <mergeCell ref="A10:A11"/>
    <mergeCell ref="B10:D10"/>
    <mergeCell ref="J268:L268"/>
    <mergeCell ref="J10:L10"/>
    <mergeCell ref="F63:H63"/>
    <mergeCell ref="J115:L115"/>
    <mergeCell ref="B63:D63"/>
    <mergeCell ref="A63:A64"/>
    <mergeCell ref="J217:L217"/>
    <mergeCell ref="B166:D166"/>
    <mergeCell ref="A217:A218"/>
    <mergeCell ref="F217:H217"/>
    <mergeCell ref="A166:A167"/>
    <mergeCell ref="J166:L166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86" orientation="portrait" r:id="rId1"/>
  <rowBreaks count="5" manualBreakCount="5">
    <brk id="53" max="11" man="1"/>
    <brk id="105" max="11" man="1"/>
    <brk id="156" max="11" man="1"/>
    <brk id="207" max="11" man="1"/>
    <brk id="258" max="11" man="1"/>
  </rowBreaks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44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5.75" x14ac:dyDescent="0.25"/>
  <cols>
    <col min="1" max="1" width="20.125" style="13" customWidth="1"/>
    <col min="2" max="4" width="8.125" style="51" customWidth="1"/>
    <col min="5" max="5" width="0.875" style="26" customWidth="1"/>
    <col min="6" max="8" width="8.125" style="38" customWidth="1"/>
    <col min="9" max="9" width="0.875" style="13" customWidth="1"/>
    <col min="10" max="12" width="8.125" style="38" customWidth="1"/>
    <col min="13" max="16384" width="9.875" style="13"/>
  </cols>
  <sheetData>
    <row r="1" spans="1:12" x14ac:dyDescent="0.25">
      <c r="A1" s="1"/>
      <c r="E1" s="1"/>
      <c r="I1" s="1"/>
    </row>
    <row r="2" spans="1:12" x14ac:dyDescent="0.25">
      <c r="A2" s="12"/>
      <c r="B2" s="56"/>
      <c r="C2" s="301" t="s">
        <v>393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2" ht="4.9000000000000004" customHeight="1" x14ac:dyDescent="0.25">
      <c r="A3" s="85"/>
      <c r="B3" s="139" t="s">
        <v>4</v>
      </c>
      <c r="C3" s="151"/>
      <c r="D3" s="151"/>
      <c r="E3" s="99"/>
      <c r="F3" s="154"/>
      <c r="G3" s="154"/>
      <c r="H3" s="154"/>
      <c r="I3" s="99"/>
      <c r="J3" s="154"/>
      <c r="K3" s="154"/>
      <c r="L3" s="154"/>
    </row>
    <row r="4" spans="1:12" ht="4.9000000000000004" customHeight="1" x14ac:dyDescent="0.25">
      <c r="A4" s="61"/>
      <c r="B4" s="56"/>
      <c r="C4" s="56"/>
      <c r="D4" s="56"/>
      <c r="E4" s="61"/>
      <c r="F4" s="6"/>
      <c r="G4" s="6"/>
      <c r="H4" s="6"/>
      <c r="I4" s="61"/>
      <c r="J4" s="6"/>
      <c r="K4" s="6"/>
      <c r="L4" s="6"/>
    </row>
    <row r="5" spans="1:12" s="2" customFormat="1" ht="15" customHeight="1" x14ac:dyDescent="0.2">
      <c r="A5" s="84" t="s">
        <v>553</v>
      </c>
      <c r="B5" s="152"/>
      <c r="C5" s="152"/>
      <c r="D5" s="152"/>
      <c r="E5" s="3"/>
      <c r="F5" s="155"/>
      <c r="G5" s="155"/>
      <c r="H5" s="155"/>
      <c r="I5" s="3"/>
      <c r="J5" s="157"/>
      <c r="K5" s="38"/>
      <c r="L5" s="38"/>
    </row>
    <row r="6" spans="1:12" s="2" customFormat="1" ht="15" customHeight="1" x14ac:dyDescent="0.2">
      <c r="A6" s="84" t="s">
        <v>401</v>
      </c>
      <c r="B6" s="152"/>
      <c r="C6" s="152"/>
      <c r="D6" s="152"/>
      <c r="E6" s="3"/>
      <c r="F6" s="155"/>
      <c r="G6" s="155"/>
      <c r="H6" s="155"/>
      <c r="I6" s="3"/>
      <c r="J6" s="157"/>
      <c r="K6" s="38"/>
      <c r="L6" s="38"/>
    </row>
    <row r="7" spans="1:12" s="2" customFormat="1" ht="15" customHeight="1" x14ac:dyDescent="0.2">
      <c r="A7" s="84" t="s">
        <v>427</v>
      </c>
      <c r="B7" s="152"/>
      <c r="C7" s="152"/>
      <c r="D7" s="152"/>
      <c r="E7" s="3"/>
      <c r="F7" s="155"/>
      <c r="G7" s="155"/>
      <c r="H7" s="155"/>
      <c r="I7" s="3"/>
      <c r="J7" s="157"/>
      <c r="K7" s="38"/>
      <c r="L7" s="38"/>
    </row>
    <row r="8" spans="1:12" s="2" customFormat="1" ht="4.9000000000000004" customHeight="1" x14ac:dyDescent="0.2">
      <c r="A8" s="3"/>
      <c r="B8" s="152"/>
      <c r="C8" s="152"/>
      <c r="D8" s="152"/>
      <c r="E8" s="3"/>
      <c r="F8" s="155"/>
      <c r="G8" s="155"/>
      <c r="H8" s="155"/>
      <c r="I8" s="3"/>
      <c r="J8" s="155"/>
      <c r="K8" s="158"/>
      <c r="L8" s="157"/>
    </row>
    <row r="9" spans="1:12" s="2" customFormat="1" ht="4.9000000000000004" customHeight="1" x14ac:dyDescent="0.2">
      <c r="A9" s="100"/>
      <c r="B9" s="153"/>
      <c r="C9" s="153"/>
      <c r="D9" s="153"/>
      <c r="E9" s="100"/>
      <c r="F9" s="156"/>
      <c r="G9" s="156"/>
      <c r="H9" s="156"/>
      <c r="I9" s="100"/>
      <c r="J9" s="156"/>
      <c r="K9" s="90"/>
      <c r="L9" s="159"/>
    </row>
    <row r="10" spans="1:12" s="2" customFormat="1" ht="30" customHeight="1" x14ac:dyDescent="0.2">
      <c r="A10" s="314" t="s">
        <v>407</v>
      </c>
      <c r="B10" s="316" t="s">
        <v>335</v>
      </c>
      <c r="C10" s="316"/>
      <c r="D10" s="316"/>
      <c r="E10" s="286"/>
      <c r="F10" s="319" t="s">
        <v>583</v>
      </c>
      <c r="G10" s="319"/>
      <c r="H10" s="319"/>
      <c r="I10" s="283"/>
      <c r="J10" s="302" t="s">
        <v>584</v>
      </c>
      <c r="K10" s="302"/>
      <c r="L10" s="302"/>
    </row>
    <row r="11" spans="1:12" s="2" customFormat="1" ht="15" customHeight="1" x14ac:dyDescent="0.2">
      <c r="A11" s="315"/>
      <c r="B11" s="287" t="s">
        <v>6</v>
      </c>
      <c r="C11" s="287" t="s">
        <v>7</v>
      </c>
      <c r="D11" s="288" t="s">
        <v>8</v>
      </c>
      <c r="E11" s="288"/>
      <c r="F11" s="262" t="s">
        <v>6</v>
      </c>
      <c r="G11" s="262" t="s">
        <v>7</v>
      </c>
      <c r="H11" s="289" t="s">
        <v>8</v>
      </c>
      <c r="I11" s="285"/>
      <c r="J11" s="262" t="s">
        <v>6</v>
      </c>
      <c r="K11" s="262" t="s">
        <v>7</v>
      </c>
      <c r="L11" s="289" t="s">
        <v>8</v>
      </c>
    </row>
    <row r="12" spans="1:12" s="2" customFormat="1" ht="4.9000000000000004" customHeight="1" x14ac:dyDescent="0.2">
      <c r="A12" s="134"/>
      <c r="B12" s="138"/>
      <c r="C12" s="138"/>
      <c r="D12" s="137"/>
      <c r="E12" s="137"/>
      <c r="F12" s="90"/>
      <c r="G12" s="90"/>
      <c r="H12" s="117"/>
      <c r="I12" s="135"/>
      <c r="J12" s="90"/>
      <c r="K12" s="90"/>
      <c r="L12" s="117"/>
    </row>
    <row r="13" spans="1:12" s="2" customFormat="1" ht="4.9000000000000004" customHeight="1" x14ac:dyDescent="0.2">
      <c r="A13" s="77"/>
      <c r="B13" s="79"/>
      <c r="C13" s="79"/>
      <c r="D13" s="80"/>
      <c r="E13" s="80"/>
      <c r="F13" s="7"/>
      <c r="G13" s="7"/>
      <c r="H13" s="216"/>
      <c r="I13" s="78"/>
      <c r="J13" s="7"/>
      <c r="K13" s="7"/>
      <c r="L13" s="216"/>
    </row>
    <row r="14" spans="1:12" x14ac:dyDescent="0.25">
      <c r="A14" s="291" t="s">
        <v>338</v>
      </c>
      <c r="B14" s="295"/>
      <c r="C14" s="295"/>
      <c r="D14" s="295"/>
      <c r="E14" s="295"/>
      <c r="F14" s="279"/>
      <c r="G14" s="279"/>
      <c r="H14" s="279"/>
      <c r="I14" s="296"/>
      <c r="J14" s="279"/>
      <c r="K14" s="279"/>
      <c r="L14" s="279"/>
    </row>
    <row r="15" spans="1:12" ht="5.0999999999999996" customHeight="1" x14ac:dyDescent="0.25">
      <c r="A15" s="81"/>
      <c r="E15" s="51"/>
      <c r="I15" s="45"/>
    </row>
    <row r="16" spans="1:12" x14ac:dyDescent="0.25">
      <c r="A16" s="277" t="s">
        <v>403</v>
      </c>
      <c r="B16" s="295"/>
      <c r="C16" s="295"/>
      <c r="D16" s="295"/>
      <c r="E16" s="295"/>
      <c r="F16" s="279"/>
      <c r="G16" s="279"/>
      <c r="H16" s="279"/>
      <c r="I16" s="296"/>
      <c r="J16" s="279"/>
      <c r="K16" s="279"/>
      <c r="L16" s="279"/>
    </row>
    <row r="17" spans="1:12" x14ac:dyDescent="0.25">
      <c r="A17" s="45" t="s">
        <v>180</v>
      </c>
      <c r="B17" s="51">
        <v>6.1335403726708071</v>
      </c>
      <c r="C17" s="51">
        <v>0.96930533117932149</v>
      </c>
      <c r="D17" s="51">
        <v>10.911808669656203</v>
      </c>
      <c r="E17" s="51"/>
      <c r="F17" s="38">
        <v>189.22155688622755</v>
      </c>
      <c r="G17" s="38">
        <v>29.26829268292683</v>
      </c>
      <c r="H17" s="38">
        <v>343.52941176470586</v>
      </c>
      <c r="I17" s="45"/>
      <c r="J17" s="38">
        <v>99.810486418193307</v>
      </c>
      <c r="K17" s="38">
        <v>14.705882352941176</v>
      </c>
      <c r="L17" s="38">
        <v>190.35202086049543</v>
      </c>
    </row>
    <row r="18" spans="1:12" ht="12.75" customHeight="1" x14ac:dyDescent="0.25">
      <c r="A18" s="45" t="s">
        <v>172</v>
      </c>
      <c r="B18" s="51">
        <v>11.039182282793867</v>
      </c>
      <c r="C18" s="51">
        <v>8.5578069129916567</v>
      </c>
      <c r="D18" s="51">
        <v>13.29718004338395</v>
      </c>
      <c r="E18" s="51"/>
      <c r="F18" s="38">
        <v>401.81893344357172</v>
      </c>
      <c r="G18" s="38">
        <v>289.28283642224011</v>
      </c>
      <c r="H18" s="38">
        <v>520.37351443123941</v>
      </c>
      <c r="I18" s="45"/>
      <c r="J18" s="38">
        <v>179.53454008127079</v>
      </c>
      <c r="K18" s="38">
        <v>138.34296724470136</v>
      </c>
      <c r="L18" s="38">
        <v>217.45299751684993</v>
      </c>
    </row>
    <row r="19" spans="1:12" x14ac:dyDescent="0.25">
      <c r="A19" s="45" t="s">
        <v>124</v>
      </c>
      <c r="B19" s="51">
        <v>12.999712395743456</v>
      </c>
      <c r="C19" s="51">
        <v>9.6926713947990546</v>
      </c>
      <c r="D19" s="51">
        <v>16.134453781512605</v>
      </c>
      <c r="E19" s="51"/>
      <c r="F19" s="38">
        <v>457.95339412360693</v>
      </c>
      <c r="G19" s="38">
        <v>315.38461538461536</v>
      </c>
      <c r="H19" s="38">
        <v>616.70235546038543</v>
      </c>
      <c r="I19" s="45"/>
      <c r="J19" s="38">
        <v>221.78606476938177</v>
      </c>
      <c r="K19" s="38">
        <v>162.69841269841271</v>
      </c>
      <c r="L19" s="38">
        <v>279.61165048543688</v>
      </c>
    </row>
    <row r="20" spans="1:12" x14ac:dyDescent="0.25">
      <c r="A20" s="45" t="s">
        <v>174</v>
      </c>
      <c r="B20" s="51">
        <v>14.405360134003351</v>
      </c>
      <c r="C20" s="51">
        <v>13.922356091030791</v>
      </c>
      <c r="D20" s="51">
        <v>14.88933601609658</v>
      </c>
      <c r="E20" s="51"/>
      <c r="F20" s="38">
        <v>778.98550724637687</v>
      </c>
      <c r="G20" s="38">
        <v>709.89761092150172</v>
      </c>
      <c r="H20" s="38">
        <v>857.14285714285711</v>
      </c>
      <c r="I20" s="45"/>
      <c r="J20" s="38">
        <v>214.67798302546183</v>
      </c>
      <c r="K20" s="38">
        <v>209.46626384692851</v>
      </c>
      <c r="L20" s="38">
        <v>219.80198019801981</v>
      </c>
    </row>
    <row r="21" spans="1:12" x14ac:dyDescent="0.25">
      <c r="A21" s="45" t="s">
        <v>178</v>
      </c>
      <c r="B21" s="51">
        <v>14.903526280771789</v>
      </c>
      <c r="C21" s="51">
        <v>12.314814814814815</v>
      </c>
      <c r="D21" s="51">
        <v>17.283950617283949</v>
      </c>
      <c r="E21" s="51"/>
      <c r="F21" s="38">
        <v>518.11873554356202</v>
      </c>
      <c r="G21" s="38">
        <v>382.18390804597703</v>
      </c>
      <c r="H21" s="38">
        <v>675.54076539101493</v>
      </c>
      <c r="I21" s="45"/>
      <c r="J21" s="38">
        <v>264.56692913385825</v>
      </c>
      <c r="K21" s="38">
        <v>222.03672787979966</v>
      </c>
      <c r="L21" s="38">
        <v>302.53353204172879</v>
      </c>
    </row>
    <row r="22" spans="1:12" ht="5.0999999999999996" customHeight="1" x14ac:dyDescent="0.25">
      <c r="A22" s="45"/>
      <c r="E22" s="51"/>
      <c r="I22" s="45"/>
    </row>
    <row r="23" spans="1:12" x14ac:dyDescent="0.25">
      <c r="A23" s="97"/>
      <c r="B23" s="166"/>
      <c r="C23" s="166"/>
      <c r="D23" s="166"/>
      <c r="E23" s="97"/>
      <c r="F23" s="133"/>
      <c r="G23" s="133"/>
      <c r="H23" s="133"/>
      <c r="I23" s="97"/>
      <c r="J23" s="133"/>
      <c r="K23" s="133"/>
      <c r="L23" s="133"/>
    </row>
    <row r="24" spans="1:12" x14ac:dyDescent="0.25">
      <c r="A24" s="12"/>
      <c r="B24" s="56"/>
      <c r="C24" s="56"/>
      <c r="D24" s="56"/>
      <c r="E24" s="12"/>
      <c r="F24" s="6"/>
      <c r="G24" s="6"/>
      <c r="H24" s="6"/>
      <c r="I24" s="12"/>
      <c r="J24" s="6"/>
      <c r="K24" s="6"/>
      <c r="L24" s="6"/>
    </row>
    <row r="25" spans="1:12" x14ac:dyDescent="0.25">
      <c r="A25" s="12"/>
      <c r="B25" s="56"/>
      <c r="C25" s="56"/>
      <c r="D25" s="56"/>
      <c r="E25" s="12"/>
      <c r="F25" s="6"/>
      <c r="G25" s="6"/>
      <c r="H25" s="6"/>
      <c r="I25" s="12"/>
      <c r="J25" s="6"/>
      <c r="K25" s="6"/>
      <c r="L25" s="6"/>
    </row>
    <row r="26" spans="1:12" x14ac:dyDescent="0.25">
      <c r="A26" s="12"/>
      <c r="B26" s="56"/>
      <c r="C26" s="56"/>
      <c r="D26" s="56"/>
      <c r="E26" s="12"/>
      <c r="F26" s="6"/>
      <c r="G26" s="6"/>
      <c r="H26" s="6"/>
      <c r="I26" s="12"/>
      <c r="J26" s="6"/>
      <c r="K26" s="6"/>
      <c r="L26" s="6"/>
    </row>
    <row r="27" spans="1:12" x14ac:dyDescent="0.25">
      <c r="A27" s="12"/>
      <c r="B27" s="56"/>
      <c r="C27" s="56"/>
      <c r="D27" s="56"/>
      <c r="E27" s="12"/>
      <c r="F27" s="6"/>
      <c r="G27" s="6"/>
      <c r="H27" s="6"/>
      <c r="I27" s="12"/>
      <c r="J27" s="6"/>
      <c r="K27" s="6"/>
      <c r="L27" s="6"/>
    </row>
    <row r="28" spans="1:12" x14ac:dyDescent="0.25">
      <c r="A28" s="12"/>
      <c r="B28" s="56"/>
      <c r="C28" s="56"/>
      <c r="D28" s="56"/>
      <c r="E28" s="12"/>
      <c r="F28" s="6"/>
      <c r="G28" s="6"/>
      <c r="H28" s="6"/>
      <c r="I28" s="12"/>
      <c r="J28" s="6"/>
      <c r="K28" s="6"/>
      <c r="L28" s="6"/>
    </row>
    <row r="29" spans="1:12" x14ac:dyDescent="0.25">
      <c r="A29" s="12"/>
      <c r="B29" s="56"/>
      <c r="C29" s="56"/>
      <c r="D29" s="56"/>
      <c r="E29" s="12"/>
      <c r="F29" s="6"/>
      <c r="G29" s="6"/>
      <c r="H29" s="6"/>
      <c r="I29" s="12"/>
      <c r="J29" s="6"/>
      <c r="K29" s="6"/>
      <c r="L29" s="6"/>
    </row>
    <row r="30" spans="1:12" x14ac:dyDescent="0.25">
      <c r="A30" s="12"/>
      <c r="B30" s="56"/>
      <c r="C30" s="56"/>
      <c r="D30" s="56"/>
      <c r="E30" s="12"/>
      <c r="F30" s="6"/>
      <c r="G30" s="6"/>
      <c r="H30" s="6"/>
      <c r="I30" s="12"/>
      <c r="J30" s="6"/>
      <c r="K30" s="6"/>
      <c r="L30" s="6"/>
    </row>
    <row r="31" spans="1:12" x14ac:dyDescent="0.25">
      <c r="A31" s="12"/>
      <c r="B31" s="56"/>
      <c r="C31" s="56"/>
      <c r="D31" s="56"/>
      <c r="E31" s="12"/>
      <c r="F31" s="6"/>
      <c r="G31" s="6"/>
      <c r="H31" s="6"/>
      <c r="I31" s="12"/>
      <c r="J31" s="6"/>
      <c r="K31" s="6"/>
      <c r="L31" s="6"/>
    </row>
    <row r="32" spans="1:12" x14ac:dyDescent="0.25">
      <c r="A32" s="12"/>
      <c r="B32" s="56"/>
      <c r="C32" s="56"/>
      <c r="D32" s="56"/>
      <c r="E32" s="12"/>
      <c r="F32" s="6"/>
      <c r="G32" s="6"/>
      <c r="H32" s="6"/>
      <c r="I32" s="12"/>
      <c r="J32" s="6"/>
      <c r="K32" s="6"/>
      <c r="L32" s="6"/>
    </row>
    <row r="33" spans="1:12" x14ac:dyDescent="0.25">
      <c r="A33" s="12"/>
      <c r="B33" s="56"/>
      <c r="C33" s="56"/>
      <c r="D33" s="56"/>
      <c r="E33" s="12"/>
      <c r="F33" s="6"/>
      <c r="G33" s="6"/>
      <c r="H33" s="6"/>
      <c r="I33" s="12"/>
      <c r="J33" s="6"/>
      <c r="K33" s="6"/>
      <c r="L33" s="6"/>
    </row>
    <row r="34" spans="1:12" x14ac:dyDescent="0.25">
      <c r="A34" s="12"/>
      <c r="B34" s="56"/>
      <c r="C34" s="56"/>
      <c r="D34" s="56"/>
      <c r="E34" s="12"/>
      <c r="F34" s="6"/>
      <c r="G34" s="6"/>
      <c r="H34" s="6"/>
      <c r="I34" s="12"/>
      <c r="J34" s="6"/>
      <c r="K34" s="6"/>
      <c r="L34" s="6"/>
    </row>
    <row r="35" spans="1:12" x14ac:dyDescent="0.25">
      <c r="A35" s="12"/>
      <c r="B35" s="56"/>
      <c r="C35" s="56"/>
      <c r="D35" s="56"/>
      <c r="E35" s="12"/>
      <c r="F35" s="6"/>
      <c r="G35" s="6"/>
      <c r="H35" s="6"/>
      <c r="I35" s="12"/>
      <c r="J35" s="6"/>
      <c r="K35" s="6"/>
      <c r="L35" s="6"/>
    </row>
    <row r="36" spans="1:12" x14ac:dyDescent="0.25">
      <c r="A36" s="12"/>
      <c r="B36" s="56"/>
      <c r="C36" s="56"/>
      <c r="D36" s="56"/>
      <c r="E36" s="12"/>
      <c r="F36" s="6"/>
      <c r="G36" s="6"/>
      <c r="H36" s="6"/>
      <c r="I36" s="12"/>
      <c r="J36" s="6"/>
      <c r="K36" s="6"/>
      <c r="L36" s="6"/>
    </row>
    <row r="37" spans="1:12" x14ac:dyDescent="0.25">
      <c r="A37" s="12"/>
      <c r="B37" s="56"/>
      <c r="C37" s="56"/>
      <c r="D37" s="56"/>
      <c r="E37" s="12"/>
      <c r="F37" s="6"/>
      <c r="G37" s="6"/>
      <c r="H37" s="6"/>
      <c r="I37" s="12"/>
      <c r="J37" s="6"/>
      <c r="K37" s="6"/>
      <c r="L37" s="6"/>
    </row>
    <row r="38" spans="1:12" x14ac:dyDescent="0.25">
      <c r="A38" s="12"/>
      <c r="B38" s="56"/>
      <c r="C38" s="56"/>
      <c r="D38" s="56"/>
      <c r="E38" s="12"/>
      <c r="F38" s="6"/>
      <c r="G38" s="6"/>
      <c r="H38" s="6"/>
      <c r="I38" s="12"/>
      <c r="J38" s="6"/>
      <c r="K38" s="6"/>
      <c r="L38" s="6"/>
    </row>
    <row r="39" spans="1:12" x14ac:dyDescent="0.25">
      <c r="A39" s="12"/>
      <c r="B39" s="56"/>
      <c r="C39" s="56"/>
      <c r="D39" s="56"/>
      <c r="E39" s="12"/>
      <c r="F39" s="6"/>
      <c r="G39" s="6"/>
      <c r="H39" s="6"/>
      <c r="I39" s="12"/>
      <c r="J39" s="6"/>
      <c r="K39" s="6"/>
      <c r="L39" s="6"/>
    </row>
    <row r="40" spans="1:12" x14ac:dyDescent="0.25">
      <c r="A40" s="12"/>
      <c r="B40" s="56"/>
      <c r="C40" s="56"/>
      <c r="D40" s="56"/>
      <c r="E40" s="12"/>
      <c r="F40" s="6"/>
      <c r="G40" s="6"/>
      <c r="H40" s="6"/>
      <c r="I40" s="12"/>
      <c r="J40" s="6"/>
      <c r="K40" s="6"/>
      <c r="L40" s="6"/>
    </row>
    <row r="41" spans="1:12" x14ac:dyDescent="0.25">
      <c r="A41" s="12"/>
      <c r="B41" s="56"/>
      <c r="C41" s="56"/>
      <c r="D41" s="56"/>
      <c r="E41" s="12"/>
      <c r="F41" s="6"/>
      <c r="G41" s="6"/>
      <c r="H41" s="6"/>
      <c r="I41" s="12"/>
      <c r="J41" s="6"/>
      <c r="K41" s="6"/>
      <c r="L41" s="6"/>
    </row>
    <row r="42" spans="1:12" x14ac:dyDescent="0.25">
      <c r="A42" s="12"/>
      <c r="B42" s="56"/>
      <c r="C42" s="56"/>
      <c r="D42" s="56"/>
      <c r="E42" s="12"/>
      <c r="F42" s="6"/>
      <c r="G42" s="6"/>
      <c r="H42" s="6"/>
      <c r="I42" s="12"/>
      <c r="J42" s="6"/>
      <c r="K42" s="6"/>
      <c r="L42" s="6"/>
    </row>
    <row r="43" spans="1:12" x14ac:dyDescent="0.25">
      <c r="A43" s="12"/>
      <c r="B43" s="56"/>
      <c r="C43" s="56"/>
      <c r="D43" s="56"/>
      <c r="E43" s="12"/>
      <c r="F43" s="6"/>
      <c r="G43" s="6"/>
      <c r="H43" s="6"/>
      <c r="I43" s="12"/>
      <c r="J43" s="6"/>
      <c r="K43" s="6"/>
      <c r="L43" s="6"/>
    </row>
    <row r="44" spans="1:12" x14ac:dyDescent="0.25">
      <c r="A44" s="12"/>
      <c r="B44" s="56"/>
      <c r="C44" s="56"/>
      <c r="D44" s="56"/>
      <c r="E44" s="12"/>
      <c r="F44" s="6"/>
      <c r="G44" s="6"/>
      <c r="H44" s="6"/>
      <c r="I44" s="12"/>
      <c r="J44" s="6"/>
      <c r="K44" s="6"/>
      <c r="L44" s="6"/>
    </row>
    <row r="45" spans="1:12" x14ac:dyDescent="0.25">
      <c r="A45" s="12"/>
      <c r="B45" s="56"/>
      <c r="C45" s="56"/>
      <c r="D45" s="56"/>
      <c r="E45" s="12"/>
      <c r="F45" s="6"/>
      <c r="G45" s="6"/>
      <c r="H45" s="6"/>
      <c r="I45" s="12"/>
      <c r="J45" s="6"/>
      <c r="K45" s="6"/>
      <c r="L45" s="6"/>
    </row>
    <row r="46" spans="1:12" x14ac:dyDescent="0.25">
      <c r="A46" s="12"/>
      <c r="B46" s="56"/>
      <c r="C46" s="56"/>
      <c r="D46" s="56"/>
      <c r="E46" s="12"/>
      <c r="F46" s="6"/>
      <c r="G46" s="6"/>
      <c r="H46" s="6"/>
      <c r="I46" s="12"/>
      <c r="J46" s="6"/>
      <c r="K46" s="6"/>
      <c r="L46" s="6"/>
    </row>
    <row r="47" spans="1:12" x14ac:dyDescent="0.25">
      <c r="A47" s="12"/>
      <c r="B47" s="56"/>
      <c r="C47" s="56"/>
      <c r="D47" s="56"/>
      <c r="E47" s="12"/>
      <c r="F47" s="6"/>
      <c r="G47" s="6"/>
      <c r="H47" s="6"/>
      <c r="I47" s="12"/>
      <c r="J47" s="6"/>
      <c r="K47" s="6"/>
      <c r="L47" s="6"/>
    </row>
    <row r="48" spans="1:12" x14ac:dyDescent="0.25">
      <c r="A48" s="12"/>
      <c r="B48" s="56"/>
      <c r="C48" s="56"/>
      <c r="D48" s="56"/>
      <c r="E48" s="12"/>
      <c r="F48" s="6"/>
      <c r="G48" s="6"/>
      <c r="H48" s="6"/>
      <c r="I48" s="12"/>
      <c r="J48" s="6"/>
      <c r="K48" s="6"/>
      <c r="L48" s="6"/>
    </row>
    <row r="49" spans="1:12" x14ac:dyDescent="0.25">
      <c r="A49" s="12"/>
      <c r="B49" s="56"/>
      <c r="C49" s="56"/>
      <c r="D49" s="56"/>
      <c r="E49" s="12"/>
      <c r="F49" s="6"/>
      <c r="G49" s="6"/>
      <c r="H49" s="6"/>
      <c r="I49" s="12"/>
      <c r="J49" s="6"/>
      <c r="K49" s="6"/>
      <c r="L49" s="6"/>
    </row>
    <row r="50" spans="1:12" x14ac:dyDescent="0.25">
      <c r="A50" s="12"/>
      <c r="B50" s="56"/>
      <c r="C50" s="56"/>
      <c r="D50" s="56"/>
      <c r="E50" s="12"/>
      <c r="F50" s="6"/>
      <c r="G50" s="6"/>
      <c r="H50" s="6"/>
      <c r="I50" s="12"/>
      <c r="J50" s="6"/>
      <c r="K50" s="6"/>
      <c r="L50" s="6"/>
    </row>
    <row r="51" spans="1:12" x14ac:dyDescent="0.25">
      <c r="A51" s="12"/>
      <c r="B51" s="56"/>
      <c r="C51" s="56"/>
      <c r="D51" s="56"/>
      <c r="E51" s="12"/>
      <c r="F51" s="6"/>
      <c r="G51" s="6"/>
      <c r="H51" s="6"/>
      <c r="I51" s="12"/>
      <c r="J51" s="6"/>
      <c r="K51" s="6"/>
      <c r="L51" s="6"/>
    </row>
    <row r="52" spans="1:12" x14ac:dyDescent="0.25">
      <c r="A52" s="12"/>
      <c r="B52" s="56"/>
      <c r="C52" s="56"/>
      <c r="D52" s="56"/>
      <c r="E52" s="12"/>
      <c r="F52" s="6"/>
      <c r="G52" s="6"/>
      <c r="H52" s="6"/>
      <c r="I52" s="12"/>
      <c r="J52" s="6"/>
      <c r="K52" s="6"/>
      <c r="L52" s="6"/>
    </row>
    <row r="53" spans="1:12" x14ac:dyDescent="0.25">
      <c r="A53" s="12"/>
      <c r="B53" s="56"/>
      <c r="C53" s="56"/>
      <c r="D53" s="56"/>
      <c r="E53" s="12"/>
      <c r="F53" s="6"/>
      <c r="G53" s="6"/>
      <c r="H53" s="6"/>
      <c r="I53" s="12"/>
      <c r="J53" s="6"/>
      <c r="K53" s="6"/>
      <c r="L53" s="6"/>
    </row>
    <row r="54" spans="1:12" ht="15" customHeight="1" x14ac:dyDescent="0.25">
      <c r="A54" s="12"/>
      <c r="B54" s="56"/>
      <c r="C54" s="56"/>
      <c r="D54" s="56"/>
      <c r="E54" s="12"/>
      <c r="F54" s="6"/>
      <c r="G54" s="6"/>
      <c r="H54" s="6"/>
      <c r="I54" s="12"/>
      <c r="J54" s="6"/>
      <c r="K54" s="6"/>
      <c r="L54" s="6"/>
    </row>
    <row r="55" spans="1:12" ht="15" customHeight="1" x14ac:dyDescent="0.25">
      <c r="A55" s="12"/>
      <c r="B55" s="56"/>
      <c r="C55" s="301" t="s">
        <v>393</v>
      </c>
      <c r="D55" s="301"/>
      <c r="E55" s="301"/>
      <c r="F55" s="301"/>
      <c r="G55" s="301"/>
      <c r="H55" s="301"/>
      <c r="I55" s="301"/>
      <c r="J55" s="301"/>
      <c r="K55" s="301"/>
      <c r="L55" s="301"/>
    </row>
    <row r="56" spans="1:12" ht="5.0999999999999996" customHeight="1" x14ac:dyDescent="0.25">
      <c r="A56" s="85"/>
      <c r="B56" s="139" t="s">
        <v>4</v>
      </c>
      <c r="C56" s="151"/>
      <c r="D56" s="151"/>
      <c r="E56" s="99"/>
      <c r="F56" s="154"/>
      <c r="G56" s="154"/>
      <c r="H56" s="154"/>
      <c r="I56" s="99"/>
      <c r="J56" s="154"/>
      <c r="K56" s="154"/>
      <c r="L56" s="154"/>
    </row>
    <row r="57" spans="1:12" ht="5.0999999999999996" customHeight="1" x14ac:dyDescent="0.25">
      <c r="A57" s="61"/>
      <c r="B57" s="56"/>
      <c r="C57" s="56"/>
      <c r="D57" s="56"/>
      <c r="E57" s="61"/>
      <c r="F57" s="6"/>
      <c r="G57" s="6"/>
      <c r="H57" s="6"/>
      <c r="I57" s="61"/>
      <c r="J57" s="6"/>
      <c r="K57" s="6"/>
      <c r="L57" s="6"/>
    </row>
    <row r="58" spans="1:12" s="2" customFormat="1" ht="15" customHeight="1" x14ac:dyDescent="0.2">
      <c r="A58" s="84" t="s">
        <v>553</v>
      </c>
      <c r="B58" s="152"/>
      <c r="C58" s="152"/>
      <c r="D58" s="152"/>
      <c r="E58" s="3"/>
      <c r="F58" s="155"/>
      <c r="G58" s="155"/>
      <c r="H58" s="155"/>
      <c r="I58" s="3"/>
      <c r="J58" s="157"/>
      <c r="K58" s="38"/>
      <c r="L58" s="38"/>
    </row>
    <row r="59" spans="1:12" s="2" customFormat="1" ht="15" customHeight="1" x14ac:dyDescent="0.2">
      <c r="A59" s="84" t="s">
        <v>401</v>
      </c>
      <c r="B59" s="152"/>
      <c r="C59" s="152"/>
      <c r="D59" s="152"/>
      <c r="E59" s="3"/>
      <c r="F59" s="155"/>
      <c r="G59" s="155"/>
      <c r="H59" s="155"/>
      <c r="I59" s="3"/>
      <c r="J59" s="157"/>
      <c r="K59" s="38"/>
      <c r="L59" s="38"/>
    </row>
    <row r="60" spans="1:12" s="2" customFormat="1" ht="15" customHeight="1" x14ac:dyDescent="0.2">
      <c r="A60" s="84" t="s">
        <v>428</v>
      </c>
      <c r="B60" s="152"/>
      <c r="C60" s="152"/>
      <c r="D60" s="152"/>
      <c r="E60" s="3"/>
      <c r="F60" s="155"/>
      <c r="G60" s="155"/>
      <c r="H60" s="155"/>
      <c r="I60" s="3"/>
      <c r="J60" s="157"/>
      <c r="K60" s="38"/>
      <c r="L60" s="38"/>
    </row>
    <row r="61" spans="1:12" ht="5.0999999999999996" customHeight="1" x14ac:dyDescent="0.25">
      <c r="A61" s="3"/>
      <c r="B61" s="152"/>
      <c r="C61" s="152"/>
      <c r="D61" s="152"/>
      <c r="E61" s="3"/>
      <c r="F61" s="155"/>
      <c r="G61" s="155"/>
      <c r="H61" s="155"/>
      <c r="I61" s="3"/>
      <c r="J61" s="155"/>
      <c r="K61" s="158"/>
      <c r="L61" s="157"/>
    </row>
    <row r="62" spans="1:12" ht="5.0999999999999996" customHeight="1" x14ac:dyDescent="0.25">
      <c r="A62" s="100"/>
      <c r="B62" s="153"/>
      <c r="C62" s="153"/>
      <c r="D62" s="153"/>
      <c r="E62" s="100"/>
      <c r="F62" s="156"/>
      <c r="G62" s="156"/>
      <c r="H62" s="156"/>
      <c r="I62" s="100"/>
      <c r="J62" s="156"/>
      <c r="K62" s="90"/>
      <c r="L62" s="159"/>
    </row>
    <row r="63" spans="1:12" ht="30" customHeight="1" x14ac:dyDescent="0.25">
      <c r="A63" s="314" t="s">
        <v>407</v>
      </c>
      <c r="B63" s="316" t="s">
        <v>335</v>
      </c>
      <c r="C63" s="316"/>
      <c r="D63" s="316"/>
      <c r="E63" s="286"/>
      <c r="F63" s="319" t="s">
        <v>583</v>
      </c>
      <c r="G63" s="319"/>
      <c r="H63" s="319"/>
      <c r="I63" s="283"/>
      <c r="J63" s="302" t="s">
        <v>584</v>
      </c>
      <c r="K63" s="302"/>
      <c r="L63" s="302"/>
    </row>
    <row r="64" spans="1:12" x14ac:dyDescent="0.25">
      <c r="A64" s="315"/>
      <c r="B64" s="287" t="s">
        <v>6</v>
      </c>
      <c r="C64" s="287" t="s">
        <v>7</v>
      </c>
      <c r="D64" s="288" t="s">
        <v>8</v>
      </c>
      <c r="E64" s="288"/>
      <c r="F64" s="262" t="s">
        <v>6</v>
      </c>
      <c r="G64" s="262" t="s">
        <v>7</v>
      </c>
      <c r="H64" s="289" t="s">
        <v>8</v>
      </c>
      <c r="I64" s="285"/>
      <c r="J64" s="262" t="s">
        <v>6</v>
      </c>
      <c r="K64" s="262" t="s">
        <v>7</v>
      </c>
      <c r="L64" s="289" t="s">
        <v>8</v>
      </c>
    </row>
    <row r="65" spans="1:12" ht="5.0999999999999996" customHeight="1" x14ac:dyDescent="0.25">
      <c r="A65" s="134"/>
      <c r="B65" s="138"/>
      <c r="C65" s="138"/>
      <c r="D65" s="137"/>
      <c r="E65" s="137"/>
      <c r="F65" s="90"/>
      <c r="G65" s="90"/>
      <c r="H65" s="117"/>
      <c r="I65" s="135"/>
      <c r="J65" s="90"/>
      <c r="K65" s="90"/>
      <c r="L65" s="117"/>
    </row>
    <row r="66" spans="1:12" ht="5.0999999999999996" customHeight="1" x14ac:dyDescent="0.25">
      <c r="A66" s="77"/>
      <c r="B66" s="79"/>
      <c r="C66" s="79"/>
      <c r="D66" s="80"/>
      <c r="E66" s="80"/>
      <c r="F66" s="7"/>
      <c r="G66" s="7"/>
      <c r="H66" s="216"/>
      <c r="I66" s="78"/>
      <c r="J66" s="7"/>
      <c r="K66" s="7"/>
      <c r="L66" s="216"/>
    </row>
    <row r="67" spans="1:12" x14ac:dyDescent="0.25">
      <c r="A67" s="277" t="s">
        <v>572</v>
      </c>
      <c r="B67" s="295"/>
      <c r="C67" s="295"/>
      <c r="D67" s="295"/>
      <c r="E67" s="295"/>
      <c r="F67" s="279"/>
      <c r="G67" s="279"/>
      <c r="H67" s="279"/>
      <c r="I67" s="296"/>
      <c r="J67" s="279"/>
      <c r="K67" s="279"/>
      <c r="L67" s="279"/>
    </row>
    <row r="68" spans="1:12" x14ac:dyDescent="0.25">
      <c r="A68" s="45" t="s">
        <v>29</v>
      </c>
      <c r="B68" s="51">
        <v>15.993635881506174</v>
      </c>
      <c r="C68" s="51">
        <v>13.225558121632025</v>
      </c>
      <c r="D68" s="51">
        <v>18.67541766109785</v>
      </c>
      <c r="E68" s="51"/>
      <c r="F68" s="38">
        <v>715.83587656832822</v>
      </c>
      <c r="G68" s="38">
        <v>565.87615283267451</v>
      </c>
      <c r="H68" s="38">
        <v>874.91264849755407</v>
      </c>
      <c r="I68" s="45"/>
      <c r="J68" s="38">
        <v>259.36847278535447</v>
      </c>
      <c r="K68" s="38">
        <v>208.59640602234094</v>
      </c>
      <c r="L68" s="38">
        <v>311.3653320069634</v>
      </c>
    </row>
    <row r="69" spans="1:12" x14ac:dyDescent="0.25">
      <c r="A69" s="45" t="s">
        <v>490</v>
      </c>
      <c r="B69" s="51">
        <v>16.570680628272253</v>
      </c>
      <c r="C69" s="51">
        <v>14.90966497105771</v>
      </c>
      <c r="D69" s="51">
        <v>18.214967876367425</v>
      </c>
      <c r="E69" s="51"/>
      <c r="F69" s="38">
        <v>858.88738127544093</v>
      </c>
      <c r="G69" s="38">
        <v>730.8684436801376</v>
      </c>
      <c r="H69" s="38">
        <v>1000.9541984732824</v>
      </c>
      <c r="I69" s="45"/>
      <c r="J69" s="38">
        <v>258.36734693877548</v>
      </c>
      <c r="K69" s="38">
        <v>230.47722342733189</v>
      </c>
      <c r="L69" s="38">
        <v>286.45548880393227</v>
      </c>
    </row>
    <row r="70" spans="1:12" x14ac:dyDescent="0.25">
      <c r="A70" s="45" t="s">
        <v>170</v>
      </c>
      <c r="B70" s="51">
        <v>16.878227194492254</v>
      </c>
      <c r="C70" s="51">
        <v>14.329468387661343</v>
      </c>
      <c r="D70" s="51">
        <v>19.343915343915345</v>
      </c>
      <c r="E70" s="51"/>
      <c r="F70" s="38">
        <v>729.42817294281724</v>
      </c>
      <c r="G70" s="38">
        <v>603.68663594470047</v>
      </c>
      <c r="H70" s="38">
        <v>857.4108818011257</v>
      </c>
      <c r="I70" s="45"/>
      <c r="J70" s="38">
        <v>281.38450502152079</v>
      </c>
      <c r="K70" s="38">
        <v>231.3670081243377</v>
      </c>
      <c r="L70" s="38">
        <v>332.96903460837882</v>
      </c>
    </row>
    <row r="71" spans="1:12" x14ac:dyDescent="0.25">
      <c r="A71" s="45" t="s">
        <v>151</v>
      </c>
      <c r="B71" s="51">
        <v>17.241379310344829</v>
      </c>
      <c r="C71" s="51">
        <v>15.102040816326531</v>
      </c>
      <c r="D71" s="51">
        <v>19.330410522120367</v>
      </c>
      <c r="E71" s="51"/>
      <c r="F71" s="38">
        <v>792.40037071362372</v>
      </c>
      <c r="G71" s="38">
        <v>665.46762589928051</v>
      </c>
      <c r="H71" s="38">
        <v>927.34225621414907</v>
      </c>
      <c r="I71" s="45"/>
      <c r="J71" s="38">
        <v>282.64462809917359</v>
      </c>
      <c r="K71" s="38">
        <v>242.78215223097112</v>
      </c>
      <c r="L71" s="38">
        <v>323.11792138574287</v>
      </c>
    </row>
    <row r="72" spans="1:12" x14ac:dyDescent="0.25">
      <c r="A72" s="45" t="s">
        <v>30</v>
      </c>
      <c r="B72" s="51">
        <v>17.575410774135534</v>
      </c>
      <c r="C72" s="51">
        <v>15.233456499832046</v>
      </c>
      <c r="D72" s="51">
        <v>19.796145883102405</v>
      </c>
      <c r="E72" s="51"/>
      <c r="F72" s="38">
        <v>878.62689006947278</v>
      </c>
      <c r="G72" s="38">
        <v>736.79935012185217</v>
      </c>
      <c r="H72" s="38">
        <v>1022.203947368421</v>
      </c>
      <c r="I72" s="45"/>
      <c r="J72" s="38">
        <v>281.56102671555789</v>
      </c>
      <c r="K72" s="38">
        <v>237.68343815513626</v>
      </c>
      <c r="L72" s="38">
        <v>325.3926701570681</v>
      </c>
    </row>
    <row r="73" spans="1:12" x14ac:dyDescent="0.25">
      <c r="A73" s="45" t="s">
        <v>125</v>
      </c>
      <c r="B73" s="51">
        <v>17.611862643080126</v>
      </c>
      <c r="C73" s="51">
        <v>16.7375132837407</v>
      </c>
      <c r="D73" s="51">
        <v>18.450560652395513</v>
      </c>
      <c r="E73" s="51"/>
      <c r="F73" s="38">
        <v>907.50670241286866</v>
      </c>
      <c r="G73" s="38">
        <v>793.4508816120906</v>
      </c>
      <c r="H73" s="38">
        <v>1037.2492836676217</v>
      </c>
      <c r="I73" s="45"/>
      <c r="J73" s="38">
        <v>279.63651383725733</v>
      </c>
      <c r="K73" s="38">
        <v>269.23076923076923</v>
      </c>
      <c r="L73" s="38">
        <v>289.36850519584334</v>
      </c>
    </row>
    <row r="74" spans="1:12" x14ac:dyDescent="0.25">
      <c r="A74" s="45" t="s">
        <v>179</v>
      </c>
      <c r="B74" s="51">
        <v>18.230419673883986</v>
      </c>
      <c r="C74" s="51">
        <v>16.576381365113761</v>
      </c>
      <c r="D74" s="51">
        <v>19.841688654353561</v>
      </c>
      <c r="E74" s="51"/>
      <c r="F74" s="38">
        <v>850.90455396132245</v>
      </c>
      <c r="G74" s="38">
        <v>724.26035502958575</v>
      </c>
      <c r="H74" s="38">
        <v>992.08443271767806</v>
      </c>
      <c r="I74" s="45"/>
      <c r="J74" s="38">
        <v>302.10409745293464</v>
      </c>
      <c r="K74" s="38">
        <v>273.82550335570471</v>
      </c>
      <c r="L74" s="38">
        <v>329.82456140350882</v>
      </c>
    </row>
    <row r="75" spans="1:12" x14ac:dyDescent="0.25">
      <c r="A75" s="45" t="s">
        <v>176</v>
      </c>
      <c r="B75" s="51">
        <v>18.453947368421055</v>
      </c>
      <c r="C75" s="51">
        <v>18.791946308724832</v>
      </c>
      <c r="D75" s="51">
        <v>18.129032258064516</v>
      </c>
      <c r="E75" s="51"/>
      <c r="F75" s="38">
        <v>771.6643741403027</v>
      </c>
      <c r="G75" s="38">
        <v>809.24855491329481</v>
      </c>
      <c r="H75" s="38">
        <v>737.53280839895012</v>
      </c>
      <c r="I75" s="45"/>
      <c r="J75" s="38">
        <v>320.20547945205482</v>
      </c>
      <c r="K75" s="38">
        <v>324.07407407407408</v>
      </c>
      <c r="L75" s="38">
        <v>316.44144144144144</v>
      </c>
    </row>
    <row r="76" spans="1:12" x14ac:dyDescent="0.25">
      <c r="A76" s="45" t="s">
        <v>167</v>
      </c>
      <c r="B76" s="51">
        <v>19.061244848134827</v>
      </c>
      <c r="C76" s="51">
        <v>17.088607594936708</v>
      </c>
      <c r="D76" s="51">
        <v>20.890462939539589</v>
      </c>
      <c r="E76" s="51"/>
      <c r="F76" s="38">
        <v>971.89131307723198</v>
      </c>
      <c r="G76" s="38">
        <v>826.60332541567698</v>
      </c>
      <c r="H76" s="38">
        <v>1121.401412275937</v>
      </c>
      <c r="I76" s="45"/>
      <c r="J76" s="38">
        <v>310.81717392234918</v>
      </c>
      <c r="K76" s="38">
        <v>274.56824756728327</v>
      </c>
      <c r="L76" s="38">
        <v>345.40739501422121</v>
      </c>
    </row>
    <row r="77" spans="1:12" x14ac:dyDescent="0.25">
      <c r="A77" s="45" t="s">
        <v>489</v>
      </c>
      <c r="B77" s="51">
        <v>19.072948328267479</v>
      </c>
      <c r="C77" s="51">
        <v>18.141980718667835</v>
      </c>
      <c r="D77" s="51">
        <v>19.98709122203098</v>
      </c>
      <c r="E77" s="51"/>
      <c r="F77" s="38">
        <v>1004.5740423098914</v>
      </c>
      <c r="G77" s="38">
        <v>907.89473684210532</v>
      </c>
      <c r="H77" s="38">
        <v>1109.9163679808842</v>
      </c>
      <c r="I77" s="45"/>
      <c r="J77" s="38">
        <v>307.92148615492465</v>
      </c>
      <c r="K77" s="38">
        <v>293.20113314447593</v>
      </c>
      <c r="L77" s="38">
        <v>322.34559333795977</v>
      </c>
    </row>
    <row r="78" spans="1:12" x14ac:dyDescent="0.25">
      <c r="A78" s="45" t="s">
        <v>131</v>
      </c>
      <c r="B78" s="51">
        <v>19.165627978590805</v>
      </c>
      <c r="C78" s="51">
        <v>17.707281903388608</v>
      </c>
      <c r="D78" s="51">
        <v>20.674224343675419</v>
      </c>
      <c r="E78" s="51"/>
      <c r="F78" s="38">
        <v>614.62497060898193</v>
      </c>
      <c r="G78" s="38">
        <v>532.75488069414314</v>
      </c>
      <c r="H78" s="38">
        <v>711.49897330595479</v>
      </c>
      <c r="I78" s="45"/>
      <c r="J78" s="38">
        <v>386.00118133490844</v>
      </c>
      <c r="K78" s="38">
        <v>360.96413874191654</v>
      </c>
      <c r="L78" s="38">
        <v>411.27596439169139</v>
      </c>
    </row>
    <row r="79" spans="1:12" x14ac:dyDescent="0.25">
      <c r="A79" s="45" t="s">
        <v>150</v>
      </c>
      <c r="B79" s="51">
        <v>19.297110823630874</v>
      </c>
      <c r="C79" s="51">
        <v>17.808813951805487</v>
      </c>
      <c r="D79" s="51">
        <v>20.765222357056178</v>
      </c>
      <c r="E79" s="51"/>
      <c r="F79" s="38">
        <v>1038.2830626450118</v>
      </c>
      <c r="G79" s="38">
        <v>939.31297709923672</v>
      </c>
      <c r="H79" s="38">
        <v>1139.8902821316615</v>
      </c>
      <c r="I79" s="45"/>
      <c r="J79" s="38">
        <v>310.65602221450882</v>
      </c>
      <c r="K79" s="38">
        <v>281.64339665827418</v>
      </c>
      <c r="L79" s="38">
        <v>340.31352363125876</v>
      </c>
    </row>
    <row r="80" spans="1:12" x14ac:dyDescent="0.25">
      <c r="A80" s="45" t="s">
        <v>173</v>
      </c>
      <c r="B80" s="51">
        <v>19.422489198018759</v>
      </c>
      <c r="C80" s="51">
        <v>17.150684931506849</v>
      </c>
      <c r="D80" s="51">
        <v>21.526438648127474</v>
      </c>
      <c r="E80" s="51"/>
      <c r="F80" s="38">
        <v>1057.9793340987371</v>
      </c>
      <c r="G80" s="38">
        <v>860.83608360836081</v>
      </c>
      <c r="H80" s="38">
        <v>1273.1092436974789</v>
      </c>
      <c r="I80" s="45"/>
      <c r="J80" s="38">
        <v>312.16124661246613</v>
      </c>
      <c r="K80" s="38">
        <v>272.55311738070361</v>
      </c>
      <c r="L80" s="38">
        <v>349.65380811078137</v>
      </c>
    </row>
    <row r="81" spans="1:12" x14ac:dyDescent="0.25">
      <c r="A81" s="45" t="s">
        <v>106</v>
      </c>
      <c r="B81" s="51">
        <v>19.494241956547548</v>
      </c>
      <c r="C81" s="51">
        <v>18.245025173819229</v>
      </c>
      <c r="D81" s="51">
        <v>20.719661335841959</v>
      </c>
      <c r="E81" s="51"/>
      <c r="F81" s="38">
        <v>937.74985722444319</v>
      </c>
      <c r="G81" s="38">
        <v>861.83465458663647</v>
      </c>
      <c r="H81" s="38">
        <v>1014.9769585253456</v>
      </c>
      <c r="I81" s="45"/>
      <c r="J81" s="38">
        <v>326.44135188866801</v>
      </c>
      <c r="K81" s="38">
        <v>301.14760585674713</v>
      </c>
      <c r="L81" s="38">
        <v>351.97762684778269</v>
      </c>
    </row>
    <row r="82" spans="1:12" x14ac:dyDescent="0.25">
      <c r="A82" s="45" t="s">
        <v>166</v>
      </c>
      <c r="B82" s="51">
        <v>19.747699143129164</v>
      </c>
      <c r="C82" s="51">
        <v>18.002628120893561</v>
      </c>
      <c r="D82" s="51">
        <v>21.37814610190301</v>
      </c>
      <c r="E82" s="51"/>
      <c r="F82" s="38">
        <v>934.66015771686068</v>
      </c>
      <c r="G82" s="38">
        <v>795.35558780841802</v>
      </c>
      <c r="H82" s="38">
        <v>1084.0466926070037</v>
      </c>
      <c r="I82" s="45"/>
      <c r="J82" s="38">
        <v>334.00429414922166</v>
      </c>
      <c r="K82" s="38">
        <v>303.26508024349749</v>
      </c>
      <c r="L82" s="38">
        <v>362.94945284002085</v>
      </c>
    </row>
    <row r="83" spans="1:12" x14ac:dyDescent="0.25">
      <c r="A83" s="45" t="s">
        <v>488</v>
      </c>
      <c r="B83" s="51">
        <v>19.751682304994787</v>
      </c>
      <c r="C83" s="51">
        <v>18.398392652123995</v>
      </c>
      <c r="D83" s="51">
        <v>21.079812206572772</v>
      </c>
      <c r="E83" s="51"/>
      <c r="F83" s="38">
        <v>1073.9500128832776</v>
      </c>
      <c r="G83" s="38">
        <v>937.59141882008782</v>
      </c>
      <c r="H83" s="38">
        <v>1226.7759562841529</v>
      </c>
      <c r="I83" s="45"/>
      <c r="J83" s="38">
        <v>319.31356776220025</v>
      </c>
      <c r="K83" s="38">
        <v>296.85087990120405</v>
      </c>
      <c r="L83" s="38">
        <v>341.44486692015209</v>
      </c>
    </row>
    <row r="84" spans="1:12" x14ac:dyDescent="0.25">
      <c r="A84" s="45" t="s">
        <v>69</v>
      </c>
      <c r="B84" s="51">
        <v>19.851941380873246</v>
      </c>
      <c r="C84" s="51">
        <v>19.179734620024124</v>
      </c>
      <c r="D84" s="51">
        <v>20.526793823796549</v>
      </c>
      <c r="E84" s="51"/>
      <c r="F84" s="38">
        <v>1038.7351778656127</v>
      </c>
      <c r="G84" s="38">
        <v>949.25373134328356</v>
      </c>
      <c r="H84" s="38">
        <v>1139.4957983193276</v>
      </c>
      <c r="I84" s="45"/>
      <c r="J84" s="38">
        <v>325.24752475247527</v>
      </c>
      <c r="K84" s="38">
        <v>316.41791044776119</v>
      </c>
      <c r="L84" s="38">
        <v>333.99014778325125</v>
      </c>
    </row>
    <row r="85" spans="1:12" x14ac:dyDescent="0.25">
      <c r="A85" s="45" t="s">
        <v>533</v>
      </c>
      <c r="B85" s="51">
        <v>19.910003912873353</v>
      </c>
      <c r="C85" s="51">
        <v>18.503201707577375</v>
      </c>
      <c r="D85" s="51">
        <v>21.255422301607553</v>
      </c>
      <c r="E85" s="51"/>
      <c r="F85" s="38">
        <v>1608.5353003161222</v>
      </c>
      <c r="G85" s="38">
        <v>1467.7248677248679</v>
      </c>
      <c r="H85" s="38">
        <v>1748.1636935991605</v>
      </c>
      <c r="I85" s="45"/>
      <c r="J85" s="38">
        <v>294.03833188866417</v>
      </c>
      <c r="K85" s="38">
        <v>268.59024012393496</v>
      </c>
      <c r="L85" s="38">
        <v>319.21824104234526</v>
      </c>
    </row>
    <row r="86" spans="1:12" ht="5.0999999999999996" customHeight="1" x14ac:dyDescent="0.25">
      <c r="A86" s="45"/>
    </row>
    <row r="87" spans="1:12" ht="5.0999999999999996" customHeight="1" x14ac:dyDescent="0.25">
      <c r="A87" s="165"/>
      <c r="B87" s="166"/>
      <c r="C87" s="166"/>
      <c r="D87" s="166"/>
      <c r="E87" s="167"/>
      <c r="F87" s="133"/>
      <c r="G87" s="133"/>
      <c r="H87" s="133"/>
      <c r="I87" s="169"/>
      <c r="J87" s="133"/>
      <c r="K87" s="133"/>
      <c r="L87" s="133"/>
    </row>
    <row r="88" spans="1:12" x14ac:dyDescent="0.25">
      <c r="A88" s="12"/>
      <c r="B88" s="56"/>
      <c r="C88" s="56"/>
      <c r="D88" s="56"/>
      <c r="E88" s="12"/>
      <c r="F88" s="6"/>
      <c r="G88" s="6"/>
      <c r="H88" s="6"/>
      <c r="I88" s="12"/>
      <c r="J88" s="6"/>
      <c r="K88" s="6"/>
      <c r="L88" s="6"/>
    </row>
    <row r="89" spans="1:12" x14ac:dyDescent="0.25">
      <c r="A89" s="12"/>
      <c r="B89" s="56"/>
      <c r="C89" s="56"/>
      <c r="D89" s="56"/>
      <c r="E89" s="12"/>
      <c r="F89" s="6"/>
      <c r="G89" s="6"/>
      <c r="H89" s="6"/>
      <c r="I89" s="12"/>
      <c r="J89" s="6"/>
      <c r="K89" s="6"/>
      <c r="L89" s="6"/>
    </row>
    <row r="90" spans="1:12" x14ac:dyDescent="0.25">
      <c r="A90" s="12"/>
      <c r="B90" s="56"/>
      <c r="C90" s="56"/>
      <c r="D90" s="56"/>
      <c r="E90" s="12"/>
      <c r="F90" s="6"/>
      <c r="G90" s="6"/>
      <c r="H90" s="6"/>
      <c r="I90" s="12"/>
      <c r="J90" s="6"/>
      <c r="K90" s="6"/>
      <c r="L90" s="6"/>
    </row>
    <row r="91" spans="1:12" x14ac:dyDescent="0.25">
      <c r="A91" s="12"/>
      <c r="B91" s="56"/>
      <c r="C91" s="56"/>
      <c r="D91" s="56"/>
      <c r="E91" s="12"/>
      <c r="F91" s="6"/>
      <c r="G91" s="6"/>
      <c r="H91" s="6"/>
      <c r="I91" s="12"/>
      <c r="J91" s="6"/>
      <c r="K91" s="6"/>
      <c r="L91" s="6"/>
    </row>
    <row r="92" spans="1:12" x14ac:dyDescent="0.25">
      <c r="A92" s="12"/>
      <c r="B92" s="56"/>
      <c r="C92" s="56"/>
      <c r="D92" s="56"/>
      <c r="E92" s="12"/>
      <c r="F92" s="6"/>
      <c r="G92" s="6"/>
      <c r="H92" s="6"/>
      <c r="I92" s="12"/>
      <c r="J92" s="6"/>
      <c r="K92" s="6"/>
      <c r="L92" s="6"/>
    </row>
    <row r="93" spans="1:12" x14ac:dyDescent="0.25">
      <c r="A93" s="12"/>
      <c r="B93" s="56"/>
      <c r="C93" s="56"/>
      <c r="D93" s="56"/>
      <c r="E93" s="12"/>
      <c r="F93" s="6"/>
      <c r="G93" s="6"/>
      <c r="H93" s="6"/>
      <c r="I93" s="12"/>
      <c r="J93" s="6"/>
      <c r="K93" s="6"/>
      <c r="L93" s="6"/>
    </row>
    <row r="94" spans="1:12" x14ac:dyDescent="0.25">
      <c r="A94" s="12"/>
      <c r="B94" s="56"/>
      <c r="C94" s="56"/>
      <c r="D94" s="56"/>
      <c r="E94" s="12"/>
      <c r="F94" s="6"/>
      <c r="G94" s="6"/>
      <c r="H94" s="6"/>
      <c r="I94" s="12"/>
      <c r="J94" s="6"/>
      <c r="K94" s="6"/>
      <c r="L94" s="6"/>
    </row>
    <row r="95" spans="1:12" x14ac:dyDescent="0.25">
      <c r="A95" s="12"/>
      <c r="B95" s="56"/>
      <c r="C95" s="56"/>
      <c r="D95" s="56"/>
      <c r="E95" s="12"/>
      <c r="F95" s="6"/>
      <c r="G95" s="6"/>
      <c r="H95" s="6"/>
      <c r="I95" s="12"/>
      <c r="J95" s="6"/>
      <c r="K95" s="6"/>
      <c r="L95" s="6"/>
    </row>
    <row r="96" spans="1:12" x14ac:dyDescent="0.25">
      <c r="A96" s="12"/>
      <c r="B96" s="56"/>
      <c r="C96" s="56"/>
      <c r="D96" s="56"/>
      <c r="E96" s="12"/>
      <c r="F96" s="6"/>
      <c r="G96" s="6"/>
      <c r="H96" s="6"/>
      <c r="I96" s="12"/>
      <c r="J96" s="6"/>
      <c r="K96" s="6"/>
      <c r="L96" s="6"/>
    </row>
    <row r="97" spans="1:12" x14ac:dyDescent="0.25">
      <c r="A97" s="12"/>
      <c r="B97" s="56"/>
      <c r="C97" s="56"/>
      <c r="D97" s="56"/>
      <c r="E97" s="12"/>
      <c r="F97" s="6"/>
      <c r="G97" s="6"/>
      <c r="H97" s="6"/>
      <c r="I97" s="12"/>
      <c r="J97" s="6"/>
      <c r="K97" s="6"/>
      <c r="L97" s="6"/>
    </row>
    <row r="98" spans="1:12" x14ac:dyDescent="0.25">
      <c r="A98" s="12"/>
      <c r="B98" s="56"/>
      <c r="C98" s="56"/>
      <c r="D98" s="56"/>
      <c r="E98" s="12"/>
      <c r="F98" s="6"/>
      <c r="G98" s="6"/>
      <c r="H98" s="6"/>
      <c r="I98" s="12"/>
      <c r="J98" s="6"/>
      <c r="K98" s="6"/>
      <c r="L98" s="6"/>
    </row>
    <row r="99" spans="1:12" x14ac:dyDescent="0.25">
      <c r="A99" s="12"/>
      <c r="B99" s="56"/>
      <c r="C99" s="56"/>
      <c r="D99" s="56"/>
      <c r="E99" s="12"/>
      <c r="F99" s="6"/>
      <c r="G99" s="6"/>
      <c r="H99" s="6"/>
      <c r="I99" s="12"/>
      <c r="J99" s="6"/>
      <c r="K99" s="6"/>
      <c r="L99" s="6"/>
    </row>
    <row r="100" spans="1:12" x14ac:dyDescent="0.25">
      <c r="A100" s="12"/>
      <c r="B100" s="56"/>
      <c r="C100" s="56"/>
      <c r="D100" s="56"/>
      <c r="E100" s="12"/>
      <c r="F100" s="6"/>
      <c r="G100" s="6"/>
      <c r="H100" s="6"/>
      <c r="I100" s="12"/>
      <c r="J100" s="6"/>
      <c r="K100" s="6"/>
      <c r="L100" s="6"/>
    </row>
    <row r="101" spans="1:12" x14ac:dyDescent="0.25">
      <c r="A101" s="12"/>
      <c r="B101" s="56"/>
      <c r="C101" s="56"/>
      <c r="D101" s="56"/>
      <c r="E101" s="12"/>
      <c r="F101" s="6"/>
      <c r="G101" s="6"/>
      <c r="H101" s="6"/>
      <c r="I101" s="12"/>
      <c r="J101" s="6"/>
      <c r="K101" s="6"/>
      <c r="L101" s="6"/>
    </row>
    <row r="102" spans="1:12" x14ac:dyDescent="0.25">
      <c r="A102" s="12"/>
      <c r="B102" s="56"/>
      <c r="C102" s="56"/>
      <c r="D102" s="56"/>
      <c r="E102" s="12"/>
      <c r="F102" s="6"/>
      <c r="G102" s="6"/>
      <c r="H102" s="6"/>
      <c r="I102" s="12"/>
      <c r="J102" s="6"/>
      <c r="K102" s="6"/>
      <c r="L102" s="6"/>
    </row>
    <row r="103" spans="1:12" x14ac:dyDescent="0.25">
      <c r="A103" s="12"/>
      <c r="B103" s="56"/>
      <c r="C103" s="56"/>
      <c r="D103" s="56"/>
      <c r="E103" s="12"/>
      <c r="F103" s="6"/>
      <c r="G103" s="6"/>
      <c r="H103" s="6"/>
      <c r="I103" s="12"/>
      <c r="J103" s="6"/>
      <c r="K103" s="6"/>
      <c r="L103" s="6"/>
    </row>
    <row r="104" spans="1:12" x14ac:dyDescent="0.25">
      <c r="A104" s="12"/>
      <c r="B104" s="56"/>
      <c r="C104" s="56"/>
      <c r="D104" s="56"/>
      <c r="E104" s="12"/>
      <c r="F104" s="6"/>
      <c r="G104" s="6"/>
      <c r="H104" s="6"/>
      <c r="I104" s="12"/>
      <c r="J104" s="6"/>
      <c r="K104" s="6"/>
      <c r="L104" s="6"/>
    </row>
    <row r="105" spans="1:12" x14ac:dyDescent="0.25">
      <c r="A105" s="12"/>
      <c r="B105" s="56"/>
      <c r="C105" s="56"/>
      <c r="D105" s="56"/>
      <c r="E105" s="12"/>
      <c r="F105" s="6"/>
      <c r="G105" s="6"/>
      <c r="H105" s="6"/>
      <c r="I105" s="12"/>
      <c r="J105" s="6"/>
      <c r="K105" s="6"/>
      <c r="L105" s="6"/>
    </row>
    <row r="106" spans="1:12" x14ac:dyDescent="0.25">
      <c r="A106" s="12"/>
      <c r="B106" s="56"/>
      <c r="C106" s="56"/>
      <c r="D106" s="56"/>
      <c r="E106" s="12"/>
      <c r="F106" s="6"/>
      <c r="G106" s="6"/>
      <c r="H106" s="6"/>
      <c r="I106" s="12"/>
      <c r="J106" s="6"/>
      <c r="K106" s="6"/>
      <c r="L106" s="6"/>
    </row>
    <row r="107" spans="1:12" x14ac:dyDescent="0.25">
      <c r="A107" s="12"/>
      <c r="B107" s="56"/>
      <c r="C107" s="301" t="s">
        <v>393</v>
      </c>
      <c r="D107" s="301"/>
      <c r="E107" s="301"/>
      <c r="F107" s="301"/>
      <c r="G107" s="301"/>
      <c r="H107" s="301"/>
      <c r="I107" s="301"/>
      <c r="J107" s="301"/>
      <c r="K107" s="301"/>
      <c r="L107" s="301"/>
    </row>
    <row r="108" spans="1:12" ht="5.0999999999999996" customHeight="1" x14ac:dyDescent="0.25">
      <c r="A108" s="85"/>
      <c r="B108" s="139" t="s">
        <v>4</v>
      </c>
      <c r="C108" s="151"/>
      <c r="D108" s="151"/>
      <c r="E108" s="99"/>
      <c r="F108" s="154"/>
      <c r="G108" s="154"/>
      <c r="H108" s="154"/>
      <c r="I108" s="99"/>
      <c r="J108" s="154"/>
      <c r="K108" s="154"/>
      <c r="L108" s="154"/>
    </row>
    <row r="109" spans="1:12" ht="5.0999999999999996" customHeight="1" x14ac:dyDescent="0.25">
      <c r="A109" s="61"/>
      <c r="B109" s="56"/>
      <c r="C109" s="56"/>
      <c r="D109" s="56"/>
      <c r="E109" s="61"/>
      <c r="F109" s="6"/>
      <c r="G109" s="6"/>
      <c r="H109" s="6"/>
      <c r="I109" s="61"/>
      <c r="J109" s="6"/>
      <c r="K109" s="6"/>
      <c r="L109" s="6"/>
    </row>
    <row r="110" spans="1:12" ht="15" customHeight="1" x14ac:dyDescent="0.25">
      <c r="A110" s="84" t="s">
        <v>553</v>
      </c>
      <c r="B110" s="152"/>
      <c r="C110" s="152"/>
      <c r="D110" s="152"/>
      <c r="E110" s="3"/>
      <c r="F110" s="155"/>
      <c r="G110" s="155"/>
      <c r="H110" s="155"/>
      <c r="I110" s="3"/>
      <c r="J110" s="157"/>
    </row>
    <row r="111" spans="1:12" ht="15" customHeight="1" x14ac:dyDescent="0.25">
      <c r="A111" s="84" t="s">
        <v>401</v>
      </c>
      <c r="B111" s="152"/>
      <c r="C111" s="152"/>
      <c r="D111" s="152"/>
      <c r="E111" s="3"/>
      <c r="F111" s="155"/>
      <c r="G111" s="155"/>
      <c r="H111" s="155"/>
      <c r="I111" s="3"/>
      <c r="J111" s="157"/>
    </row>
    <row r="112" spans="1:12" ht="15" customHeight="1" x14ac:dyDescent="0.25">
      <c r="A112" s="84" t="s">
        <v>428</v>
      </c>
      <c r="B112" s="152"/>
      <c r="C112" s="152"/>
      <c r="D112" s="152"/>
      <c r="E112" s="3"/>
      <c r="F112" s="155"/>
      <c r="G112" s="155"/>
      <c r="H112" s="155"/>
      <c r="I112" s="3"/>
      <c r="J112" s="157"/>
    </row>
    <row r="113" spans="1:12" ht="5.0999999999999996" customHeight="1" x14ac:dyDescent="0.25">
      <c r="A113" s="3"/>
      <c r="B113" s="152"/>
      <c r="C113" s="152"/>
      <c r="D113" s="152"/>
      <c r="E113" s="3"/>
      <c r="F113" s="155"/>
      <c r="G113" s="155"/>
      <c r="H113" s="155"/>
      <c r="I113" s="3"/>
      <c r="J113" s="155"/>
      <c r="K113" s="158"/>
      <c r="L113" s="157"/>
    </row>
    <row r="114" spans="1:12" ht="5.0999999999999996" customHeight="1" x14ac:dyDescent="0.25">
      <c r="A114" s="100"/>
      <c r="B114" s="153"/>
      <c r="C114" s="153"/>
      <c r="D114" s="153"/>
      <c r="E114" s="100"/>
      <c r="F114" s="156"/>
      <c r="G114" s="156"/>
      <c r="H114" s="156"/>
      <c r="I114" s="100"/>
      <c r="J114" s="156"/>
      <c r="K114" s="90"/>
      <c r="L114" s="159"/>
    </row>
    <row r="115" spans="1:12" ht="30" customHeight="1" x14ac:dyDescent="0.25">
      <c r="A115" s="314" t="s">
        <v>407</v>
      </c>
      <c r="B115" s="316" t="s">
        <v>335</v>
      </c>
      <c r="C115" s="316"/>
      <c r="D115" s="316"/>
      <c r="E115" s="286"/>
      <c r="F115" s="319" t="s">
        <v>583</v>
      </c>
      <c r="G115" s="319"/>
      <c r="H115" s="319"/>
      <c r="I115" s="283"/>
      <c r="J115" s="302" t="s">
        <v>584</v>
      </c>
      <c r="K115" s="302"/>
      <c r="L115" s="302"/>
    </row>
    <row r="116" spans="1:12" ht="15" customHeight="1" x14ac:dyDescent="0.25">
      <c r="A116" s="315"/>
      <c r="B116" s="287" t="s">
        <v>6</v>
      </c>
      <c r="C116" s="287" t="s">
        <v>7</v>
      </c>
      <c r="D116" s="288" t="s">
        <v>8</v>
      </c>
      <c r="E116" s="288"/>
      <c r="F116" s="262" t="s">
        <v>6</v>
      </c>
      <c r="G116" s="262" t="s">
        <v>7</v>
      </c>
      <c r="H116" s="289" t="s">
        <v>8</v>
      </c>
      <c r="I116" s="285"/>
      <c r="J116" s="262" t="s">
        <v>6</v>
      </c>
      <c r="K116" s="262" t="s">
        <v>7</v>
      </c>
      <c r="L116" s="289" t="s">
        <v>8</v>
      </c>
    </row>
    <row r="117" spans="1:12" ht="5.0999999999999996" customHeight="1" x14ac:dyDescent="0.25">
      <c r="A117" s="134"/>
      <c r="B117" s="138"/>
      <c r="C117" s="138"/>
      <c r="D117" s="137"/>
      <c r="E117" s="137"/>
      <c r="F117" s="90"/>
      <c r="G117" s="90"/>
      <c r="H117" s="117"/>
      <c r="I117" s="135"/>
      <c r="J117" s="90"/>
      <c r="K117" s="90"/>
      <c r="L117" s="117"/>
    </row>
    <row r="118" spans="1:12" ht="5.0999999999999996" customHeight="1" x14ac:dyDescent="0.25">
      <c r="A118" s="77"/>
      <c r="B118" s="79"/>
      <c r="C118" s="79"/>
      <c r="D118" s="80"/>
      <c r="E118" s="80"/>
      <c r="F118" s="7"/>
      <c r="G118" s="7"/>
      <c r="H118" s="216"/>
      <c r="I118" s="78"/>
      <c r="J118" s="7"/>
      <c r="K118" s="7"/>
      <c r="L118" s="216"/>
    </row>
    <row r="119" spans="1:12" x14ac:dyDescent="0.25">
      <c r="A119" s="277" t="s">
        <v>573</v>
      </c>
      <c r="B119" s="295"/>
      <c r="C119" s="295"/>
      <c r="D119" s="295"/>
      <c r="E119" s="295"/>
      <c r="F119" s="279"/>
      <c r="G119" s="279"/>
      <c r="H119" s="279"/>
      <c r="I119" s="296"/>
      <c r="J119" s="279"/>
      <c r="K119" s="279"/>
      <c r="L119" s="279"/>
    </row>
    <row r="120" spans="1:12" x14ac:dyDescent="0.25">
      <c r="A120" s="45" t="s">
        <v>159</v>
      </c>
      <c r="B120" s="51">
        <v>19.961581559148392</v>
      </c>
      <c r="C120" s="51">
        <v>18.805776407593704</v>
      </c>
      <c r="D120" s="51">
        <v>21.086716158584743</v>
      </c>
      <c r="E120" s="259"/>
      <c r="F120" s="38">
        <v>1129.0176550475328</v>
      </c>
      <c r="G120" s="38">
        <v>1026.5721877767937</v>
      </c>
      <c r="H120" s="38">
        <v>1236.1111111111111</v>
      </c>
      <c r="I120" s="47"/>
      <c r="J120" s="38">
        <v>320.11295084071361</v>
      </c>
      <c r="K120" s="38">
        <v>299.09677419354841</v>
      </c>
      <c r="L120" s="38">
        <v>340.90909090909088</v>
      </c>
    </row>
    <row r="121" spans="1:12" x14ac:dyDescent="0.25">
      <c r="A121" s="45" t="s">
        <v>113</v>
      </c>
      <c r="B121" s="51">
        <v>20.268553801487933</v>
      </c>
      <c r="C121" s="51">
        <v>18.97133220910624</v>
      </c>
      <c r="D121" s="51">
        <v>21.576965131818735</v>
      </c>
      <c r="E121" s="259"/>
      <c r="F121" s="38">
        <v>1066.5181413112668</v>
      </c>
      <c r="G121" s="38">
        <v>955.12431776834455</v>
      </c>
      <c r="H121" s="38">
        <v>1189.5512391158741</v>
      </c>
      <c r="I121" s="47"/>
      <c r="J121" s="38">
        <v>333.76494023904382</v>
      </c>
      <c r="K121" s="38">
        <v>310.16148089799134</v>
      </c>
      <c r="L121" s="38">
        <v>357.92019347037484</v>
      </c>
    </row>
    <row r="122" spans="1:12" x14ac:dyDescent="0.25">
      <c r="A122" s="45" t="s">
        <v>22</v>
      </c>
      <c r="B122" s="51">
        <v>20.539338120512021</v>
      </c>
      <c r="C122" s="51">
        <v>19.373460591133004</v>
      </c>
      <c r="D122" s="51">
        <v>21.738442051931603</v>
      </c>
      <c r="E122" s="259"/>
      <c r="F122" s="38">
        <v>1178.4594715629198</v>
      </c>
      <c r="G122" s="38">
        <v>1074.722459436379</v>
      </c>
      <c r="H122" s="38">
        <v>1292.8436911487759</v>
      </c>
      <c r="I122" s="47"/>
      <c r="J122" s="38">
        <v>331.11041207927025</v>
      </c>
      <c r="K122" s="38">
        <v>309.47989671707859</v>
      </c>
      <c r="L122" s="38">
        <v>353.77480030919867</v>
      </c>
    </row>
    <row r="123" spans="1:12" x14ac:dyDescent="0.25">
      <c r="A123" s="45" t="s">
        <v>58</v>
      </c>
      <c r="B123" s="51">
        <v>20.564623318624061</v>
      </c>
      <c r="C123" s="51">
        <v>19.394787852681457</v>
      </c>
      <c r="D123" s="51">
        <v>21.705344954321117</v>
      </c>
      <c r="E123" s="259"/>
      <c r="F123" s="38">
        <v>1166.113958396141</v>
      </c>
      <c r="G123" s="38">
        <v>1097.501523461304</v>
      </c>
      <c r="H123" s="38">
        <v>1233.2935560859189</v>
      </c>
      <c r="I123" s="47"/>
      <c r="J123" s="38">
        <v>332.75980729525122</v>
      </c>
      <c r="K123" s="38">
        <v>308.17932922655717</v>
      </c>
      <c r="L123" s="38">
        <v>357.61245674740485</v>
      </c>
    </row>
    <row r="124" spans="1:12" x14ac:dyDescent="0.25">
      <c r="A124" s="45" t="s">
        <v>485</v>
      </c>
      <c r="B124" s="51">
        <v>20.615655610929711</v>
      </c>
      <c r="C124" s="51">
        <v>18.615103911708424</v>
      </c>
      <c r="D124" s="51">
        <v>22.482455047547859</v>
      </c>
      <c r="E124" s="259"/>
      <c r="F124" s="38">
        <v>1066.6888962987662</v>
      </c>
      <c r="G124" s="38">
        <v>911.13047266390765</v>
      </c>
      <c r="H124" s="38">
        <v>1228.7789378120744</v>
      </c>
      <c r="I124" s="47"/>
      <c r="J124" s="38">
        <v>343.26489734601898</v>
      </c>
      <c r="K124" s="38">
        <v>305.39534204570344</v>
      </c>
      <c r="L124" s="38">
        <v>379.6367716148938</v>
      </c>
    </row>
    <row r="125" spans="1:12" x14ac:dyDescent="0.25">
      <c r="A125" s="45" t="s">
        <v>117</v>
      </c>
      <c r="B125" s="51">
        <v>20.732873074880509</v>
      </c>
      <c r="C125" s="51">
        <v>20.312834797514466</v>
      </c>
      <c r="D125" s="51">
        <v>21.145745577085087</v>
      </c>
      <c r="E125" s="259"/>
      <c r="F125" s="38">
        <v>1118.6246418338108</v>
      </c>
      <c r="G125" s="38">
        <v>1020.4520990312162</v>
      </c>
      <c r="H125" s="38">
        <v>1230.3921568627452</v>
      </c>
      <c r="I125" s="47"/>
      <c r="J125" s="38">
        <v>341.37810423224903</v>
      </c>
      <c r="K125" s="38">
        <v>339.78494623655916</v>
      </c>
      <c r="L125" s="38">
        <v>342.89617486338796</v>
      </c>
    </row>
    <row r="126" spans="1:12" x14ac:dyDescent="0.25">
      <c r="A126" s="45" t="s">
        <v>25</v>
      </c>
      <c r="B126" s="51">
        <v>20.757046751256066</v>
      </c>
      <c r="C126" s="51">
        <v>18.446345119478</v>
      </c>
      <c r="D126" s="51">
        <v>22.914779744750927</v>
      </c>
      <c r="E126" s="259"/>
      <c r="F126" s="38">
        <v>983.25937878176683</v>
      </c>
      <c r="G126" s="38">
        <v>810.85271317829449</v>
      </c>
      <c r="H126" s="38">
        <v>1170.3111858704792</v>
      </c>
      <c r="I126" s="47"/>
      <c r="J126" s="38">
        <v>357.06438145462539</v>
      </c>
      <c r="K126" s="38">
        <v>313.69020842705055</v>
      </c>
      <c r="L126" s="38">
        <v>398.48224513172971</v>
      </c>
    </row>
    <row r="127" spans="1:12" x14ac:dyDescent="0.25">
      <c r="A127" s="45" t="s">
        <v>154</v>
      </c>
      <c r="B127" s="51">
        <v>20.773321945727709</v>
      </c>
      <c r="C127" s="51">
        <v>18.58171571696932</v>
      </c>
      <c r="D127" s="51">
        <v>22.929985365477933</v>
      </c>
      <c r="E127" s="259"/>
      <c r="F127" s="38">
        <v>1205.7232987832356</v>
      </c>
      <c r="G127" s="38">
        <v>1029.4882914137033</v>
      </c>
      <c r="H127" s="38">
        <v>1396.3414634146341</v>
      </c>
      <c r="I127" s="47"/>
      <c r="J127" s="38">
        <v>335.06574827802126</v>
      </c>
      <c r="K127" s="38">
        <v>293.23122529644269</v>
      </c>
      <c r="L127" s="38">
        <v>378.07975615951233</v>
      </c>
    </row>
    <row r="128" spans="1:12" x14ac:dyDescent="0.25">
      <c r="A128" s="45" t="s">
        <v>165</v>
      </c>
      <c r="B128" s="51">
        <v>20.864342603473037</v>
      </c>
      <c r="C128" s="51">
        <v>19.385281385281385</v>
      </c>
      <c r="D128" s="51">
        <v>22.359324407105976</v>
      </c>
      <c r="E128" s="259"/>
      <c r="F128" s="38">
        <v>1110.2362204724409</v>
      </c>
      <c r="G128" s="38">
        <v>974.32550043516096</v>
      </c>
      <c r="H128" s="38">
        <v>1264.8514851485149</v>
      </c>
      <c r="I128" s="47"/>
      <c r="J128" s="38">
        <v>345.76271186440675</v>
      </c>
      <c r="K128" s="38">
        <v>319.26422358477112</v>
      </c>
      <c r="L128" s="38">
        <v>372.88382953882075</v>
      </c>
    </row>
    <row r="129" spans="1:12" x14ac:dyDescent="0.25">
      <c r="A129" s="45" t="s">
        <v>492</v>
      </c>
      <c r="B129" s="51">
        <v>20.882541426348073</v>
      </c>
      <c r="C129" s="51">
        <v>19.213737008585628</v>
      </c>
      <c r="D129" s="51">
        <v>22.595306557833226</v>
      </c>
      <c r="E129" s="259"/>
      <c r="F129" s="38">
        <v>1077.977315689981</v>
      </c>
      <c r="G129" s="38">
        <v>969.00638103919778</v>
      </c>
      <c r="H129" s="38">
        <v>1195.2894995093229</v>
      </c>
      <c r="I129" s="47"/>
      <c r="J129" s="38">
        <v>349.52497701501682</v>
      </c>
      <c r="K129" s="38">
        <v>315.19644180874724</v>
      </c>
      <c r="L129" s="38">
        <v>386.23751387347392</v>
      </c>
    </row>
    <row r="130" spans="1:12" x14ac:dyDescent="0.25">
      <c r="A130" s="45" t="s">
        <v>23</v>
      </c>
      <c r="B130" s="51">
        <v>20.892176642008518</v>
      </c>
      <c r="C130" s="51">
        <v>19.255514705882355</v>
      </c>
      <c r="D130" s="51">
        <v>22.450765864332602</v>
      </c>
      <c r="E130" s="259"/>
      <c r="F130" s="38">
        <v>1184.8892117689793</v>
      </c>
      <c r="G130" s="38">
        <v>1040.43987229514</v>
      </c>
      <c r="H130" s="38">
        <v>1336.434685522888</v>
      </c>
      <c r="I130" s="47"/>
      <c r="J130" s="38">
        <v>339.84476741157471</v>
      </c>
      <c r="K130" s="38">
        <v>309.38818565400845</v>
      </c>
      <c r="L130" s="38">
        <v>369.55850571163938</v>
      </c>
    </row>
    <row r="131" spans="1:12" x14ac:dyDescent="0.25">
      <c r="A131" s="45" t="s">
        <v>94</v>
      </c>
      <c r="B131" s="51">
        <v>20.903529883674288</v>
      </c>
      <c r="C131" s="51">
        <v>20.578586340590515</v>
      </c>
      <c r="D131" s="51">
        <v>21.234193222053616</v>
      </c>
      <c r="E131" s="259"/>
      <c r="F131" s="38">
        <v>1105.8355437665784</v>
      </c>
      <c r="G131" s="38">
        <v>1052.3640061006608</v>
      </c>
      <c r="H131" s="38">
        <v>1164.1708264004437</v>
      </c>
      <c r="I131" s="47"/>
      <c r="J131" s="38">
        <v>347.27197001249476</v>
      </c>
      <c r="K131" s="38">
        <v>343.73962138824311</v>
      </c>
      <c r="L131" s="38">
        <v>350.82734414173495</v>
      </c>
    </row>
    <row r="132" spans="1:12" x14ac:dyDescent="0.25">
      <c r="A132" s="45" t="s">
        <v>485</v>
      </c>
      <c r="B132" s="51">
        <v>21.096403888953965</v>
      </c>
      <c r="C132" s="51">
        <v>19.607843137254903</v>
      </c>
      <c r="D132" s="51">
        <v>22.525832376578645</v>
      </c>
      <c r="E132" s="259"/>
      <c r="F132" s="38">
        <v>829.57162597881165</v>
      </c>
      <c r="G132" s="38">
        <v>773.58490566037744</v>
      </c>
      <c r="H132" s="38">
        <v>882.98829882988298</v>
      </c>
      <c r="I132" s="47"/>
      <c r="J132" s="38">
        <v>394.52354874041623</v>
      </c>
      <c r="K132" s="38">
        <v>356.21198957428322</v>
      </c>
      <c r="L132" s="38">
        <v>433.49536014140523</v>
      </c>
    </row>
    <row r="133" spans="1:12" x14ac:dyDescent="0.25">
      <c r="A133" s="45" t="s">
        <v>132</v>
      </c>
      <c r="B133" s="51">
        <v>21.389821751485407</v>
      </c>
      <c r="C133" s="51">
        <v>19.174981997736857</v>
      </c>
      <c r="D133" s="51">
        <v>23.624662653103591</v>
      </c>
      <c r="E133" s="259"/>
      <c r="F133" s="38">
        <v>912.49724487546837</v>
      </c>
      <c r="G133" s="38">
        <v>754.35046539862401</v>
      </c>
      <c r="H133" s="38">
        <v>1101.645692158761</v>
      </c>
      <c r="I133" s="47"/>
      <c r="J133" s="38">
        <v>387.71305487919085</v>
      </c>
      <c r="K133" s="38">
        <v>346.08243594504268</v>
      </c>
      <c r="L133" s="38">
        <v>430.08314436885865</v>
      </c>
    </row>
    <row r="134" spans="1:12" x14ac:dyDescent="0.25">
      <c r="A134" s="45" t="s">
        <v>102</v>
      </c>
      <c r="B134" s="51">
        <v>21.392694063926939</v>
      </c>
      <c r="C134" s="51">
        <v>19.910514541387027</v>
      </c>
      <c r="D134" s="51">
        <v>22.937062937062937</v>
      </c>
      <c r="E134" s="259"/>
      <c r="F134" s="38">
        <v>1246.8396540252829</v>
      </c>
      <c r="G134" s="38">
        <v>1136.6538952745848</v>
      </c>
      <c r="H134" s="38">
        <v>1366.6666666666667</v>
      </c>
      <c r="I134" s="47"/>
      <c r="J134" s="38">
        <v>348.13301133197098</v>
      </c>
      <c r="K134" s="38">
        <v>318.19806936002857</v>
      </c>
      <c r="L134" s="38">
        <v>380.51044083526682</v>
      </c>
    </row>
    <row r="135" spans="1:12" x14ac:dyDescent="0.25">
      <c r="A135" s="45" t="s">
        <v>112</v>
      </c>
      <c r="B135" s="51">
        <v>21.410822749861953</v>
      </c>
      <c r="C135" s="51">
        <v>19.73307912297426</v>
      </c>
      <c r="D135" s="51">
        <v>23.135059482155356</v>
      </c>
      <c r="E135" s="259"/>
      <c r="F135" s="38">
        <v>1105.0944068400429</v>
      </c>
      <c r="G135" s="38">
        <v>971.83098591549299</v>
      </c>
      <c r="H135" s="38">
        <v>1256.0790273556231</v>
      </c>
      <c r="I135" s="47"/>
      <c r="J135" s="38">
        <v>361.5806037999767</v>
      </c>
      <c r="K135" s="38">
        <v>329.09379968203496</v>
      </c>
      <c r="L135" s="38">
        <v>395.83333333333331</v>
      </c>
    </row>
    <row r="136" spans="1:12" x14ac:dyDescent="0.25">
      <c r="A136" s="45" t="s">
        <v>161</v>
      </c>
      <c r="B136" s="51">
        <v>21.457905544147842</v>
      </c>
      <c r="C136" s="51">
        <v>19.610835558946967</v>
      </c>
      <c r="D136" s="51">
        <v>23.227339181286549</v>
      </c>
      <c r="E136" s="259"/>
      <c r="F136" s="38">
        <v>1184.4410097887687</v>
      </c>
      <c r="G136" s="38">
        <v>1007.8431372549019</v>
      </c>
      <c r="H136" s="38">
        <v>1380.0217155266014</v>
      </c>
      <c r="I136" s="47"/>
      <c r="J136" s="38">
        <v>355.11275872721654</v>
      </c>
      <c r="K136" s="38">
        <v>321.85347526612395</v>
      </c>
      <c r="L136" s="38">
        <v>387.5</v>
      </c>
    </row>
    <row r="137" spans="1:12" x14ac:dyDescent="0.25">
      <c r="A137" s="45" t="s">
        <v>31</v>
      </c>
      <c r="B137" s="51">
        <v>21.721283121555242</v>
      </c>
      <c r="C137" s="51">
        <v>20.064987814784725</v>
      </c>
      <c r="D137" s="51">
        <v>23.266179354608667</v>
      </c>
      <c r="E137" s="259"/>
      <c r="F137" s="38">
        <v>1282.892944701716</v>
      </c>
      <c r="G137" s="38">
        <v>1126.3412017167382</v>
      </c>
      <c r="H137" s="38">
        <v>1444.3829551743222</v>
      </c>
      <c r="I137" s="47"/>
      <c r="J137" s="38">
        <v>354.07112247199456</v>
      </c>
      <c r="K137" s="38">
        <v>323</v>
      </c>
      <c r="L137" s="38">
        <v>383.76709307454786</v>
      </c>
    </row>
    <row r="138" spans="1:12" x14ac:dyDescent="0.25">
      <c r="A138" s="45" t="s">
        <v>158</v>
      </c>
      <c r="B138" s="51">
        <v>21.840816513341572</v>
      </c>
      <c r="C138" s="51">
        <v>19.96282527881041</v>
      </c>
      <c r="D138" s="51">
        <v>23.663089548200919</v>
      </c>
      <c r="E138" s="259"/>
      <c r="F138" s="38">
        <v>1317.8679922673296</v>
      </c>
      <c r="G138" s="38">
        <v>1154.2181622783451</v>
      </c>
      <c r="H138" s="38">
        <v>1490.909090909091</v>
      </c>
      <c r="I138" s="47"/>
      <c r="J138" s="38">
        <v>354.63733650416174</v>
      </c>
      <c r="K138" s="38">
        <v>318.17508517256704</v>
      </c>
      <c r="L138" s="38">
        <v>391.34973900074573</v>
      </c>
    </row>
    <row r="139" spans="1:12" x14ac:dyDescent="0.25">
      <c r="A139" s="45" t="s">
        <v>108</v>
      </c>
      <c r="B139" s="51">
        <v>21.841062987095949</v>
      </c>
      <c r="C139" s="51">
        <v>19.429085765719428</v>
      </c>
      <c r="D139" s="51">
        <v>24.222419702932587</v>
      </c>
      <c r="E139" s="259"/>
      <c r="F139" s="38">
        <v>1182.2268326417704</v>
      </c>
      <c r="G139" s="38">
        <v>982.44473342002607</v>
      </c>
      <c r="H139" s="38">
        <v>1409.1580502215656</v>
      </c>
      <c r="I139" s="47"/>
      <c r="J139" s="38">
        <v>365.94241678261801</v>
      </c>
      <c r="K139" s="38">
        <v>319.58544839255501</v>
      </c>
      <c r="L139" s="38">
        <v>413.43445287107261</v>
      </c>
    </row>
    <row r="140" spans="1:12" x14ac:dyDescent="0.25">
      <c r="A140" s="45" t="s">
        <v>12</v>
      </c>
      <c r="B140" s="51">
        <v>21.946790873924371</v>
      </c>
      <c r="C140" s="51">
        <v>21.450151057401811</v>
      </c>
      <c r="D140" s="51">
        <v>22.49049115263767</v>
      </c>
      <c r="E140" s="259"/>
      <c r="F140" s="38">
        <v>1176.4705882352941</v>
      </c>
      <c r="G140" s="38">
        <v>1144.238517324738</v>
      </c>
      <c r="H140" s="38">
        <v>1212.1212121212122</v>
      </c>
      <c r="I140" s="47"/>
      <c r="J140" s="38">
        <v>369.48431685273789</v>
      </c>
      <c r="K140" s="38">
        <v>358.67643344278861</v>
      </c>
      <c r="L140" s="38">
        <v>381.4866760168303</v>
      </c>
    </row>
    <row r="141" spans="1:12" x14ac:dyDescent="0.25">
      <c r="A141" s="45" t="s">
        <v>21</v>
      </c>
      <c r="B141" s="51">
        <v>22.161555721765147</v>
      </c>
      <c r="C141" s="51">
        <v>20.23199875853507</v>
      </c>
      <c r="D141" s="51">
        <v>23.956829338723651</v>
      </c>
      <c r="E141" s="259"/>
      <c r="F141" s="38">
        <v>1256.8398727465535</v>
      </c>
      <c r="G141" s="38">
        <v>1071.7221537196876</v>
      </c>
      <c r="H141" s="38">
        <v>1454.2068361086767</v>
      </c>
      <c r="I141" s="47"/>
      <c r="J141" s="38">
        <v>368.09739735387291</v>
      </c>
      <c r="K141" s="38">
        <v>332.27142402038868</v>
      </c>
      <c r="L141" s="38">
        <v>402.16930255105132</v>
      </c>
    </row>
    <row r="142" spans="1:12" x14ac:dyDescent="0.25">
      <c r="A142" s="45" t="s">
        <v>40</v>
      </c>
      <c r="B142" s="51">
        <v>22.212473965020401</v>
      </c>
      <c r="C142" s="51">
        <v>19.745723737890724</v>
      </c>
      <c r="D142" s="51">
        <v>24.496833312725823</v>
      </c>
      <c r="E142" s="259"/>
      <c r="F142" s="38">
        <v>1258.5273197542838</v>
      </c>
      <c r="G142" s="38">
        <v>1034.9117486976129</v>
      </c>
      <c r="H142" s="38">
        <v>1500.5469999158461</v>
      </c>
      <c r="I142" s="47"/>
      <c r="J142" s="38">
        <v>369.3586839202477</v>
      </c>
      <c r="K142" s="38">
        <v>322.77621495780386</v>
      </c>
      <c r="L142" s="38">
        <v>413.95240858966918</v>
      </c>
    </row>
    <row r="143" spans="1:12" x14ac:dyDescent="0.25">
      <c r="A143" s="45" t="s">
        <v>126</v>
      </c>
      <c r="B143" s="51">
        <v>22.223317722455015</v>
      </c>
      <c r="C143" s="51">
        <v>20.547258694998497</v>
      </c>
      <c r="D143" s="51">
        <v>23.845556849049281</v>
      </c>
      <c r="E143" s="259"/>
      <c r="F143" s="38">
        <v>1290.5811623246493</v>
      </c>
      <c r="G143" s="38">
        <v>1152.3327712197863</v>
      </c>
      <c r="H143" s="38">
        <v>1434.0723453908986</v>
      </c>
      <c r="I143" s="47"/>
      <c r="J143" s="38">
        <v>366.9814392705959</v>
      </c>
      <c r="K143" s="38">
        <v>333.44176968119717</v>
      </c>
      <c r="L143" s="38">
        <v>400.58670143415907</v>
      </c>
    </row>
    <row r="144" spans="1:12" x14ac:dyDescent="0.25">
      <c r="A144" s="45" t="s">
        <v>101</v>
      </c>
      <c r="B144" s="51">
        <v>22.242815615428135</v>
      </c>
      <c r="C144" s="51">
        <v>20.760093105385664</v>
      </c>
      <c r="D144" s="51">
        <v>23.64554462963666</v>
      </c>
      <c r="E144" s="259"/>
      <c r="F144" s="38">
        <v>1273.5701519213583</v>
      </c>
      <c r="G144" s="38">
        <v>1108.1833761782348</v>
      </c>
      <c r="H144" s="38">
        <v>1453.7815126050421</v>
      </c>
      <c r="I144" s="47"/>
      <c r="J144" s="38">
        <v>368.91664509448611</v>
      </c>
      <c r="K144" s="38">
        <v>343.10539231942693</v>
      </c>
      <c r="L144" s="38">
        <v>393.50477032918428</v>
      </c>
    </row>
    <row r="145" spans="1:12" x14ac:dyDescent="0.25">
      <c r="A145" s="45" t="s">
        <v>28</v>
      </c>
      <c r="B145" s="51">
        <v>22.251708886208281</v>
      </c>
      <c r="C145" s="51">
        <v>19.75247113547637</v>
      </c>
      <c r="D145" s="51">
        <v>24.596679915828851</v>
      </c>
      <c r="E145" s="259"/>
      <c r="F145" s="38">
        <v>1342.5521591460456</v>
      </c>
      <c r="G145" s="38">
        <v>1146.5766634522661</v>
      </c>
      <c r="H145" s="38">
        <v>1541.015625</v>
      </c>
      <c r="I145" s="47"/>
      <c r="J145" s="38">
        <v>363.74392007361638</v>
      </c>
      <c r="K145" s="38">
        <v>313.43086859101095</v>
      </c>
      <c r="L145" s="38">
        <v>413.79310344827587</v>
      </c>
    </row>
    <row r="146" spans="1:12" x14ac:dyDescent="0.25">
      <c r="A146" s="45" t="s">
        <v>20</v>
      </c>
      <c r="B146" s="51">
        <v>22.279589202536616</v>
      </c>
      <c r="C146" s="51">
        <v>20.652779324941516</v>
      </c>
      <c r="D146" s="51">
        <v>23.931237276634246</v>
      </c>
      <c r="E146" s="259"/>
      <c r="F146" s="38">
        <v>1183.6612999403696</v>
      </c>
      <c r="G146" s="38">
        <v>1051.6165626772547</v>
      </c>
      <c r="H146" s="38">
        <v>1329.9811439346322</v>
      </c>
      <c r="I146" s="47"/>
      <c r="J146" s="38">
        <v>378.27536922343972</v>
      </c>
      <c r="K146" s="38">
        <v>345.8955223880597</v>
      </c>
      <c r="L146" s="38">
        <v>412.07400194741967</v>
      </c>
    </row>
    <row r="147" spans="1:12" x14ac:dyDescent="0.25">
      <c r="A147" s="45" t="s">
        <v>50</v>
      </c>
      <c r="B147" s="51">
        <v>22.288563602122924</v>
      </c>
      <c r="C147" s="51">
        <v>20.082056654008991</v>
      </c>
      <c r="D147" s="51">
        <v>24.411134903640257</v>
      </c>
      <c r="E147" s="259"/>
      <c r="F147" s="38">
        <v>1145.638543614564</v>
      </c>
      <c r="G147" s="38">
        <v>973.13874788494081</v>
      </c>
      <c r="H147" s="38">
        <v>1332.5693330277334</v>
      </c>
      <c r="I147" s="47"/>
      <c r="J147" s="38">
        <v>382.5949599588568</v>
      </c>
      <c r="K147" s="38">
        <v>338.75717861876012</v>
      </c>
      <c r="L147" s="38">
        <v>426.24633431085044</v>
      </c>
    </row>
    <row r="148" spans="1:12" x14ac:dyDescent="0.25">
      <c r="A148" s="45" t="s">
        <v>152</v>
      </c>
      <c r="B148" s="51">
        <v>22.30164180036207</v>
      </c>
      <c r="C148" s="51">
        <v>19.83229329173167</v>
      </c>
      <c r="D148" s="51">
        <v>24.582682838957609</v>
      </c>
      <c r="E148" s="259"/>
      <c r="F148" s="38">
        <v>1215.1360544217687</v>
      </c>
      <c r="G148" s="38">
        <v>1003.6184210526316</v>
      </c>
      <c r="H148" s="38">
        <v>1441.5492957746478</v>
      </c>
      <c r="I148" s="47"/>
      <c r="J148" s="38">
        <v>375.79550833640138</v>
      </c>
      <c r="K148" s="38">
        <v>328.31163241149255</v>
      </c>
      <c r="L148" s="38">
        <v>421.19341563786008</v>
      </c>
    </row>
    <row r="149" spans="1:12" x14ac:dyDescent="0.25">
      <c r="A149" s="45" t="s">
        <v>491</v>
      </c>
      <c r="B149" s="51">
        <v>22.363528186821359</v>
      </c>
      <c r="C149" s="51">
        <v>21.116432205926369</v>
      </c>
      <c r="D149" s="51">
        <v>23.595505617977526</v>
      </c>
      <c r="E149" s="259"/>
      <c r="F149" s="38">
        <v>1179.6783052177325</v>
      </c>
      <c r="G149" s="38">
        <v>1091.2606341840681</v>
      </c>
      <c r="H149" s="38">
        <v>1270.7006369426751</v>
      </c>
      <c r="I149" s="47"/>
      <c r="J149" s="38">
        <v>381.11533586818757</v>
      </c>
      <c r="K149" s="38">
        <v>354.70085470085473</v>
      </c>
      <c r="L149" s="38">
        <v>407.97546012269936</v>
      </c>
    </row>
    <row r="150" spans="1:12" x14ac:dyDescent="0.25">
      <c r="A150" s="45" t="s">
        <v>164</v>
      </c>
      <c r="B150" s="51">
        <v>22.44293878109708</v>
      </c>
      <c r="C150" s="51">
        <v>20.135968601065322</v>
      </c>
      <c r="D150" s="51">
        <v>24.643931795386159</v>
      </c>
      <c r="E150" s="259"/>
      <c r="F150" s="38">
        <v>1216.0007416334477</v>
      </c>
      <c r="G150" s="38">
        <v>1045.1073117497272</v>
      </c>
      <c r="H150" s="38">
        <v>1393.6471922858764</v>
      </c>
      <c r="I150" s="47"/>
      <c r="J150" s="38">
        <v>379.74060563951133</v>
      </c>
      <c r="K150" s="38">
        <v>332.29238954429798</v>
      </c>
      <c r="L150" s="38">
        <v>427.30434782608694</v>
      </c>
    </row>
    <row r="151" spans="1:12" ht="5.0999999999999996" customHeight="1" x14ac:dyDescent="0.25">
      <c r="A151" s="45"/>
    </row>
    <row r="152" spans="1:12" x14ac:dyDescent="0.25">
      <c r="A152" s="165"/>
      <c r="B152" s="166"/>
      <c r="C152" s="166"/>
      <c r="D152" s="166"/>
      <c r="E152" s="167"/>
      <c r="F152" s="133"/>
      <c r="G152" s="133"/>
      <c r="H152" s="133"/>
      <c r="I152" s="169"/>
      <c r="J152" s="133"/>
      <c r="K152" s="133"/>
      <c r="L152" s="133"/>
    </row>
    <row r="153" spans="1:12" x14ac:dyDescent="0.25">
      <c r="A153" s="75"/>
      <c r="B153" s="56"/>
      <c r="C153" s="56"/>
      <c r="D153" s="56"/>
      <c r="E153" s="168"/>
      <c r="F153" s="6"/>
      <c r="G153" s="6"/>
      <c r="H153" s="6"/>
      <c r="I153" s="65"/>
      <c r="J153" s="6"/>
      <c r="K153" s="6"/>
      <c r="L153" s="6"/>
    </row>
    <row r="154" spans="1:12" x14ac:dyDescent="0.25">
      <c r="A154" s="75"/>
      <c r="B154" s="56"/>
      <c r="C154" s="56"/>
      <c r="D154" s="56"/>
      <c r="E154" s="168"/>
      <c r="F154" s="6"/>
      <c r="G154" s="6"/>
      <c r="H154" s="6"/>
      <c r="I154" s="65"/>
      <c r="J154" s="6"/>
      <c r="K154" s="6"/>
      <c r="L154" s="6"/>
    </row>
    <row r="155" spans="1:12" ht="15" customHeight="1" x14ac:dyDescent="0.25">
      <c r="A155" s="12"/>
      <c r="B155" s="56"/>
      <c r="C155" s="56"/>
      <c r="D155" s="56"/>
      <c r="E155" s="12"/>
      <c r="F155" s="6"/>
      <c r="G155" s="6"/>
      <c r="H155" s="6"/>
      <c r="I155" s="12"/>
      <c r="J155" s="6"/>
      <c r="K155" s="6"/>
      <c r="L155" s="6"/>
    </row>
    <row r="156" spans="1:12" ht="15" customHeight="1" x14ac:dyDescent="0.25">
      <c r="A156" s="12"/>
      <c r="B156" s="56"/>
      <c r="C156" s="56"/>
      <c r="D156" s="56"/>
      <c r="E156" s="12"/>
      <c r="F156" s="6"/>
      <c r="G156" s="6"/>
      <c r="H156" s="6"/>
      <c r="I156" s="12"/>
      <c r="J156" s="6"/>
      <c r="K156" s="6"/>
      <c r="L156" s="6"/>
    </row>
    <row r="157" spans="1:12" ht="15" customHeight="1" x14ac:dyDescent="0.25">
      <c r="A157" s="12"/>
      <c r="B157" s="56"/>
      <c r="C157" s="56"/>
      <c r="D157" s="56"/>
      <c r="E157" s="12"/>
      <c r="F157" s="6"/>
      <c r="G157" s="6"/>
      <c r="H157" s="6"/>
      <c r="I157" s="12"/>
      <c r="J157" s="6"/>
      <c r="K157" s="6"/>
      <c r="L157" s="6"/>
    </row>
    <row r="158" spans="1:12" ht="15" customHeight="1" x14ac:dyDescent="0.25">
      <c r="A158" s="12"/>
      <c r="B158" s="56"/>
      <c r="C158" s="301" t="s">
        <v>393</v>
      </c>
      <c r="D158" s="301"/>
      <c r="E158" s="301"/>
      <c r="F158" s="301"/>
      <c r="G158" s="301"/>
      <c r="H158" s="301"/>
      <c r="I158" s="301"/>
      <c r="J158" s="301"/>
      <c r="K158" s="301"/>
      <c r="L158" s="301"/>
    </row>
    <row r="159" spans="1:12" ht="5.0999999999999996" customHeight="1" x14ac:dyDescent="0.25">
      <c r="A159" s="85"/>
      <c r="B159" s="139" t="s">
        <v>4</v>
      </c>
      <c r="C159" s="151"/>
      <c r="D159" s="151"/>
      <c r="E159" s="99"/>
      <c r="F159" s="154"/>
      <c r="G159" s="154"/>
      <c r="H159" s="154"/>
      <c r="I159" s="99"/>
      <c r="J159" s="154"/>
      <c r="K159" s="154"/>
      <c r="L159" s="154"/>
    </row>
    <row r="160" spans="1:12" ht="5.0999999999999996" customHeight="1" x14ac:dyDescent="0.25">
      <c r="A160" s="61"/>
      <c r="B160" s="56"/>
      <c r="C160" s="56"/>
      <c r="D160" s="56"/>
      <c r="E160" s="61"/>
      <c r="F160" s="6"/>
      <c r="G160" s="6"/>
      <c r="H160" s="6"/>
      <c r="I160" s="61"/>
      <c r="J160" s="6"/>
      <c r="K160" s="6"/>
      <c r="L160" s="6"/>
    </row>
    <row r="161" spans="1:12" ht="15" customHeight="1" x14ac:dyDescent="0.25">
      <c r="A161" s="84" t="s">
        <v>553</v>
      </c>
      <c r="B161" s="152"/>
      <c r="C161" s="152"/>
      <c r="D161" s="152"/>
      <c r="E161" s="3"/>
      <c r="F161" s="155"/>
      <c r="G161" s="155"/>
      <c r="H161" s="155"/>
      <c r="I161" s="3"/>
      <c r="J161" s="157"/>
    </row>
    <row r="162" spans="1:12" ht="15" customHeight="1" x14ac:dyDescent="0.25">
      <c r="A162" s="84" t="s">
        <v>401</v>
      </c>
      <c r="B162" s="152"/>
      <c r="C162" s="152"/>
      <c r="D162" s="152"/>
      <c r="E162" s="3"/>
      <c r="F162" s="155"/>
      <c r="G162" s="155"/>
      <c r="H162" s="155"/>
      <c r="I162" s="3"/>
      <c r="J162" s="157"/>
    </row>
    <row r="163" spans="1:12" ht="15" customHeight="1" x14ac:dyDescent="0.25">
      <c r="A163" s="84" t="s">
        <v>428</v>
      </c>
      <c r="B163" s="152"/>
      <c r="C163" s="152"/>
      <c r="D163" s="152"/>
      <c r="E163" s="3"/>
      <c r="F163" s="155"/>
      <c r="G163" s="155"/>
      <c r="H163" s="155"/>
      <c r="I163" s="3"/>
      <c r="J163" s="157"/>
    </row>
    <row r="164" spans="1:12" ht="5.0999999999999996" customHeight="1" x14ac:dyDescent="0.25">
      <c r="A164" s="3"/>
      <c r="B164" s="152"/>
      <c r="C164" s="152"/>
      <c r="D164" s="152"/>
      <c r="E164" s="3"/>
      <c r="F164" s="155"/>
      <c r="G164" s="155"/>
      <c r="H164" s="155"/>
      <c r="I164" s="3"/>
      <c r="J164" s="155"/>
      <c r="K164" s="158"/>
      <c r="L164" s="157"/>
    </row>
    <row r="165" spans="1:12" ht="5.0999999999999996" customHeight="1" x14ac:dyDescent="0.25">
      <c r="A165" s="100"/>
      <c r="B165" s="153"/>
      <c r="C165" s="153"/>
      <c r="D165" s="153"/>
      <c r="E165" s="100"/>
      <c r="F165" s="156"/>
      <c r="G165" s="156"/>
      <c r="H165" s="156"/>
      <c r="I165" s="100"/>
      <c r="J165" s="156"/>
      <c r="K165" s="90"/>
      <c r="L165" s="159"/>
    </row>
    <row r="166" spans="1:12" ht="30" customHeight="1" x14ac:dyDescent="0.25">
      <c r="A166" s="314" t="s">
        <v>407</v>
      </c>
      <c r="B166" s="316" t="s">
        <v>335</v>
      </c>
      <c r="C166" s="316"/>
      <c r="D166" s="316"/>
      <c r="E166" s="286"/>
      <c r="F166" s="319" t="s">
        <v>583</v>
      </c>
      <c r="G166" s="319"/>
      <c r="H166" s="319"/>
      <c r="I166" s="283"/>
      <c r="J166" s="302" t="s">
        <v>584</v>
      </c>
      <c r="K166" s="302"/>
      <c r="L166" s="302"/>
    </row>
    <row r="167" spans="1:12" ht="15" customHeight="1" x14ac:dyDescent="0.25">
      <c r="A167" s="315"/>
      <c r="B167" s="287" t="s">
        <v>6</v>
      </c>
      <c r="C167" s="287" t="s">
        <v>7</v>
      </c>
      <c r="D167" s="288" t="s">
        <v>8</v>
      </c>
      <c r="E167" s="288"/>
      <c r="F167" s="262" t="s">
        <v>6</v>
      </c>
      <c r="G167" s="262" t="s">
        <v>7</v>
      </c>
      <c r="H167" s="289" t="s">
        <v>8</v>
      </c>
      <c r="I167" s="285"/>
      <c r="J167" s="262" t="s">
        <v>6</v>
      </c>
      <c r="K167" s="262" t="s">
        <v>7</v>
      </c>
      <c r="L167" s="289" t="s">
        <v>8</v>
      </c>
    </row>
    <row r="168" spans="1:12" ht="5.0999999999999996" customHeight="1" x14ac:dyDescent="0.25">
      <c r="A168" s="134"/>
      <c r="B168" s="138"/>
      <c r="C168" s="138"/>
      <c r="D168" s="137"/>
      <c r="E168" s="137"/>
      <c r="F168" s="90"/>
      <c r="G168" s="90"/>
      <c r="H168" s="117"/>
      <c r="I168" s="135"/>
      <c r="J168" s="90"/>
      <c r="K168" s="90"/>
      <c r="L168" s="117"/>
    </row>
    <row r="169" spans="1:12" ht="5.0999999999999996" customHeight="1" x14ac:dyDescent="0.25">
      <c r="A169" s="77"/>
      <c r="B169" s="79"/>
      <c r="C169" s="79"/>
      <c r="D169" s="80"/>
      <c r="E169" s="80"/>
      <c r="F169" s="7"/>
      <c r="G169" s="7"/>
      <c r="H169" s="216"/>
      <c r="I169" s="78"/>
      <c r="J169" s="7"/>
      <c r="K169" s="7"/>
      <c r="L169" s="216"/>
    </row>
    <row r="170" spans="1:12" ht="15" customHeight="1" x14ac:dyDescent="0.25">
      <c r="A170" s="277" t="s">
        <v>573</v>
      </c>
      <c r="B170" s="138"/>
      <c r="C170" s="138"/>
      <c r="D170" s="137"/>
      <c r="E170" s="137"/>
      <c r="F170" s="90"/>
      <c r="G170" s="90"/>
      <c r="H170" s="117"/>
      <c r="I170" s="135"/>
      <c r="J170" s="90"/>
      <c r="K170" s="90"/>
      <c r="L170" s="117"/>
    </row>
    <row r="171" spans="1:12" x14ac:dyDescent="0.25">
      <c r="A171" s="45" t="s">
        <v>487</v>
      </c>
      <c r="B171" s="51">
        <v>22.467619588214045</v>
      </c>
      <c r="C171" s="51">
        <v>20.594347464671653</v>
      </c>
      <c r="D171" s="51">
        <v>24.315735520246029</v>
      </c>
      <c r="E171" s="51"/>
      <c r="F171" s="38">
        <v>1442.6772697150432</v>
      </c>
      <c r="G171" s="38">
        <v>1249.6847414880201</v>
      </c>
      <c r="H171" s="38">
        <v>1656.4245810055866</v>
      </c>
      <c r="I171" s="45"/>
      <c r="J171" s="38">
        <v>362.62180394769717</v>
      </c>
      <c r="K171" s="38">
        <v>327.2787318361955</v>
      </c>
      <c r="L171" s="38">
        <v>398.58847252562595</v>
      </c>
    </row>
    <row r="172" spans="1:12" x14ac:dyDescent="0.25">
      <c r="A172" s="45" t="s">
        <v>144</v>
      </c>
      <c r="B172" s="51">
        <v>22.54999502537061</v>
      </c>
      <c r="C172" s="51">
        <v>20.726516876175396</v>
      </c>
      <c r="D172" s="51">
        <v>24.392439243924393</v>
      </c>
      <c r="E172" s="259"/>
      <c r="F172" s="38">
        <v>1310.115606936416</v>
      </c>
      <c r="G172" s="38">
        <v>1158.1858407079646</v>
      </c>
      <c r="H172" s="38">
        <v>1476.3922518159807</v>
      </c>
      <c r="I172" s="47"/>
      <c r="J172" s="38">
        <v>374.34965727970933</v>
      </c>
      <c r="K172" s="38">
        <v>337.68746976294148</v>
      </c>
      <c r="L172" s="38">
        <v>412.83006093432635</v>
      </c>
    </row>
    <row r="173" spans="1:12" x14ac:dyDescent="0.25">
      <c r="A173" s="45" t="s">
        <v>128</v>
      </c>
      <c r="B173" s="51">
        <v>22.67094017094017</v>
      </c>
      <c r="C173" s="51">
        <v>20.590741266685601</v>
      </c>
      <c r="D173" s="51">
        <v>24.764218348099458</v>
      </c>
      <c r="E173" s="259"/>
      <c r="F173" s="38">
        <v>961.05072463768113</v>
      </c>
      <c r="G173" s="38">
        <v>770.45696068012751</v>
      </c>
      <c r="H173" s="38">
        <v>1211.888111888112</v>
      </c>
      <c r="I173" s="47"/>
      <c r="J173" s="38">
        <v>421.86878727634195</v>
      </c>
      <c r="K173" s="38">
        <v>390.83557951482476</v>
      </c>
      <c r="L173" s="38">
        <v>451.89048239895698</v>
      </c>
    </row>
    <row r="174" spans="1:12" x14ac:dyDescent="0.25">
      <c r="A174" s="45" t="s">
        <v>175</v>
      </c>
      <c r="B174" s="51">
        <v>22.746202841744243</v>
      </c>
      <c r="C174" s="51">
        <v>20.837738508785179</v>
      </c>
      <c r="D174" s="51">
        <v>24.555041274991648</v>
      </c>
      <c r="E174" s="259"/>
      <c r="F174" s="38">
        <v>1318.5174666287987</v>
      </c>
      <c r="G174" s="38">
        <v>1143.6861011329095</v>
      </c>
      <c r="H174" s="38">
        <v>1503.3596260590125</v>
      </c>
      <c r="I174" s="47"/>
      <c r="J174" s="38">
        <v>379.08790266606786</v>
      </c>
      <c r="K174" s="38">
        <v>341.92482445270548</v>
      </c>
      <c r="L174" s="38">
        <v>415.4020019373587</v>
      </c>
    </row>
    <row r="175" spans="1:12" x14ac:dyDescent="0.25">
      <c r="A175" s="45" t="s">
        <v>148</v>
      </c>
      <c r="B175" s="51">
        <v>22.746419545071607</v>
      </c>
      <c r="C175" s="51">
        <v>22.743415731917437</v>
      </c>
      <c r="D175" s="51">
        <v>22.749293500201855</v>
      </c>
      <c r="E175" s="259"/>
      <c r="F175" s="38">
        <v>1286.7146469558452</v>
      </c>
      <c r="G175" s="38">
        <v>1225.4641909814322</v>
      </c>
      <c r="H175" s="38">
        <v>1351.3189448441246</v>
      </c>
      <c r="I175" s="47"/>
      <c r="J175" s="38">
        <v>381.8071628524429</v>
      </c>
      <c r="K175" s="38">
        <v>387.46780087461815</v>
      </c>
      <c r="L175" s="38">
        <v>376.54527230203809</v>
      </c>
    </row>
    <row r="176" spans="1:12" x14ac:dyDescent="0.25">
      <c r="A176" s="45" t="s">
        <v>15</v>
      </c>
      <c r="B176" s="51">
        <v>22.753257112470088</v>
      </c>
      <c r="C176" s="51">
        <v>21.070506724629805</v>
      </c>
      <c r="D176" s="51">
        <v>24.36548223350254</v>
      </c>
      <c r="E176" s="259"/>
      <c r="F176" s="38">
        <v>1078.1102362204724</v>
      </c>
      <c r="G176" s="38">
        <v>953.87453874538744</v>
      </c>
      <c r="H176" s="38">
        <v>1208.5216268560362</v>
      </c>
      <c r="I176" s="47"/>
      <c r="J176" s="38">
        <v>405.28060620412032</v>
      </c>
      <c r="K176" s="38">
        <v>370.69789674952199</v>
      </c>
      <c r="L176" s="38">
        <v>439.23040825903331</v>
      </c>
    </row>
    <row r="177" spans="1:12" x14ac:dyDescent="0.25">
      <c r="A177" s="45" t="s">
        <v>16</v>
      </c>
      <c r="B177" s="51">
        <v>22.834424320308422</v>
      </c>
      <c r="C177" s="51">
        <v>21.360323886639677</v>
      </c>
      <c r="D177" s="51">
        <v>24.284917536451278</v>
      </c>
      <c r="E177" s="259"/>
      <c r="F177" s="38">
        <v>1389.2010750061079</v>
      </c>
      <c r="G177" s="38">
        <v>1260.9942638623327</v>
      </c>
      <c r="H177" s="38">
        <v>1523.2383808095954</v>
      </c>
      <c r="I177" s="47"/>
      <c r="J177" s="38">
        <v>376.00846448882425</v>
      </c>
      <c r="K177" s="38">
        <v>346.19422572178479</v>
      </c>
      <c r="L177" s="38">
        <v>406.29165555851773</v>
      </c>
    </row>
    <row r="178" spans="1:12" x14ac:dyDescent="0.25">
      <c r="A178" s="45" t="s">
        <v>105</v>
      </c>
      <c r="B178" s="51">
        <v>22.843884073198495</v>
      </c>
      <c r="C178" s="51">
        <v>21.253129194935237</v>
      </c>
      <c r="D178" s="51">
        <v>24.328075282648431</v>
      </c>
      <c r="E178" s="259"/>
      <c r="F178" s="38">
        <v>1303.0666267106183</v>
      </c>
      <c r="G178" s="38">
        <v>1134.8314606741574</v>
      </c>
      <c r="H178" s="38">
        <v>1482.1612703650237</v>
      </c>
      <c r="I178" s="47"/>
      <c r="J178" s="38">
        <v>383.12432083174247</v>
      </c>
      <c r="K178" s="38">
        <v>354.10747748292334</v>
      </c>
      <c r="L178" s="38">
        <v>410.54495601508057</v>
      </c>
    </row>
    <row r="179" spans="1:12" x14ac:dyDescent="0.25">
      <c r="A179" s="45" t="s">
        <v>483</v>
      </c>
      <c r="B179" s="51">
        <v>22.872727272727271</v>
      </c>
      <c r="C179" s="51">
        <v>20.588235294117645</v>
      </c>
      <c r="D179" s="51">
        <v>25.107913669064747</v>
      </c>
      <c r="E179" s="259"/>
      <c r="F179" s="38">
        <v>1243.9024390243903</v>
      </c>
      <c r="G179" s="38">
        <v>1093.75</v>
      </c>
      <c r="H179" s="38">
        <v>1397.8638184245663</v>
      </c>
      <c r="I179" s="47"/>
      <c r="J179" s="38">
        <v>389.39331407346265</v>
      </c>
      <c r="K179" s="38">
        <v>339.80582524271847</v>
      </c>
      <c r="L179" s="38">
        <v>441.02780117944394</v>
      </c>
    </row>
    <row r="180" spans="1:12" x14ac:dyDescent="0.25">
      <c r="A180" s="45" t="s">
        <v>123</v>
      </c>
      <c r="B180" s="51">
        <v>22.963956649133337</v>
      </c>
      <c r="C180" s="51">
        <v>21.714905933429812</v>
      </c>
      <c r="D180" s="51">
        <v>24.153856758806093</v>
      </c>
      <c r="E180" s="259"/>
      <c r="F180" s="38">
        <v>1346.2334437086092</v>
      </c>
      <c r="G180" s="38">
        <v>1169.5245518316447</v>
      </c>
      <c r="H180" s="38">
        <v>1546.3371579876434</v>
      </c>
      <c r="I180" s="47"/>
      <c r="J180" s="38">
        <v>382.8722778104767</v>
      </c>
      <c r="K180" s="38">
        <v>363.6253483581728</v>
      </c>
      <c r="L180" s="38">
        <v>401.05299301819849</v>
      </c>
    </row>
    <row r="181" spans="1:12" x14ac:dyDescent="0.25">
      <c r="A181" s="45" t="s">
        <v>14</v>
      </c>
      <c r="B181" s="51">
        <v>22.98966473405596</v>
      </c>
      <c r="C181" s="51">
        <v>21.943091514996155</v>
      </c>
      <c r="D181" s="51">
        <v>24.001983635011158</v>
      </c>
      <c r="E181" s="259"/>
      <c r="F181" s="38">
        <v>1121.7712177121771</v>
      </c>
      <c r="G181" s="38">
        <v>1016.6270783847982</v>
      </c>
      <c r="H181" s="38">
        <v>1234.6938775510203</v>
      </c>
      <c r="I181" s="47"/>
      <c r="J181" s="38">
        <v>406.77966101694921</v>
      </c>
      <c r="K181" s="38">
        <v>388.56105310939625</v>
      </c>
      <c r="L181" s="38">
        <v>424.37527400263042</v>
      </c>
    </row>
    <row r="182" spans="1:12" x14ac:dyDescent="0.25">
      <c r="A182" s="45" t="s">
        <v>64</v>
      </c>
      <c r="B182" s="51">
        <v>22.995705082319258</v>
      </c>
      <c r="C182" s="51">
        <v>21.10796233659384</v>
      </c>
      <c r="D182" s="51">
        <v>24.805046876369051</v>
      </c>
      <c r="E182" s="259"/>
      <c r="F182" s="38">
        <v>1478.2858786310037</v>
      </c>
      <c r="G182" s="38">
        <v>1272.877618522602</v>
      </c>
      <c r="H182" s="38">
        <v>1702.3451593505711</v>
      </c>
      <c r="I182" s="47"/>
      <c r="J182" s="38">
        <v>374.22642883145249</v>
      </c>
      <c r="K182" s="38">
        <v>338.76173708920186</v>
      </c>
      <c r="L182" s="38">
        <v>409.16317386905621</v>
      </c>
    </row>
    <row r="183" spans="1:12" x14ac:dyDescent="0.25">
      <c r="A183" s="45" t="s">
        <v>118</v>
      </c>
      <c r="B183" s="51">
        <v>23.122643601685517</v>
      </c>
      <c r="C183" s="51">
        <v>21.553345874764847</v>
      </c>
      <c r="D183" s="51">
        <v>24.661746617466175</v>
      </c>
      <c r="E183" s="259"/>
      <c r="F183" s="38">
        <v>1370.7599263739155</v>
      </c>
      <c r="G183" s="38">
        <v>1249.2211838006231</v>
      </c>
      <c r="H183" s="38">
        <v>1495.4714970697921</v>
      </c>
      <c r="I183" s="47"/>
      <c r="J183" s="38">
        <v>385.32042279547642</v>
      </c>
      <c r="K183" s="38">
        <v>352.21783047870002</v>
      </c>
      <c r="L183" s="38">
        <v>419.08032248432369</v>
      </c>
    </row>
    <row r="184" spans="1:12" x14ac:dyDescent="0.25">
      <c r="A184" s="45" t="s">
        <v>90</v>
      </c>
      <c r="B184" s="51">
        <v>23.128047991023262</v>
      </c>
      <c r="C184" s="51">
        <v>21.777386713594368</v>
      </c>
      <c r="D184" s="51">
        <v>24.42825681856683</v>
      </c>
      <c r="E184" s="259"/>
      <c r="F184" s="38">
        <v>1357.0524183337554</v>
      </c>
      <c r="G184" s="38">
        <v>1231.9561971129915</v>
      </c>
      <c r="H184" s="38">
        <v>1486.5979381443299</v>
      </c>
      <c r="I184" s="47"/>
      <c r="J184" s="38">
        <v>386.56856380292862</v>
      </c>
      <c r="K184" s="38">
        <v>359.68609213777069</v>
      </c>
      <c r="L184" s="38">
        <v>413.06215983958748</v>
      </c>
    </row>
    <row r="185" spans="1:12" x14ac:dyDescent="0.25">
      <c r="A185" s="45" t="s">
        <v>156</v>
      </c>
      <c r="B185" s="51">
        <v>23.3197093551317</v>
      </c>
      <c r="C185" s="51">
        <v>21.185171316232914</v>
      </c>
      <c r="D185" s="51">
        <v>25.330746163344504</v>
      </c>
      <c r="E185" s="259"/>
      <c r="F185" s="38">
        <v>1448.1105470953187</v>
      </c>
      <c r="G185" s="38">
        <v>1256.5241532481955</v>
      </c>
      <c r="H185" s="38">
        <v>1645.8452722063037</v>
      </c>
      <c r="I185" s="47"/>
      <c r="J185" s="38">
        <v>384.96139140865131</v>
      </c>
      <c r="K185" s="38">
        <v>341.94620731338773</v>
      </c>
      <c r="L185" s="38">
        <v>427.31736348757624</v>
      </c>
    </row>
    <row r="186" spans="1:12" x14ac:dyDescent="0.25">
      <c r="A186" s="45" t="s">
        <v>27</v>
      </c>
      <c r="B186" s="51">
        <v>23.357277632493627</v>
      </c>
      <c r="C186" s="51">
        <v>20.394463667820069</v>
      </c>
      <c r="D186" s="51">
        <v>26.073989466336695</v>
      </c>
      <c r="E186" s="259"/>
      <c r="F186" s="38">
        <v>1471.5328467153283</v>
      </c>
      <c r="G186" s="38">
        <v>1184.4855305466237</v>
      </c>
      <c r="H186" s="38">
        <v>1781.1009969657564</v>
      </c>
      <c r="I186" s="47"/>
      <c r="J186" s="38">
        <v>384.35559429131717</v>
      </c>
      <c r="K186" s="38">
        <v>326.89961175818081</v>
      </c>
      <c r="L186" s="38">
        <v>439.79449855506795</v>
      </c>
    </row>
    <row r="187" spans="1:12" x14ac:dyDescent="0.25">
      <c r="A187" s="45" t="s">
        <v>127</v>
      </c>
      <c r="B187" s="51">
        <v>23.363416191727012</v>
      </c>
      <c r="C187" s="51">
        <v>21.1891003287835</v>
      </c>
      <c r="D187" s="51">
        <v>25.400863578013773</v>
      </c>
      <c r="E187" s="259"/>
      <c r="F187" s="38">
        <v>1218.6154668007416</v>
      </c>
      <c r="G187" s="38">
        <v>991.78082191780823</v>
      </c>
      <c r="H187" s="38">
        <v>1483.9105535860378</v>
      </c>
      <c r="I187" s="47"/>
      <c r="J187" s="38">
        <v>406.57140161244666</v>
      </c>
      <c r="K187" s="38">
        <v>368.85121512346348</v>
      </c>
      <c r="L187" s="38">
        <v>441.89540360565212</v>
      </c>
    </row>
    <row r="188" spans="1:12" x14ac:dyDescent="0.25">
      <c r="A188" s="45" t="s">
        <v>49</v>
      </c>
      <c r="B188" s="51">
        <v>23.386458686560417</v>
      </c>
      <c r="C188" s="51">
        <v>21.818996415770609</v>
      </c>
      <c r="D188" s="51">
        <v>24.982888432580424</v>
      </c>
      <c r="E188" s="259"/>
      <c r="F188" s="38">
        <v>1356.2766306129138</v>
      </c>
      <c r="G188" s="38">
        <v>1244.7284345047924</v>
      </c>
      <c r="H188" s="38">
        <v>1473.7550471063257</v>
      </c>
      <c r="I188" s="47"/>
      <c r="J188" s="38">
        <v>393.90766301761067</v>
      </c>
      <c r="K188" s="38">
        <v>359.74145891043395</v>
      </c>
      <c r="L188" s="38">
        <v>430.25540275049116</v>
      </c>
    </row>
    <row r="189" spans="1:12" x14ac:dyDescent="0.25">
      <c r="A189" s="45" t="s">
        <v>171</v>
      </c>
      <c r="B189" s="51">
        <v>23.396033500233056</v>
      </c>
      <c r="C189" s="51">
        <v>21.258747154540089</v>
      </c>
      <c r="D189" s="51">
        <v>25.334263568854947</v>
      </c>
      <c r="E189" s="259"/>
      <c r="F189" s="38">
        <v>1304.2749371332773</v>
      </c>
      <c r="G189" s="38">
        <v>1072.2942802466512</v>
      </c>
      <c r="H189" s="38">
        <v>1561.3146424785016</v>
      </c>
      <c r="I189" s="47"/>
      <c r="J189" s="38">
        <v>398.8005228490145</v>
      </c>
      <c r="K189" s="38">
        <v>360.83285632512877</v>
      </c>
      <c r="L189" s="38">
        <v>433.51268255188319</v>
      </c>
    </row>
    <row r="190" spans="1:12" x14ac:dyDescent="0.25">
      <c r="A190" s="45" t="s">
        <v>163</v>
      </c>
      <c r="B190" s="51">
        <v>23.407071730964166</v>
      </c>
      <c r="C190" s="51">
        <v>20.568863321998013</v>
      </c>
      <c r="D190" s="51">
        <v>26.002209884209371</v>
      </c>
      <c r="E190" s="259"/>
      <c r="F190" s="38">
        <v>1327.5796764244358</v>
      </c>
      <c r="G190" s="38">
        <v>1083.9451593379122</v>
      </c>
      <c r="H190" s="38">
        <v>1585.3074631851459</v>
      </c>
      <c r="I190" s="47"/>
      <c r="J190" s="38">
        <v>396.98880713236872</v>
      </c>
      <c r="K190" s="38">
        <v>340.23309407187759</v>
      </c>
      <c r="L190" s="38">
        <v>451.46023592085237</v>
      </c>
    </row>
    <row r="191" spans="1:12" x14ac:dyDescent="0.25">
      <c r="A191" s="45" t="s">
        <v>397</v>
      </c>
      <c r="B191" s="51">
        <v>23.449161383516572</v>
      </c>
      <c r="C191" s="51">
        <v>21.768541157294212</v>
      </c>
      <c r="D191" s="51">
        <v>25.079038887132469</v>
      </c>
      <c r="E191" s="259"/>
      <c r="F191" s="38">
        <v>1286.3746423068455</v>
      </c>
      <c r="G191" s="38">
        <v>1104.1752790409259</v>
      </c>
      <c r="H191" s="38">
        <v>1493.8794726930321</v>
      </c>
      <c r="I191" s="47"/>
      <c r="J191" s="38">
        <v>402.06398348813212</v>
      </c>
      <c r="K191" s="38">
        <v>372.00557103064068</v>
      </c>
      <c r="L191" s="38">
        <v>431.40720598232497</v>
      </c>
    </row>
    <row r="192" spans="1:12" x14ac:dyDescent="0.25">
      <c r="A192" s="45" t="s">
        <v>26</v>
      </c>
      <c r="B192" s="51">
        <v>23.47691679547377</v>
      </c>
      <c r="C192" s="51">
        <v>21.598025048169557</v>
      </c>
      <c r="D192" s="51">
        <v>25.241784966913638</v>
      </c>
      <c r="E192" s="259"/>
      <c r="F192" s="38">
        <v>1279.4024157660522</v>
      </c>
      <c r="G192" s="38">
        <v>1095.9364497402994</v>
      </c>
      <c r="H192" s="38">
        <v>1478.3040741967538</v>
      </c>
      <c r="I192" s="47"/>
      <c r="J192" s="38">
        <v>403.56945906652629</v>
      </c>
      <c r="K192" s="38">
        <v>367.97291752154285</v>
      </c>
      <c r="L192" s="38">
        <v>437.59192077654671</v>
      </c>
    </row>
    <row r="193" spans="1:12" x14ac:dyDescent="0.25">
      <c r="A193" s="45" t="s">
        <v>153</v>
      </c>
      <c r="B193" s="51">
        <v>23.497495291660794</v>
      </c>
      <c r="C193" s="51">
        <v>20.960816613107937</v>
      </c>
      <c r="D193" s="51">
        <v>25.787382380186241</v>
      </c>
      <c r="E193" s="259"/>
      <c r="F193" s="38">
        <v>1402.9297024401437</v>
      </c>
      <c r="G193" s="38">
        <v>1157.2120760342898</v>
      </c>
      <c r="H193" s="38">
        <v>1661.8490299269499</v>
      </c>
      <c r="I193" s="47"/>
      <c r="J193" s="38">
        <v>393.2396359309169</v>
      </c>
      <c r="K193" s="38">
        <v>344.03740886022649</v>
      </c>
      <c r="L193" s="38">
        <v>439.34296868510677</v>
      </c>
    </row>
    <row r="194" spans="1:12" x14ac:dyDescent="0.25">
      <c r="A194" s="45" t="s">
        <v>168</v>
      </c>
      <c r="B194" s="51">
        <v>23.498928840252447</v>
      </c>
      <c r="C194" s="51">
        <v>20.809778456837279</v>
      </c>
      <c r="D194" s="51">
        <v>25.919304711350698</v>
      </c>
      <c r="E194" s="259"/>
      <c r="F194" s="38">
        <v>1368.3412002697235</v>
      </c>
      <c r="G194" s="38">
        <v>1121.5415019762847</v>
      </c>
      <c r="H194" s="38">
        <v>1627.0718232044198</v>
      </c>
      <c r="I194" s="47"/>
      <c r="J194" s="38">
        <v>396.08646855023665</v>
      </c>
      <c r="K194" s="38">
        <v>343.19407347679282</v>
      </c>
      <c r="L194" s="38">
        <v>445.7267180627158</v>
      </c>
    </row>
    <row r="195" spans="1:12" x14ac:dyDescent="0.25">
      <c r="A195" s="45" t="s">
        <v>181</v>
      </c>
      <c r="B195" s="51">
        <v>23.513991742578149</v>
      </c>
      <c r="C195" s="51">
        <v>21.709407409877613</v>
      </c>
      <c r="D195" s="51">
        <v>25.256852072530517</v>
      </c>
      <c r="E195" s="259"/>
      <c r="F195" s="38">
        <v>1374.3177247917265</v>
      </c>
      <c r="G195" s="38">
        <v>1207.1203411830149</v>
      </c>
      <c r="H195" s="38">
        <v>1552.871287128713</v>
      </c>
      <c r="I195" s="47"/>
      <c r="J195" s="38">
        <v>396.01556248447889</v>
      </c>
      <c r="K195" s="38">
        <v>359.98672859986732</v>
      </c>
      <c r="L195" s="38">
        <v>431.89954287602581</v>
      </c>
    </row>
    <row r="196" spans="1:12" x14ac:dyDescent="0.25">
      <c r="A196" s="45" t="s">
        <v>46</v>
      </c>
      <c r="B196" s="51">
        <v>23.567009396478259</v>
      </c>
      <c r="C196" s="51">
        <v>21.306069354268175</v>
      </c>
      <c r="D196" s="51">
        <v>25.695988997410524</v>
      </c>
      <c r="E196" s="259"/>
      <c r="F196" s="38">
        <v>1331.5927709336502</v>
      </c>
      <c r="G196" s="38">
        <v>1135.4901483823887</v>
      </c>
      <c r="H196" s="38">
        <v>1539.1298751448064</v>
      </c>
      <c r="I196" s="47"/>
      <c r="J196" s="38">
        <v>401.24555998379452</v>
      </c>
      <c r="K196" s="38">
        <v>355.51493688238986</v>
      </c>
      <c r="L196" s="38">
        <v>446.04222620113399</v>
      </c>
    </row>
    <row r="197" spans="1:12" x14ac:dyDescent="0.25">
      <c r="A197" s="45" t="s">
        <v>59</v>
      </c>
      <c r="B197" s="51">
        <v>23.605895869528666</v>
      </c>
      <c r="C197" s="51">
        <v>20.78638767532766</v>
      </c>
      <c r="D197" s="51">
        <v>26.287588846364134</v>
      </c>
      <c r="E197" s="259"/>
      <c r="F197" s="38">
        <v>1397.9422502489215</v>
      </c>
      <c r="G197" s="38">
        <v>1118.1199752628324</v>
      </c>
      <c r="H197" s="38">
        <v>1722.0630372492835</v>
      </c>
      <c r="I197" s="47"/>
      <c r="J197" s="38">
        <v>396.68487474100584</v>
      </c>
      <c r="K197" s="38">
        <v>342.8788166129338</v>
      </c>
      <c r="L197" s="38">
        <v>449.76613657623949</v>
      </c>
    </row>
    <row r="198" spans="1:12" x14ac:dyDescent="0.25">
      <c r="A198" s="45" t="s">
        <v>141</v>
      </c>
      <c r="B198" s="51">
        <v>23.681284743668932</v>
      </c>
      <c r="C198" s="51">
        <v>21.465055437897096</v>
      </c>
      <c r="D198" s="51">
        <v>25.86059046919025</v>
      </c>
      <c r="E198" s="259"/>
      <c r="F198" s="38">
        <v>1195.137157107232</v>
      </c>
      <c r="G198" s="38">
        <v>1017.1192443919716</v>
      </c>
      <c r="H198" s="38">
        <v>1394.319682959049</v>
      </c>
      <c r="I198" s="47"/>
      <c r="J198" s="38">
        <v>419.10800174901618</v>
      </c>
      <c r="K198" s="38">
        <v>373.7527114967462</v>
      </c>
      <c r="L198" s="38">
        <v>465.18289995592772</v>
      </c>
    </row>
    <row r="199" spans="1:12" x14ac:dyDescent="0.25">
      <c r="A199" s="45" t="s">
        <v>61</v>
      </c>
      <c r="B199" s="51">
        <v>23.730342366367307</v>
      </c>
      <c r="C199" s="51">
        <v>22.226519069947308</v>
      </c>
      <c r="D199" s="51">
        <v>25.156646391784086</v>
      </c>
      <c r="E199" s="259"/>
      <c r="F199" s="38">
        <v>1390.0119452356887</v>
      </c>
      <c r="G199" s="38">
        <v>1235.9107606845266</v>
      </c>
      <c r="H199" s="38">
        <v>1552.1923620933521</v>
      </c>
      <c r="I199" s="47"/>
      <c r="J199" s="38">
        <v>400.86652357103111</v>
      </c>
      <c r="K199" s="38">
        <v>371.74580930307764</v>
      </c>
      <c r="L199" s="38">
        <v>429.02939949958295</v>
      </c>
    </row>
    <row r="200" spans="1:12" x14ac:dyDescent="0.25">
      <c r="A200" s="45" t="s">
        <v>57</v>
      </c>
      <c r="B200" s="51">
        <v>23.868035684228246</v>
      </c>
      <c r="C200" s="51">
        <v>22.125554418287273</v>
      </c>
      <c r="D200" s="51">
        <v>25.564784053156149</v>
      </c>
      <c r="E200" s="259"/>
      <c r="F200" s="38">
        <v>1420.8416833667334</v>
      </c>
      <c r="G200" s="38">
        <v>1245.9173871277617</v>
      </c>
      <c r="H200" s="38">
        <v>1611.51832460733</v>
      </c>
      <c r="I200" s="47"/>
      <c r="J200" s="38">
        <v>402.26950354609932</v>
      </c>
      <c r="K200" s="38">
        <v>368.04767309875143</v>
      </c>
      <c r="L200" s="38">
        <v>436.47192285876343</v>
      </c>
    </row>
    <row r="201" spans="1:12" x14ac:dyDescent="0.25">
      <c r="A201" s="45" t="s">
        <v>116</v>
      </c>
      <c r="B201" s="51">
        <v>23.8995979795897</v>
      </c>
      <c r="C201" s="51">
        <v>22.522897585345543</v>
      </c>
      <c r="D201" s="51">
        <v>25.250153154992855</v>
      </c>
      <c r="E201" s="259"/>
      <c r="F201" s="38">
        <v>1444.0984117097478</v>
      </c>
      <c r="G201" s="38">
        <v>1307.5528700906345</v>
      </c>
      <c r="H201" s="38">
        <v>1589.3316195372752</v>
      </c>
      <c r="I201" s="47"/>
      <c r="J201" s="38">
        <v>401.33287173273322</v>
      </c>
      <c r="K201" s="38">
        <v>373.81240283295909</v>
      </c>
      <c r="L201" s="38">
        <v>428.96790980052043</v>
      </c>
    </row>
    <row r="202" spans="1:12" ht="5.0999999999999996" customHeight="1" x14ac:dyDescent="0.25">
      <c r="A202" s="85"/>
      <c r="B202" s="139" t="s">
        <v>4</v>
      </c>
      <c r="C202" s="151"/>
      <c r="D202" s="151"/>
      <c r="E202" s="99"/>
      <c r="F202" s="154"/>
      <c r="G202" s="154"/>
      <c r="H202" s="154"/>
      <c r="I202" s="99"/>
      <c r="J202" s="154"/>
      <c r="K202" s="154"/>
      <c r="L202" s="154"/>
    </row>
    <row r="203" spans="1:12" ht="13.5" customHeight="1" x14ac:dyDescent="0.25">
      <c r="A203" s="45"/>
    </row>
    <row r="204" spans="1:12" ht="13.5" customHeight="1" x14ac:dyDescent="0.25">
      <c r="A204" s="45"/>
    </row>
    <row r="205" spans="1:12" ht="13.5" customHeight="1" x14ac:dyDescent="0.25">
      <c r="A205" s="45"/>
    </row>
    <row r="206" spans="1:12" ht="13.5" customHeight="1" x14ac:dyDescent="0.25">
      <c r="A206" s="45"/>
    </row>
    <row r="207" spans="1:12" ht="13.5" customHeight="1" x14ac:dyDescent="0.25">
      <c r="A207" s="45"/>
    </row>
    <row r="208" spans="1:12" ht="13.5" customHeight="1" x14ac:dyDescent="0.25">
      <c r="A208" s="12"/>
      <c r="B208" s="56"/>
      <c r="C208" s="56"/>
      <c r="D208" s="56"/>
      <c r="E208" s="12"/>
      <c r="F208" s="6"/>
      <c r="G208" s="6"/>
      <c r="H208" s="6"/>
      <c r="I208" s="12"/>
      <c r="J208" s="6"/>
      <c r="K208" s="6"/>
      <c r="L208" s="6"/>
    </row>
    <row r="209" spans="1:12" ht="13.5" customHeight="1" x14ac:dyDescent="0.25">
      <c r="A209" s="12"/>
      <c r="B209" s="56"/>
      <c r="C209" s="56"/>
      <c r="D209" s="56"/>
      <c r="E209" s="12"/>
      <c r="F209" s="6"/>
      <c r="G209" s="6"/>
      <c r="H209" s="6"/>
      <c r="I209" s="12"/>
      <c r="J209" s="6"/>
      <c r="K209" s="6"/>
      <c r="L209" s="6"/>
    </row>
    <row r="210" spans="1:12" ht="15" customHeight="1" x14ac:dyDescent="0.25">
      <c r="A210" s="12"/>
      <c r="B210" s="56"/>
      <c r="C210" s="301" t="s">
        <v>393</v>
      </c>
      <c r="D210" s="301"/>
      <c r="E210" s="301"/>
      <c r="F210" s="301"/>
      <c r="G210" s="301"/>
      <c r="H210" s="301"/>
      <c r="I210" s="301"/>
      <c r="J210" s="301"/>
      <c r="K210" s="301"/>
      <c r="L210" s="301"/>
    </row>
    <row r="211" spans="1:12" ht="5.0999999999999996" customHeight="1" x14ac:dyDescent="0.25">
      <c r="A211" s="85"/>
      <c r="B211" s="139" t="s">
        <v>4</v>
      </c>
      <c r="C211" s="151"/>
      <c r="D211" s="151"/>
      <c r="E211" s="99"/>
      <c r="F211" s="154"/>
      <c r="G211" s="154"/>
      <c r="H211" s="154"/>
      <c r="I211" s="99"/>
      <c r="J211" s="154"/>
      <c r="K211" s="154"/>
      <c r="L211" s="154"/>
    </row>
    <row r="212" spans="1:12" ht="5.0999999999999996" customHeight="1" x14ac:dyDescent="0.25">
      <c r="A212" s="61"/>
      <c r="B212" s="56"/>
      <c r="C212" s="56"/>
      <c r="D212" s="56"/>
      <c r="E212" s="61"/>
      <c r="F212" s="6"/>
      <c r="G212" s="6"/>
      <c r="H212" s="6"/>
      <c r="I212" s="61"/>
      <c r="J212" s="6"/>
      <c r="K212" s="6"/>
      <c r="L212" s="6"/>
    </row>
    <row r="213" spans="1:12" ht="15" customHeight="1" x14ac:dyDescent="0.25">
      <c r="A213" s="84" t="s">
        <v>553</v>
      </c>
      <c r="B213" s="152"/>
      <c r="C213" s="152"/>
      <c r="D213" s="152"/>
      <c r="E213" s="3"/>
      <c r="F213" s="155"/>
      <c r="G213" s="155"/>
      <c r="H213" s="155"/>
      <c r="I213" s="3"/>
      <c r="J213" s="157"/>
    </row>
    <row r="214" spans="1:12" ht="15" customHeight="1" x14ac:dyDescent="0.25">
      <c r="A214" s="84" t="s">
        <v>401</v>
      </c>
      <c r="B214" s="152"/>
      <c r="C214" s="152"/>
      <c r="D214" s="152"/>
      <c r="E214" s="3"/>
      <c r="F214" s="155"/>
      <c r="G214" s="155"/>
      <c r="H214" s="155"/>
      <c r="I214" s="3"/>
      <c r="J214" s="157"/>
    </row>
    <row r="215" spans="1:12" ht="15" customHeight="1" x14ac:dyDescent="0.25">
      <c r="A215" s="84" t="s">
        <v>428</v>
      </c>
      <c r="B215" s="152"/>
      <c r="C215" s="152"/>
      <c r="D215" s="152"/>
      <c r="E215" s="3"/>
      <c r="F215" s="155"/>
      <c r="G215" s="155"/>
      <c r="H215" s="155"/>
      <c r="I215" s="3"/>
      <c r="J215" s="157"/>
    </row>
    <row r="216" spans="1:12" ht="5.0999999999999996" customHeight="1" x14ac:dyDescent="0.25">
      <c r="A216" s="3"/>
      <c r="B216" s="152"/>
      <c r="C216" s="152"/>
      <c r="D216" s="152"/>
      <c r="E216" s="3"/>
      <c r="F216" s="155"/>
      <c r="G216" s="155"/>
      <c r="H216" s="155"/>
      <c r="I216" s="3"/>
      <c r="J216" s="155"/>
      <c r="K216" s="158"/>
      <c r="L216" s="157"/>
    </row>
    <row r="217" spans="1:12" ht="5.0999999999999996" customHeight="1" x14ac:dyDescent="0.25">
      <c r="A217" s="100"/>
      <c r="B217" s="153"/>
      <c r="C217" s="153"/>
      <c r="D217" s="153"/>
      <c r="E217" s="100"/>
      <c r="F217" s="156"/>
      <c r="G217" s="156"/>
      <c r="H217" s="156"/>
      <c r="I217" s="100"/>
      <c r="J217" s="156"/>
      <c r="K217" s="90"/>
      <c r="L217" s="159"/>
    </row>
    <row r="218" spans="1:12" ht="30" customHeight="1" x14ac:dyDescent="0.25">
      <c r="A218" s="314" t="s">
        <v>407</v>
      </c>
      <c r="B218" s="316" t="s">
        <v>335</v>
      </c>
      <c r="C218" s="316"/>
      <c r="D218" s="316"/>
      <c r="E218" s="286"/>
      <c r="F218" s="319" t="s">
        <v>583</v>
      </c>
      <c r="G218" s="319"/>
      <c r="H218" s="319"/>
      <c r="I218" s="283"/>
      <c r="J218" s="302" t="s">
        <v>584</v>
      </c>
      <c r="K218" s="302"/>
      <c r="L218" s="302"/>
    </row>
    <row r="219" spans="1:12" ht="15" customHeight="1" x14ac:dyDescent="0.25">
      <c r="A219" s="315"/>
      <c r="B219" s="287" t="s">
        <v>6</v>
      </c>
      <c r="C219" s="287" t="s">
        <v>7</v>
      </c>
      <c r="D219" s="288" t="s">
        <v>8</v>
      </c>
      <c r="E219" s="288"/>
      <c r="F219" s="262" t="s">
        <v>6</v>
      </c>
      <c r="G219" s="262" t="s">
        <v>7</v>
      </c>
      <c r="H219" s="289" t="s">
        <v>8</v>
      </c>
      <c r="I219" s="285"/>
      <c r="J219" s="262" t="s">
        <v>6</v>
      </c>
      <c r="K219" s="262" t="s">
        <v>7</v>
      </c>
      <c r="L219" s="289" t="s">
        <v>8</v>
      </c>
    </row>
    <row r="220" spans="1:12" ht="5.0999999999999996" customHeight="1" x14ac:dyDescent="0.25">
      <c r="A220" s="134"/>
      <c r="B220" s="138"/>
      <c r="C220" s="138"/>
      <c r="D220" s="137"/>
      <c r="E220" s="137"/>
      <c r="F220" s="90"/>
      <c r="G220" s="90"/>
      <c r="H220" s="117"/>
      <c r="I220" s="135"/>
      <c r="J220" s="90"/>
      <c r="K220" s="90"/>
      <c r="L220" s="117"/>
    </row>
    <row r="221" spans="1:12" ht="5.0999999999999996" customHeight="1" x14ac:dyDescent="0.25">
      <c r="A221" s="77"/>
      <c r="B221" s="79"/>
      <c r="C221" s="79"/>
      <c r="D221" s="80"/>
      <c r="E221" s="80"/>
      <c r="F221" s="7"/>
      <c r="G221" s="7"/>
      <c r="H221" s="216"/>
      <c r="I221" s="78"/>
      <c r="J221" s="7"/>
      <c r="K221" s="7"/>
      <c r="L221" s="216"/>
    </row>
    <row r="222" spans="1:12" ht="15" customHeight="1" x14ac:dyDescent="0.25">
      <c r="A222" s="277" t="s">
        <v>573</v>
      </c>
      <c r="B222" s="138"/>
      <c r="C222" s="138"/>
      <c r="D222" s="137"/>
      <c r="E222" s="137"/>
      <c r="F222" s="90"/>
      <c r="G222" s="90"/>
      <c r="H222" s="117"/>
      <c r="I222" s="135"/>
      <c r="J222" s="90"/>
      <c r="K222" s="90"/>
      <c r="L222" s="117"/>
    </row>
    <row r="223" spans="1:12" x14ac:dyDescent="0.25">
      <c r="A223" s="45" t="s">
        <v>486</v>
      </c>
      <c r="B223" s="51">
        <v>23.920875090063536</v>
      </c>
      <c r="C223" s="51">
        <v>22.529749966573071</v>
      </c>
      <c r="D223" s="51">
        <v>25.256805341551104</v>
      </c>
      <c r="E223" s="259"/>
      <c r="F223" s="38">
        <v>1536.3904080774084</v>
      </c>
      <c r="G223" s="38">
        <v>1369.9186991869917</v>
      </c>
      <c r="H223" s="38">
        <v>1714.9084568439407</v>
      </c>
      <c r="I223" s="47"/>
      <c r="J223" s="38">
        <v>395.32366313054774</v>
      </c>
      <c r="K223" s="38">
        <v>369.19368974583699</v>
      </c>
      <c r="L223" s="38">
        <v>420.83868207103126</v>
      </c>
    </row>
    <row r="224" spans="1:12" x14ac:dyDescent="0.25">
      <c r="A224" s="45" t="s">
        <v>13</v>
      </c>
      <c r="B224" s="51">
        <v>23.939041168377607</v>
      </c>
      <c r="C224" s="51">
        <v>23.368820491198484</v>
      </c>
      <c r="D224" s="51">
        <v>24.513866751673575</v>
      </c>
      <c r="E224" s="51"/>
      <c r="F224" s="38">
        <v>1346.4285714285716</v>
      </c>
      <c r="G224" s="38">
        <v>1274.8706152961472</v>
      </c>
      <c r="H224" s="38">
        <v>1423.1955582973471</v>
      </c>
      <c r="I224" s="45"/>
      <c r="J224" s="38">
        <v>410.74995460323225</v>
      </c>
      <c r="K224" s="38">
        <v>400.83167600795514</v>
      </c>
      <c r="L224" s="38">
        <v>420.75506109793906</v>
      </c>
    </row>
    <row r="225" spans="1:12" x14ac:dyDescent="0.25">
      <c r="A225" s="45" t="s">
        <v>121</v>
      </c>
      <c r="B225" s="51">
        <v>24.0298595888382</v>
      </c>
      <c r="C225" s="51">
        <v>22.2340930674264</v>
      </c>
      <c r="D225" s="51">
        <v>25.819041986989948</v>
      </c>
      <c r="E225" s="51"/>
      <c r="F225" s="38">
        <v>1385.719166381961</v>
      </c>
      <c r="G225" s="38">
        <v>1207.6079948420372</v>
      </c>
      <c r="H225" s="38">
        <v>1586.4825581395351</v>
      </c>
      <c r="I225" s="45"/>
      <c r="J225" s="38">
        <v>409.86257073565076</v>
      </c>
      <c r="K225" s="38">
        <v>374.59999999999997</v>
      </c>
      <c r="L225" s="38">
        <v>445.87418300653599</v>
      </c>
    </row>
    <row r="226" spans="1:12" x14ac:dyDescent="0.25">
      <c r="A226" s="45" t="s">
        <v>79</v>
      </c>
      <c r="B226" s="51">
        <v>24.141333757759032</v>
      </c>
      <c r="C226" s="51">
        <v>21.836469824789098</v>
      </c>
      <c r="D226" s="51">
        <v>26.360512339893781</v>
      </c>
      <c r="E226" s="259"/>
      <c r="F226" s="38">
        <v>1396.4279138280242</v>
      </c>
      <c r="G226" s="38">
        <v>1180.7017543859647</v>
      </c>
      <c r="H226" s="38">
        <v>1634.6377373111197</v>
      </c>
      <c r="I226" s="47"/>
      <c r="J226" s="38">
        <v>412.17391304347825</v>
      </c>
      <c r="K226" s="38">
        <v>365.95976073953233</v>
      </c>
      <c r="L226" s="38">
        <v>458.33785985877239</v>
      </c>
    </row>
    <row r="227" spans="1:12" x14ac:dyDescent="0.25">
      <c r="A227" s="45" t="s">
        <v>39</v>
      </c>
      <c r="B227" s="51">
        <v>24.32257089787684</v>
      </c>
      <c r="C227" s="51">
        <v>22.389885807504079</v>
      </c>
      <c r="D227" s="51">
        <v>26.102395138023454</v>
      </c>
      <c r="E227" s="259"/>
      <c r="F227" s="38">
        <v>1418.8397532272279</v>
      </c>
      <c r="G227" s="38">
        <v>1229.8136645962734</v>
      </c>
      <c r="H227" s="38">
        <v>1614.9133924799323</v>
      </c>
      <c r="I227" s="47"/>
      <c r="J227" s="38">
        <v>415.5228956637921</v>
      </c>
      <c r="K227" s="38">
        <v>376.90747386487749</v>
      </c>
      <c r="L227" s="38">
        <v>452.11271770306632</v>
      </c>
    </row>
    <row r="228" spans="1:12" x14ac:dyDescent="0.25">
      <c r="A228" s="45" t="s">
        <v>11</v>
      </c>
      <c r="B228" s="51">
        <v>24.409330323551544</v>
      </c>
      <c r="C228" s="51">
        <v>23.709902370990239</v>
      </c>
      <c r="D228" s="51">
        <v>25.118722845306657</v>
      </c>
      <c r="E228" s="259"/>
      <c r="F228" s="38">
        <v>1474.9924219460443</v>
      </c>
      <c r="G228" s="38">
        <v>1403.3018867924529</v>
      </c>
      <c r="H228" s="38">
        <v>1550.8421709295073</v>
      </c>
      <c r="I228" s="47"/>
      <c r="J228" s="38">
        <v>413.42395921835174</v>
      </c>
      <c r="K228" s="38">
        <v>399.1949010399195</v>
      </c>
      <c r="L228" s="38">
        <v>428.03030303030306</v>
      </c>
    </row>
    <row r="229" spans="1:12" x14ac:dyDescent="0.25">
      <c r="A229" s="45" t="s">
        <v>17</v>
      </c>
      <c r="B229" s="51">
        <v>24.445178699267579</v>
      </c>
      <c r="C229" s="51">
        <v>22.931124542944556</v>
      </c>
      <c r="D229" s="51">
        <v>25.911472448057815</v>
      </c>
      <c r="E229" s="259"/>
      <c r="F229" s="38">
        <v>1307.8962875662935</v>
      </c>
      <c r="G229" s="38">
        <v>1167.3314339981007</v>
      </c>
      <c r="H229" s="38">
        <v>1458.4095993491965</v>
      </c>
      <c r="I229" s="47"/>
      <c r="J229" s="38">
        <v>429.88572535347663</v>
      </c>
      <c r="K229" s="38">
        <v>399.3242804236242</v>
      </c>
      <c r="L229" s="38">
        <v>460.0628729069096</v>
      </c>
    </row>
    <row r="230" spans="1:12" x14ac:dyDescent="0.25">
      <c r="A230" s="45" t="s">
        <v>44</v>
      </c>
      <c r="B230" s="51">
        <v>24.494222988045969</v>
      </c>
      <c r="C230" s="51">
        <v>22.137011020171425</v>
      </c>
      <c r="D230" s="51">
        <v>26.648020020609454</v>
      </c>
      <c r="E230" s="259"/>
      <c r="F230" s="38">
        <v>1488.639551192146</v>
      </c>
      <c r="G230" s="38">
        <v>1261.3605067474525</v>
      </c>
      <c r="H230" s="38">
        <v>1724.4927122034867</v>
      </c>
      <c r="I230" s="47"/>
      <c r="J230" s="38">
        <v>414.79300732094936</v>
      </c>
      <c r="K230" s="38">
        <v>367.03619607319354</v>
      </c>
      <c r="L230" s="38">
        <v>460.24764180925985</v>
      </c>
    </row>
    <row r="231" spans="1:12" x14ac:dyDescent="0.25">
      <c r="A231" s="45" t="s">
        <v>136</v>
      </c>
      <c r="B231" s="51">
        <v>24.503646375948801</v>
      </c>
      <c r="C231" s="51">
        <v>22.474188790560472</v>
      </c>
      <c r="D231" s="51">
        <v>26.409975177509672</v>
      </c>
      <c r="E231" s="259"/>
      <c r="F231" s="38">
        <v>1316.488085718855</v>
      </c>
      <c r="G231" s="38">
        <v>1133.6019838809673</v>
      </c>
      <c r="H231" s="38">
        <v>1511.3974231912787</v>
      </c>
      <c r="I231" s="47"/>
      <c r="J231" s="38">
        <v>430.76923076923077</v>
      </c>
      <c r="K231" s="38">
        <v>389.49834913196298</v>
      </c>
      <c r="L231" s="38">
        <v>470.6305935603333</v>
      </c>
    </row>
    <row r="232" spans="1:12" x14ac:dyDescent="0.25">
      <c r="A232" s="45" t="s">
        <v>155</v>
      </c>
      <c r="B232" s="51">
        <v>24.508009646025322</v>
      </c>
      <c r="C232" s="51">
        <v>22.377575744103854</v>
      </c>
      <c r="D232" s="51">
        <v>26.508841151541723</v>
      </c>
      <c r="E232" s="259"/>
      <c r="F232" s="38">
        <v>1470.0374531835205</v>
      </c>
      <c r="G232" s="38">
        <v>1270.4442200908632</v>
      </c>
      <c r="H232" s="38">
        <v>1679.1854006876488</v>
      </c>
      <c r="I232" s="47"/>
      <c r="J232" s="38">
        <v>416.65904057689846</v>
      </c>
      <c r="K232" s="38">
        <v>372.90709734775521</v>
      </c>
      <c r="L232" s="38">
        <v>459.39003653992256</v>
      </c>
    </row>
    <row r="233" spans="1:12" x14ac:dyDescent="0.25">
      <c r="A233" s="45" t="s">
        <v>162</v>
      </c>
      <c r="B233" s="51">
        <v>24.526948750482706</v>
      </c>
      <c r="C233" s="51">
        <v>21.826255265854492</v>
      </c>
      <c r="D233" s="51">
        <v>27.065496575342468</v>
      </c>
      <c r="E233" s="259"/>
      <c r="F233" s="38">
        <v>1488.9484259879437</v>
      </c>
      <c r="G233" s="38">
        <v>1168.1901279707497</v>
      </c>
      <c r="H233" s="38">
        <v>1880.2973977695167</v>
      </c>
      <c r="I233" s="47"/>
      <c r="J233" s="38">
        <v>415.70827489481064</v>
      </c>
      <c r="K233" s="38">
        <v>366.88995215311002</v>
      </c>
      <c r="L233" s="38">
        <v>462.34003656307129</v>
      </c>
    </row>
    <row r="234" spans="1:12" x14ac:dyDescent="0.25">
      <c r="A234" s="45" t="s">
        <v>103</v>
      </c>
      <c r="B234" s="51">
        <v>24.553408514387947</v>
      </c>
      <c r="C234" s="51">
        <v>22.668405851113388</v>
      </c>
      <c r="D234" s="51">
        <v>26.277135943836686</v>
      </c>
      <c r="E234" s="259"/>
      <c r="F234" s="38">
        <v>1419.6171263894605</v>
      </c>
      <c r="G234" s="38">
        <v>1230.6525037936267</v>
      </c>
      <c r="H234" s="38">
        <v>1615.2718131350164</v>
      </c>
      <c r="I234" s="47"/>
      <c r="J234" s="38">
        <v>422.23684814718445</v>
      </c>
      <c r="K234" s="38">
        <v>384.7857029890875</v>
      </c>
      <c r="L234" s="38">
        <v>457.35215611839374</v>
      </c>
    </row>
    <row r="235" spans="1:12" x14ac:dyDescent="0.25">
      <c r="A235" s="45" t="s">
        <v>89</v>
      </c>
      <c r="B235" s="51">
        <v>24.575804594824564</v>
      </c>
      <c r="C235" s="51">
        <v>24.232911392405061</v>
      </c>
      <c r="D235" s="51">
        <v>24.910926365795724</v>
      </c>
      <c r="E235" s="259"/>
      <c r="F235" s="38">
        <v>1503.8284839203675</v>
      </c>
      <c r="G235" s="38">
        <v>1432.934131736527</v>
      </c>
      <c r="H235" s="38">
        <v>1578.0564263322885</v>
      </c>
      <c r="I235" s="47"/>
      <c r="J235" s="38">
        <v>415.96069129108776</v>
      </c>
      <c r="K235" s="38">
        <v>411.73434273916035</v>
      </c>
      <c r="L235" s="38">
        <v>420.06008010680904</v>
      </c>
    </row>
    <row r="236" spans="1:12" x14ac:dyDescent="0.25">
      <c r="A236" s="45" t="s">
        <v>45</v>
      </c>
      <c r="B236" s="51">
        <v>24.637212888012154</v>
      </c>
      <c r="C236" s="51">
        <v>23.096886819901076</v>
      </c>
      <c r="D236" s="51">
        <v>26.09988175096975</v>
      </c>
      <c r="E236" s="259"/>
      <c r="F236" s="38">
        <v>1473.2221544302083</v>
      </c>
      <c r="G236" s="38">
        <v>1317.8829935586693</v>
      </c>
      <c r="H236" s="38">
        <v>1635.1865955826352</v>
      </c>
      <c r="I236" s="47"/>
      <c r="J236" s="38">
        <v>420.14751515268688</v>
      </c>
      <c r="K236" s="38">
        <v>388.98471187769502</v>
      </c>
      <c r="L236" s="38">
        <v>450.47399240849177</v>
      </c>
    </row>
    <row r="237" spans="1:12" x14ac:dyDescent="0.25">
      <c r="A237" s="45" t="s">
        <v>86</v>
      </c>
      <c r="B237" s="51">
        <v>24.682206457217315</v>
      </c>
      <c r="C237" s="51">
        <v>23.015359265579946</v>
      </c>
      <c r="D237" s="51">
        <v>26.296887470071827</v>
      </c>
      <c r="E237" s="259"/>
      <c r="F237" s="38">
        <v>1361.6613418530353</v>
      </c>
      <c r="G237" s="38">
        <v>1211.5861214374227</v>
      </c>
      <c r="H237" s="38">
        <v>1521.437994722955</v>
      </c>
      <c r="I237" s="47"/>
      <c r="J237" s="38">
        <v>431.57308490709329</v>
      </c>
      <c r="K237" s="38">
        <v>396.89466206616601</v>
      </c>
      <c r="L237" s="38">
        <v>466.10083863797109</v>
      </c>
    </row>
    <row r="238" spans="1:12" x14ac:dyDescent="0.25">
      <c r="A238" s="45" t="s">
        <v>146</v>
      </c>
      <c r="B238" s="51">
        <v>24.686192468619247</v>
      </c>
      <c r="C238" s="51">
        <v>23.041856610029011</v>
      </c>
      <c r="D238" s="51">
        <v>26.281922380856628</v>
      </c>
      <c r="E238" s="259"/>
      <c r="F238" s="38">
        <v>1490.4497843499691</v>
      </c>
      <c r="G238" s="38">
        <v>1312.8689492325855</v>
      </c>
      <c r="H238" s="38">
        <v>1684.2783505154639</v>
      </c>
      <c r="I238" s="47"/>
      <c r="J238" s="38">
        <v>420.18412367552543</v>
      </c>
      <c r="K238" s="38">
        <v>387.86187652598534</v>
      </c>
      <c r="L238" s="38">
        <v>452.24913494809687</v>
      </c>
    </row>
    <row r="239" spans="1:12" x14ac:dyDescent="0.25">
      <c r="A239" s="45" t="s">
        <v>47</v>
      </c>
      <c r="B239" s="51">
        <v>24.688834441722086</v>
      </c>
      <c r="C239" s="51">
        <v>22.606134826218803</v>
      </c>
      <c r="D239" s="51">
        <v>26.612620862398661</v>
      </c>
      <c r="E239" s="259"/>
      <c r="F239" s="38">
        <v>1410.6071514278858</v>
      </c>
      <c r="G239" s="38">
        <v>1219.4086190625983</v>
      </c>
      <c r="H239" s="38">
        <v>1608.4974768028651</v>
      </c>
      <c r="I239" s="47"/>
      <c r="J239" s="38">
        <v>427.07677403729718</v>
      </c>
      <c r="K239" s="38">
        <v>384.09710180827346</v>
      </c>
      <c r="L239" s="38">
        <v>468.18289504856671</v>
      </c>
    </row>
    <row r="240" spans="1:12" x14ac:dyDescent="0.25">
      <c r="A240" s="45" t="s">
        <v>71</v>
      </c>
      <c r="B240" s="51">
        <v>24.696113679164526</v>
      </c>
      <c r="C240" s="51">
        <v>23.189633268400101</v>
      </c>
      <c r="D240" s="51">
        <v>26.235182140693951</v>
      </c>
      <c r="E240" s="259"/>
      <c r="F240" s="38">
        <v>1740.0482509047044</v>
      </c>
      <c r="G240" s="38">
        <v>1550.39637599094</v>
      </c>
      <c r="H240" s="38">
        <v>1956.1290322580644</v>
      </c>
      <c r="I240" s="47"/>
      <c r="J240" s="38">
        <v>404.11822384087407</v>
      </c>
      <c r="K240" s="38">
        <v>374.91441873202791</v>
      </c>
      <c r="L240" s="38">
        <v>434.69534050179209</v>
      </c>
    </row>
    <row r="241" spans="1:12" x14ac:dyDescent="0.25">
      <c r="A241" s="45" t="s">
        <v>157</v>
      </c>
      <c r="B241" s="51">
        <v>24.725471901241654</v>
      </c>
      <c r="C241" s="51">
        <v>22.89855072463768</v>
      </c>
      <c r="D241" s="51">
        <v>26.517844447604151</v>
      </c>
      <c r="E241" s="259"/>
      <c r="F241" s="38">
        <v>1635.0261034646417</v>
      </c>
      <c r="G241" s="38">
        <v>1438.9799635701274</v>
      </c>
      <c r="H241" s="38">
        <v>1848.3647175421208</v>
      </c>
      <c r="I241" s="47"/>
      <c r="J241" s="38">
        <v>411.04880085908604</v>
      </c>
      <c r="K241" s="38">
        <v>374.23022264329705</v>
      </c>
      <c r="L241" s="38">
        <v>448.42510218802596</v>
      </c>
    </row>
    <row r="242" spans="1:12" x14ac:dyDescent="0.25">
      <c r="A242" s="45" t="s">
        <v>104</v>
      </c>
      <c r="B242" s="51">
        <v>24.76207906295754</v>
      </c>
      <c r="C242" s="51">
        <v>23.177297198649512</v>
      </c>
      <c r="D242" s="51">
        <v>26.355877764522344</v>
      </c>
      <c r="E242" s="259"/>
      <c r="F242" s="38">
        <v>1624.249699879952</v>
      </c>
      <c r="G242" s="38">
        <v>1430.1801801801801</v>
      </c>
      <c r="H242" s="38">
        <v>1845.758354755784</v>
      </c>
      <c r="I242" s="47"/>
      <c r="J242" s="38">
        <v>412.75167785234902</v>
      </c>
      <c r="K242" s="38">
        <v>382.35736865873855</v>
      </c>
      <c r="L242" s="38">
        <v>443.96351831813263</v>
      </c>
    </row>
    <row r="243" spans="1:12" x14ac:dyDescent="0.25">
      <c r="A243" s="45" t="s">
        <v>98</v>
      </c>
      <c r="B243" s="51">
        <v>24.765157984628523</v>
      </c>
      <c r="C243" s="51">
        <v>22.649063954117523</v>
      </c>
      <c r="D243" s="51">
        <v>26.824644549763033</v>
      </c>
      <c r="E243" s="259"/>
      <c r="F243" s="38">
        <v>1378.4907902554962</v>
      </c>
      <c r="G243" s="38">
        <v>1207.0357554786622</v>
      </c>
      <c r="H243" s="38">
        <v>1560.6617647058822</v>
      </c>
      <c r="I243" s="47"/>
      <c r="J243" s="38">
        <v>432.43243243243245</v>
      </c>
      <c r="K243" s="38">
        <v>386.59032138899153</v>
      </c>
      <c r="L243" s="38">
        <v>479.11963882618505</v>
      </c>
    </row>
    <row r="244" spans="1:12" x14ac:dyDescent="0.25">
      <c r="A244" s="45" t="s">
        <v>484</v>
      </c>
      <c r="B244" s="51">
        <v>24.775880202333848</v>
      </c>
      <c r="C244" s="51">
        <v>22.747771368641846</v>
      </c>
      <c r="D244" s="51">
        <v>26.629601226993866</v>
      </c>
      <c r="E244" s="259"/>
      <c r="F244" s="38">
        <v>1459.2920353982302</v>
      </c>
      <c r="G244" s="38">
        <v>1198.3425414364642</v>
      </c>
      <c r="H244" s="38">
        <v>1758.2278481012659</v>
      </c>
      <c r="I244" s="47"/>
      <c r="J244" s="38">
        <v>425.36543422184008</v>
      </c>
      <c r="K244" s="38">
        <v>390.38876889848814</v>
      </c>
      <c r="L244" s="38">
        <v>457.35923608824498</v>
      </c>
    </row>
    <row r="245" spans="1:12" x14ac:dyDescent="0.25">
      <c r="A245" s="45" t="s">
        <v>51</v>
      </c>
      <c r="B245" s="51">
        <v>24.783879989829646</v>
      </c>
      <c r="C245" s="51">
        <v>22.481133324506818</v>
      </c>
      <c r="D245" s="51">
        <v>26.910380242083381</v>
      </c>
      <c r="E245" s="259"/>
      <c r="F245" s="38">
        <v>1515.9409020217729</v>
      </c>
      <c r="G245" s="38">
        <v>1268.1105302464525</v>
      </c>
      <c r="H245" s="38">
        <v>1785.0770478507704</v>
      </c>
      <c r="I245" s="47"/>
      <c r="J245" s="38">
        <v>421.01284958427817</v>
      </c>
      <c r="K245" s="38">
        <v>375.99645704162975</v>
      </c>
      <c r="L245" s="38">
        <v>463.85669125395151</v>
      </c>
    </row>
    <row r="246" spans="1:12" x14ac:dyDescent="0.25">
      <c r="A246" s="45" t="s">
        <v>37</v>
      </c>
      <c r="B246" s="51">
        <v>24.814705803655045</v>
      </c>
      <c r="C246" s="51">
        <v>23.01187275985663</v>
      </c>
      <c r="D246" s="51">
        <v>26.464108213352461</v>
      </c>
      <c r="E246" s="259"/>
      <c r="F246" s="38">
        <v>1527.8418451400328</v>
      </c>
      <c r="G246" s="38">
        <v>1366.4782174925174</v>
      </c>
      <c r="H246" s="38">
        <v>1686.2553052562848</v>
      </c>
      <c r="I246" s="47"/>
      <c r="J246" s="38">
        <v>420.99051250624177</v>
      </c>
      <c r="K246" s="38">
        <v>382.5884543761639</v>
      </c>
      <c r="L246" s="38">
        <v>457.52502435999651</v>
      </c>
    </row>
    <row r="247" spans="1:12" x14ac:dyDescent="0.25">
      <c r="A247" s="45" t="s">
        <v>54</v>
      </c>
      <c r="B247" s="51">
        <v>24.817813765182187</v>
      </c>
      <c r="C247" s="51">
        <v>22.594256158976453</v>
      </c>
      <c r="D247" s="51">
        <v>27.003880636959721</v>
      </c>
      <c r="E247" s="259"/>
      <c r="F247" s="38">
        <v>1496.947496947497</v>
      </c>
      <c r="G247" s="38">
        <v>1244.3778110944527</v>
      </c>
      <c r="H247" s="38">
        <v>1796.9723953695459</v>
      </c>
      <c r="I247" s="47"/>
      <c r="J247" s="38">
        <v>423.48877374784109</v>
      </c>
      <c r="K247" s="38">
        <v>381.34619802435105</v>
      </c>
      <c r="L247" s="38">
        <v>465.83564173591873</v>
      </c>
    </row>
    <row r="248" spans="1:12" x14ac:dyDescent="0.25">
      <c r="A248" s="45" t="s">
        <v>88</v>
      </c>
      <c r="B248" s="51">
        <v>24.821799519367847</v>
      </c>
      <c r="C248" s="51">
        <v>23.802469135802472</v>
      </c>
      <c r="D248" s="51">
        <v>25.820498346907506</v>
      </c>
      <c r="E248" s="259"/>
      <c r="F248" s="38">
        <v>1509.9108027750249</v>
      </c>
      <c r="G248" s="38">
        <v>1371.9165085388993</v>
      </c>
      <c r="H248" s="38">
        <v>1660.7883817427387</v>
      </c>
      <c r="I248" s="47"/>
      <c r="J248" s="38">
        <v>422.57818459191458</v>
      </c>
      <c r="K248" s="38">
        <v>404.47552447552448</v>
      </c>
      <c r="L248" s="38">
        <v>440.37959015266125</v>
      </c>
    </row>
    <row r="249" spans="1:12" x14ac:dyDescent="0.25">
      <c r="A249" s="45" t="s">
        <v>91</v>
      </c>
      <c r="B249" s="51">
        <v>24.830413715989565</v>
      </c>
      <c r="C249" s="51">
        <v>23.73714796602593</v>
      </c>
      <c r="D249" s="51">
        <v>25.924821002386633</v>
      </c>
      <c r="E249" s="259"/>
      <c r="F249" s="38">
        <v>1423.5042735042734</v>
      </c>
      <c r="G249" s="38">
        <v>1287.7930476960389</v>
      </c>
      <c r="H249" s="38">
        <v>1575.7026291931097</v>
      </c>
      <c r="I249" s="47"/>
      <c r="J249" s="38">
        <v>430.13946280991735</v>
      </c>
      <c r="K249" s="38">
        <v>410.46122133470755</v>
      </c>
      <c r="L249" s="38">
        <v>449.9093968418328</v>
      </c>
    </row>
    <row r="250" spans="1:12" x14ac:dyDescent="0.25">
      <c r="A250" s="45" t="s">
        <v>119</v>
      </c>
      <c r="B250" s="51">
        <v>24.872019891765394</v>
      </c>
      <c r="C250" s="51">
        <v>23.29245188952039</v>
      </c>
      <c r="D250" s="51">
        <v>26.383323793169243</v>
      </c>
      <c r="E250" s="259"/>
      <c r="F250" s="38">
        <v>1565.5976676384839</v>
      </c>
      <c r="G250" s="38">
        <v>1389.2358013678263</v>
      </c>
      <c r="H250" s="38">
        <v>1753.6461636017755</v>
      </c>
      <c r="I250" s="47"/>
      <c r="J250" s="38">
        <v>419.84198831371907</v>
      </c>
      <c r="K250" s="38">
        <v>388.58853863428425</v>
      </c>
      <c r="L250" s="38">
        <v>450.44384721882892</v>
      </c>
    </row>
    <row r="251" spans="1:12" x14ac:dyDescent="0.25">
      <c r="A251" s="45" t="s">
        <v>19</v>
      </c>
      <c r="B251" s="51">
        <v>24.875816993464053</v>
      </c>
      <c r="C251" s="51">
        <v>23.364611260053618</v>
      </c>
      <c r="D251" s="51">
        <v>26.313775510204078</v>
      </c>
      <c r="E251" s="259"/>
      <c r="F251" s="38">
        <v>1268.6666666666665</v>
      </c>
      <c r="G251" s="38">
        <v>1162.775183455637</v>
      </c>
      <c r="H251" s="38">
        <v>1374.417055296469</v>
      </c>
      <c r="I251" s="47"/>
      <c r="J251" s="38">
        <v>448.08099835177774</v>
      </c>
      <c r="K251" s="38">
        <v>413.22901849217641</v>
      </c>
      <c r="L251" s="38">
        <v>482.46024321796074</v>
      </c>
    </row>
    <row r="252" spans="1:12" x14ac:dyDescent="0.25">
      <c r="A252" s="45" t="s">
        <v>95</v>
      </c>
      <c r="B252" s="51">
        <v>24.907585179241767</v>
      </c>
      <c r="C252" s="51">
        <v>23.096467010763014</v>
      </c>
      <c r="D252" s="51">
        <v>26.562471437711359</v>
      </c>
      <c r="E252" s="259"/>
      <c r="F252" s="38">
        <v>1493.8130155820347</v>
      </c>
      <c r="G252" s="38">
        <v>1279.3661347517732</v>
      </c>
      <c r="H252" s="38">
        <v>1723.3159392789375</v>
      </c>
      <c r="I252" s="47"/>
      <c r="J252" s="38">
        <v>426.36406743079516</v>
      </c>
      <c r="K252" s="38">
        <v>392.46014209470712</v>
      </c>
      <c r="L252" s="38">
        <v>457.78463864910844</v>
      </c>
    </row>
    <row r="253" spans="1:12" x14ac:dyDescent="0.25">
      <c r="A253" s="45" t="s">
        <v>65</v>
      </c>
      <c r="B253" s="51">
        <v>24.909866450007616</v>
      </c>
      <c r="C253" s="51">
        <v>23.322960771310512</v>
      </c>
      <c r="D253" s="51">
        <v>26.482333316483846</v>
      </c>
      <c r="E253" s="259"/>
      <c r="F253" s="38">
        <v>1518.4955889181242</v>
      </c>
      <c r="G253" s="38">
        <v>1375.0375939849623</v>
      </c>
      <c r="H253" s="38">
        <v>1670.5994897959185</v>
      </c>
      <c r="I253" s="47"/>
      <c r="J253" s="38">
        <v>424.4613654062473</v>
      </c>
      <c r="K253" s="38">
        <v>390.56893900563819</v>
      </c>
      <c r="L253" s="38">
        <v>459.23913043478257</v>
      </c>
    </row>
    <row r="254" spans="1:12" ht="5.0999999999999996" customHeight="1" x14ac:dyDescent="0.25">
      <c r="A254" s="45"/>
    </row>
    <row r="255" spans="1:12" x14ac:dyDescent="0.25">
      <c r="A255" s="165"/>
      <c r="B255" s="166"/>
      <c r="C255" s="166"/>
      <c r="D255" s="166"/>
      <c r="E255" s="167"/>
      <c r="F255" s="133"/>
      <c r="G255" s="133"/>
      <c r="H255" s="133"/>
      <c r="I255" s="169"/>
      <c r="J255" s="133"/>
      <c r="K255" s="133"/>
      <c r="L255" s="133"/>
    </row>
    <row r="256" spans="1:12" x14ac:dyDescent="0.25">
      <c r="A256" s="75"/>
      <c r="B256" s="56"/>
      <c r="C256" s="56"/>
      <c r="D256" s="56"/>
      <c r="E256" s="168"/>
      <c r="F256" s="6"/>
      <c r="G256" s="6"/>
      <c r="H256" s="6"/>
      <c r="I256" s="65"/>
      <c r="J256" s="6"/>
      <c r="K256" s="6"/>
      <c r="L256" s="6"/>
    </row>
    <row r="257" spans="1:12" x14ac:dyDescent="0.25">
      <c r="A257" s="75"/>
      <c r="B257" s="56"/>
      <c r="C257" s="56"/>
      <c r="D257" s="56"/>
      <c r="E257" s="168"/>
      <c r="F257" s="6"/>
      <c r="G257" s="6"/>
      <c r="H257" s="6"/>
      <c r="I257" s="65"/>
      <c r="J257" s="6"/>
      <c r="K257" s="6"/>
      <c r="L257" s="6"/>
    </row>
    <row r="258" spans="1:12" x14ac:dyDescent="0.25">
      <c r="A258" s="75"/>
      <c r="B258" s="56"/>
      <c r="C258" s="56"/>
      <c r="D258" s="56"/>
      <c r="E258" s="168"/>
      <c r="F258" s="6"/>
      <c r="G258" s="6"/>
      <c r="H258" s="6"/>
      <c r="I258" s="65"/>
      <c r="J258" s="6"/>
      <c r="K258" s="6"/>
      <c r="L258" s="6"/>
    </row>
    <row r="259" spans="1:12" x14ac:dyDescent="0.25">
      <c r="A259" s="75"/>
      <c r="B259" s="56"/>
      <c r="C259" s="56"/>
      <c r="D259" s="56"/>
      <c r="E259" s="168"/>
      <c r="F259" s="6"/>
      <c r="G259" s="6"/>
      <c r="H259" s="6"/>
      <c r="I259" s="65"/>
      <c r="J259" s="6"/>
      <c r="K259" s="6"/>
      <c r="L259" s="6"/>
    </row>
    <row r="260" spans="1:12" x14ac:dyDescent="0.25">
      <c r="A260" s="12"/>
      <c r="B260" s="56"/>
      <c r="C260" s="56"/>
      <c r="D260" s="56"/>
      <c r="E260" s="12"/>
      <c r="F260" s="6"/>
      <c r="G260" s="6"/>
      <c r="H260" s="6"/>
      <c r="I260" s="12"/>
      <c r="J260" s="6"/>
      <c r="K260" s="6"/>
      <c r="L260" s="6"/>
    </row>
    <row r="261" spans="1:12" x14ac:dyDescent="0.25">
      <c r="A261" s="12"/>
      <c r="B261" s="56"/>
      <c r="C261" s="56"/>
      <c r="D261" s="56"/>
      <c r="E261" s="12"/>
      <c r="F261" s="6"/>
      <c r="G261" s="6"/>
      <c r="H261" s="6"/>
      <c r="I261" s="12"/>
      <c r="J261" s="6"/>
      <c r="K261" s="6"/>
      <c r="L261" s="6"/>
    </row>
    <row r="262" spans="1:12" x14ac:dyDescent="0.25">
      <c r="A262" s="12"/>
      <c r="B262" s="56"/>
      <c r="C262" s="301" t="s">
        <v>393</v>
      </c>
      <c r="D262" s="301"/>
      <c r="E262" s="301"/>
      <c r="F262" s="301"/>
      <c r="G262" s="301"/>
      <c r="H262" s="301"/>
      <c r="I262" s="301"/>
      <c r="J262" s="301"/>
      <c r="K262" s="301"/>
      <c r="L262" s="301"/>
    </row>
    <row r="263" spans="1:12" ht="5.0999999999999996" customHeight="1" x14ac:dyDescent="0.25">
      <c r="A263" s="85"/>
      <c r="B263" s="139" t="s">
        <v>4</v>
      </c>
      <c r="C263" s="151"/>
      <c r="D263" s="151"/>
      <c r="E263" s="99"/>
      <c r="F263" s="154"/>
      <c r="G263" s="154"/>
      <c r="H263" s="154"/>
      <c r="I263" s="99"/>
      <c r="J263" s="154"/>
      <c r="K263" s="154"/>
      <c r="L263" s="154"/>
    </row>
    <row r="264" spans="1:12" ht="5.0999999999999996" customHeight="1" x14ac:dyDescent="0.25">
      <c r="A264" s="123"/>
      <c r="B264" s="166"/>
      <c r="C264" s="166"/>
      <c r="D264" s="166"/>
      <c r="E264" s="123"/>
      <c r="F264" s="133"/>
      <c r="G264" s="133"/>
      <c r="H264" s="133"/>
      <c r="I264" s="123"/>
      <c r="J264" s="133"/>
      <c r="K264" s="133"/>
      <c r="L264" s="133"/>
    </row>
    <row r="265" spans="1:12" ht="15" customHeight="1" x14ac:dyDescent="0.25">
      <c r="A265" s="84" t="s">
        <v>553</v>
      </c>
      <c r="B265" s="152"/>
      <c r="C265" s="152"/>
      <c r="D265" s="152"/>
      <c r="E265" s="3"/>
      <c r="F265" s="155"/>
      <c r="G265" s="155"/>
      <c r="H265" s="155"/>
      <c r="I265" s="3"/>
      <c r="J265" s="157"/>
    </row>
    <row r="266" spans="1:12" ht="15" customHeight="1" x14ac:dyDescent="0.25">
      <c r="A266" s="84" t="s">
        <v>401</v>
      </c>
      <c r="B266" s="152"/>
      <c r="C266" s="152"/>
      <c r="D266" s="152"/>
      <c r="E266" s="3"/>
      <c r="F266" s="155"/>
      <c r="G266" s="155"/>
      <c r="H266" s="155"/>
      <c r="I266" s="3"/>
      <c r="J266" s="157"/>
    </row>
    <row r="267" spans="1:12" ht="15" customHeight="1" x14ac:dyDescent="0.25">
      <c r="A267" s="84" t="s">
        <v>428</v>
      </c>
      <c r="B267" s="152"/>
      <c r="C267" s="152"/>
      <c r="D267" s="152"/>
      <c r="E267" s="3"/>
      <c r="F267" s="155"/>
      <c r="G267" s="155"/>
      <c r="H267" s="155"/>
      <c r="I267" s="3"/>
      <c r="J267" s="157"/>
    </row>
    <row r="268" spans="1:12" ht="5.0999999999999996" customHeight="1" x14ac:dyDescent="0.25">
      <c r="A268" s="3"/>
      <c r="B268" s="152"/>
      <c r="C268" s="152"/>
      <c r="D268" s="152"/>
      <c r="E268" s="3"/>
      <c r="F268" s="155"/>
      <c r="G268" s="155"/>
      <c r="H268" s="155"/>
      <c r="I268" s="3"/>
      <c r="J268" s="155"/>
      <c r="K268" s="158"/>
      <c r="L268" s="157"/>
    </row>
    <row r="269" spans="1:12" ht="5.0999999999999996" customHeight="1" x14ac:dyDescent="0.25">
      <c r="A269" s="100"/>
      <c r="B269" s="153"/>
      <c r="C269" s="153"/>
      <c r="D269" s="153"/>
      <c r="E269" s="100"/>
      <c r="F269" s="156"/>
      <c r="G269" s="156"/>
      <c r="H269" s="156"/>
      <c r="I269" s="100"/>
      <c r="J269" s="156"/>
      <c r="K269" s="90"/>
      <c r="L269" s="159"/>
    </row>
    <row r="270" spans="1:12" ht="30" customHeight="1" x14ac:dyDescent="0.25">
      <c r="A270" s="314" t="s">
        <v>407</v>
      </c>
      <c r="B270" s="316" t="s">
        <v>335</v>
      </c>
      <c r="C270" s="316"/>
      <c r="D270" s="316"/>
      <c r="E270" s="286"/>
      <c r="F270" s="319" t="s">
        <v>583</v>
      </c>
      <c r="G270" s="319"/>
      <c r="H270" s="319"/>
      <c r="I270" s="283"/>
      <c r="J270" s="302" t="s">
        <v>584</v>
      </c>
      <c r="K270" s="302"/>
      <c r="L270" s="302"/>
    </row>
    <row r="271" spans="1:12" ht="15" customHeight="1" x14ac:dyDescent="0.25">
      <c r="A271" s="315"/>
      <c r="B271" s="287" t="s">
        <v>6</v>
      </c>
      <c r="C271" s="287" t="s">
        <v>7</v>
      </c>
      <c r="D271" s="288" t="s">
        <v>8</v>
      </c>
      <c r="E271" s="288"/>
      <c r="F271" s="262" t="s">
        <v>6</v>
      </c>
      <c r="G271" s="262" t="s">
        <v>7</v>
      </c>
      <c r="H271" s="289" t="s">
        <v>8</v>
      </c>
      <c r="I271" s="285"/>
      <c r="J271" s="262" t="s">
        <v>6</v>
      </c>
      <c r="K271" s="262" t="s">
        <v>7</v>
      </c>
      <c r="L271" s="289" t="s">
        <v>8</v>
      </c>
    </row>
    <row r="272" spans="1:12" ht="5.0999999999999996" customHeight="1" x14ac:dyDescent="0.25">
      <c r="A272" s="134"/>
      <c r="B272" s="138"/>
      <c r="C272" s="138"/>
      <c r="D272" s="137"/>
      <c r="E272" s="137"/>
      <c r="F272" s="90"/>
      <c r="G272" s="90"/>
      <c r="H272" s="117"/>
      <c r="I272" s="135"/>
      <c r="J272" s="90"/>
      <c r="K272" s="90"/>
      <c r="L272" s="117"/>
    </row>
    <row r="273" spans="1:12" ht="5.0999999999999996" customHeight="1" x14ac:dyDescent="0.25">
      <c r="A273" s="77"/>
      <c r="B273" s="79"/>
      <c r="C273" s="79"/>
      <c r="D273" s="80"/>
      <c r="E273" s="80"/>
      <c r="F273" s="7"/>
      <c r="G273" s="7"/>
      <c r="H273" s="216"/>
      <c r="I273" s="78"/>
      <c r="J273" s="7"/>
      <c r="K273" s="7"/>
      <c r="L273" s="216"/>
    </row>
    <row r="274" spans="1:12" s="2" customFormat="1" ht="12.75" customHeight="1" x14ac:dyDescent="0.2">
      <c r="A274" s="277" t="s">
        <v>402</v>
      </c>
      <c r="B274" s="138"/>
      <c r="C274" s="138"/>
      <c r="D274" s="137"/>
      <c r="E274" s="137"/>
      <c r="F274" s="90"/>
      <c r="G274" s="90"/>
      <c r="H274" s="117"/>
      <c r="I274" s="117"/>
      <c r="J274" s="90"/>
      <c r="K274" s="90"/>
      <c r="L274" s="117"/>
    </row>
    <row r="275" spans="1:12" x14ac:dyDescent="0.25">
      <c r="A275" s="75" t="s">
        <v>133</v>
      </c>
      <c r="B275" s="56">
        <v>24.958283671036948</v>
      </c>
      <c r="C275" s="56">
        <v>24.049411310557808</v>
      </c>
      <c r="D275" s="56">
        <v>25.845660981814756</v>
      </c>
      <c r="E275" s="56"/>
      <c r="F275" s="6">
        <v>1447.3320431296654</v>
      </c>
      <c r="G275" s="6">
        <v>1275.9856630824374</v>
      </c>
      <c r="H275" s="6">
        <v>1648.4375</v>
      </c>
      <c r="I275" s="75"/>
      <c r="J275" s="6">
        <v>431.8238059886167</v>
      </c>
      <c r="K275" s="6">
        <v>421.15937130302518</v>
      </c>
      <c r="L275" s="6">
        <v>441.99162101192394</v>
      </c>
    </row>
    <row r="276" spans="1:12" x14ac:dyDescent="0.25">
      <c r="A276" s="45" t="s">
        <v>62</v>
      </c>
      <c r="B276" s="51">
        <v>24.984197218710495</v>
      </c>
      <c r="C276" s="51">
        <v>23.121202430444516</v>
      </c>
      <c r="D276" s="51">
        <v>26.804123711340207</v>
      </c>
      <c r="E276" s="259"/>
      <c r="F276" s="38">
        <v>1744.0706012134583</v>
      </c>
      <c r="G276" s="38">
        <v>1558.1896551724137</v>
      </c>
      <c r="H276" s="38">
        <v>1938.9830508474577</v>
      </c>
      <c r="I276" s="47"/>
      <c r="J276" s="38">
        <v>411.66514776721777</v>
      </c>
      <c r="K276" s="38">
        <v>372.68041237113403</v>
      </c>
      <c r="L276" s="38">
        <v>451.46014206787686</v>
      </c>
    </row>
    <row r="277" spans="1:12" x14ac:dyDescent="0.25">
      <c r="A277" s="45" t="s">
        <v>87</v>
      </c>
      <c r="B277" s="51">
        <v>25.106980007015085</v>
      </c>
      <c r="C277" s="51">
        <v>23.691448028986773</v>
      </c>
      <c r="D277" s="51">
        <v>26.424575708732341</v>
      </c>
      <c r="E277" s="259"/>
      <c r="F277" s="38">
        <v>1530.5336982552174</v>
      </c>
      <c r="G277" s="38">
        <v>1362.6548376297287</v>
      </c>
      <c r="H277" s="38">
        <v>1705.928646379853</v>
      </c>
      <c r="I277" s="47"/>
      <c r="J277" s="38">
        <v>429.26021876799081</v>
      </c>
      <c r="K277" s="38">
        <v>402.07942309592022</v>
      </c>
      <c r="L277" s="38">
        <v>454.92491372073499</v>
      </c>
    </row>
    <row r="278" spans="1:12" x14ac:dyDescent="0.25">
      <c r="A278" s="45" t="s">
        <v>110</v>
      </c>
      <c r="B278" s="51">
        <v>25.140056022408963</v>
      </c>
      <c r="C278" s="51">
        <v>23.958896700919414</v>
      </c>
      <c r="D278" s="51">
        <v>26.254891951676022</v>
      </c>
      <c r="E278" s="259"/>
      <c r="F278" s="38">
        <v>1561.7183251767265</v>
      </c>
      <c r="G278" s="38">
        <v>1442.9967426710098</v>
      </c>
      <c r="H278" s="38">
        <v>1680.8278867102397</v>
      </c>
      <c r="I278" s="47"/>
      <c r="J278" s="38">
        <v>427.82660509459259</v>
      </c>
      <c r="K278" s="38">
        <v>403.09372156505913</v>
      </c>
      <c r="L278" s="38">
        <v>451.69789227166274</v>
      </c>
    </row>
    <row r="279" spans="1:12" x14ac:dyDescent="0.25">
      <c r="A279" s="45" t="s">
        <v>56</v>
      </c>
      <c r="B279" s="51">
        <v>25.208110992529349</v>
      </c>
      <c r="C279" s="51">
        <v>23.991228070175438</v>
      </c>
      <c r="D279" s="51">
        <v>26.361746361746363</v>
      </c>
      <c r="E279" s="259"/>
      <c r="F279" s="38">
        <v>1652.5186567164178</v>
      </c>
      <c r="G279" s="38">
        <v>1459.964412811388</v>
      </c>
      <c r="H279" s="38">
        <v>1864.7058823529412</v>
      </c>
      <c r="I279" s="47"/>
      <c r="J279" s="38">
        <v>423.39866156787764</v>
      </c>
      <c r="K279" s="38">
        <v>402.69938650306744</v>
      </c>
      <c r="L279" s="38">
        <v>443.04682040531094</v>
      </c>
    </row>
    <row r="280" spans="1:12" x14ac:dyDescent="0.25">
      <c r="A280" s="45" t="s">
        <v>67</v>
      </c>
      <c r="B280" s="51">
        <v>25.329075473167695</v>
      </c>
      <c r="C280" s="51">
        <v>24.151792892748031</v>
      </c>
      <c r="D280" s="51">
        <v>26.435045317220546</v>
      </c>
      <c r="E280" s="259"/>
      <c r="F280" s="38">
        <v>1531.0734463276835</v>
      </c>
      <c r="G280" s="38">
        <v>1403.7383177570093</v>
      </c>
      <c r="H280" s="38">
        <v>1660.3415559772297</v>
      </c>
      <c r="I280" s="47"/>
      <c r="J280" s="38">
        <v>435.74969851266246</v>
      </c>
      <c r="K280" s="38">
        <v>411.84535234439267</v>
      </c>
      <c r="L280" s="38">
        <v>458.59538784067087</v>
      </c>
    </row>
    <row r="281" spans="1:12" x14ac:dyDescent="0.25">
      <c r="A281" s="45" t="s">
        <v>36</v>
      </c>
      <c r="B281" s="51">
        <v>25.356311269966035</v>
      </c>
      <c r="C281" s="51">
        <v>21.727019498607241</v>
      </c>
      <c r="D281" s="51">
        <v>28.695503602243928</v>
      </c>
      <c r="E281" s="259"/>
      <c r="F281" s="38">
        <v>1761.487739542551</v>
      </c>
      <c r="G281" s="38">
        <v>1373.7769080234834</v>
      </c>
      <c r="H281" s="38">
        <v>2192.5587467362925</v>
      </c>
      <c r="I281" s="47"/>
      <c r="J281" s="38">
        <v>420.85959038991729</v>
      </c>
      <c r="K281" s="38">
        <v>347.86917740336969</v>
      </c>
      <c r="L281" s="38">
        <v>492.90745450988067</v>
      </c>
    </row>
    <row r="282" spans="1:12" x14ac:dyDescent="0.25">
      <c r="A282" s="45" t="s">
        <v>70</v>
      </c>
      <c r="B282" s="51">
        <v>25.45390570021112</v>
      </c>
      <c r="C282" s="51">
        <v>24.156795585367014</v>
      </c>
      <c r="D282" s="51">
        <v>26.71572030172613</v>
      </c>
      <c r="E282" s="259"/>
      <c r="F282" s="38">
        <v>1698.6537257357545</v>
      </c>
      <c r="G282" s="38">
        <v>1501.4784151389711</v>
      </c>
      <c r="H282" s="38">
        <v>1920.4923486360613</v>
      </c>
      <c r="I282" s="47"/>
      <c r="J282" s="38">
        <v>427.35614981686427</v>
      </c>
      <c r="K282" s="38">
        <v>404.26717618024043</v>
      </c>
      <c r="L282" s="38">
        <v>449.96102883865939</v>
      </c>
    </row>
    <row r="283" spans="1:12" x14ac:dyDescent="0.25">
      <c r="A283" s="45" t="s">
        <v>92</v>
      </c>
      <c r="B283" s="51">
        <v>25.517433751743372</v>
      </c>
      <c r="C283" s="51">
        <v>23.40932289894522</v>
      </c>
      <c r="D283" s="51">
        <v>27.558190601668862</v>
      </c>
      <c r="E283" s="259"/>
      <c r="F283" s="38">
        <v>1602.1015761821366</v>
      </c>
      <c r="G283" s="38">
        <v>1362.3762376237626</v>
      </c>
      <c r="H283" s="38">
        <v>1873.1343283582089</v>
      </c>
      <c r="I283" s="47"/>
      <c r="J283" s="38">
        <v>435.78506097560978</v>
      </c>
      <c r="K283" s="38">
        <v>394.04352806414659</v>
      </c>
      <c r="L283" s="38">
        <v>477.36782046405477</v>
      </c>
    </row>
    <row r="284" spans="1:12" x14ac:dyDescent="0.25">
      <c r="A284" s="45" t="s">
        <v>85</v>
      </c>
      <c r="B284" s="51">
        <v>25.612076620575923</v>
      </c>
      <c r="C284" s="51">
        <v>23.474302302566471</v>
      </c>
      <c r="D284" s="51">
        <v>27.590839694656488</v>
      </c>
      <c r="E284" s="259"/>
      <c r="F284" s="38">
        <v>1421.5807076218975</v>
      </c>
      <c r="G284" s="38">
        <v>1233.7031900138695</v>
      </c>
      <c r="H284" s="38">
        <v>1615.3021094029316</v>
      </c>
      <c r="I284" s="47"/>
      <c r="J284" s="38">
        <v>454.34599156118145</v>
      </c>
      <c r="K284" s="38">
        <v>408.2616179001721</v>
      </c>
      <c r="L284" s="38">
        <v>498.6754966887417</v>
      </c>
    </row>
    <row r="285" spans="1:12" x14ac:dyDescent="0.25">
      <c r="A285" s="45" t="s">
        <v>122</v>
      </c>
      <c r="B285" s="51">
        <v>25.790400524203456</v>
      </c>
      <c r="C285" s="51">
        <v>23.969672582489729</v>
      </c>
      <c r="D285" s="51">
        <v>27.494351290284218</v>
      </c>
      <c r="E285" s="259"/>
      <c r="F285" s="38">
        <v>1707.7966101694915</v>
      </c>
      <c r="G285" s="38">
        <v>1483.7441006816989</v>
      </c>
      <c r="H285" s="38">
        <v>1947.7674810446504</v>
      </c>
      <c r="I285" s="47"/>
      <c r="J285" s="38">
        <v>436.32647405251851</v>
      </c>
      <c r="K285" s="38">
        <v>400.32541029994337</v>
      </c>
      <c r="L285" s="38">
        <v>470.87576374745413</v>
      </c>
    </row>
    <row r="286" spans="1:12" x14ac:dyDescent="0.25">
      <c r="A286" s="45" t="s">
        <v>60</v>
      </c>
      <c r="B286" s="51">
        <v>25.798639497755634</v>
      </c>
      <c r="C286" s="51">
        <v>23.928495909172238</v>
      </c>
      <c r="D286" s="51">
        <v>27.485002713445489</v>
      </c>
      <c r="E286" s="259"/>
      <c r="F286" s="38">
        <v>1543.8224027322656</v>
      </c>
      <c r="G286" s="38">
        <v>1308.6913975624946</v>
      </c>
      <c r="H286" s="38">
        <v>1797.3335891041627</v>
      </c>
      <c r="I286" s="47"/>
      <c r="J286" s="38">
        <v>448.74632752444967</v>
      </c>
      <c r="K286" s="38">
        <v>414.07943254426209</v>
      </c>
      <c r="L286" s="38">
        <v>480.31475880453172</v>
      </c>
    </row>
    <row r="287" spans="1:12" x14ac:dyDescent="0.25">
      <c r="A287" s="45" t="s">
        <v>93</v>
      </c>
      <c r="B287" s="51">
        <v>25.821248890204203</v>
      </c>
      <c r="C287" s="51">
        <v>24.575700934579441</v>
      </c>
      <c r="D287" s="51">
        <v>27.041077835542215</v>
      </c>
      <c r="E287" s="259"/>
      <c r="F287" s="38">
        <v>1561.8706645782054</v>
      </c>
      <c r="G287" s="38">
        <v>1408.3119108826049</v>
      </c>
      <c r="H287" s="38">
        <v>1729.7423887587822</v>
      </c>
      <c r="I287" s="47"/>
      <c r="J287" s="38">
        <v>447.92401976512866</v>
      </c>
      <c r="K287" s="38">
        <v>423.91023987619292</v>
      </c>
      <c r="L287" s="38">
        <v>471.70775322518836</v>
      </c>
    </row>
    <row r="288" spans="1:12" x14ac:dyDescent="0.25">
      <c r="A288" s="45" t="s">
        <v>72</v>
      </c>
      <c r="B288" s="51">
        <v>25.871933537111058</v>
      </c>
      <c r="C288" s="51">
        <v>24.828027515597505</v>
      </c>
      <c r="D288" s="51">
        <v>26.874615857406269</v>
      </c>
      <c r="E288" s="259"/>
      <c r="F288" s="38">
        <v>1705.9431524547804</v>
      </c>
      <c r="G288" s="38">
        <v>1562.9405840886204</v>
      </c>
      <c r="H288" s="38">
        <v>1856.687898089172</v>
      </c>
      <c r="I288" s="47"/>
      <c r="J288" s="38">
        <v>438.7877176658248</v>
      </c>
      <c r="K288" s="38">
        <v>418.7803561791689</v>
      </c>
      <c r="L288" s="38">
        <v>458.21325648414984</v>
      </c>
    </row>
    <row r="289" spans="1:12" x14ac:dyDescent="0.25">
      <c r="A289" s="45" t="s">
        <v>147</v>
      </c>
      <c r="B289" s="51">
        <v>25.875468164794007</v>
      </c>
      <c r="C289" s="51">
        <v>23.727687048993541</v>
      </c>
      <c r="D289" s="51">
        <v>27.964536387144438</v>
      </c>
      <c r="E289" s="259"/>
      <c r="F289" s="38">
        <v>1681.9841752891055</v>
      </c>
      <c r="G289" s="38">
        <v>1487.5</v>
      </c>
      <c r="H289" s="38">
        <v>1885.4296388542964</v>
      </c>
      <c r="I289" s="47"/>
      <c r="J289" s="38">
        <v>440.50370606519482</v>
      </c>
      <c r="K289" s="38">
        <v>393.35746891232486</v>
      </c>
      <c r="L289" s="38">
        <v>488.86018727801098</v>
      </c>
    </row>
    <row r="290" spans="1:12" x14ac:dyDescent="0.25">
      <c r="A290" s="45" t="s">
        <v>43</v>
      </c>
      <c r="B290" s="51">
        <v>25.882393641403528</v>
      </c>
      <c r="C290" s="51">
        <v>23.109480300085377</v>
      </c>
      <c r="D290" s="51">
        <v>28.402562239978867</v>
      </c>
      <c r="E290" s="259"/>
      <c r="F290" s="38">
        <v>1743.025219873027</v>
      </c>
      <c r="G290" s="38">
        <v>1450.4617489453881</v>
      </c>
      <c r="H290" s="38">
        <v>2048.5829959514172</v>
      </c>
      <c r="I290" s="47"/>
      <c r="J290" s="38">
        <v>436.69740835862711</v>
      </c>
      <c r="K290" s="38">
        <v>379.10483342273079</v>
      </c>
      <c r="L290" s="38">
        <v>491.964541035173</v>
      </c>
    </row>
    <row r="291" spans="1:12" x14ac:dyDescent="0.25">
      <c r="A291" s="45" t="s">
        <v>74</v>
      </c>
      <c r="B291" s="51">
        <v>25.92238234766489</v>
      </c>
      <c r="C291" s="51">
        <v>23.960107029919726</v>
      </c>
      <c r="D291" s="51">
        <v>27.820256440418774</v>
      </c>
      <c r="E291" s="259"/>
      <c r="F291" s="38">
        <v>1615.7286619455833</v>
      </c>
      <c r="G291" s="38">
        <v>1378.5864240727781</v>
      </c>
      <c r="H291" s="38">
        <v>1885.9649122807018</v>
      </c>
      <c r="I291" s="47"/>
      <c r="J291" s="38">
        <v>446.676970633694</v>
      </c>
      <c r="K291" s="38">
        <v>408.45946506323867</v>
      </c>
      <c r="L291" s="38">
        <v>484.43260958623512</v>
      </c>
    </row>
    <row r="292" spans="1:12" x14ac:dyDescent="0.25">
      <c r="A292" s="45" t="s">
        <v>52</v>
      </c>
      <c r="B292" s="51">
        <v>25.965504311961006</v>
      </c>
      <c r="C292" s="51">
        <v>24.858540327994628</v>
      </c>
      <c r="D292" s="51">
        <v>27.023558529654412</v>
      </c>
      <c r="E292" s="259"/>
      <c r="F292" s="38">
        <v>1654.2251418333831</v>
      </c>
      <c r="G292" s="38">
        <v>1480.2969731581954</v>
      </c>
      <c r="H292" s="38">
        <v>1844.8060075093867</v>
      </c>
      <c r="I292" s="47"/>
      <c r="J292" s="38">
        <v>445.08716959910015</v>
      </c>
      <c r="K292" s="38">
        <v>426.03550295857991</v>
      </c>
      <c r="L292" s="38">
        <v>463.30347320446327</v>
      </c>
    </row>
    <row r="293" spans="1:12" x14ac:dyDescent="0.25">
      <c r="A293" s="45" t="s">
        <v>109</v>
      </c>
      <c r="B293" s="51">
        <v>25.973271353864032</v>
      </c>
      <c r="C293" s="51">
        <v>23.511627906976745</v>
      </c>
      <c r="D293" s="51">
        <v>28.432055749128921</v>
      </c>
      <c r="E293" s="259"/>
      <c r="F293" s="38">
        <v>1602.1505376344085</v>
      </c>
      <c r="G293" s="38">
        <v>1333.7730870712401</v>
      </c>
      <c r="H293" s="38">
        <v>1921.5070643642071</v>
      </c>
      <c r="I293" s="47"/>
      <c r="J293" s="38">
        <v>449.2462311557789</v>
      </c>
      <c r="K293" s="38">
        <v>399.44685894903199</v>
      </c>
      <c r="L293" s="38">
        <v>500.81833060556471</v>
      </c>
    </row>
    <row r="294" spans="1:12" x14ac:dyDescent="0.25">
      <c r="A294" s="45" t="s">
        <v>29</v>
      </c>
      <c r="B294" s="51">
        <v>26.088257636794733</v>
      </c>
      <c r="C294" s="51">
        <v>23.551302498670921</v>
      </c>
      <c r="D294" s="51">
        <v>28.395604395604394</v>
      </c>
      <c r="E294" s="259"/>
      <c r="F294" s="38">
        <v>1644.8476052249637</v>
      </c>
      <c r="G294" s="38">
        <v>1376.5536723163843</v>
      </c>
      <c r="H294" s="38">
        <v>1928.3582089552237</v>
      </c>
      <c r="I294" s="47"/>
      <c r="J294" s="38">
        <v>449.40122134982948</v>
      </c>
      <c r="K294" s="38">
        <v>396.88874409512948</v>
      </c>
      <c r="L294" s="38">
        <v>499.22720247295211</v>
      </c>
    </row>
    <row r="295" spans="1:12" x14ac:dyDescent="0.25">
      <c r="A295" s="45" t="s">
        <v>130</v>
      </c>
      <c r="B295" s="51">
        <v>26.10226792505987</v>
      </c>
      <c r="C295" s="51">
        <v>24.003516998827667</v>
      </c>
      <c r="D295" s="51">
        <v>28.044480607540006</v>
      </c>
      <c r="E295" s="259"/>
      <c r="F295" s="38">
        <v>1497.9789814066289</v>
      </c>
      <c r="G295" s="38">
        <v>1269.7674418604652</v>
      </c>
      <c r="H295" s="38">
        <v>1746.6216216216217</v>
      </c>
      <c r="I295" s="47"/>
      <c r="J295" s="38">
        <v>462.21002743826386</v>
      </c>
      <c r="K295" s="38">
        <v>420.43121149897325</v>
      </c>
      <c r="L295" s="38">
        <v>501.69820475497329</v>
      </c>
    </row>
    <row r="296" spans="1:12" x14ac:dyDescent="0.25">
      <c r="A296" s="45" t="s">
        <v>145</v>
      </c>
      <c r="B296" s="51">
        <v>26.178623718887263</v>
      </c>
      <c r="C296" s="51">
        <v>23.837100691201197</v>
      </c>
      <c r="D296" s="51">
        <v>28.426905829596411</v>
      </c>
      <c r="E296" s="259"/>
      <c r="F296" s="38">
        <v>1734.028367074797</v>
      </c>
      <c r="G296" s="38">
        <v>1519.047619047619</v>
      </c>
      <c r="H296" s="38">
        <v>1957.0264262780934</v>
      </c>
      <c r="I296" s="47"/>
      <c r="J296" s="38">
        <v>445.78801383737965</v>
      </c>
      <c r="K296" s="38">
        <v>394.1921532282978</v>
      </c>
      <c r="L296" s="38">
        <v>498.30210036473397</v>
      </c>
    </row>
    <row r="297" spans="1:12" x14ac:dyDescent="0.25">
      <c r="A297" s="45" t="s">
        <v>129</v>
      </c>
      <c r="B297" s="51">
        <v>26.387701158361192</v>
      </c>
      <c r="C297" s="51">
        <v>24.295479074229522</v>
      </c>
      <c r="D297" s="51">
        <v>28.367694344618876</v>
      </c>
      <c r="E297" s="259"/>
      <c r="F297" s="38">
        <v>1540.9147656338669</v>
      </c>
      <c r="G297" s="38">
        <v>1332.3103901797458</v>
      </c>
      <c r="H297" s="38">
        <v>1764.8858554954109</v>
      </c>
      <c r="I297" s="47"/>
      <c r="J297" s="38">
        <v>467.14148086980458</v>
      </c>
      <c r="K297" s="38">
        <v>422.7585727203172</v>
      </c>
      <c r="L297" s="38">
        <v>510.5875944713012</v>
      </c>
    </row>
    <row r="298" spans="1:12" x14ac:dyDescent="0.25">
      <c r="A298" s="45" t="s">
        <v>143</v>
      </c>
      <c r="B298" s="51">
        <v>26.416539050535988</v>
      </c>
      <c r="C298" s="51">
        <v>24.836601307189543</v>
      </c>
      <c r="D298" s="51">
        <v>27.930152570773437</v>
      </c>
      <c r="E298" s="259"/>
      <c r="F298" s="38">
        <v>1551.5873015873017</v>
      </c>
      <c r="G298" s="38">
        <v>1397.9274611398964</v>
      </c>
      <c r="H298" s="38">
        <v>1711.8918918918919</v>
      </c>
      <c r="I298" s="47"/>
      <c r="J298" s="38">
        <v>467.07016007008048</v>
      </c>
      <c r="K298" s="38">
        <v>432.71852445870093</v>
      </c>
      <c r="L298" s="38">
        <v>500.94906675102811</v>
      </c>
    </row>
    <row r="299" spans="1:12" x14ac:dyDescent="0.25">
      <c r="A299" s="45" t="s">
        <v>547</v>
      </c>
      <c r="B299" s="51">
        <v>26.442665396863191</v>
      </c>
      <c r="C299" s="51">
        <v>24.83521799600895</v>
      </c>
      <c r="D299" s="51">
        <v>28.000468823253634</v>
      </c>
      <c r="E299" s="259"/>
      <c r="F299" s="38">
        <v>1590.0143163922692</v>
      </c>
      <c r="G299" s="38">
        <v>1397.4140864239537</v>
      </c>
      <c r="H299" s="38">
        <v>1803.699509248773</v>
      </c>
      <c r="I299" s="47"/>
      <c r="J299" s="38">
        <v>464.50230029276452</v>
      </c>
      <c r="K299" s="38">
        <v>432.72574017490257</v>
      </c>
      <c r="L299" s="38">
        <v>495.79744733838334</v>
      </c>
    </row>
    <row r="300" spans="1:12" x14ac:dyDescent="0.25">
      <c r="A300" s="45" t="s">
        <v>75</v>
      </c>
      <c r="B300" s="51">
        <v>26.447046928974636</v>
      </c>
      <c r="C300" s="51">
        <v>23.997935661448476</v>
      </c>
      <c r="D300" s="51">
        <v>28.797886393659184</v>
      </c>
      <c r="E300" s="259"/>
      <c r="F300" s="38">
        <v>1645.1781970649895</v>
      </c>
      <c r="G300" s="38">
        <v>1406.25</v>
      </c>
      <c r="H300" s="38">
        <v>1903.9301310043668</v>
      </c>
      <c r="I300" s="47"/>
      <c r="J300" s="38">
        <v>460.12899442978602</v>
      </c>
      <c r="K300" s="38">
        <v>407.1803852889667</v>
      </c>
      <c r="L300" s="38">
        <v>513.54534746760896</v>
      </c>
    </row>
    <row r="301" spans="1:12" x14ac:dyDescent="0.25">
      <c r="A301" s="45" t="s">
        <v>63</v>
      </c>
      <c r="B301" s="51">
        <v>26.532429424263889</v>
      </c>
      <c r="C301" s="51">
        <v>24.694685420702434</v>
      </c>
      <c r="D301" s="51">
        <v>28.232498344306361</v>
      </c>
      <c r="E301" s="259"/>
      <c r="F301" s="38">
        <v>1746.735944577671</v>
      </c>
      <c r="G301" s="38">
        <v>1523.9085239085239</v>
      </c>
      <c r="H301" s="38">
        <v>1981.1372334609077</v>
      </c>
      <c r="I301" s="47"/>
      <c r="J301" s="38">
        <v>455.27467185221195</v>
      </c>
      <c r="K301" s="38">
        <v>417.8423827846658</v>
      </c>
      <c r="L301" s="38">
        <v>490.85613654836084</v>
      </c>
    </row>
    <row r="302" spans="1:12" x14ac:dyDescent="0.25">
      <c r="A302" s="45" t="s">
        <v>80</v>
      </c>
      <c r="B302" s="51">
        <v>26.568295436219962</v>
      </c>
      <c r="C302" s="51">
        <v>23.628190993130353</v>
      </c>
      <c r="D302" s="51">
        <v>29.232306155383082</v>
      </c>
      <c r="E302" s="259"/>
      <c r="F302" s="38">
        <v>1796.1297356227853</v>
      </c>
      <c r="G302" s="38">
        <v>1470.1846965699208</v>
      </c>
      <c r="H302" s="38">
        <v>2144.3066516347239</v>
      </c>
      <c r="I302" s="47"/>
      <c r="J302" s="38">
        <v>453.07665864558265</v>
      </c>
      <c r="K302" s="38">
        <v>391.8424753867792</v>
      </c>
      <c r="L302" s="38">
        <v>511.63416274377937</v>
      </c>
    </row>
    <row r="303" spans="1:12" x14ac:dyDescent="0.25">
      <c r="A303" s="45" t="s">
        <v>83</v>
      </c>
      <c r="B303" s="51">
        <v>26.601557164321814</v>
      </c>
      <c r="C303" s="51">
        <v>24.881754335674358</v>
      </c>
      <c r="D303" s="51">
        <v>28.166992824527071</v>
      </c>
      <c r="E303" s="259"/>
      <c r="F303" s="38">
        <v>1478.7395596051633</v>
      </c>
      <c r="G303" s="38">
        <v>1323.1707317073171</v>
      </c>
      <c r="H303" s="38">
        <v>1633.1316187594553</v>
      </c>
      <c r="I303" s="47"/>
      <c r="J303" s="38">
        <v>480.09367681498827</v>
      </c>
      <c r="K303" s="38">
        <v>441.84270806821075</v>
      </c>
      <c r="L303" s="38">
        <v>516.01338432122373</v>
      </c>
    </row>
    <row r="304" spans="1:12" x14ac:dyDescent="0.25">
      <c r="A304" s="45" t="s">
        <v>78</v>
      </c>
      <c r="B304" s="51">
        <v>26.615330146928663</v>
      </c>
      <c r="C304" s="51">
        <v>24.127623230844314</v>
      </c>
      <c r="D304" s="51">
        <v>28.945263398468747</v>
      </c>
      <c r="E304" s="259"/>
      <c r="F304" s="38">
        <v>1821.6882067851373</v>
      </c>
      <c r="G304" s="38">
        <v>1516.4877300613498</v>
      </c>
      <c r="H304" s="38">
        <v>2161.2627986348125</v>
      </c>
      <c r="I304" s="47"/>
      <c r="J304" s="38">
        <v>452.83871291601827</v>
      </c>
      <c r="K304" s="38">
        <v>402.38071014345303</v>
      </c>
      <c r="L304" s="38">
        <v>501.98176773682121</v>
      </c>
    </row>
    <row r="305" spans="1:12" x14ac:dyDescent="0.25">
      <c r="A305" s="45" t="s">
        <v>114</v>
      </c>
      <c r="B305" s="51">
        <v>26.630123324476596</v>
      </c>
      <c r="C305" s="51">
        <v>24.402561524883044</v>
      </c>
      <c r="D305" s="51">
        <v>28.606442822931228</v>
      </c>
      <c r="E305" s="259"/>
      <c r="F305" s="38">
        <v>1549.4424596730541</v>
      </c>
      <c r="G305" s="38">
        <v>1300.594861409948</v>
      </c>
      <c r="H305" s="38">
        <v>1811.8049995551996</v>
      </c>
      <c r="I305" s="47"/>
      <c r="J305" s="38">
        <v>473.98924332344211</v>
      </c>
      <c r="K305" s="38">
        <v>429.35933147632312</v>
      </c>
      <c r="L305" s="38">
        <v>514.46145296554516</v>
      </c>
    </row>
    <row r="306" spans="1:12" x14ac:dyDescent="0.25">
      <c r="A306" s="45" t="s">
        <v>135</v>
      </c>
      <c r="B306" s="51">
        <v>26.849382049326586</v>
      </c>
      <c r="C306" s="51">
        <v>24.857709720168835</v>
      </c>
      <c r="D306" s="51">
        <v>28.661119937564454</v>
      </c>
      <c r="E306" s="259"/>
      <c r="F306" s="38">
        <v>1639.9803864755834</v>
      </c>
      <c r="G306" s="38">
        <v>1416.968691323523</v>
      </c>
      <c r="H306" s="38">
        <v>1872.4847491577893</v>
      </c>
      <c r="I306" s="47"/>
      <c r="J306" s="38">
        <v>472.87648695719236</v>
      </c>
      <c r="K306" s="38">
        <v>431.56186828386001</v>
      </c>
      <c r="L306" s="38">
        <v>511.50961933068862</v>
      </c>
    </row>
    <row r="307" spans="1:12" x14ac:dyDescent="0.25">
      <c r="A307" s="45" t="s">
        <v>35</v>
      </c>
      <c r="B307" s="51">
        <v>26.889019803326235</v>
      </c>
      <c r="C307" s="51">
        <v>22.911759553055226</v>
      </c>
      <c r="D307" s="51">
        <v>30.354114374872804</v>
      </c>
      <c r="E307" s="259"/>
      <c r="F307" s="38">
        <v>1918.3963789201423</v>
      </c>
      <c r="G307" s="38">
        <v>1477.5295003766005</v>
      </c>
      <c r="H307" s="38">
        <v>2386.7182290972128</v>
      </c>
      <c r="I307" s="47"/>
      <c r="J307" s="38">
        <v>455.01671727861111</v>
      </c>
      <c r="K307" s="38">
        <v>372.05626679310888</v>
      </c>
      <c r="L307" s="38">
        <v>533.20225221199394</v>
      </c>
    </row>
    <row r="308" spans="1:12" x14ac:dyDescent="0.25">
      <c r="A308" s="45" t="s">
        <v>97</v>
      </c>
      <c r="B308" s="51">
        <v>26.94311673771692</v>
      </c>
      <c r="C308" s="51">
        <v>25.430996762054782</v>
      </c>
      <c r="D308" s="51">
        <v>28.407934893184127</v>
      </c>
      <c r="E308" s="259"/>
      <c r="F308" s="38">
        <v>1878.4148904232961</v>
      </c>
      <c r="G308" s="38">
        <v>1680.7403123192596</v>
      </c>
      <c r="H308" s="38">
        <v>2091.7602996254682</v>
      </c>
      <c r="I308" s="47"/>
      <c r="J308" s="38">
        <v>458.89255592225891</v>
      </c>
      <c r="K308" s="38">
        <v>427.85630153121321</v>
      </c>
      <c r="L308" s="38">
        <v>489.69750109601051</v>
      </c>
    </row>
    <row r="309" spans="1:12" x14ac:dyDescent="0.25">
      <c r="A309" s="45" t="s">
        <v>53</v>
      </c>
      <c r="B309" s="51">
        <v>27.002206452382371</v>
      </c>
      <c r="C309" s="51">
        <v>24.605479106173465</v>
      </c>
      <c r="D309" s="51">
        <v>29.14783001808318</v>
      </c>
      <c r="E309" s="259"/>
      <c r="F309" s="38">
        <v>1818.4738955823293</v>
      </c>
      <c r="G309" s="38">
        <v>1545.5987311657416</v>
      </c>
      <c r="H309" s="38">
        <v>2098.4540276647681</v>
      </c>
      <c r="I309" s="47"/>
      <c r="J309" s="38">
        <v>464.36262947390009</v>
      </c>
      <c r="K309" s="38">
        <v>413.71258756102736</v>
      </c>
      <c r="L309" s="38">
        <v>511.70634920634916</v>
      </c>
    </row>
    <row r="310" spans="1:12" x14ac:dyDescent="0.25">
      <c r="A310" s="45" t="s">
        <v>99</v>
      </c>
      <c r="B310" s="51">
        <v>27.051498100596955</v>
      </c>
      <c r="C310" s="51">
        <v>24.664509944883779</v>
      </c>
      <c r="D310" s="51">
        <v>29.226486161908401</v>
      </c>
      <c r="E310" s="259"/>
      <c r="F310" s="38">
        <v>1662.745786516854</v>
      </c>
      <c r="G310" s="38">
        <v>1422.1070811744387</v>
      </c>
      <c r="H310" s="38">
        <v>1911.46019278829</v>
      </c>
      <c r="I310" s="47"/>
      <c r="J310" s="38">
        <v>477.27272727272731</v>
      </c>
      <c r="K310" s="38">
        <v>425.30991735537191</v>
      </c>
      <c r="L310" s="38">
        <v>526.76111767020859</v>
      </c>
    </row>
    <row r="311" spans="1:12" ht="5.0999999999999996" customHeight="1" x14ac:dyDescent="0.25">
      <c r="A311" s="85"/>
      <c r="B311" s="139"/>
      <c r="C311" s="151"/>
      <c r="D311" s="151"/>
      <c r="E311" s="99"/>
      <c r="F311" s="154"/>
      <c r="G311" s="154"/>
      <c r="H311" s="154"/>
      <c r="I311" s="99"/>
      <c r="J311" s="154"/>
      <c r="K311" s="154"/>
      <c r="L311" s="154"/>
    </row>
    <row r="312" spans="1:12" ht="15" customHeight="1" x14ac:dyDescent="0.25">
      <c r="A312" s="12"/>
      <c r="B312" s="56"/>
      <c r="C312" s="56"/>
      <c r="D312" s="56"/>
      <c r="E312" s="12"/>
      <c r="F312" s="6"/>
      <c r="G312" s="6"/>
      <c r="H312" s="6"/>
      <c r="I312" s="12"/>
      <c r="J312" s="6"/>
      <c r="K312" s="6"/>
      <c r="L312" s="6"/>
    </row>
    <row r="313" spans="1:12" ht="15" customHeight="1" x14ac:dyDescent="0.25">
      <c r="A313" s="12"/>
      <c r="B313" s="56"/>
      <c r="C313" s="56"/>
      <c r="D313" s="56"/>
      <c r="E313" s="12"/>
      <c r="F313" s="6"/>
      <c r="G313" s="6"/>
      <c r="H313" s="6"/>
      <c r="I313" s="12"/>
      <c r="J313" s="6"/>
      <c r="K313" s="6"/>
      <c r="L313" s="6"/>
    </row>
    <row r="314" spans="1:12" ht="15" customHeight="1" x14ac:dyDescent="0.25">
      <c r="A314" s="12"/>
      <c r="B314" s="56"/>
      <c r="C314" s="301" t="s">
        <v>393</v>
      </c>
      <c r="D314" s="301"/>
      <c r="E314" s="301"/>
      <c r="F314" s="301"/>
      <c r="G314" s="301"/>
      <c r="H314" s="301"/>
      <c r="I314" s="301"/>
      <c r="J314" s="301"/>
      <c r="K314" s="301"/>
      <c r="L314" s="301"/>
    </row>
    <row r="315" spans="1:12" ht="5.0999999999999996" customHeight="1" x14ac:dyDescent="0.25">
      <c r="A315" s="85"/>
      <c r="B315" s="139" t="s">
        <v>4</v>
      </c>
      <c r="C315" s="151"/>
      <c r="D315" s="151"/>
      <c r="E315" s="99"/>
      <c r="F315" s="154"/>
      <c r="G315" s="154"/>
      <c r="H315" s="154"/>
      <c r="I315" s="99"/>
      <c r="J315" s="154"/>
      <c r="K315" s="154"/>
      <c r="L315" s="154"/>
    </row>
    <row r="316" spans="1:12" ht="5.0999999999999996" customHeight="1" x14ac:dyDescent="0.25">
      <c r="A316" s="123"/>
      <c r="B316" s="166"/>
      <c r="C316" s="166"/>
      <c r="D316" s="166"/>
      <c r="E316" s="123"/>
      <c r="F316" s="133"/>
      <c r="G316" s="133"/>
      <c r="H316" s="133"/>
      <c r="I316" s="123"/>
      <c r="J316" s="133"/>
      <c r="K316" s="133"/>
      <c r="L316" s="133"/>
    </row>
    <row r="317" spans="1:12" ht="15" customHeight="1" x14ac:dyDescent="0.25">
      <c r="A317" s="84" t="s">
        <v>553</v>
      </c>
      <c r="B317" s="152"/>
      <c r="C317" s="152"/>
      <c r="D317" s="152"/>
      <c r="E317" s="3"/>
      <c r="F317" s="155"/>
      <c r="G317" s="155"/>
      <c r="H317" s="155"/>
      <c r="I317" s="3"/>
      <c r="J317" s="157"/>
    </row>
    <row r="318" spans="1:12" ht="15" customHeight="1" x14ac:dyDescent="0.25">
      <c r="A318" s="84" t="s">
        <v>401</v>
      </c>
      <c r="B318" s="152"/>
      <c r="C318" s="152"/>
      <c r="D318" s="152"/>
      <c r="E318" s="3"/>
      <c r="F318" s="155"/>
      <c r="G318" s="155"/>
      <c r="H318" s="155"/>
      <c r="I318" s="3"/>
      <c r="J318" s="157"/>
    </row>
    <row r="319" spans="1:12" ht="15" customHeight="1" x14ac:dyDescent="0.25">
      <c r="A319" s="84" t="s">
        <v>429</v>
      </c>
      <c r="B319" s="152"/>
      <c r="C319" s="152"/>
      <c r="D319" s="152"/>
      <c r="E319" s="3"/>
      <c r="F319" s="155"/>
      <c r="G319" s="155"/>
      <c r="H319" s="155"/>
      <c r="I319" s="3"/>
      <c r="J319" s="157"/>
    </row>
    <row r="320" spans="1:12" ht="5.0999999999999996" customHeight="1" x14ac:dyDescent="0.25">
      <c r="A320" s="3"/>
      <c r="B320" s="152"/>
      <c r="C320" s="152"/>
      <c r="D320" s="152"/>
      <c r="E320" s="3"/>
      <c r="F320" s="155"/>
      <c r="G320" s="155"/>
      <c r="H320" s="155"/>
      <c r="I320" s="3"/>
      <c r="J320" s="155"/>
      <c r="K320" s="158"/>
      <c r="L320" s="157"/>
    </row>
    <row r="321" spans="1:12" ht="5.0999999999999996" customHeight="1" x14ac:dyDescent="0.25">
      <c r="A321" s="100"/>
      <c r="B321" s="153"/>
      <c r="C321" s="153"/>
      <c r="D321" s="153"/>
      <c r="E321" s="100"/>
      <c r="F321" s="156"/>
      <c r="G321" s="156"/>
      <c r="H321" s="156"/>
      <c r="I321" s="100"/>
      <c r="J321" s="156"/>
      <c r="K321" s="90"/>
      <c r="L321" s="159"/>
    </row>
    <row r="322" spans="1:12" ht="30" customHeight="1" x14ac:dyDescent="0.25">
      <c r="A322" s="314" t="s">
        <v>407</v>
      </c>
      <c r="B322" s="316" t="s">
        <v>335</v>
      </c>
      <c r="C322" s="316"/>
      <c r="D322" s="316"/>
      <c r="E322" s="286"/>
      <c r="F322" s="319" t="s">
        <v>583</v>
      </c>
      <c r="G322" s="319"/>
      <c r="H322" s="319"/>
      <c r="I322" s="283"/>
      <c r="J322" s="302" t="s">
        <v>584</v>
      </c>
      <c r="K322" s="302"/>
      <c r="L322" s="302"/>
    </row>
    <row r="323" spans="1:12" ht="15" customHeight="1" x14ac:dyDescent="0.25">
      <c r="A323" s="315"/>
      <c r="B323" s="287" t="s">
        <v>6</v>
      </c>
      <c r="C323" s="287" t="s">
        <v>7</v>
      </c>
      <c r="D323" s="288" t="s">
        <v>8</v>
      </c>
      <c r="E323" s="288"/>
      <c r="F323" s="262" t="s">
        <v>6</v>
      </c>
      <c r="G323" s="262" t="s">
        <v>7</v>
      </c>
      <c r="H323" s="289" t="s">
        <v>8</v>
      </c>
      <c r="I323" s="285"/>
      <c r="J323" s="262" t="s">
        <v>6</v>
      </c>
      <c r="K323" s="262" t="s">
        <v>7</v>
      </c>
      <c r="L323" s="289" t="s">
        <v>8</v>
      </c>
    </row>
    <row r="324" spans="1:12" ht="5.0999999999999996" customHeight="1" x14ac:dyDescent="0.25">
      <c r="A324" s="134"/>
      <c r="B324" s="138"/>
      <c r="C324" s="138"/>
      <c r="D324" s="137"/>
      <c r="E324" s="137"/>
      <c r="F324" s="90"/>
      <c r="G324" s="90"/>
      <c r="H324" s="117"/>
      <c r="I324" s="135"/>
      <c r="J324" s="90"/>
      <c r="K324" s="90"/>
      <c r="L324" s="117"/>
    </row>
    <row r="325" spans="1:12" ht="5.0999999999999996" customHeight="1" x14ac:dyDescent="0.25">
      <c r="A325" s="77"/>
      <c r="B325" s="79"/>
      <c r="C325" s="79"/>
      <c r="D325" s="80"/>
      <c r="E325" s="80"/>
      <c r="F325" s="7"/>
      <c r="G325" s="7"/>
      <c r="H325" s="244"/>
      <c r="I325" s="78"/>
      <c r="J325" s="7"/>
      <c r="K325" s="7"/>
      <c r="L325" s="244"/>
    </row>
    <row r="326" spans="1:12" ht="15" customHeight="1" x14ac:dyDescent="0.25">
      <c r="A326" s="277" t="s">
        <v>402</v>
      </c>
      <c r="B326" s="138"/>
      <c r="C326" s="138"/>
      <c r="D326" s="137"/>
      <c r="E326" s="137"/>
      <c r="F326" s="90"/>
      <c r="G326" s="90"/>
      <c r="H326" s="117"/>
      <c r="I326" s="117"/>
      <c r="J326" s="90"/>
      <c r="K326" s="90"/>
      <c r="L326" s="117"/>
    </row>
    <row r="327" spans="1:12" ht="15" customHeight="1" x14ac:dyDescent="0.25">
      <c r="A327" s="45" t="s">
        <v>120</v>
      </c>
      <c r="B327" s="51">
        <v>27.1581913879564</v>
      </c>
      <c r="C327" s="51">
        <v>25.15451697570062</v>
      </c>
      <c r="D327" s="51">
        <v>29.079396005845105</v>
      </c>
      <c r="E327" s="259"/>
      <c r="F327" s="38">
        <v>1788.4825327510919</v>
      </c>
      <c r="G327" s="38">
        <v>1555.4973821989529</v>
      </c>
      <c r="H327" s="38">
        <v>2042.1892816419613</v>
      </c>
      <c r="I327" s="47"/>
      <c r="J327" s="38">
        <v>471.03220241518113</v>
      </c>
      <c r="K327" s="38">
        <v>428.71572871572874</v>
      </c>
      <c r="L327" s="38">
        <v>513.03351475222007</v>
      </c>
    </row>
    <row r="328" spans="1:12" ht="15" customHeight="1" x14ac:dyDescent="0.25">
      <c r="A328" s="45" t="s">
        <v>84</v>
      </c>
      <c r="B328" s="51">
        <v>27.175734363779362</v>
      </c>
      <c r="C328" s="51">
        <v>25.573116901609001</v>
      </c>
      <c r="D328" s="51">
        <v>28.656971770744228</v>
      </c>
      <c r="E328" s="259"/>
      <c r="F328" s="38">
        <v>1672.7004841086086</v>
      </c>
      <c r="G328" s="38">
        <v>1497.9149291075896</v>
      </c>
      <c r="H328" s="38">
        <v>1850.8287292817679</v>
      </c>
      <c r="I328" s="47"/>
      <c r="J328" s="38">
        <v>480.32638259292838</v>
      </c>
      <c r="K328" s="38">
        <v>445.8788480635551</v>
      </c>
      <c r="L328" s="38">
        <v>513.01684532924958</v>
      </c>
    </row>
    <row r="329" spans="1:12" ht="15" customHeight="1" x14ac:dyDescent="0.25">
      <c r="A329" s="45" t="s">
        <v>138</v>
      </c>
      <c r="B329" s="51">
        <v>27.501594255136276</v>
      </c>
      <c r="C329" s="51">
        <v>25.533605812897363</v>
      </c>
      <c r="D329" s="51">
        <v>29.38052138095496</v>
      </c>
      <c r="E329" s="259"/>
      <c r="F329" s="38">
        <v>1686.0445351011388</v>
      </c>
      <c r="G329" s="38">
        <v>1496.3406520292749</v>
      </c>
      <c r="H329" s="38">
        <v>1884.2544316996873</v>
      </c>
      <c r="I329" s="47"/>
      <c r="J329" s="38">
        <v>489.46459412780655</v>
      </c>
      <c r="K329" s="38">
        <v>444.81803797468353</v>
      </c>
      <c r="L329" s="38">
        <v>533.93085787451992</v>
      </c>
    </row>
    <row r="330" spans="1:12" ht="15" customHeight="1" x14ac:dyDescent="0.25">
      <c r="A330" s="45" t="s">
        <v>42</v>
      </c>
      <c r="B330" s="51">
        <v>27.532279978337499</v>
      </c>
      <c r="C330" s="51">
        <v>24.210676796144263</v>
      </c>
      <c r="D330" s="51">
        <v>30.421959669538957</v>
      </c>
      <c r="E330" s="259"/>
      <c r="F330" s="38">
        <v>1849.7382867356057</v>
      </c>
      <c r="G330" s="38">
        <v>1472.3050173869844</v>
      </c>
      <c r="H330" s="38">
        <v>2248.8836354084578</v>
      </c>
      <c r="I330" s="47"/>
      <c r="J330" s="38">
        <v>478.12958899137067</v>
      </c>
      <c r="K330" s="38">
        <v>407.96310953577205</v>
      </c>
      <c r="L330" s="38">
        <v>542.76023836693287</v>
      </c>
    </row>
    <row r="331" spans="1:12" ht="15" customHeight="1" x14ac:dyDescent="0.25">
      <c r="A331" s="45" t="s">
        <v>77</v>
      </c>
      <c r="B331" s="51">
        <v>27.577184720041863</v>
      </c>
      <c r="C331" s="51">
        <v>25.647969052224372</v>
      </c>
      <c r="D331" s="51">
        <v>29.444808538526356</v>
      </c>
      <c r="E331" s="259"/>
      <c r="F331" s="38">
        <v>1663.8920780711826</v>
      </c>
      <c r="G331" s="38">
        <v>1474.9721913236931</v>
      </c>
      <c r="H331" s="38">
        <v>1865.3618030842229</v>
      </c>
      <c r="I331" s="47"/>
      <c r="J331" s="38">
        <v>493.78194207836458</v>
      </c>
      <c r="K331" s="38">
        <v>450.25466893039049</v>
      </c>
      <c r="L331" s="38">
        <v>537.60683760683753</v>
      </c>
    </row>
    <row r="332" spans="1:12" ht="15" customHeight="1" x14ac:dyDescent="0.25">
      <c r="A332" s="45" t="s">
        <v>81</v>
      </c>
      <c r="B332" s="51">
        <v>27.589463474398894</v>
      </c>
      <c r="C332" s="51">
        <v>24.875940451416682</v>
      </c>
      <c r="D332" s="51">
        <v>30.077800068503208</v>
      </c>
      <c r="E332" s="259"/>
      <c r="F332" s="38">
        <v>1778.6736876748394</v>
      </c>
      <c r="G332" s="38">
        <v>1477.1863117870723</v>
      </c>
      <c r="H332" s="38">
        <v>2104.4162957891131</v>
      </c>
      <c r="I332" s="47"/>
      <c r="J332" s="38">
        <v>484.88246904719182</v>
      </c>
      <c r="K332" s="38">
        <v>426.80582257621529</v>
      </c>
      <c r="L332" s="38">
        <v>540.68079866303106</v>
      </c>
    </row>
    <row r="333" spans="1:12" ht="15" customHeight="1" x14ac:dyDescent="0.25">
      <c r="A333" s="45" t="s">
        <v>76</v>
      </c>
      <c r="B333" s="51">
        <v>27.675040085515768</v>
      </c>
      <c r="C333" s="51">
        <v>25.511391984034592</v>
      </c>
      <c r="D333" s="51">
        <v>29.68887054331562</v>
      </c>
      <c r="E333" s="259"/>
      <c r="F333" s="38">
        <v>1784.9017580144778</v>
      </c>
      <c r="G333" s="38">
        <v>1521.8253968253966</v>
      </c>
      <c r="H333" s="38">
        <v>2071.2742980561557</v>
      </c>
      <c r="I333" s="47"/>
      <c r="J333" s="38">
        <v>487.06612736337127</v>
      </c>
      <c r="K333" s="38">
        <v>441.94756554307116</v>
      </c>
      <c r="L333" s="38">
        <v>530.37146280763204</v>
      </c>
    </row>
    <row r="334" spans="1:12" ht="15" customHeight="1" x14ac:dyDescent="0.25">
      <c r="A334" s="45" t="s">
        <v>66</v>
      </c>
      <c r="B334" s="51">
        <v>27.869155424136022</v>
      </c>
      <c r="C334" s="51">
        <v>26.19225037257824</v>
      </c>
      <c r="D334" s="51">
        <v>29.519618628529521</v>
      </c>
      <c r="E334" s="259"/>
      <c r="F334" s="38">
        <v>2094.4444444444443</v>
      </c>
      <c r="G334" s="38">
        <v>1830.7291666666667</v>
      </c>
      <c r="H334" s="38">
        <v>2395.8333333333335</v>
      </c>
      <c r="I334" s="47"/>
      <c r="J334" s="38">
        <v>473.76688658498273</v>
      </c>
      <c r="K334" s="38">
        <v>440.20037570444583</v>
      </c>
      <c r="L334" s="38">
        <v>507.56620428751575</v>
      </c>
    </row>
    <row r="335" spans="1:12" ht="15" customHeight="1" x14ac:dyDescent="0.25">
      <c r="A335" s="45" t="s">
        <v>82</v>
      </c>
      <c r="B335" s="51">
        <v>28.090325092466422</v>
      </c>
      <c r="C335" s="51">
        <v>25.674029516078612</v>
      </c>
      <c r="D335" s="51">
        <v>30.278301104028582</v>
      </c>
      <c r="E335" s="259"/>
      <c r="F335" s="38">
        <v>1698.5410277855217</v>
      </c>
      <c r="G335" s="38">
        <v>1425.9370135313136</v>
      </c>
      <c r="H335" s="38">
        <v>1990.7579744560685</v>
      </c>
      <c r="I335" s="47"/>
      <c r="J335" s="38">
        <v>507.30416601134255</v>
      </c>
      <c r="K335" s="38">
        <v>455.85223466360418</v>
      </c>
      <c r="L335" s="38">
        <v>555.44015471671082</v>
      </c>
    </row>
    <row r="336" spans="1:12" ht="15" customHeight="1" x14ac:dyDescent="0.25">
      <c r="A336" s="45" t="s">
        <v>10</v>
      </c>
      <c r="B336" s="51">
        <v>28.538436880755331</v>
      </c>
      <c r="C336" s="51">
        <v>26.700445263319516</v>
      </c>
      <c r="D336" s="51">
        <v>30.197964898660828</v>
      </c>
      <c r="E336" s="259"/>
      <c r="F336" s="38">
        <v>1750.2792547249899</v>
      </c>
      <c r="G336" s="38">
        <v>1517.4520069808029</v>
      </c>
      <c r="H336" s="38">
        <v>1994.5975643256113</v>
      </c>
      <c r="I336" s="47"/>
      <c r="J336" s="38">
        <v>517.40853255844661</v>
      </c>
      <c r="K336" s="38">
        <v>479.32745314222711</v>
      </c>
      <c r="L336" s="38">
        <v>552.44737509510526</v>
      </c>
    </row>
    <row r="337" spans="1:12" ht="15" customHeight="1" x14ac:dyDescent="0.25">
      <c r="A337" s="45" t="s">
        <v>68</v>
      </c>
      <c r="B337" s="51">
        <v>28.668634202328253</v>
      </c>
      <c r="C337" s="51">
        <v>26.184913217623496</v>
      </c>
      <c r="D337" s="51">
        <v>31.066709635836286</v>
      </c>
      <c r="E337" s="259"/>
      <c r="F337" s="38">
        <v>2030.1886792452831</v>
      </c>
      <c r="G337" s="38">
        <v>1737.5415282392025</v>
      </c>
      <c r="H337" s="38">
        <v>2352.6540573520438</v>
      </c>
      <c r="I337" s="47"/>
      <c r="J337" s="38">
        <v>501.11055384394933</v>
      </c>
      <c r="K337" s="38">
        <v>445.73863636363637</v>
      </c>
      <c r="L337" s="38">
        <v>557.46711001879419</v>
      </c>
    </row>
    <row r="338" spans="1:12" ht="15" customHeight="1" x14ac:dyDescent="0.25">
      <c r="A338" s="45" t="s">
        <v>482</v>
      </c>
      <c r="B338" s="51">
        <v>28.735287093582613</v>
      </c>
      <c r="C338" s="51">
        <v>25.952928582794488</v>
      </c>
      <c r="D338" s="51">
        <v>31.219486994033012</v>
      </c>
      <c r="E338" s="259"/>
      <c r="F338" s="38">
        <v>1988.9014829507887</v>
      </c>
      <c r="G338" s="38">
        <v>1663.0515387467558</v>
      </c>
      <c r="H338" s="38">
        <v>2327.3637589062196</v>
      </c>
      <c r="I338" s="47"/>
      <c r="J338" s="38">
        <v>505.75250996781472</v>
      </c>
      <c r="K338" s="38">
        <v>444.08415841584161</v>
      </c>
      <c r="L338" s="38">
        <v>563.87048614351033</v>
      </c>
    </row>
    <row r="339" spans="1:12" ht="15" customHeight="1" x14ac:dyDescent="0.25">
      <c r="A339" s="45" t="s">
        <v>41</v>
      </c>
      <c r="B339" s="51">
        <v>29.432684063711346</v>
      </c>
      <c r="C339" s="51">
        <v>26.094380015497968</v>
      </c>
      <c r="D339" s="51">
        <v>32.273169205323917</v>
      </c>
      <c r="E339" s="259"/>
      <c r="F339" s="38">
        <v>2042.272403535967</v>
      </c>
      <c r="G339" s="38">
        <v>1638.5979381443299</v>
      </c>
      <c r="H339" s="38">
        <v>2459.0429155313354</v>
      </c>
      <c r="I339" s="47"/>
      <c r="J339" s="38">
        <v>524.12747564673248</v>
      </c>
      <c r="K339" s="38">
        <v>450.05209985049612</v>
      </c>
      <c r="L339" s="38">
        <v>591.05607859189524</v>
      </c>
    </row>
    <row r="340" spans="1:12" ht="15" customHeight="1" x14ac:dyDescent="0.25">
      <c r="A340" s="45" t="s">
        <v>100</v>
      </c>
      <c r="B340" s="51">
        <v>29.488781441842775</v>
      </c>
      <c r="C340" s="51">
        <v>27.994646442114657</v>
      </c>
      <c r="D340" s="51">
        <v>30.907742823853408</v>
      </c>
      <c r="E340" s="259"/>
      <c r="F340" s="38">
        <v>2143.7598736176933</v>
      </c>
      <c r="G340" s="38">
        <v>1944.2292796281952</v>
      </c>
      <c r="H340" s="38">
        <v>2351.3295729250603</v>
      </c>
      <c r="I340" s="47"/>
      <c r="J340" s="38">
        <v>519.57499760696851</v>
      </c>
      <c r="K340" s="38">
        <v>485.96321393998068</v>
      </c>
      <c r="L340" s="38">
        <v>552.4422567209391</v>
      </c>
    </row>
    <row r="341" spans="1:12" ht="15" customHeight="1" x14ac:dyDescent="0.25">
      <c r="A341" s="45" t="s">
        <v>33</v>
      </c>
      <c r="B341" s="51">
        <v>29.839045325218507</v>
      </c>
      <c r="C341" s="51">
        <v>26.031034279308514</v>
      </c>
      <c r="D341" s="51">
        <v>33.116660530425179</v>
      </c>
      <c r="E341" s="259"/>
      <c r="F341" s="38">
        <v>2355.542389313799</v>
      </c>
      <c r="G341" s="38">
        <v>1868.8975961029334</v>
      </c>
      <c r="H341" s="38">
        <v>2859.256823413351</v>
      </c>
      <c r="I341" s="47"/>
      <c r="J341" s="38">
        <v>518.99981012057344</v>
      </c>
      <c r="K341" s="38">
        <v>433.55853089301064</v>
      </c>
      <c r="L341" s="38">
        <v>598.84294864436743</v>
      </c>
    </row>
    <row r="342" spans="1:12" ht="15" customHeight="1" x14ac:dyDescent="0.25">
      <c r="A342" s="45" t="s">
        <v>34</v>
      </c>
      <c r="B342" s="51">
        <v>35.088724584103517</v>
      </c>
      <c r="C342" s="51">
        <v>30.30000407614234</v>
      </c>
      <c r="D342" s="51">
        <v>39.062130077451215</v>
      </c>
      <c r="E342" s="259"/>
      <c r="F342" s="38">
        <v>3294.8017009459345</v>
      </c>
      <c r="G342" s="38">
        <v>2492.3721709974857</v>
      </c>
      <c r="H342" s="38">
        <v>4155.991363799928</v>
      </c>
      <c r="I342" s="47"/>
      <c r="J342" s="38">
        <v>646.6590587794451</v>
      </c>
      <c r="K342" s="38">
        <v>526.56371750371886</v>
      </c>
      <c r="L342" s="38">
        <v>757.9158053614201</v>
      </c>
    </row>
    <row r="343" spans="1:12" ht="5.0999999999999996" customHeight="1" x14ac:dyDescent="0.25">
      <c r="A343" s="85"/>
      <c r="B343" s="139" t="s">
        <v>4</v>
      </c>
      <c r="C343" s="151"/>
      <c r="D343" s="151"/>
      <c r="E343" s="99"/>
      <c r="F343" s="154"/>
      <c r="G343" s="154"/>
      <c r="H343" s="154"/>
      <c r="I343" s="99"/>
      <c r="J343" s="154"/>
      <c r="K343" s="154"/>
      <c r="L343" s="154"/>
    </row>
    <row r="344" spans="1:12" ht="5.0999999999999996" customHeight="1" x14ac:dyDescent="0.25"/>
  </sheetData>
  <mergeCells count="35">
    <mergeCell ref="C2:L2"/>
    <mergeCell ref="A10:A11"/>
    <mergeCell ref="B10:D10"/>
    <mergeCell ref="F10:H10"/>
    <mergeCell ref="J10:L10"/>
    <mergeCell ref="A115:A116"/>
    <mergeCell ref="B115:D115"/>
    <mergeCell ref="F115:H115"/>
    <mergeCell ref="J115:L115"/>
    <mergeCell ref="C55:L55"/>
    <mergeCell ref="A63:A64"/>
    <mergeCell ref="B63:D63"/>
    <mergeCell ref="F63:H63"/>
    <mergeCell ref="J63:L63"/>
    <mergeCell ref="C107:L107"/>
    <mergeCell ref="A218:A219"/>
    <mergeCell ref="B218:D218"/>
    <mergeCell ref="F218:H218"/>
    <mergeCell ref="J218:L218"/>
    <mergeCell ref="C158:L158"/>
    <mergeCell ref="A166:A167"/>
    <mergeCell ref="B166:D166"/>
    <mergeCell ref="F166:H166"/>
    <mergeCell ref="J166:L166"/>
    <mergeCell ref="C210:L210"/>
    <mergeCell ref="C262:L262"/>
    <mergeCell ref="A270:A271"/>
    <mergeCell ref="B270:D270"/>
    <mergeCell ref="F270:H270"/>
    <mergeCell ref="J270:L270"/>
    <mergeCell ref="C314:L314"/>
    <mergeCell ref="A322:A323"/>
    <mergeCell ref="B322:D322"/>
    <mergeCell ref="F322:H322"/>
    <mergeCell ref="J322:L322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89" orientation="portrait" r:id="rId1"/>
  <rowBreaks count="6" manualBreakCount="6">
    <brk id="53" max="11" man="1"/>
    <brk id="105" max="11" man="1"/>
    <brk id="156" max="11" man="1"/>
    <brk id="208" max="11" man="1"/>
    <brk id="260" max="11" man="1"/>
    <brk id="312" max="11" man="1"/>
  </rowBreaks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59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5.75" x14ac:dyDescent="0.25"/>
  <cols>
    <col min="1" max="1" width="19.625" style="13" customWidth="1"/>
    <col min="2" max="4" width="8.375" style="51" customWidth="1"/>
    <col min="5" max="5" width="0.875" style="26" customWidth="1"/>
    <col min="6" max="8" width="8.375" style="38" customWidth="1"/>
    <col min="9" max="9" width="0.875" style="13" customWidth="1"/>
    <col min="10" max="12" width="8.375" style="38" customWidth="1"/>
    <col min="13" max="16384" width="9.875" style="13"/>
  </cols>
  <sheetData>
    <row r="1" spans="1:12" x14ac:dyDescent="0.25">
      <c r="A1" s="1"/>
      <c r="E1" s="1"/>
      <c r="I1" s="1"/>
    </row>
    <row r="2" spans="1:12" x14ac:dyDescent="0.25">
      <c r="A2" s="12"/>
      <c r="B2" s="56"/>
      <c r="C2" s="301" t="s">
        <v>393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2" ht="4.9000000000000004" customHeight="1" x14ac:dyDescent="0.25">
      <c r="A3" s="85"/>
      <c r="B3" s="139" t="s">
        <v>4</v>
      </c>
      <c r="C3" s="151"/>
      <c r="D3" s="151"/>
      <c r="E3" s="99"/>
      <c r="F3" s="154"/>
      <c r="G3" s="154"/>
      <c r="H3" s="154"/>
      <c r="I3" s="99"/>
      <c r="J3" s="154"/>
      <c r="K3" s="154"/>
      <c r="L3" s="154"/>
    </row>
    <row r="4" spans="1:12" ht="4.9000000000000004" customHeight="1" x14ac:dyDescent="0.25">
      <c r="A4" s="61"/>
      <c r="B4" s="56"/>
      <c r="C4" s="56"/>
      <c r="D4" s="56"/>
      <c r="E4" s="61"/>
      <c r="F4" s="6"/>
      <c r="G4" s="6"/>
      <c r="H4" s="6"/>
      <c r="I4" s="61"/>
      <c r="J4" s="6"/>
      <c r="K4" s="6"/>
      <c r="L4" s="6"/>
    </row>
    <row r="5" spans="1:12" s="2" customFormat="1" ht="15" customHeight="1" x14ac:dyDescent="0.2">
      <c r="A5" s="84" t="s">
        <v>554</v>
      </c>
      <c r="B5" s="152"/>
      <c r="C5" s="152"/>
      <c r="D5" s="152"/>
      <c r="E5" s="3"/>
      <c r="F5" s="155"/>
      <c r="G5" s="155"/>
      <c r="H5" s="155"/>
      <c r="I5" s="3"/>
      <c r="J5" s="157"/>
      <c r="K5" s="38"/>
      <c r="L5" s="38"/>
    </row>
    <row r="6" spans="1:12" s="2" customFormat="1" ht="15" customHeight="1" x14ac:dyDescent="0.2">
      <c r="A6" s="84" t="s">
        <v>401</v>
      </c>
      <c r="B6" s="152"/>
      <c r="C6" s="152"/>
      <c r="D6" s="152"/>
      <c r="E6" s="3"/>
      <c r="F6" s="155"/>
      <c r="G6" s="155"/>
      <c r="H6" s="155"/>
      <c r="I6" s="3"/>
      <c r="J6" s="157"/>
      <c r="K6" s="38"/>
      <c r="L6" s="38"/>
    </row>
    <row r="7" spans="1:12" s="2" customFormat="1" ht="15" customHeight="1" x14ac:dyDescent="0.2">
      <c r="A7" s="84" t="s">
        <v>536</v>
      </c>
      <c r="B7" s="152"/>
      <c r="C7" s="152"/>
      <c r="D7" s="152"/>
      <c r="E7" s="3"/>
      <c r="F7" s="155"/>
      <c r="G7" s="155"/>
      <c r="H7" s="155"/>
      <c r="I7" s="3"/>
      <c r="J7" s="157"/>
      <c r="K7" s="38"/>
      <c r="L7" s="38"/>
    </row>
    <row r="8" spans="1:12" s="2" customFormat="1" ht="4.9000000000000004" customHeight="1" x14ac:dyDescent="0.2">
      <c r="A8" s="3"/>
      <c r="B8" s="152"/>
      <c r="C8" s="152"/>
      <c r="D8" s="152"/>
      <c r="E8" s="3"/>
      <c r="F8" s="155"/>
      <c r="G8" s="155"/>
      <c r="H8" s="155"/>
      <c r="I8" s="3"/>
      <c r="J8" s="155"/>
      <c r="K8" s="158"/>
      <c r="L8" s="157"/>
    </row>
    <row r="9" spans="1:12" s="2" customFormat="1" ht="4.9000000000000004" customHeight="1" x14ac:dyDescent="0.2">
      <c r="A9" s="100"/>
      <c r="B9" s="153"/>
      <c r="C9" s="153"/>
      <c r="D9" s="153"/>
      <c r="E9" s="100"/>
      <c r="F9" s="156"/>
      <c r="G9" s="156"/>
      <c r="H9" s="156"/>
      <c r="I9" s="100"/>
      <c r="J9" s="156"/>
      <c r="K9" s="90"/>
      <c r="L9" s="159"/>
    </row>
    <row r="10" spans="1:12" s="2" customFormat="1" ht="30" customHeight="1" x14ac:dyDescent="0.2">
      <c r="A10" s="314" t="s">
        <v>407</v>
      </c>
      <c r="B10" s="316" t="s">
        <v>335</v>
      </c>
      <c r="C10" s="316"/>
      <c r="D10" s="316"/>
      <c r="E10" s="286"/>
      <c r="F10" s="319" t="s">
        <v>583</v>
      </c>
      <c r="G10" s="319"/>
      <c r="H10" s="319"/>
      <c r="I10" s="283"/>
      <c r="J10" s="302" t="s">
        <v>584</v>
      </c>
      <c r="K10" s="302"/>
      <c r="L10" s="302"/>
    </row>
    <row r="11" spans="1:12" s="2" customFormat="1" ht="15" customHeight="1" x14ac:dyDescent="0.2">
      <c r="A11" s="315"/>
      <c r="B11" s="287" t="s">
        <v>6</v>
      </c>
      <c r="C11" s="287" t="s">
        <v>7</v>
      </c>
      <c r="D11" s="288" t="s">
        <v>8</v>
      </c>
      <c r="E11" s="288"/>
      <c r="F11" s="262" t="s">
        <v>6</v>
      </c>
      <c r="G11" s="262" t="s">
        <v>7</v>
      </c>
      <c r="H11" s="289" t="s">
        <v>8</v>
      </c>
      <c r="I11" s="285"/>
      <c r="J11" s="262" t="s">
        <v>6</v>
      </c>
      <c r="K11" s="262" t="s">
        <v>7</v>
      </c>
      <c r="L11" s="289" t="s">
        <v>8</v>
      </c>
    </row>
    <row r="12" spans="1:12" s="2" customFormat="1" ht="4.9000000000000004" customHeight="1" x14ac:dyDescent="0.2">
      <c r="A12" s="134"/>
      <c r="B12" s="138"/>
      <c r="C12" s="138"/>
      <c r="D12" s="137"/>
      <c r="E12" s="137"/>
      <c r="F12" s="90"/>
      <c r="G12" s="90"/>
      <c r="H12" s="117"/>
      <c r="I12" s="135"/>
      <c r="J12" s="90"/>
      <c r="K12" s="90"/>
      <c r="L12" s="117"/>
    </row>
    <row r="13" spans="1:12" s="2" customFormat="1" ht="4.9000000000000004" customHeight="1" x14ac:dyDescent="0.2">
      <c r="A13" s="77"/>
      <c r="B13" s="79"/>
      <c r="C13" s="79"/>
      <c r="D13" s="80"/>
      <c r="E13" s="80"/>
      <c r="F13" s="7"/>
      <c r="G13" s="7"/>
      <c r="H13" s="173"/>
      <c r="I13" s="78"/>
      <c r="J13" s="7"/>
      <c r="K13" s="7"/>
      <c r="L13" s="173"/>
    </row>
    <row r="14" spans="1:12" ht="15" customHeight="1" x14ac:dyDescent="0.25">
      <c r="A14" s="291" t="s">
        <v>339</v>
      </c>
      <c r="B14" s="295"/>
      <c r="C14" s="295"/>
      <c r="D14" s="295"/>
      <c r="E14" s="295"/>
      <c r="F14" s="279"/>
      <c r="G14" s="279"/>
      <c r="H14" s="279"/>
      <c r="I14" s="296"/>
      <c r="J14" s="279"/>
      <c r="K14" s="279"/>
      <c r="L14" s="279"/>
    </row>
    <row r="15" spans="1:12" ht="5.0999999999999996" customHeight="1" x14ac:dyDescent="0.25">
      <c r="A15" s="81"/>
      <c r="E15" s="51"/>
      <c r="I15" s="45"/>
    </row>
    <row r="16" spans="1:12" ht="15" customHeight="1" x14ac:dyDescent="0.25">
      <c r="A16" s="277" t="s">
        <v>403</v>
      </c>
      <c r="B16" s="295"/>
      <c r="C16" s="295"/>
      <c r="D16" s="295"/>
      <c r="E16" s="295"/>
      <c r="F16" s="279"/>
      <c r="G16" s="279"/>
      <c r="H16" s="279"/>
      <c r="I16" s="296"/>
      <c r="J16" s="279"/>
      <c r="K16" s="279"/>
      <c r="L16" s="279"/>
    </row>
    <row r="17" spans="1:12" ht="15" customHeight="1" x14ac:dyDescent="0.25">
      <c r="A17" s="221" t="s">
        <v>557</v>
      </c>
      <c r="B17" s="51">
        <v>7.5543478260869561</v>
      </c>
      <c r="C17" s="51">
        <v>7.0983379501385047</v>
      </c>
      <c r="D17" s="51">
        <v>8.0547112462006076</v>
      </c>
      <c r="E17" s="51"/>
      <c r="F17" s="6">
        <v>350.89344804765057</v>
      </c>
      <c r="G17" s="6">
        <v>336.82112605879422</v>
      </c>
      <c r="H17" s="6">
        <v>366.84552386331541</v>
      </c>
      <c r="I17" s="45"/>
      <c r="J17" s="38">
        <v>110.39046988749172</v>
      </c>
      <c r="K17" s="38">
        <v>102.14250124564026</v>
      </c>
      <c r="L17" s="38">
        <v>119.74018638802599</v>
      </c>
    </row>
    <row r="18" spans="1:12" ht="15" customHeight="1" x14ac:dyDescent="0.25">
      <c r="A18" s="2" t="s">
        <v>61</v>
      </c>
      <c r="B18" s="175">
        <v>9.9430346970481622</v>
      </c>
      <c r="C18" s="175">
        <v>11.162860576923077</v>
      </c>
      <c r="D18" s="175">
        <v>8.2961460446247468</v>
      </c>
      <c r="E18" s="51"/>
      <c r="F18" s="6">
        <v>255.44459150523403</v>
      </c>
      <c r="G18" s="6">
        <v>227.78239202657807</v>
      </c>
      <c r="H18" s="6">
        <v>293.5622317596567</v>
      </c>
      <c r="I18" s="45"/>
      <c r="J18" s="38">
        <v>138.61147876308507</v>
      </c>
      <c r="K18" s="38">
        <v>154.27740863787375</v>
      </c>
      <c r="L18" s="38">
        <v>117.02432045779686</v>
      </c>
    </row>
    <row r="19" spans="1:12" ht="15" customHeight="1" x14ac:dyDescent="0.25">
      <c r="A19" s="2" t="s">
        <v>179</v>
      </c>
      <c r="B19" s="175">
        <v>13.006597549481622</v>
      </c>
      <c r="C19" s="175">
        <v>13.117647058823529</v>
      </c>
      <c r="D19" s="175">
        <v>12.879298718813217</v>
      </c>
      <c r="E19" s="51"/>
      <c r="F19" s="6">
        <v>321.08778625954199</v>
      </c>
      <c r="G19" s="6">
        <v>321.10912343470483</v>
      </c>
      <c r="H19" s="6">
        <v>321.06339468302656</v>
      </c>
      <c r="I19" s="45"/>
      <c r="J19" s="38">
        <v>197.51908396946567</v>
      </c>
      <c r="K19" s="38">
        <v>199.46332737030411</v>
      </c>
      <c r="L19" s="38">
        <v>195.29652351738241</v>
      </c>
    </row>
    <row r="20" spans="1:12" ht="15" customHeight="1" x14ac:dyDescent="0.25">
      <c r="A20" s="2" t="s">
        <v>135</v>
      </c>
      <c r="B20" s="175">
        <v>14.03565710329309</v>
      </c>
      <c r="C20" s="175">
        <v>13.426229508196721</v>
      </c>
      <c r="D20" s="175">
        <v>14.717205976716471</v>
      </c>
      <c r="E20" s="51"/>
      <c r="F20" s="6">
        <v>245.52493808583341</v>
      </c>
      <c r="G20" s="6">
        <v>236.9129874692587</v>
      </c>
      <c r="H20" s="6">
        <v>255.44835031374402</v>
      </c>
      <c r="I20" s="45"/>
      <c r="J20" s="38">
        <v>203.36060691557728</v>
      </c>
      <c r="K20" s="38">
        <v>191.82574071905375</v>
      </c>
      <c r="L20" s="38">
        <v>216.65204777005601</v>
      </c>
    </row>
    <row r="21" spans="1:12" ht="15" customHeight="1" x14ac:dyDescent="0.25">
      <c r="A21" s="2" t="s">
        <v>533</v>
      </c>
      <c r="B21" s="175">
        <v>14.762516046213095</v>
      </c>
      <c r="C21" s="175">
        <v>15.145299145299147</v>
      </c>
      <c r="D21" s="175">
        <v>14.319620253164558</v>
      </c>
      <c r="E21" s="51"/>
      <c r="F21" s="6">
        <v>77.4223458507186</v>
      </c>
      <c r="G21" s="6">
        <v>75.389948006932414</v>
      </c>
      <c r="H21" s="6">
        <v>79.760717846460622</v>
      </c>
      <c r="I21" s="45"/>
      <c r="J21" s="38">
        <v>186.60176170607326</v>
      </c>
      <c r="K21" s="38">
        <v>191.94107452339688</v>
      </c>
      <c r="L21" s="38">
        <v>180.45862412761716</v>
      </c>
    </row>
    <row r="22" spans="1:12" ht="15" customHeight="1" x14ac:dyDescent="0.25">
      <c r="A22" s="2" t="s">
        <v>102</v>
      </c>
      <c r="B22" s="175">
        <v>14.866150292159261</v>
      </c>
      <c r="C22" s="175">
        <v>14.663951120162933</v>
      </c>
      <c r="D22" s="175">
        <v>15.097639172252988</v>
      </c>
      <c r="E22" s="51"/>
      <c r="F22" s="6">
        <v>278.57142857142856</v>
      </c>
      <c r="G22" s="6">
        <v>267.29678638941402</v>
      </c>
      <c r="H22" s="6">
        <v>291.79600886917962</v>
      </c>
      <c r="I22" s="45"/>
      <c r="J22" s="38">
        <v>223.265306122449</v>
      </c>
      <c r="K22" s="38">
        <v>217.76937618147448</v>
      </c>
      <c r="L22" s="38">
        <v>229.71175166297118</v>
      </c>
    </row>
    <row r="23" spans="1:12" ht="5.0999999999999996" customHeight="1" x14ac:dyDescent="0.25">
      <c r="A23" s="2"/>
      <c r="B23" s="175"/>
      <c r="C23" s="175"/>
      <c r="D23" s="175"/>
      <c r="E23" s="51"/>
      <c r="I23" s="45"/>
    </row>
    <row r="24" spans="1:12" ht="5.0999999999999996" customHeight="1" x14ac:dyDescent="0.25">
      <c r="A24" s="165"/>
      <c r="B24" s="166"/>
      <c r="C24" s="166"/>
      <c r="D24" s="166"/>
      <c r="E24" s="166"/>
      <c r="F24" s="133"/>
      <c r="G24" s="133"/>
      <c r="H24" s="133"/>
      <c r="I24" s="165"/>
      <c r="J24" s="133"/>
      <c r="K24" s="133"/>
      <c r="L24" s="133"/>
    </row>
    <row r="25" spans="1:12" x14ac:dyDescent="0.25">
      <c r="A25" s="75"/>
      <c r="B25" s="56"/>
      <c r="C25" s="56"/>
      <c r="D25" s="56"/>
      <c r="E25" s="56"/>
      <c r="F25" s="6"/>
      <c r="G25" s="6"/>
      <c r="H25" s="6"/>
      <c r="I25" s="75"/>
      <c r="J25" s="6"/>
      <c r="K25" s="6"/>
      <c r="L25" s="6"/>
    </row>
    <row r="26" spans="1:12" x14ac:dyDescent="0.25">
      <c r="A26" s="75"/>
      <c r="B26" s="56"/>
      <c r="C26" s="56"/>
      <c r="D26" s="56"/>
      <c r="E26" s="56"/>
      <c r="F26" s="6"/>
      <c r="G26" s="6"/>
      <c r="H26" s="6"/>
      <c r="I26" s="75"/>
      <c r="J26" s="6"/>
      <c r="K26" s="6"/>
      <c r="L26" s="6"/>
    </row>
    <row r="27" spans="1:12" x14ac:dyDescent="0.25">
      <c r="A27" s="75"/>
      <c r="B27" s="56"/>
      <c r="C27" s="56"/>
      <c r="D27" s="56"/>
      <c r="E27" s="56"/>
      <c r="F27" s="6"/>
      <c r="G27" s="6"/>
      <c r="H27" s="6"/>
      <c r="I27" s="75"/>
      <c r="J27" s="6"/>
      <c r="K27" s="6"/>
      <c r="L27" s="6"/>
    </row>
    <row r="28" spans="1:12" x14ac:dyDescent="0.25">
      <c r="A28" s="75"/>
      <c r="B28" s="56"/>
      <c r="C28" s="56"/>
      <c r="D28" s="56"/>
      <c r="E28" s="56"/>
      <c r="F28" s="6"/>
      <c r="G28" s="6"/>
      <c r="H28" s="6"/>
      <c r="I28" s="75"/>
      <c r="J28" s="6"/>
      <c r="K28" s="6"/>
      <c r="L28" s="6"/>
    </row>
    <row r="29" spans="1:12" x14ac:dyDescent="0.25">
      <c r="A29" s="75"/>
      <c r="B29" s="56"/>
      <c r="C29" s="56"/>
      <c r="D29" s="56"/>
      <c r="E29" s="56"/>
      <c r="F29" s="6"/>
      <c r="G29" s="6"/>
      <c r="H29" s="6"/>
      <c r="I29" s="75"/>
      <c r="J29" s="6"/>
      <c r="K29" s="6"/>
      <c r="L29" s="6"/>
    </row>
    <row r="30" spans="1:12" x14ac:dyDescent="0.25">
      <c r="A30" s="75"/>
      <c r="B30" s="56"/>
      <c r="C30" s="56"/>
      <c r="D30" s="56"/>
      <c r="E30" s="56"/>
      <c r="F30" s="6"/>
      <c r="G30" s="6"/>
      <c r="H30" s="6"/>
      <c r="I30" s="75"/>
      <c r="J30" s="6"/>
      <c r="K30" s="6"/>
      <c r="L30" s="6"/>
    </row>
    <row r="31" spans="1:12" x14ac:dyDescent="0.25">
      <c r="A31" s="75"/>
      <c r="B31" s="56"/>
      <c r="C31" s="56"/>
      <c r="D31" s="56"/>
      <c r="E31" s="56"/>
      <c r="F31" s="6"/>
      <c r="G31" s="6"/>
      <c r="H31" s="6"/>
      <c r="I31" s="75"/>
      <c r="J31" s="6"/>
      <c r="K31" s="6"/>
      <c r="L31" s="6"/>
    </row>
    <row r="32" spans="1:12" x14ac:dyDescent="0.25">
      <c r="A32" s="75"/>
      <c r="B32" s="56"/>
      <c r="C32" s="56"/>
      <c r="D32" s="56"/>
      <c r="E32" s="56"/>
      <c r="F32" s="6"/>
      <c r="G32" s="6"/>
      <c r="H32" s="6"/>
      <c r="I32" s="75"/>
      <c r="J32" s="6"/>
      <c r="K32" s="6"/>
      <c r="L32" s="6"/>
    </row>
    <row r="33" spans="1:12" x14ac:dyDescent="0.25">
      <c r="A33" s="75"/>
      <c r="B33" s="56"/>
      <c r="C33" s="56"/>
      <c r="D33" s="56"/>
      <c r="E33" s="56"/>
      <c r="F33" s="6"/>
      <c r="G33" s="6"/>
      <c r="H33" s="6"/>
      <c r="I33" s="75"/>
      <c r="J33" s="6"/>
      <c r="K33" s="6"/>
      <c r="L33" s="6"/>
    </row>
    <row r="34" spans="1:12" x14ac:dyDescent="0.25">
      <c r="A34" s="75"/>
      <c r="B34" s="56"/>
      <c r="C34" s="56"/>
      <c r="D34" s="56"/>
      <c r="E34" s="56"/>
      <c r="F34" s="6"/>
      <c r="G34" s="6"/>
      <c r="H34" s="6"/>
      <c r="I34" s="75"/>
      <c r="J34" s="6"/>
      <c r="K34" s="6"/>
      <c r="L34" s="6"/>
    </row>
    <row r="35" spans="1:12" x14ac:dyDescent="0.25">
      <c r="A35" s="75"/>
      <c r="B35" s="56"/>
      <c r="C35" s="56"/>
      <c r="D35" s="56"/>
      <c r="E35" s="56"/>
      <c r="F35" s="6"/>
      <c r="G35" s="6"/>
      <c r="H35" s="6"/>
      <c r="I35" s="75"/>
      <c r="J35" s="6"/>
      <c r="K35" s="6"/>
      <c r="L35" s="6"/>
    </row>
    <row r="36" spans="1:12" x14ac:dyDescent="0.25">
      <c r="A36" s="75"/>
      <c r="B36" s="56"/>
      <c r="C36" s="56"/>
      <c r="D36" s="56"/>
      <c r="E36" s="56"/>
      <c r="F36" s="6"/>
      <c r="G36" s="6"/>
      <c r="H36" s="6"/>
      <c r="I36" s="75"/>
      <c r="J36" s="6"/>
      <c r="K36" s="6"/>
      <c r="L36" s="6"/>
    </row>
    <row r="37" spans="1:12" x14ac:dyDescent="0.25">
      <c r="A37" s="75"/>
      <c r="B37" s="56"/>
      <c r="C37" s="56"/>
      <c r="D37" s="56"/>
      <c r="E37" s="56"/>
      <c r="F37" s="6"/>
      <c r="G37" s="6"/>
      <c r="H37" s="6"/>
      <c r="I37" s="75"/>
      <c r="J37" s="6"/>
      <c r="K37" s="6"/>
      <c r="L37" s="6"/>
    </row>
    <row r="38" spans="1:12" x14ac:dyDescent="0.25">
      <c r="A38" s="75"/>
      <c r="B38" s="56"/>
      <c r="C38" s="56"/>
      <c r="D38" s="56"/>
      <c r="E38" s="56"/>
      <c r="F38" s="6"/>
      <c r="G38" s="6"/>
      <c r="H38" s="6"/>
      <c r="I38" s="75"/>
      <c r="J38" s="6"/>
      <c r="K38" s="6"/>
      <c r="L38" s="6"/>
    </row>
    <row r="39" spans="1:12" x14ac:dyDescent="0.25">
      <c r="A39" s="75"/>
      <c r="B39" s="56"/>
      <c r="C39" s="56"/>
      <c r="D39" s="56"/>
      <c r="E39" s="56"/>
      <c r="F39" s="6"/>
      <c r="G39" s="6"/>
      <c r="H39" s="6"/>
      <c r="I39" s="75"/>
      <c r="J39" s="6"/>
      <c r="K39" s="6"/>
      <c r="L39" s="6"/>
    </row>
    <row r="40" spans="1:12" x14ac:dyDescent="0.25">
      <c r="A40" s="75"/>
      <c r="B40" s="56"/>
      <c r="C40" s="56"/>
      <c r="D40" s="56"/>
      <c r="E40" s="56"/>
      <c r="F40" s="6"/>
      <c r="G40" s="6"/>
      <c r="H40" s="6"/>
      <c r="I40" s="75"/>
      <c r="J40" s="6"/>
      <c r="K40" s="6"/>
      <c r="L40" s="6"/>
    </row>
    <row r="41" spans="1:12" x14ac:dyDescent="0.25">
      <c r="A41" s="75"/>
      <c r="B41" s="56"/>
      <c r="C41" s="56"/>
      <c r="D41" s="56"/>
      <c r="E41" s="56"/>
      <c r="F41" s="6"/>
      <c r="G41" s="6"/>
      <c r="H41" s="6"/>
      <c r="I41" s="75"/>
      <c r="J41" s="6"/>
      <c r="K41" s="6"/>
      <c r="L41" s="6"/>
    </row>
    <row r="42" spans="1:12" x14ac:dyDescent="0.25">
      <c r="A42" s="75"/>
      <c r="B42" s="56"/>
      <c r="C42" s="56"/>
      <c r="D42" s="56"/>
      <c r="E42" s="56"/>
      <c r="F42" s="6"/>
      <c r="G42" s="6"/>
      <c r="H42" s="6"/>
      <c r="I42" s="75"/>
      <c r="J42" s="6"/>
      <c r="K42" s="6"/>
      <c r="L42" s="6"/>
    </row>
    <row r="43" spans="1:12" x14ac:dyDescent="0.25">
      <c r="A43" s="75"/>
      <c r="B43" s="56"/>
      <c r="C43" s="56"/>
      <c r="D43" s="56"/>
      <c r="E43" s="56"/>
      <c r="F43" s="6"/>
      <c r="G43" s="6"/>
      <c r="H43" s="6"/>
      <c r="I43" s="75"/>
      <c r="J43" s="6"/>
      <c r="K43" s="6"/>
      <c r="L43" s="6"/>
    </row>
    <row r="44" spans="1:12" x14ac:dyDescent="0.25">
      <c r="A44" s="75"/>
      <c r="B44" s="56"/>
      <c r="C44" s="56"/>
      <c r="D44" s="56"/>
      <c r="E44" s="56"/>
      <c r="F44" s="6"/>
      <c r="G44" s="6"/>
      <c r="H44" s="6"/>
      <c r="I44" s="75"/>
      <c r="J44" s="6"/>
      <c r="K44" s="6"/>
      <c r="L44" s="6"/>
    </row>
    <row r="45" spans="1:12" x14ac:dyDescent="0.25">
      <c r="A45" s="75"/>
      <c r="B45" s="56"/>
      <c r="C45" s="56"/>
      <c r="D45" s="56"/>
      <c r="E45" s="56"/>
      <c r="F45" s="6"/>
      <c r="G45" s="6"/>
      <c r="H45" s="6"/>
      <c r="I45" s="75"/>
      <c r="J45" s="6"/>
      <c r="K45" s="6"/>
      <c r="L45" s="6"/>
    </row>
    <row r="46" spans="1:12" x14ac:dyDescent="0.25">
      <c r="A46" s="75"/>
      <c r="B46" s="56"/>
      <c r="C46" s="56"/>
      <c r="D46" s="56"/>
      <c r="E46" s="56"/>
      <c r="F46" s="6"/>
      <c r="G46" s="6"/>
      <c r="H46" s="6"/>
      <c r="I46" s="75"/>
      <c r="J46" s="6"/>
      <c r="K46" s="6"/>
      <c r="L46" s="6"/>
    </row>
    <row r="47" spans="1:12" x14ac:dyDescent="0.25">
      <c r="A47" s="75"/>
      <c r="B47" s="56"/>
      <c r="C47" s="56"/>
      <c r="D47" s="56"/>
      <c r="E47" s="56"/>
      <c r="F47" s="6"/>
      <c r="G47" s="6"/>
      <c r="H47" s="6"/>
      <c r="I47" s="75"/>
      <c r="J47" s="6"/>
      <c r="K47" s="6"/>
      <c r="L47" s="6"/>
    </row>
    <row r="48" spans="1:12" x14ac:dyDescent="0.25">
      <c r="A48" s="75"/>
      <c r="B48" s="56"/>
      <c r="C48" s="56"/>
      <c r="D48" s="56"/>
      <c r="E48" s="56"/>
      <c r="F48" s="6"/>
      <c r="G48" s="6"/>
      <c r="H48" s="6"/>
      <c r="I48" s="75"/>
      <c r="J48" s="6"/>
      <c r="K48" s="6"/>
      <c r="L48" s="6"/>
    </row>
    <row r="49" spans="1:12" x14ac:dyDescent="0.25">
      <c r="A49" s="75"/>
      <c r="B49" s="56"/>
      <c r="C49" s="56"/>
      <c r="D49" s="56"/>
      <c r="E49" s="56"/>
      <c r="F49" s="6"/>
      <c r="G49" s="6"/>
      <c r="H49" s="6"/>
      <c r="I49" s="75"/>
      <c r="J49" s="6"/>
      <c r="K49" s="6"/>
      <c r="L49" s="6"/>
    </row>
    <row r="50" spans="1:12" x14ac:dyDescent="0.25">
      <c r="A50" s="75"/>
      <c r="B50" s="56"/>
      <c r="C50" s="56"/>
      <c r="D50" s="56"/>
      <c r="E50" s="56"/>
      <c r="F50" s="6"/>
      <c r="G50" s="6"/>
      <c r="H50" s="6"/>
      <c r="I50" s="75"/>
      <c r="J50" s="6"/>
      <c r="K50" s="6"/>
      <c r="L50" s="6"/>
    </row>
    <row r="51" spans="1:12" x14ac:dyDescent="0.25">
      <c r="A51" s="75"/>
      <c r="B51" s="56"/>
      <c r="C51" s="56"/>
      <c r="D51" s="56"/>
      <c r="E51" s="56"/>
      <c r="F51" s="6"/>
      <c r="G51" s="6"/>
      <c r="H51" s="6"/>
      <c r="I51" s="75"/>
      <c r="J51" s="6"/>
      <c r="K51" s="6"/>
      <c r="L51" s="6"/>
    </row>
    <row r="52" spans="1:12" x14ac:dyDescent="0.25">
      <c r="A52" s="75"/>
      <c r="B52" s="56"/>
      <c r="C52" s="56"/>
      <c r="D52" s="56"/>
      <c r="E52" s="56"/>
      <c r="F52" s="6"/>
      <c r="G52" s="6"/>
      <c r="H52" s="6"/>
      <c r="I52" s="75"/>
      <c r="J52" s="6"/>
      <c r="K52" s="6"/>
      <c r="L52" s="6"/>
    </row>
    <row r="53" spans="1:12" x14ac:dyDescent="0.25">
      <c r="A53" s="12"/>
      <c r="B53" s="56"/>
      <c r="C53" s="160"/>
      <c r="D53" s="160"/>
      <c r="E53" s="160"/>
      <c r="F53" s="160"/>
      <c r="G53" s="160"/>
      <c r="H53" s="160"/>
      <c r="I53" s="160"/>
      <c r="J53" s="160"/>
      <c r="K53" s="155"/>
      <c r="L53" s="155"/>
    </row>
    <row r="54" spans="1:12" x14ac:dyDescent="0.25">
      <c r="A54" s="12"/>
      <c r="B54" s="56"/>
      <c r="C54" s="160"/>
      <c r="D54" s="160"/>
      <c r="E54" s="160"/>
      <c r="F54" s="160"/>
      <c r="G54" s="160"/>
      <c r="H54" s="160"/>
      <c r="I54" s="160"/>
      <c r="J54" s="160"/>
      <c r="K54" s="155"/>
      <c r="L54" s="155"/>
    </row>
    <row r="55" spans="1:12" x14ac:dyDescent="0.25">
      <c r="A55" s="12"/>
      <c r="B55" s="56"/>
      <c r="C55" s="301" t="s">
        <v>393</v>
      </c>
      <c r="D55" s="301"/>
      <c r="E55" s="301"/>
      <c r="F55" s="301"/>
      <c r="G55" s="301"/>
      <c r="H55" s="301"/>
      <c r="I55" s="301"/>
      <c r="J55" s="301"/>
      <c r="K55" s="301"/>
      <c r="L55" s="301"/>
    </row>
    <row r="56" spans="1:12" ht="5.0999999999999996" customHeight="1" x14ac:dyDescent="0.25">
      <c r="A56" s="85"/>
      <c r="B56" s="139" t="s">
        <v>4</v>
      </c>
      <c r="C56" s="151"/>
      <c r="D56" s="151"/>
      <c r="E56" s="99"/>
      <c r="F56" s="154"/>
      <c r="G56" s="154"/>
      <c r="H56" s="154"/>
      <c r="I56" s="99"/>
      <c r="J56" s="154"/>
      <c r="K56" s="154"/>
      <c r="L56" s="154"/>
    </row>
    <row r="57" spans="1:12" ht="5.0999999999999996" customHeight="1" x14ac:dyDescent="0.25">
      <c r="A57" s="61"/>
      <c r="B57" s="56"/>
      <c r="C57" s="56"/>
      <c r="D57" s="56"/>
      <c r="E57" s="61"/>
      <c r="F57" s="6"/>
      <c r="G57" s="6"/>
      <c r="H57" s="6"/>
      <c r="I57" s="61"/>
      <c r="J57" s="6"/>
      <c r="K57" s="6"/>
      <c r="L57" s="6"/>
    </row>
    <row r="58" spans="1:12" s="2" customFormat="1" ht="15" customHeight="1" x14ac:dyDescent="0.2">
      <c r="A58" s="84" t="s">
        <v>554</v>
      </c>
      <c r="B58" s="152"/>
      <c r="C58" s="152"/>
      <c r="D58" s="152"/>
      <c r="E58" s="3"/>
      <c r="F58" s="155"/>
      <c r="G58" s="155"/>
      <c r="H58" s="155"/>
      <c r="I58" s="3"/>
      <c r="J58" s="157"/>
      <c r="K58" s="38"/>
      <c r="L58" s="38"/>
    </row>
    <row r="59" spans="1:12" s="2" customFormat="1" ht="15" customHeight="1" x14ac:dyDescent="0.2">
      <c r="A59" s="84" t="s">
        <v>401</v>
      </c>
      <c r="B59" s="152"/>
      <c r="C59" s="152"/>
      <c r="D59" s="152"/>
      <c r="E59" s="3"/>
      <c r="F59" s="155"/>
      <c r="G59" s="155"/>
      <c r="H59" s="155"/>
      <c r="I59" s="3"/>
      <c r="J59" s="157"/>
      <c r="K59" s="38"/>
      <c r="L59" s="38"/>
    </row>
    <row r="60" spans="1:12" s="2" customFormat="1" ht="15" customHeight="1" x14ac:dyDescent="0.2">
      <c r="A60" s="84" t="s">
        <v>537</v>
      </c>
      <c r="B60" s="152"/>
      <c r="C60" s="152"/>
      <c r="D60" s="152"/>
      <c r="E60" s="3"/>
      <c r="F60" s="155"/>
      <c r="G60" s="155"/>
      <c r="H60" s="155"/>
      <c r="I60" s="3"/>
      <c r="J60" s="157"/>
      <c r="K60" s="38"/>
      <c r="L60" s="38"/>
    </row>
    <row r="61" spans="1:12" ht="5.0999999999999996" customHeight="1" x14ac:dyDescent="0.25">
      <c r="A61" s="3"/>
      <c r="B61" s="152"/>
      <c r="C61" s="152"/>
      <c r="D61" s="152"/>
      <c r="E61" s="3"/>
      <c r="F61" s="155"/>
      <c r="G61" s="155"/>
      <c r="H61" s="155"/>
      <c r="I61" s="3"/>
      <c r="J61" s="155"/>
      <c r="K61" s="158"/>
      <c r="L61" s="157"/>
    </row>
    <row r="62" spans="1:12" ht="5.0999999999999996" customHeight="1" x14ac:dyDescent="0.25">
      <c r="A62" s="100"/>
      <c r="B62" s="153"/>
      <c r="C62" s="153"/>
      <c r="D62" s="153"/>
      <c r="E62" s="100"/>
      <c r="F62" s="156"/>
      <c r="G62" s="156"/>
      <c r="H62" s="156"/>
      <c r="I62" s="100"/>
      <c r="J62" s="156"/>
      <c r="K62" s="90"/>
      <c r="L62" s="159"/>
    </row>
    <row r="63" spans="1:12" ht="30" customHeight="1" x14ac:dyDescent="0.25">
      <c r="A63" s="314" t="s">
        <v>407</v>
      </c>
      <c r="B63" s="316" t="s">
        <v>335</v>
      </c>
      <c r="C63" s="316"/>
      <c r="D63" s="316"/>
      <c r="E63" s="286"/>
      <c r="F63" s="319" t="s">
        <v>583</v>
      </c>
      <c r="G63" s="319"/>
      <c r="H63" s="319"/>
      <c r="I63" s="283"/>
      <c r="J63" s="302" t="s">
        <v>584</v>
      </c>
      <c r="K63" s="302"/>
      <c r="L63" s="302"/>
    </row>
    <row r="64" spans="1:12" x14ac:dyDescent="0.25">
      <c r="A64" s="315"/>
      <c r="B64" s="287" t="s">
        <v>6</v>
      </c>
      <c r="C64" s="287" t="s">
        <v>7</v>
      </c>
      <c r="D64" s="288" t="s">
        <v>8</v>
      </c>
      <c r="E64" s="288"/>
      <c r="F64" s="262" t="s">
        <v>6</v>
      </c>
      <c r="G64" s="262" t="s">
        <v>7</v>
      </c>
      <c r="H64" s="289" t="s">
        <v>8</v>
      </c>
      <c r="I64" s="285"/>
      <c r="J64" s="262" t="s">
        <v>6</v>
      </c>
      <c r="K64" s="262" t="s">
        <v>7</v>
      </c>
      <c r="L64" s="289" t="s">
        <v>8</v>
      </c>
    </row>
    <row r="65" spans="1:12" ht="5.0999999999999996" customHeight="1" x14ac:dyDescent="0.25">
      <c r="A65" s="134"/>
      <c r="B65" s="138"/>
      <c r="C65" s="138"/>
      <c r="D65" s="137"/>
      <c r="E65" s="137"/>
      <c r="F65" s="90"/>
      <c r="G65" s="90"/>
      <c r="H65" s="117"/>
      <c r="I65" s="135"/>
      <c r="J65" s="90"/>
      <c r="K65" s="90"/>
      <c r="L65" s="117"/>
    </row>
    <row r="66" spans="1:12" ht="5.0999999999999996" customHeight="1" x14ac:dyDescent="0.25">
      <c r="A66" s="77"/>
      <c r="B66" s="79"/>
      <c r="C66" s="79"/>
      <c r="D66" s="80"/>
      <c r="E66" s="80"/>
      <c r="F66" s="7"/>
      <c r="G66" s="7"/>
      <c r="H66" s="173"/>
      <c r="I66" s="78"/>
      <c r="J66" s="7"/>
      <c r="K66" s="7"/>
      <c r="L66" s="173"/>
    </row>
    <row r="67" spans="1:12" ht="15" customHeight="1" x14ac:dyDescent="0.25">
      <c r="A67" s="277" t="s">
        <v>572</v>
      </c>
      <c r="B67" s="295"/>
      <c r="C67" s="295"/>
      <c r="D67" s="295"/>
      <c r="E67" s="295"/>
      <c r="F67" s="279"/>
      <c r="G67" s="279"/>
      <c r="H67" s="279"/>
      <c r="I67" s="296"/>
      <c r="J67" s="279"/>
      <c r="K67" s="279"/>
      <c r="L67" s="279"/>
    </row>
    <row r="68" spans="1:12" x14ac:dyDescent="0.25">
      <c r="A68" s="45" t="s">
        <v>174</v>
      </c>
      <c r="B68" s="51">
        <v>15.210997442455243</v>
      </c>
      <c r="C68" s="51">
        <v>15.485436893203882</v>
      </c>
      <c r="D68" s="51">
        <v>14.905405405405405</v>
      </c>
      <c r="E68" s="51"/>
      <c r="F68" s="6">
        <v>333.16577862672165</v>
      </c>
      <c r="G68" s="6">
        <v>338.45858158754567</v>
      </c>
      <c r="H68" s="6">
        <v>327.36087689713321</v>
      </c>
      <c r="I68" s="45"/>
      <c r="J68" s="38">
        <v>239.16758821755303</v>
      </c>
      <c r="K68" s="38">
        <v>245.2431289640592</v>
      </c>
      <c r="L68" s="38">
        <v>232.50421585160203</v>
      </c>
    </row>
    <row r="69" spans="1:12" x14ac:dyDescent="0.25">
      <c r="A69" s="45" t="s">
        <v>65</v>
      </c>
      <c r="B69" s="51">
        <v>15.553967119370979</v>
      </c>
      <c r="C69" s="51">
        <v>14.228349618524962</v>
      </c>
      <c r="D69" s="51">
        <v>17.073170731707318</v>
      </c>
      <c r="E69" s="45"/>
      <c r="F69" s="6">
        <v>283.57235984354628</v>
      </c>
      <c r="G69" s="6">
        <v>261.91413942497041</v>
      </c>
      <c r="H69" s="6">
        <v>310.22782355792532</v>
      </c>
      <c r="I69" s="45"/>
      <c r="J69" s="38">
        <v>236.41894828335506</v>
      </c>
      <c r="K69" s="38">
        <v>209.33438361559669</v>
      </c>
      <c r="L69" s="38">
        <v>269.75278720310223</v>
      </c>
    </row>
    <row r="70" spans="1:12" x14ac:dyDescent="0.25">
      <c r="A70" s="45" t="s">
        <v>491</v>
      </c>
      <c r="B70" s="51">
        <v>15.948923385077615</v>
      </c>
      <c r="C70" s="51">
        <v>16.624336181020549</v>
      </c>
      <c r="D70" s="51">
        <v>15.14902925895543</v>
      </c>
      <c r="E70" s="45"/>
      <c r="F70" s="6">
        <v>248.18739542665924</v>
      </c>
      <c r="G70" s="6">
        <v>232.42320819112626</v>
      </c>
      <c r="H70" s="6">
        <v>267.04777460187836</v>
      </c>
      <c r="I70" s="45"/>
      <c r="J70" s="38">
        <v>236.84699758319391</v>
      </c>
      <c r="K70" s="38">
        <v>245.73378839590444</v>
      </c>
      <c r="L70" s="38">
        <v>226.21478154348713</v>
      </c>
    </row>
    <row r="71" spans="1:12" x14ac:dyDescent="0.25">
      <c r="A71" s="45" t="s">
        <v>165</v>
      </c>
      <c r="B71" s="51">
        <v>16.100178890876567</v>
      </c>
      <c r="C71" s="51">
        <v>16.700201207243463</v>
      </c>
      <c r="D71" s="51">
        <v>15.386289445048968</v>
      </c>
      <c r="E71" s="45"/>
      <c r="F71" s="6">
        <v>295.18257134090214</v>
      </c>
      <c r="G71" s="6">
        <v>282.4556462968178</v>
      </c>
      <c r="H71" s="6">
        <v>310.4145601617796</v>
      </c>
      <c r="I71" s="45"/>
      <c r="J71" s="38">
        <v>248.54249769868059</v>
      </c>
      <c r="K71" s="38">
        <v>257.11067304984516</v>
      </c>
      <c r="L71" s="38">
        <v>238.28783282777215</v>
      </c>
    </row>
    <row r="72" spans="1:12" x14ac:dyDescent="0.25">
      <c r="A72" s="45" t="s">
        <v>171</v>
      </c>
      <c r="B72" s="51">
        <v>16.55978011910215</v>
      </c>
      <c r="C72" s="51">
        <v>16.277746158224247</v>
      </c>
      <c r="D72" s="51">
        <v>16.989309448136378</v>
      </c>
      <c r="E72" s="45"/>
      <c r="F72" s="6">
        <v>186.25854770433085</v>
      </c>
      <c r="G72" s="6">
        <v>148.32162373145979</v>
      </c>
      <c r="H72" s="6">
        <v>249.67377120487168</v>
      </c>
      <c r="I72" s="45"/>
      <c r="J72" s="38">
        <v>235.42819928362096</v>
      </c>
      <c r="K72" s="38">
        <v>223.26307572209211</v>
      </c>
      <c r="L72" s="38">
        <v>255.76337538060028</v>
      </c>
    </row>
    <row r="73" spans="1:12" x14ac:dyDescent="0.25">
      <c r="A73" s="45" t="s">
        <v>69</v>
      </c>
      <c r="B73" s="51">
        <v>16.65554072096128</v>
      </c>
      <c r="C73" s="51">
        <v>16.41123882503193</v>
      </c>
      <c r="D73" s="51">
        <v>16.923076923076923</v>
      </c>
      <c r="E73" s="45"/>
      <c r="F73" s="6">
        <v>290.43927648578813</v>
      </c>
      <c r="G73" s="6">
        <v>289.65517241379314</v>
      </c>
      <c r="H73" s="6">
        <v>291.30434782608694</v>
      </c>
      <c r="I73" s="45"/>
      <c r="J73" s="38">
        <v>257.88113695090436</v>
      </c>
      <c r="K73" s="38">
        <v>253.20197044334975</v>
      </c>
      <c r="L73" s="38">
        <v>263.04347826086956</v>
      </c>
    </row>
    <row r="74" spans="1:12" x14ac:dyDescent="0.25">
      <c r="A74" s="45" t="s">
        <v>106</v>
      </c>
      <c r="B74" s="51">
        <v>16.663908654641734</v>
      </c>
      <c r="C74" s="51">
        <v>17.257462686567166</v>
      </c>
      <c r="D74" s="51">
        <v>15.988680580120269</v>
      </c>
      <c r="E74" s="45"/>
      <c r="F74" s="6">
        <v>228.29268292682929</v>
      </c>
      <c r="G74" s="6">
        <v>212.85323609845034</v>
      </c>
      <c r="H74" s="6">
        <v>246.06505771248689</v>
      </c>
      <c r="I74" s="45"/>
      <c r="J74" s="38">
        <v>245.60975609756096</v>
      </c>
      <c r="K74" s="38">
        <v>252.96262534184137</v>
      </c>
      <c r="L74" s="38">
        <v>237.14585519412381</v>
      </c>
    </row>
    <row r="75" spans="1:12" x14ac:dyDescent="0.25">
      <c r="A75" s="45" t="s">
        <v>113</v>
      </c>
      <c r="B75" s="51">
        <v>16.757108747558064</v>
      </c>
      <c r="C75" s="51">
        <v>17.06989247311828</v>
      </c>
      <c r="D75" s="51">
        <v>16.392414981977748</v>
      </c>
      <c r="E75" s="45"/>
      <c r="F75" s="6">
        <v>267.62891141472011</v>
      </c>
      <c r="G75" s="6">
        <v>251.52129817444219</v>
      </c>
      <c r="H75" s="6">
        <v>286.78244090689822</v>
      </c>
      <c r="I75" s="45"/>
      <c r="J75" s="38">
        <v>255.17849272807402</v>
      </c>
      <c r="K75" s="38">
        <v>257.60649087221094</v>
      </c>
      <c r="L75" s="38">
        <v>252.2913651712494</v>
      </c>
    </row>
    <row r="76" spans="1:12" x14ac:dyDescent="0.25">
      <c r="A76" s="45" t="s">
        <v>28</v>
      </c>
      <c r="B76" s="51">
        <v>16.759966072943172</v>
      </c>
      <c r="C76" s="51">
        <v>16.521463646443845</v>
      </c>
      <c r="D76" s="51">
        <v>17.034873105714805</v>
      </c>
      <c r="E76" s="45"/>
      <c r="F76" s="6">
        <v>286.40713068554203</v>
      </c>
      <c r="G76" s="6">
        <v>282.86270691333982</v>
      </c>
      <c r="H76" s="6">
        <v>290.54245952854302</v>
      </c>
      <c r="I76" s="45"/>
      <c r="J76" s="38">
        <v>259.01166601127278</v>
      </c>
      <c r="K76" s="38">
        <v>253.89483933787733</v>
      </c>
      <c r="L76" s="38">
        <v>264.98153933541607</v>
      </c>
    </row>
    <row r="77" spans="1:12" x14ac:dyDescent="0.25">
      <c r="A77" s="45" t="s">
        <v>112</v>
      </c>
      <c r="B77" s="51">
        <v>16.803455723542115</v>
      </c>
      <c r="C77" s="51">
        <v>16.696805304400243</v>
      </c>
      <c r="D77" s="51">
        <v>16.927387345318699</v>
      </c>
      <c r="E77" s="45"/>
      <c r="F77" s="6">
        <v>261.91646191646191</v>
      </c>
      <c r="G77" s="6">
        <v>241.31736526946108</v>
      </c>
      <c r="H77" s="6">
        <v>286.79927667269442</v>
      </c>
      <c r="I77" s="45"/>
      <c r="J77" s="38">
        <v>254.87305487305488</v>
      </c>
      <c r="K77" s="38">
        <v>248.80239520958082</v>
      </c>
      <c r="L77" s="38">
        <v>262.20614828209767</v>
      </c>
    </row>
    <row r="78" spans="1:12" x14ac:dyDescent="0.25">
      <c r="A78" s="45" t="s">
        <v>105</v>
      </c>
      <c r="B78" s="51">
        <v>16.966067864271455</v>
      </c>
      <c r="C78" s="51">
        <v>16.400991852639034</v>
      </c>
      <c r="D78" s="51">
        <v>17.695473251028808</v>
      </c>
      <c r="E78" s="45"/>
      <c r="F78" s="6">
        <v>251.50421179302046</v>
      </c>
      <c r="G78" s="6">
        <v>244.72573839662448</v>
      </c>
      <c r="H78" s="6">
        <v>260.50420168067228</v>
      </c>
      <c r="I78" s="45"/>
      <c r="J78" s="38">
        <v>255.71600481347772</v>
      </c>
      <c r="K78" s="38">
        <v>244.19831223628691</v>
      </c>
      <c r="L78" s="38">
        <v>271.00840336134451</v>
      </c>
    </row>
    <row r="79" spans="1:12" x14ac:dyDescent="0.25">
      <c r="A79" s="45" t="s">
        <v>181</v>
      </c>
      <c r="B79" s="51">
        <v>17.174442324142923</v>
      </c>
      <c r="C79" s="51">
        <v>17.227343469412187</v>
      </c>
      <c r="D79" s="51">
        <v>17.109877264757451</v>
      </c>
      <c r="E79" s="45"/>
      <c r="F79" s="6">
        <v>231.60469667318984</v>
      </c>
      <c r="G79" s="6">
        <v>214.47391533462147</v>
      </c>
      <c r="H79" s="6">
        <v>253.1477799867462</v>
      </c>
      <c r="I79" s="45"/>
      <c r="J79" s="38">
        <v>255.38160469667321</v>
      </c>
      <c r="K79" s="38">
        <v>252.76655541893555</v>
      </c>
      <c r="L79" s="38">
        <v>258.67020101612547</v>
      </c>
    </row>
    <row r="80" spans="1:12" x14ac:dyDescent="0.25">
      <c r="A80" s="45" t="s">
        <v>143</v>
      </c>
      <c r="B80" s="51">
        <v>17.23572599615083</v>
      </c>
      <c r="C80" s="51">
        <v>17.331045406546991</v>
      </c>
      <c r="D80" s="51">
        <v>17.123818379048505</v>
      </c>
      <c r="E80" s="45"/>
      <c r="F80" s="6">
        <v>243.81360471344402</v>
      </c>
      <c r="G80" s="6">
        <v>234.8186119873817</v>
      </c>
      <c r="H80" s="6">
        <v>254.51559934318558</v>
      </c>
      <c r="I80" s="45"/>
      <c r="J80" s="38">
        <v>259.02517407605785</v>
      </c>
      <c r="K80" s="38">
        <v>258.87223974763407</v>
      </c>
      <c r="L80" s="38">
        <v>259.20713112831339</v>
      </c>
    </row>
    <row r="81" spans="1:12" x14ac:dyDescent="0.25">
      <c r="A81" s="45" t="s">
        <v>29</v>
      </c>
      <c r="B81" s="51">
        <v>17.301773823512953</v>
      </c>
      <c r="C81" s="51">
        <v>16.940408507054116</v>
      </c>
      <c r="D81" s="51">
        <v>17.711692344440465</v>
      </c>
      <c r="E81" s="45"/>
      <c r="F81" s="6">
        <v>290.29160118735814</v>
      </c>
      <c r="G81" s="6">
        <v>283.80797396257117</v>
      </c>
      <c r="H81" s="6">
        <v>297.79619514032771</v>
      </c>
      <c r="I81" s="45"/>
      <c r="J81" s="38">
        <v>269.9493626680636</v>
      </c>
      <c r="K81" s="38">
        <v>261.83889340927584</v>
      </c>
      <c r="L81" s="38">
        <v>279.33697494820115</v>
      </c>
    </row>
    <row r="82" spans="1:12" x14ac:dyDescent="0.25">
      <c r="A82" s="45" t="s">
        <v>57</v>
      </c>
      <c r="B82" s="51">
        <v>17.348148148148148</v>
      </c>
      <c r="C82" s="51">
        <v>18.272425249169437</v>
      </c>
      <c r="D82" s="51">
        <v>16.2842574888464</v>
      </c>
      <c r="E82" s="45"/>
      <c r="F82" s="6">
        <v>255.68309700652713</v>
      </c>
      <c r="G82" s="6">
        <v>228.9758534554538</v>
      </c>
      <c r="H82" s="6">
        <v>287.11415972562469</v>
      </c>
      <c r="I82" s="45"/>
      <c r="J82" s="38">
        <v>263.56065721359437</v>
      </c>
      <c r="K82" s="38">
        <v>274.77102414654451</v>
      </c>
      <c r="L82" s="38">
        <v>250.36746692797647</v>
      </c>
    </row>
    <row r="83" spans="1:12" x14ac:dyDescent="0.25">
      <c r="A83" s="45" t="s">
        <v>63</v>
      </c>
      <c r="B83" s="51">
        <v>17.43431992018623</v>
      </c>
      <c r="C83" s="51">
        <v>17.909516380655226</v>
      </c>
      <c r="D83" s="51">
        <v>16.892132431470273</v>
      </c>
      <c r="E83" s="45"/>
      <c r="F83" s="6">
        <v>276.4781491002571</v>
      </c>
      <c r="G83" s="6">
        <v>254.64949928469244</v>
      </c>
      <c r="H83" s="6">
        <v>302.00780814277744</v>
      </c>
      <c r="I83" s="45"/>
      <c r="J83" s="38">
        <v>269.53727506426736</v>
      </c>
      <c r="K83" s="38">
        <v>273.72436814496899</v>
      </c>
      <c r="L83" s="38">
        <v>264.6402677077524</v>
      </c>
    </row>
    <row r="84" spans="1:12" x14ac:dyDescent="0.25">
      <c r="A84" s="45" t="s">
        <v>27</v>
      </c>
      <c r="B84" s="51">
        <v>17.459324155193993</v>
      </c>
      <c r="C84" s="51">
        <v>17.843419788664747</v>
      </c>
      <c r="D84" s="51">
        <v>17.041296393099845</v>
      </c>
      <c r="E84" s="45"/>
      <c r="F84" s="6">
        <v>263.65204062080858</v>
      </c>
      <c r="G84" s="6">
        <v>252.42540728537432</v>
      </c>
      <c r="H84" s="6">
        <v>275.97989949748739</v>
      </c>
      <c r="I84" s="45"/>
      <c r="J84" s="38">
        <v>267.29258478635751</v>
      </c>
      <c r="K84" s="38">
        <v>272.01171517481237</v>
      </c>
      <c r="L84" s="38">
        <v>262.1105527638191</v>
      </c>
    </row>
    <row r="85" spans="1:12" x14ac:dyDescent="0.25">
      <c r="A85" s="45" t="s">
        <v>172</v>
      </c>
      <c r="B85" s="51">
        <v>17.678692151680906</v>
      </c>
      <c r="C85" s="51">
        <v>18.257016248153619</v>
      </c>
      <c r="D85" s="51">
        <v>17.051930588461293</v>
      </c>
      <c r="E85" s="45"/>
      <c r="F85" s="6">
        <v>282.87520352456664</v>
      </c>
      <c r="G85" s="6">
        <v>283.15711370803194</v>
      </c>
      <c r="H85" s="6">
        <v>282.57425742574253</v>
      </c>
      <c r="I85" s="45"/>
      <c r="J85" s="38">
        <v>275.50043099319987</v>
      </c>
      <c r="K85" s="38">
        <v>286.58875904284918</v>
      </c>
      <c r="L85" s="38">
        <v>263.66336633663366</v>
      </c>
    </row>
    <row r="86" spans="1:12" x14ac:dyDescent="0.25">
      <c r="A86" s="45" t="s">
        <v>150</v>
      </c>
      <c r="B86" s="51">
        <v>17.758935405994229</v>
      </c>
      <c r="C86" s="51">
        <v>17.986870897155359</v>
      </c>
      <c r="D86" s="51">
        <v>17.493306132857324</v>
      </c>
      <c r="E86" s="45"/>
      <c r="F86" s="6">
        <v>253.43264829938079</v>
      </c>
      <c r="G86" s="6">
        <v>235.94394064303381</v>
      </c>
      <c r="H86" s="6">
        <v>274.32059866089008</v>
      </c>
      <c r="I86" s="45"/>
      <c r="J86" s="38">
        <v>270.66319662568429</v>
      </c>
      <c r="K86" s="38">
        <v>271.06347897774111</v>
      </c>
      <c r="L86" s="38">
        <v>270.18511224891688</v>
      </c>
    </row>
    <row r="87" spans="1:12" x14ac:dyDescent="0.25">
      <c r="A87" s="45" t="s">
        <v>486</v>
      </c>
      <c r="B87" s="51">
        <v>17.770785028155018</v>
      </c>
      <c r="C87" s="51">
        <v>19.211233940842547</v>
      </c>
      <c r="D87" s="51">
        <v>15.97918989223337</v>
      </c>
      <c r="E87" s="45"/>
      <c r="F87" s="6">
        <v>214.53033268101763</v>
      </c>
      <c r="G87" s="6">
        <v>219.66621560667568</v>
      </c>
      <c r="H87" s="6">
        <v>208.4446819882416</v>
      </c>
      <c r="I87" s="45"/>
      <c r="J87" s="38">
        <v>262.47553816046963</v>
      </c>
      <c r="K87" s="38">
        <v>290.03157419936855</v>
      </c>
      <c r="L87" s="38">
        <v>229.82362373062534</v>
      </c>
    </row>
    <row r="88" spans="1:12" x14ac:dyDescent="0.25">
      <c r="A88" s="45" t="s">
        <v>103</v>
      </c>
      <c r="B88" s="51">
        <v>17.779940787605952</v>
      </c>
      <c r="C88" s="51">
        <v>17.670286278381049</v>
      </c>
      <c r="D88" s="51">
        <v>17.905640668523677</v>
      </c>
      <c r="E88" s="45"/>
      <c r="F88" s="6">
        <v>225.473009732213</v>
      </c>
      <c r="G88" s="6">
        <v>209.63962958830749</v>
      </c>
      <c r="H88" s="6">
        <v>244.1952506596306</v>
      </c>
      <c r="I88" s="45"/>
      <c r="J88" s="38">
        <v>265.00634709544823</v>
      </c>
      <c r="K88" s="38">
        <v>259.62289412027224</v>
      </c>
      <c r="L88" s="38">
        <v>271.37203166226914</v>
      </c>
    </row>
    <row r="89" spans="1:12" x14ac:dyDescent="0.25">
      <c r="A89" s="45" t="s">
        <v>108</v>
      </c>
      <c r="B89" s="51">
        <v>17.854713130244161</v>
      </c>
      <c r="C89" s="51">
        <v>17.952013710368465</v>
      </c>
      <c r="D89" s="51">
        <v>17.745302713987474</v>
      </c>
      <c r="E89" s="45"/>
      <c r="F89" s="6">
        <v>230.83021859780271</v>
      </c>
      <c r="G89" s="6">
        <v>221.82050191407913</v>
      </c>
      <c r="H89" s="6">
        <v>241.09522655682093</v>
      </c>
      <c r="I89" s="45"/>
      <c r="J89" s="38">
        <v>267.52746630422467</v>
      </c>
      <c r="K89" s="38">
        <v>267.333049766057</v>
      </c>
      <c r="L89" s="38">
        <v>267.74897019626849</v>
      </c>
    </row>
    <row r="90" spans="1:12" x14ac:dyDescent="0.25">
      <c r="A90" s="45" t="s">
        <v>173</v>
      </c>
      <c r="B90" s="51">
        <v>17.89197756644721</v>
      </c>
      <c r="C90" s="51">
        <v>18.893387314439948</v>
      </c>
      <c r="D90" s="51">
        <v>16.706602768903089</v>
      </c>
      <c r="E90" s="45"/>
      <c r="F90" s="6">
        <v>277.40895295902885</v>
      </c>
      <c r="G90" s="6">
        <v>275.55712769720554</v>
      </c>
      <c r="H90" s="6">
        <v>279.5501022494887</v>
      </c>
      <c r="I90" s="45"/>
      <c r="J90" s="38">
        <v>278.3573596358118</v>
      </c>
      <c r="K90" s="38">
        <v>297.13477184294305</v>
      </c>
      <c r="L90" s="38">
        <v>256.64621676891613</v>
      </c>
    </row>
    <row r="91" spans="1:12" x14ac:dyDescent="0.25">
      <c r="A91" s="45" t="s">
        <v>489</v>
      </c>
      <c r="B91" s="51">
        <v>18.003316170695523</v>
      </c>
      <c r="C91" s="51">
        <v>18.606202067355785</v>
      </c>
      <c r="D91" s="51">
        <v>17.341146310199598</v>
      </c>
      <c r="E91" s="45"/>
      <c r="F91" s="6">
        <v>306.99680066768673</v>
      </c>
      <c r="G91" s="6">
        <v>302.21392371299009</v>
      </c>
      <c r="H91" s="6">
        <v>312.2093023255814</v>
      </c>
      <c r="I91" s="45"/>
      <c r="J91" s="38">
        <v>286.96619835860344</v>
      </c>
      <c r="K91" s="38">
        <v>297.67938116831158</v>
      </c>
      <c r="L91" s="38">
        <v>275.2906976744186</v>
      </c>
    </row>
    <row r="92" spans="1:12" x14ac:dyDescent="0.25">
      <c r="A92" s="45" t="s">
        <v>58</v>
      </c>
      <c r="B92" s="51">
        <v>18.066783831282955</v>
      </c>
      <c r="C92" s="51">
        <v>17.806873977086742</v>
      </c>
      <c r="D92" s="51">
        <v>18.368121442125236</v>
      </c>
      <c r="E92" s="45"/>
      <c r="F92" s="6">
        <v>287.13418001104361</v>
      </c>
      <c r="G92" s="6">
        <v>275.91463414634148</v>
      </c>
      <c r="H92" s="6">
        <v>300.48367593712209</v>
      </c>
      <c r="I92" s="45"/>
      <c r="J92" s="38">
        <v>283.82109331860852</v>
      </c>
      <c r="K92" s="38">
        <v>276.42276422764229</v>
      </c>
      <c r="L92" s="38">
        <v>292.62394195888754</v>
      </c>
    </row>
    <row r="93" spans="1:12" x14ac:dyDescent="0.25">
      <c r="A93" s="45" t="s">
        <v>158</v>
      </c>
      <c r="B93" s="51">
        <v>18.101134060154493</v>
      </c>
      <c r="C93" s="51">
        <v>18.016069221260818</v>
      </c>
      <c r="D93" s="51">
        <v>18.197776477472203</v>
      </c>
      <c r="E93" s="45"/>
      <c r="F93" s="6">
        <v>277.25563909774439</v>
      </c>
      <c r="G93" s="6">
        <v>273.64378300528085</v>
      </c>
      <c r="H93" s="6">
        <v>281.39321723189738</v>
      </c>
      <c r="I93" s="45"/>
      <c r="J93" s="38">
        <v>282.2966507177033</v>
      </c>
      <c r="K93" s="38">
        <v>279.88478156505045</v>
      </c>
      <c r="L93" s="38">
        <v>285.05957836846932</v>
      </c>
    </row>
    <row r="94" spans="1:12" x14ac:dyDescent="0.25">
      <c r="A94" s="45" t="s">
        <v>170</v>
      </c>
      <c r="B94" s="51">
        <v>18.128014917507805</v>
      </c>
      <c r="C94" s="51">
        <v>18.270999386879218</v>
      </c>
      <c r="D94" s="51">
        <v>17.967472678771191</v>
      </c>
      <c r="E94" s="45"/>
      <c r="F94" s="6">
        <v>301.85638777878046</v>
      </c>
      <c r="G94" s="6">
        <v>288.23387291616331</v>
      </c>
      <c r="H94" s="6">
        <v>317.44057490326151</v>
      </c>
      <c r="I94" s="45"/>
      <c r="J94" s="38">
        <v>288.25576898285419</v>
      </c>
      <c r="K94" s="38">
        <v>287.99226866392848</v>
      </c>
      <c r="L94" s="38">
        <v>288.55721393034827</v>
      </c>
    </row>
    <row r="95" spans="1:12" x14ac:dyDescent="0.25">
      <c r="A95" s="45" t="s">
        <v>147</v>
      </c>
      <c r="B95" s="51">
        <v>18.231632474136418</v>
      </c>
      <c r="C95" s="51">
        <v>18.627612308704951</v>
      </c>
      <c r="D95" s="51">
        <v>17.7800713079377</v>
      </c>
      <c r="E95" s="45"/>
      <c r="F95" s="6">
        <v>264.52443902108331</v>
      </c>
      <c r="G95" s="6">
        <v>260.35427551930673</v>
      </c>
      <c r="H95" s="6">
        <v>269.26419466975665</v>
      </c>
      <c r="I95" s="45"/>
      <c r="J95" s="38">
        <v>281.94698664497321</v>
      </c>
      <c r="K95" s="38">
        <v>288.51790493182108</v>
      </c>
      <c r="L95" s="38">
        <v>274.4785631517961</v>
      </c>
    </row>
    <row r="96" spans="1:12" x14ac:dyDescent="0.25">
      <c r="A96" s="45" t="s">
        <v>176</v>
      </c>
      <c r="B96" s="51">
        <v>18.249469828417197</v>
      </c>
      <c r="C96" s="51">
        <v>18.517977199649224</v>
      </c>
      <c r="D96" s="51">
        <v>17.94955513835605</v>
      </c>
      <c r="E96" s="45"/>
      <c r="F96" s="6">
        <v>320.00996139957664</v>
      </c>
      <c r="G96" s="6">
        <v>310.83940747707499</v>
      </c>
      <c r="H96" s="6">
        <v>330.33350979354151</v>
      </c>
      <c r="I96" s="45"/>
      <c r="J96" s="38">
        <v>294.67065122649734</v>
      </c>
      <c r="K96" s="38">
        <v>297.90735951093342</v>
      </c>
      <c r="L96" s="38">
        <v>291.02699841185813</v>
      </c>
    </row>
    <row r="97" spans="1:12" x14ac:dyDescent="0.25">
      <c r="A97" s="45" t="s">
        <v>10</v>
      </c>
      <c r="B97" s="51">
        <v>18.386913229018493</v>
      </c>
      <c r="C97" s="51">
        <v>18.440446515660561</v>
      </c>
      <c r="D97" s="51">
        <v>18.32774317201725</v>
      </c>
      <c r="E97" s="45"/>
      <c r="F97" s="6">
        <v>284.51170912998703</v>
      </c>
      <c r="G97" s="6">
        <v>277.24032586558047</v>
      </c>
      <c r="H97" s="6">
        <v>292.63437292634376</v>
      </c>
      <c r="I97" s="45"/>
      <c r="J97" s="38">
        <v>289.39237899073123</v>
      </c>
      <c r="K97" s="38">
        <v>288.78139850644942</v>
      </c>
      <c r="L97" s="38">
        <v>290.07488861503464</v>
      </c>
    </row>
    <row r="98" spans="1:12" x14ac:dyDescent="0.25">
      <c r="A98" s="45" t="s">
        <v>178</v>
      </c>
      <c r="B98" s="51">
        <v>18.56980273141123</v>
      </c>
      <c r="C98" s="51">
        <v>18.8843537414966</v>
      </c>
      <c r="D98" s="51">
        <v>18.225181357448079</v>
      </c>
      <c r="E98" s="45"/>
      <c r="F98" s="6">
        <v>315.76124434909201</v>
      </c>
      <c r="G98" s="6">
        <v>307.83854928341617</v>
      </c>
      <c r="H98" s="6">
        <v>324.4809270883631</v>
      </c>
      <c r="I98" s="45"/>
      <c r="J98" s="38">
        <v>300.05363573672514</v>
      </c>
      <c r="K98" s="38">
        <v>304.47499268792046</v>
      </c>
      <c r="L98" s="38">
        <v>295.18751005955255</v>
      </c>
    </row>
    <row r="99" spans="1:12" x14ac:dyDescent="0.25">
      <c r="A99" s="45" t="s">
        <v>60</v>
      </c>
      <c r="B99" s="51">
        <v>18.578781338203555</v>
      </c>
      <c r="C99" s="51">
        <v>18.939751455088878</v>
      </c>
      <c r="D99" s="51">
        <v>18.175426261205835</v>
      </c>
      <c r="E99" s="45"/>
      <c r="F99" s="6">
        <v>208.17935452081792</v>
      </c>
      <c r="G99" s="6">
        <v>209.90842920873445</v>
      </c>
      <c r="H99" s="6">
        <v>206.27105467737755</v>
      </c>
      <c r="I99" s="45"/>
      <c r="J99" s="38">
        <v>275.68366592756837</v>
      </c>
      <c r="K99" s="38">
        <v>282.69546841981685</v>
      </c>
      <c r="L99" s="38">
        <v>267.94506348795022</v>
      </c>
    </row>
    <row r="100" spans="1:12" ht="5.0999999999999996" customHeight="1" x14ac:dyDescent="0.25">
      <c r="A100" s="45"/>
      <c r="F100" s="220"/>
      <c r="G100" s="220"/>
      <c r="H100" s="220"/>
    </row>
    <row r="101" spans="1:12" ht="5.0999999999999996" customHeight="1" x14ac:dyDescent="0.25">
      <c r="A101" s="165"/>
      <c r="B101" s="166"/>
      <c r="C101" s="166"/>
      <c r="D101" s="166"/>
      <c r="E101" s="167"/>
      <c r="F101" s="133"/>
      <c r="G101" s="133"/>
      <c r="H101" s="133"/>
      <c r="I101" s="169"/>
      <c r="J101" s="133"/>
      <c r="K101" s="133"/>
      <c r="L101" s="133"/>
    </row>
    <row r="102" spans="1:12" x14ac:dyDescent="0.25">
      <c r="A102" s="12"/>
      <c r="B102" s="56"/>
      <c r="C102" s="56"/>
      <c r="D102" s="56"/>
      <c r="E102" s="12"/>
      <c r="F102" s="6"/>
      <c r="G102" s="6"/>
      <c r="H102" s="6"/>
      <c r="I102" s="12"/>
      <c r="J102" s="6"/>
      <c r="K102" s="6"/>
      <c r="L102" s="6"/>
    </row>
    <row r="103" spans="1:12" x14ac:dyDescent="0.25">
      <c r="A103" s="12"/>
      <c r="B103" s="56"/>
      <c r="C103" s="56"/>
      <c r="D103" s="56"/>
      <c r="E103" s="12"/>
      <c r="F103" s="6"/>
      <c r="G103" s="6"/>
      <c r="H103" s="6"/>
      <c r="I103" s="12"/>
      <c r="J103" s="6"/>
      <c r="K103" s="6"/>
      <c r="L103" s="6"/>
    </row>
    <row r="104" spans="1:12" x14ac:dyDescent="0.25">
      <c r="A104" s="12"/>
      <c r="B104" s="56"/>
      <c r="C104" s="56"/>
      <c r="D104" s="56"/>
      <c r="E104" s="12"/>
      <c r="F104" s="6"/>
      <c r="G104" s="6"/>
      <c r="H104" s="6"/>
      <c r="I104" s="12"/>
      <c r="J104" s="6"/>
      <c r="K104" s="6"/>
      <c r="L104" s="6"/>
    </row>
    <row r="105" spans="1:12" x14ac:dyDescent="0.25">
      <c r="A105" s="12"/>
      <c r="B105" s="56"/>
      <c r="C105" s="56"/>
      <c r="D105" s="56"/>
      <c r="E105" s="12"/>
      <c r="F105" s="6"/>
      <c r="G105" s="6"/>
      <c r="H105" s="6"/>
      <c r="I105" s="12"/>
      <c r="J105" s="6"/>
      <c r="K105" s="6"/>
      <c r="L105" s="6"/>
    </row>
    <row r="106" spans="1:12" x14ac:dyDescent="0.25">
      <c r="A106" s="12"/>
      <c r="B106" s="56"/>
      <c r="C106" s="56"/>
      <c r="D106" s="56"/>
      <c r="E106" s="12"/>
      <c r="F106" s="6"/>
      <c r="G106" s="6"/>
      <c r="H106" s="6"/>
      <c r="I106" s="12"/>
      <c r="J106" s="6"/>
      <c r="K106" s="6"/>
      <c r="L106" s="6"/>
    </row>
    <row r="107" spans="1:12" x14ac:dyDescent="0.25">
      <c r="A107" s="12"/>
      <c r="B107" s="56"/>
      <c r="C107" s="301" t="s">
        <v>393</v>
      </c>
      <c r="D107" s="301"/>
      <c r="E107" s="301"/>
      <c r="F107" s="301"/>
      <c r="G107" s="301"/>
      <c r="H107" s="301"/>
      <c r="I107" s="301"/>
      <c r="J107" s="301"/>
      <c r="K107" s="301"/>
      <c r="L107" s="301"/>
    </row>
    <row r="108" spans="1:12" ht="5.0999999999999996" customHeight="1" x14ac:dyDescent="0.25">
      <c r="A108" s="85"/>
      <c r="B108" s="139" t="s">
        <v>4</v>
      </c>
      <c r="C108" s="151"/>
      <c r="D108" s="151"/>
      <c r="E108" s="99"/>
      <c r="F108" s="154"/>
      <c r="G108" s="154"/>
      <c r="H108" s="154"/>
      <c r="I108" s="99"/>
      <c r="J108" s="154"/>
      <c r="K108" s="154"/>
      <c r="L108" s="154"/>
    </row>
    <row r="109" spans="1:12" ht="5.0999999999999996" customHeight="1" x14ac:dyDescent="0.25">
      <c r="A109" s="61"/>
      <c r="B109" s="56"/>
      <c r="C109" s="56"/>
      <c r="D109" s="56"/>
      <c r="E109" s="61"/>
      <c r="F109" s="6"/>
      <c r="G109" s="6"/>
      <c r="H109" s="6"/>
      <c r="I109" s="61"/>
      <c r="J109" s="6"/>
      <c r="K109" s="6"/>
      <c r="L109" s="6"/>
    </row>
    <row r="110" spans="1:12" ht="15" customHeight="1" x14ac:dyDescent="0.25">
      <c r="A110" s="84" t="s">
        <v>554</v>
      </c>
      <c r="B110" s="152"/>
      <c r="C110" s="152"/>
      <c r="D110" s="152"/>
      <c r="E110" s="3"/>
      <c r="F110" s="155"/>
      <c r="G110" s="155"/>
      <c r="H110" s="155"/>
      <c r="I110" s="3"/>
      <c r="J110" s="157"/>
    </row>
    <row r="111" spans="1:12" ht="15" customHeight="1" x14ac:dyDescent="0.25">
      <c r="A111" s="84" t="s">
        <v>401</v>
      </c>
      <c r="B111" s="152"/>
      <c r="C111" s="152"/>
      <c r="D111" s="152"/>
      <c r="E111" s="3"/>
      <c r="F111" s="155"/>
      <c r="G111" s="155"/>
      <c r="H111" s="155"/>
      <c r="I111" s="3"/>
      <c r="J111" s="157"/>
    </row>
    <row r="112" spans="1:12" ht="15" customHeight="1" x14ac:dyDescent="0.25">
      <c r="A112" s="84" t="s">
        <v>537</v>
      </c>
      <c r="B112" s="152"/>
      <c r="C112" s="152"/>
      <c r="D112" s="152"/>
      <c r="E112" s="3"/>
      <c r="F112" s="155"/>
      <c r="G112" s="155"/>
      <c r="H112" s="155"/>
      <c r="I112" s="3"/>
      <c r="J112" s="157"/>
    </row>
    <row r="113" spans="1:12" ht="5.0999999999999996" customHeight="1" x14ac:dyDescent="0.25">
      <c r="A113" s="3"/>
      <c r="B113" s="152"/>
      <c r="C113" s="152"/>
      <c r="D113" s="152"/>
      <c r="E113" s="3"/>
      <c r="F113" s="155"/>
      <c r="G113" s="155"/>
      <c r="H113" s="155"/>
      <c r="I113" s="3"/>
      <c r="J113" s="155"/>
      <c r="K113" s="158"/>
      <c r="L113" s="157"/>
    </row>
    <row r="114" spans="1:12" ht="5.0999999999999996" customHeight="1" x14ac:dyDescent="0.25">
      <c r="A114" s="100"/>
      <c r="B114" s="153"/>
      <c r="C114" s="153"/>
      <c r="D114" s="153"/>
      <c r="E114" s="100"/>
      <c r="F114" s="156"/>
      <c r="G114" s="156"/>
      <c r="H114" s="156"/>
      <c r="I114" s="100"/>
      <c r="J114" s="156"/>
      <c r="K114" s="90"/>
      <c r="L114" s="159"/>
    </row>
    <row r="115" spans="1:12" ht="30" customHeight="1" x14ac:dyDescent="0.25">
      <c r="A115" s="314" t="s">
        <v>407</v>
      </c>
      <c r="B115" s="316" t="s">
        <v>335</v>
      </c>
      <c r="C115" s="316"/>
      <c r="D115" s="316"/>
      <c r="E115" s="286"/>
      <c r="F115" s="319" t="s">
        <v>583</v>
      </c>
      <c r="G115" s="319"/>
      <c r="H115" s="319"/>
      <c r="I115" s="283"/>
      <c r="J115" s="302" t="s">
        <v>584</v>
      </c>
      <c r="K115" s="302"/>
      <c r="L115" s="302"/>
    </row>
    <row r="116" spans="1:12" ht="15" customHeight="1" x14ac:dyDescent="0.25">
      <c r="A116" s="315"/>
      <c r="B116" s="287" t="s">
        <v>6</v>
      </c>
      <c r="C116" s="287" t="s">
        <v>7</v>
      </c>
      <c r="D116" s="288" t="s">
        <v>8</v>
      </c>
      <c r="E116" s="288"/>
      <c r="F116" s="262" t="s">
        <v>6</v>
      </c>
      <c r="G116" s="262" t="s">
        <v>7</v>
      </c>
      <c r="H116" s="289" t="s">
        <v>8</v>
      </c>
      <c r="I116" s="285"/>
      <c r="J116" s="262" t="s">
        <v>6</v>
      </c>
      <c r="K116" s="262" t="s">
        <v>7</v>
      </c>
      <c r="L116" s="289" t="s">
        <v>8</v>
      </c>
    </row>
    <row r="117" spans="1:12" ht="5.0999999999999996" customHeight="1" x14ac:dyDescent="0.25">
      <c r="A117" s="134"/>
      <c r="B117" s="138"/>
      <c r="C117" s="138"/>
      <c r="D117" s="137"/>
      <c r="E117" s="137"/>
      <c r="F117" s="90"/>
      <c r="G117" s="90"/>
      <c r="H117" s="117"/>
      <c r="I117" s="135"/>
      <c r="J117" s="90"/>
      <c r="K117" s="90"/>
      <c r="L117" s="117"/>
    </row>
    <row r="118" spans="1:12" ht="5.0999999999999996" customHeight="1" x14ac:dyDescent="0.25">
      <c r="A118" s="77"/>
      <c r="B118" s="79"/>
      <c r="C118" s="79"/>
      <c r="D118" s="80"/>
      <c r="E118" s="80"/>
      <c r="F118" s="7"/>
      <c r="G118" s="7"/>
      <c r="H118" s="173"/>
      <c r="I118" s="78"/>
      <c r="J118" s="7"/>
      <c r="K118" s="7"/>
      <c r="L118" s="173"/>
    </row>
    <row r="119" spans="1:12" ht="15" customHeight="1" x14ac:dyDescent="0.25">
      <c r="A119" s="277" t="s">
        <v>572</v>
      </c>
      <c r="B119" s="295"/>
      <c r="C119" s="295"/>
      <c r="D119" s="295"/>
      <c r="E119" s="295"/>
      <c r="F119" s="279"/>
      <c r="G119" s="279"/>
      <c r="H119" s="279"/>
      <c r="I119" s="296"/>
      <c r="J119" s="279"/>
      <c r="K119" s="279"/>
      <c r="L119" s="279"/>
    </row>
    <row r="120" spans="1:12" x14ac:dyDescent="0.25">
      <c r="A120" s="75" t="s">
        <v>71</v>
      </c>
      <c r="B120" s="56">
        <v>18.613607188703465</v>
      </c>
      <c r="C120" s="56">
        <v>18.276374442793461</v>
      </c>
      <c r="D120" s="56">
        <v>19.071644803229063</v>
      </c>
      <c r="E120" s="168"/>
      <c r="F120" s="6">
        <v>320.83333333333337</v>
      </c>
      <c r="G120" s="6">
        <v>276.10208816705335</v>
      </c>
      <c r="H120" s="6">
        <v>387.54325259515571</v>
      </c>
      <c r="I120" s="65"/>
      <c r="J120" s="6">
        <v>302.08333333333331</v>
      </c>
      <c r="K120" s="6">
        <v>285.38283062645007</v>
      </c>
      <c r="L120" s="6">
        <v>326.98961937716263</v>
      </c>
    </row>
    <row r="121" spans="1:12" x14ac:dyDescent="0.25">
      <c r="A121" s="75" t="s">
        <v>97</v>
      </c>
      <c r="B121" s="56">
        <v>18.99257897156367</v>
      </c>
      <c r="C121" s="56">
        <v>19.45945945945946</v>
      </c>
      <c r="D121" s="56">
        <v>18.45632848878228</v>
      </c>
      <c r="E121" s="168"/>
      <c r="F121" s="6">
        <v>317.13828083288843</v>
      </c>
      <c r="G121" s="6">
        <v>303.63889441240804</v>
      </c>
      <c r="H121" s="6">
        <v>332.79520295202951</v>
      </c>
      <c r="I121" s="65"/>
      <c r="J121" s="6">
        <v>308.80939668980244</v>
      </c>
      <c r="K121" s="6">
        <v>314.97315569695769</v>
      </c>
      <c r="L121" s="6">
        <v>301.66051660516609</v>
      </c>
    </row>
    <row r="122" spans="1:12" x14ac:dyDescent="0.25">
      <c r="A122" s="75" t="s">
        <v>117</v>
      </c>
      <c r="B122" s="56">
        <v>19.007418777180867</v>
      </c>
      <c r="C122" s="56">
        <v>18.795577511173843</v>
      </c>
      <c r="D122" s="56">
        <v>19.259882253994952</v>
      </c>
      <c r="E122" s="168"/>
      <c r="F122" s="6">
        <v>202.43068742878845</v>
      </c>
      <c r="G122" s="6">
        <v>200.27816411682892</v>
      </c>
      <c r="H122" s="6">
        <v>205.02092050209205</v>
      </c>
      <c r="I122" s="65"/>
      <c r="J122" s="6">
        <v>282.18761868590963</v>
      </c>
      <c r="K122" s="6">
        <v>277.81641168289292</v>
      </c>
      <c r="L122" s="6">
        <v>287.44769874476987</v>
      </c>
    </row>
    <row r="123" spans="1:12" x14ac:dyDescent="0.25">
      <c r="A123" s="75" t="s">
        <v>163</v>
      </c>
      <c r="B123" s="56">
        <v>19.038676826405691</v>
      </c>
      <c r="C123" s="56">
        <v>18.70527542020303</v>
      </c>
      <c r="D123" s="56">
        <v>19.434029285235034</v>
      </c>
      <c r="E123" s="168"/>
      <c r="F123" s="6">
        <v>256.70562515765579</v>
      </c>
      <c r="G123" s="6">
        <v>239.78478249835032</v>
      </c>
      <c r="H123" s="6">
        <v>277.56915759168862</v>
      </c>
      <c r="I123" s="65"/>
      <c r="J123" s="6">
        <v>295.52397768995769</v>
      </c>
      <c r="K123" s="6">
        <v>285.26470737526017</v>
      </c>
      <c r="L123" s="6">
        <v>308.17373889097507</v>
      </c>
    </row>
    <row r="124" spans="1:12" x14ac:dyDescent="0.25">
      <c r="A124" s="75" t="s">
        <v>23</v>
      </c>
      <c r="B124" s="56">
        <v>19.07306546089816</v>
      </c>
      <c r="C124" s="56">
        <v>18.898695318495779</v>
      </c>
      <c r="D124" s="56">
        <v>19.274175702589069</v>
      </c>
      <c r="E124" s="168"/>
      <c r="F124" s="6">
        <v>225.49019607843138</v>
      </c>
      <c r="G124" s="6">
        <v>222.38288027761712</v>
      </c>
      <c r="H124" s="6">
        <v>229.11051212938006</v>
      </c>
      <c r="I124" s="65"/>
      <c r="J124" s="6">
        <v>288.82664176781827</v>
      </c>
      <c r="K124" s="6">
        <v>284.84673221515328</v>
      </c>
      <c r="L124" s="6">
        <v>293.4636118598383</v>
      </c>
    </row>
    <row r="125" spans="1:12" x14ac:dyDescent="0.25">
      <c r="A125" s="75" t="s">
        <v>124</v>
      </c>
      <c r="B125" s="56">
        <v>19.211602351137238</v>
      </c>
      <c r="C125" s="56">
        <v>19.775413711583926</v>
      </c>
      <c r="D125" s="56">
        <v>18.548387096774192</v>
      </c>
      <c r="E125" s="168"/>
      <c r="F125" s="6">
        <v>219.73569981672614</v>
      </c>
      <c r="G125" s="6">
        <v>217.39910313901345</v>
      </c>
      <c r="H125" s="6">
        <v>222.45409015025041</v>
      </c>
      <c r="I125" s="65"/>
      <c r="J125" s="6">
        <v>290.05498215491463</v>
      </c>
      <c r="K125" s="6">
        <v>300.08968609865474</v>
      </c>
      <c r="L125" s="6">
        <v>278.3806343906511</v>
      </c>
    </row>
    <row r="126" spans="1:12" x14ac:dyDescent="0.25">
      <c r="A126" s="75" t="s">
        <v>556</v>
      </c>
      <c r="B126" s="56">
        <v>19.279577520296368</v>
      </c>
      <c r="C126" s="56">
        <v>18.912710566615619</v>
      </c>
      <c r="D126" s="56">
        <v>19.668669806724054</v>
      </c>
      <c r="E126" s="168"/>
      <c r="F126" s="6">
        <v>242.68899405411963</v>
      </c>
      <c r="G126" s="6">
        <v>234.26573426573427</v>
      </c>
      <c r="H126" s="6">
        <v>251.83497848645914</v>
      </c>
      <c r="I126" s="65"/>
      <c r="J126" s="6">
        <v>296.80863972818833</v>
      </c>
      <c r="K126" s="6">
        <v>287.87878787878788</v>
      </c>
      <c r="L126" s="6">
        <v>306.5046823588965</v>
      </c>
    </row>
    <row r="127" spans="1:12" x14ac:dyDescent="0.25">
      <c r="A127" s="75" t="s">
        <v>485</v>
      </c>
      <c r="B127" s="56">
        <v>19.290411055241041</v>
      </c>
      <c r="C127" s="56">
        <v>19.875816993464053</v>
      </c>
      <c r="D127" s="56">
        <v>18.608722124971457</v>
      </c>
      <c r="E127" s="168"/>
      <c r="F127" s="6">
        <v>280.43065937744063</v>
      </c>
      <c r="G127" s="6">
        <v>261.73322354878553</v>
      </c>
      <c r="H127" s="6">
        <v>302.55785627283797</v>
      </c>
      <c r="I127" s="65"/>
      <c r="J127" s="6">
        <v>306.03592547138237</v>
      </c>
      <c r="K127" s="6">
        <v>312.98888431453275</v>
      </c>
      <c r="L127" s="6">
        <v>297.80755176613889</v>
      </c>
    </row>
    <row r="128" spans="1:12" x14ac:dyDescent="0.25">
      <c r="A128" s="75" t="s">
        <v>151</v>
      </c>
      <c r="B128" s="56">
        <v>19.299610894941637</v>
      </c>
      <c r="C128" s="56">
        <v>19.185763042418333</v>
      </c>
      <c r="D128" s="56">
        <v>19.429046563192905</v>
      </c>
      <c r="E128" s="168"/>
      <c r="F128" s="6">
        <v>299.36305732484078</v>
      </c>
      <c r="G128" s="6">
        <v>294.921875</v>
      </c>
      <c r="H128" s="6">
        <v>304.46488669508636</v>
      </c>
      <c r="I128" s="65"/>
      <c r="J128" s="6">
        <v>310.74449201211235</v>
      </c>
      <c r="K128" s="6">
        <v>307.421875</v>
      </c>
      <c r="L128" s="6">
        <v>314.56136414628673</v>
      </c>
    </row>
    <row r="129" spans="1:12" x14ac:dyDescent="0.25">
      <c r="A129" s="75" t="s">
        <v>50</v>
      </c>
      <c r="B129" s="56">
        <v>19.31897662433278</v>
      </c>
      <c r="C129" s="56">
        <v>19.538511537211569</v>
      </c>
      <c r="D129" s="56">
        <v>19.032258064516128</v>
      </c>
      <c r="E129" s="168"/>
      <c r="F129" s="6">
        <v>256.7807787143758</v>
      </c>
      <c r="G129" s="6">
        <v>236.16936289195127</v>
      </c>
      <c r="H129" s="6">
        <v>284.5791245791246</v>
      </c>
      <c r="I129" s="65"/>
      <c r="J129" s="6">
        <v>300.93468662193936</v>
      </c>
      <c r="K129" s="6">
        <v>300.17974835230677</v>
      </c>
      <c r="L129" s="6">
        <v>301.95286195286195</v>
      </c>
    </row>
    <row r="130" spans="1:12" x14ac:dyDescent="0.25">
      <c r="A130" s="75" t="s">
        <v>161</v>
      </c>
      <c r="B130" s="56">
        <v>19.321579544282915</v>
      </c>
      <c r="C130" s="56">
        <v>19.657209257286723</v>
      </c>
      <c r="D130" s="56">
        <v>18.939477455627827</v>
      </c>
      <c r="E130" s="168"/>
      <c r="F130" s="6">
        <v>268.02787230594714</v>
      </c>
      <c r="G130" s="6">
        <v>260.75064579851085</v>
      </c>
      <c r="H130" s="6">
        <v>276.34091303593129</v>
      </c>
      <c r="I130" s="65"/>
      <c r="J130" s="6">
        <v>303.67849619186518</v>
      </c>
      <c r="K130" s="6">
        <v>308.46375930709621</v>
      </c>
      <c r="L130" s="6">
        <v>298.21211595209161</v>
      </c>
    </row>
    <row r="131" spans="1:12" x14ac:dyDescent="0.25">
      <c r="A131" s="75" t="s">
        <v>70</v>
      </c>
      <c r="B131" s="56">
        <v>19.362167620329856</v>
      </c>
      <c r="C131" s="56">
        <v>20.18235203214341</v>
      </c>
      <c r="D131" s="56">
        <v>18.38167374838352</v>
      </c>
      <c r="E131" s="168"/>
      <c r="F131" s="6">
        <v>232.54019292604502</v>
      </c>
      <c r="G131" s="6">
        <v>219.88663202645253</v>
      </c>
      <c r="H131" s="6">
        <v>247.67014967523298</v>
      </c>
      <c r="I131" s="65"/>
      <c r="J131" s="6">
        <v>295.9485530546624</v>
      </c>
      <c r="K131" s="6">
        <v>308.45536136041568</v>
      </c>
      <c r="L131" s="6">
        <v>280.99406947190056</v>
      </c>
    </row>
    <row r="132" spans="1:12" x14ac:dyDescent="0.25">
      <c r="A132" s="75" t="s">
        <v>490</v>
      </c>
      <c r="B132" s="56">
        <v>19.392962664517864</v>
      </c>
      <c r="C132" s="56">
        <v>20.013947001394701</v>
      </c>
      <c r="D132" s="56">
        <v>18.666200303136296</v>
      </c>
      <c r="E132" s="168"/>
      <c r="F132" s="6">
        <v>273.98539650195278</v>
      </c>
      <c r="G132" s="6">
        <v>268.00379027163615</v>
      </c>
      <c r="H132" s="6">
        <v>280.94013955196471</v>
      </c>
      <c r="I132" s="65"/>
      <c r="J132" s="6">
        <v>306.50365087451183</v>
      </c>
      <c r="K132" s="6">
        <v>317.27732154137709</v>
      </c>
      <c r="L132" s="6">
        <v>293.97723099522585</v>
      </c>
    </row>
    <row r="133" spans="1:12" x14ac:dyDescent="0.25">
      <c r="A133" s="75" t="s">
        <v>167</v>
      </c>
      <c r="B133" s="56">
        <v>19.402867029164607</v>
      </c>
      <c r="C133" s="56">
        <v>19.436930930702122</v>
      </c>
      <c r="D133" s="56">
        <v>19.366110334621393</v>
      </c>
      <c r="E133" s="168"/>
      <c r="F133" s="6">
        <v>255.37419156144131</v>
      </c>
      <c r="G133" s="6">
        <v>249.45347119645496</v>
      </c>
      <c r="H133" s="6">
        <v>261.82052106786745</v>
      </c>
      <c r="I133" s="65"/>
      <c r="J133" s="6">
        <v>302.21743147520789</v>
      </c>
      <c r="K133" s="6">
        <v>301.44756277695717</v>
      </c>
      <c r="L133" s="6">
        <v>303.05564490189772</v>
      </c>
    </row>
    <row r="134" spans="1:12" x14ac:dyDescent="0.25">
      <c r="A134" s="75" t="s">
        <v>123</v>
      </c>
      <c r="B134" s="56">
        <v>19.437546919212334</v>
      </c>
      <c r="C134" s="56">
        <v>20.511740549647257</v>
      </c>
      <c r="D134" s="56">
        <v>18.132992327365731</v>
      </c>
      <c r="E134" s="168"/>
      <c r="F134" s="6">
        <v>239.20767454254752</v>
      </c>
      <c r="G134" s="6">
        <v>233.8999673095783</v>
      </c>
      <c r="H134" s="6">
        <v>245.52529182879377</v>
      </c>
      <c r="I134" s="65"/>
      <c r="J134" s="6">
        <v>298.98738674720198</v>
      </c>
      <c r="K134" s="6">
        <v>318.40470742072574</v>
      </c>
      <c r="L134" s="6">
        <v>275.87548638132296</v>
      </c>
    </row>
    <row r="135" spans="1:12" x14ac:dyDescent="0.25">
      <c r="A135" s="75" t="s">
        <v>59</v>
      </c>
      <c r="B135" s="56">
        <v>19.537329127234489</v>
      </c>
      <c r="C135" s="56">
        <v>20.750338425836397</v>
      </c>
      <c r="D135" s="56">
        <v>18.091726204194515</v>
      </c>
      <c r="E135" s="168"/>
      <c r="F135" s="6">
        <v>244.6324007807417</v>
      </c>
      <c r="G135" s="6">
        <v>220.73279714030383</v>
      </c>
      <c r="H135" s="6">
        <v>273.37871730562523</v>
      </c>
      <c r="I135" s="65"/>
      <c r="J135" s="6">
        <v>302.21210149642155</v>
      </c>
      <c r="K135" s="6">
        <v>319.6306225796842</v>
      </c>
      <c r="L135" s="6">
        <v>281.26119670369042</v>
      </c>
    </row>
    <row r="136" spans="1:12" x14ac:dyDescent="0.25">
      <c r="A136" s="75" t="s">
        <v>26</v>
      </c>
      <c r="B136" s="56">
        <v>19.63422140156511</v>
      </c>
      <c r="C136" s="56">
        <v>19.874512463964727</v>
      </c>
      <c r="D136" s="56">
        <v>19.3754565376187</v>
      </c>
      <c r="E136" s="168"/>
      <c r="F136" s="6">
        <v>210.43570388028076</v>
      </c>
      <c r="G136" s="6">
        <v>216.21621621621622</v>
      </c>
      <c r="H136" s="6">
        <v>204.30987452264048</v>
      </c>
      <c r="I136" s="65"/>
      <c r="J136" s="6">
        <v>295.72242087140779</v>
      </c>
      <c r="K136" s="6">
        <v>301.67310167310171</v>
      </c>
      <c r="L136" s="6">
        <v>289.41625750136393</v>
      </c>
    </row>
    <row r="137" spans="1:12" x14ac:dyDescent="0.25">
      <c r="A137" s="75" t="s">
        <v>166</v>
      </c>
      <c r="B137" s="56">
        <v>19.733705021457652</v>
      </c>
      <c r="C137" s="56">
        <v>19.838596491228071</v>
      </c>
      <c r="D137" s="56">
        <v>19.618842695765775</v>
      </c>
      <c r="E137" s="168"/>
      <c r="F137" s="6">
        <v>296.3862559241706</v>
      </c>
      <c r="G137" s="6">
        <v>289.71435023145534</v>
      </c>
      <c r="H137" s="6">
        <v>303.75171382275954</v>
      </c>
      <c r="I137" s="65"/>
      <c r="J137" s="6">
        <v>318.72037914691941</v>
      </c>
      <c r="K137" s="6">
        <v>319.18256746076548</v>
      </c>
      <c r="L137" s="6">
        <v>318.21014583073662</v>
      </c>
    </row>
    <row r="138" spans="1:12" x14ac:dyDescent="0.25">
      <c r="A138" s="75" t="s">
        <v>164</v>
      </c>
      <c r="B138" s="56">
        <v>19.81361805750679</v>
      </c>
      <c r="C138" s="56">
        <v>19.842214288862444</v>
      </c>
      <c r="D138" s="56">
        <v>19.781207852540085</v>
      </c>
      <c r="E138" s="168"/>
      <c r="F138" s="6">
        <v>259.32190924468637</v>
      </c>
      <c r="G138" s="6">
        <v>250.91134190797166</v>
      </c>
      <c r="H138" s="6">
        <v>268.98459107072301</v>
      </c>
      <c r="I138" s="65"/>
      <c r="J138" s="6">
        <v>311.17158196661029</v>
      </c>
      <c r="K138" s="6">
        <v>309.64990714629613</v>
      </c>
      <c r="L138" s="6">
        <v>312.91979454760963</v>
      </c>
    </row>
    <row r="139" spans="1:12" x14ac:dyDescent="0.25">
      <c r="A139" s="75" t="s">
        <v>157</v>
      </c>
      <c r="B139" s="56">
        <v>19.819450143619203</v>
      </c>
      <c r="C139" s="56">
        <v>20.116393982650706</v>
      </c>
      <c r="D139" s="56">
        <v>19.479376257545272</v>
      </c>
      <c r="E139" s="168"/>
      <c r="F139" s="6">
        <v>247.08242159008023</v>
      </c>
      <c r="G139" s="6">
        <v>244.86652977412732</v>
      </c>
      <c r="H139" s="6">
        <v>249.60967993754878</v>
      </c>
      <c r="I139" s="65"/>
      <c r="J139" s="6">
        <v>308.26039387308532</v>
      </c>
      <c r="K139" s="6">
        <v>313.48391512662562</v>
      </c>
      <c r="L139" s="6">
        <v>302.30288836846216</v>
      </c>
    </row>
    <row r="140" spans="1:12" x14ac:dyDescent="0.25">
      <c r="A140" s="75" t="s">
        <v>180</v>
      </c>
      <c r="B140" s="56">
        <v>19.833676773623786</v>
      </c>
      <c r="C140" s="56">
        <v>20.407326407873157</v>
      </c>
      <c r="D140" s="56">
        <v>19.164540816326532</v>
      </c>
      <c r="E140" s="168"/>
      <c r="F140" s="6">
        <v>272.54672897196264</v>
      </c>
      <c r="G140" s="6">
        <v>273.06515085264539</v>
      </c>
      <c r="H140" s="6">
        <v>271.95183140993481</v>
      </c>
      <c r="I140" s="65"/>
      <c r="J140" s="6">
        <v>314.83644859813103</v>
      </c>
      <c r="K140" s="6">
        <v>326.41014429383472</v>
      </c>
      <c r="L140" s="6">
        <v>301.55544405418965</v>
      </c>
    </row>
    <row r="141" spans="1:12" x14ac:dyDescent="0.25">
      <c r="A141" s="75" t="s">
        <v>116</v>
      </c>
      <c r="B141" s="56">
        <v>19.849586980643572</v>
      </c>
      <c r="C141" s="56">
        <v>20.141746684956559</v>
      </c>
      <c r="D141" s="56">
        <v>19.507626438319509</v>
      </c>
      <c r="E141" s="168"/>
      <c r="F141" s="6">
        <v>231.25</v>
      </c>
      <c r="G141" s="6">
        <v>219.19720767888307</v>
      </c>
      <c r="H141" s="6">
        <v>245.54865424430642</v>
      </c>
      <c r="I141" s="65"/>
      <c r="J141" s="6">
        <v>304.92424242424244</v>
      </c>
      <c r="K141" s="6">
        <v>307.50436300174522</v>
      </c>
      <c r="L141" s="6">
        <v>301.86335403726713</v>
      </c>
    </row>
    <row r="142" spans="1:12" x14ac:dyDescent="0.25">
      <c r="A142" s="75" t="s">
        <v>153</v>
      </c>
      <c r="B142" s="56">
        <v>19.874517231684401</v>
      </c>
      <c r="C142" s="56">
        <v>19.668467652965973</v>
      </c>
      <c r="D142" s="56">
        <v>20.100533697405982</v>
      </c>
      <c r="E142" s="168"/>
      <c r="F142" s="6">
        <v>260.42830540037244</v>
      </c>
      <c r="G142" s="6">
        <v>247.82494068020037</v>
      </c>
      <c r="H142" s="6">
        <v>274.62627462627466</v>
      </c>
      <c r="I142" s="65"/>
      <c r="J142" s="6">
        <v>312.63966480446925</v>
      </c>
      <c r="K142" s="6">
        <v>305.51893839528952</v>
      </c>
      <c r="L142" s="6">
        <v>320.66132066132064</v>
      </c>
    </row>
    <row r="143" spans="1:12" x14ac:dyDescent="0.25">
      <c r="A143" s="75" t="s">
        <v>146</v>
      </c>
      <c r="B143" s="56">
        <v>19.891944990176817</v>
      </c>
      <c r="C143" s="56">
        <v>20.314912009879592</v>
      </c>
      <c r="D143" s="56">
        <v>19.414430115022657</v>
      </c>
      <c r="E143" s="168"/>
      <c r="F143" s="6">
        <v>211.5884610622756</v>
      </c>
      <c r="G143" s="6">
        <v>190.49815498154982</v>
      </c>
      <c r="H143" s="6">
        <v>236.03314621758889</v>
      </c>
      <c r="I143" s="65"/>
      <c r="J143" s="6">
        <v>300.85427757830877</v>
      </c>
      <c r="K143" s="6">
        <v>303.50553505535055</v>
      </c>
      <c r="L143" s="6">
        <v>297.78134188719594</v>
      </c>
    </row>
    <row r="144" spans="1:12" ht="5.0999999999999996" customHeight="1" x14ac:dyDescent="0.25">
      <c r="A144" s="85"/>
      <c r="B144" s="139" t="s">
        <v>4</v>
      </c>
      <c r="C144" s="151"/>
      <c r="D144" s="151"/>
      <c r="E144" s="99"/>
      <c r="F144" s="154"/>
      <c r="G144" s="154"/>
      <c r="H144" s="154"/>
      <c r="I144" s="99"/>
      <c r="J144" s="154"/>
      <c r="K144" s="154"/>
      <c r="L144" s="154"/>
    </row>
    <row r="145" spans="1:12" x14ac:dyDescent="0.25">
      <c r="A145" s="75"/>
      <c r="B145" s="56"/>
      <c r="C145" s="56"/>
      <c r="D145" s="56"/>
      <c r="E145" s="168"/>
      <c r="F145" s="6"/>
      <c r="G145" s="6"/>
      <c r="H145" s="6"/>
      <c r="I145" s="65"/>
      <c r="J145" s="6"/>
      <c r="K145" s="6"/>
      <c r="L145" s="6"/>
    </row>
    <row r="146" spans="1:12" x14ac:dyDescent="0.25">
      <c r="A146" s="75"/>
      <c r="B146" s="56"/>
      <c r="C146" s="56"/>
      <c r="D146" s="56"/>
      <c r="E146" s="168"/>
      <c r="F146" s="6"/>
      <c r="G146" s="6"/>
      <c r="H146" s="6"/>
      <c r="I146" s="65"/>
      <c r="J146" s="6"/>
      <c r="K146" s="6"/>
      <c r="L146" s="6"/>
    </row>
    <row r="147" spans="1:12" x14ac:dyDescent="0.25">
      <c r="A147" s="75"/>
      <c r="B147" s="56"/>
      <c r="C147" s="56"/>
      <c r="D147" s="56"/>
      <c r="E147" s="168"/>
      <c r="F147" s="6"/>
      <c r="G147" s="6"/>
      <c r="H147" s="6"/>
      <c r="I147" s="65"/>
      <c r="J147" s="6"/>
      <c r="K147" s="6"/>
      <c r="L147" s="6"/>
    </row>
    <row r="148" spans="1:12" x14ac:dyDescent="0.25">
      <c r="A148" s="75"/>
      <c r="B148" s="56"/>
      <c r="C148" s="56"/>
      <c r="D148" s="56"/>
      <c r="E148" s="168"/>
      <c r="F148" s="6"/>
      <c r="G148" s="6"/>
      <c r="H148" s="6"/>
      <c r="I148" s="65"/>
      <c r="J148" s="6"/>
      <c r="K148" s="6"/>
      <c r="L148" s="6"/>
    </row>
    <row r="149" spans="1:12" x14ac:dyDescent="0.25">
      <c r="A149" s="75"/>
      <c r="B149" s="56"/>
      <c r="C149" s="56"/>
      <c r="D149" s="56"/>
      <c r="E149" s="168"/>
      <c r="F149" s="6"/>
      <c r="G149" s="6"/>
      <c r="H149" s="6"/>
      <c r="I149" s="65"/>
      <c r="J149" s="6"/>
      <c r="K149" s="6"/>
      <c r="L149" s="6"/>
    </row>
    <row r="150" spans="1:12" x14ac:dyDescent="0.25">
      <c r="A150" s="75"/>
      <c r="B150" s="56"/>
      <c r="C150" s="56"/>
      <c r="D150" s="56"/>
      <c r="E150" s="168"/>
      <c r="F150" s="6"/>
      <c r="G150" s="6"/>
      <c r="H150" s="6"/>
      <c r="I150" s="65"/>
      <c r="J150" s="6"/>
      <c r="K150" s="6"/>
      <c r="L150" s="6"/>
    </row>
    <row r="151" spans="1:12" x14ac:dyDescent="0.25">
      <c r="A151" s="75"/>
      <c r="B151" s="56"/>
      <c r="C151" s="56"/>
      <c r="D151" s="56"/>
      <c r="E151" s="168"/>
      <c r="F151" s="6"/>
      <c r="G151" s="6"/>
      <c r="H151" s="6"/>
      <c r="I151" s="65"/>
      <c r="J151" s="6"/>
      <c r="K151" s="6"/>
      <c r="L151" s="6"/>
    </row>
    <row r="152" spans="1:12" x14ac:dyDescent="0.25">
      <c r="A152" s="75"/>
      <c r="B152" s="56"/>
      <c r="C152" s="56"/>
      <c r="D152" s="56"/>
      <c r="E152" s="168"/>
      <c r="F152" s="6"/>
      <c r="G152" s="6"/>
      <c r="H152" s="6"/>
      <c r="I152" s="65"/>
      <c r="J152" s="6"/>
      <c r="K152" s="6"/>
      <c r="L152" s="6"/>
    </row>
    <row r="153" spans="1:12" x14ac:dyDescent="0.25">
      <c r="A153" s="75"/>
      <c r="B153" s="56"/>
      <c r="C153" s="56"/>
      <c r="D153" s="56"/>
      <c r="E153" s="168"/>
      <c r="F153" s="6"/>
      <c r="G153" s="6"/>
      <c r="H153" s="6"/>
      <c r="I153" s="65"/>
      <c r="J153" s="6"/>
      <c r="K153" s="6"/>
      <c r="L153" s="6"/>
    </row>
    <row r="154" spans="1:12" x14ac:dyDescent="0.25">
      <c r="A154" s="75"/>
      <c r="B154" s="56"/>
      <c r="C154" s="56"/>
      <c r="D154" s="56"/>
      <c r="E154" s="168"/>
      <c r="F154" s="6"/>
      <c r="G154" s="6"/>
      <c r="H154" s="6"/>
      <c r="I154" s="65"/>
      <c r="J154" s="6"/>
      <c r="K154" s="6"/>
      <c r="L154" s="6"/>
    </row>
    <row r="155" spans="1:12" x14ac:dyDescent="0.25">
      <c r="A155" s="75"/>
      <c r="B155" s="56"/>
      <c r="C155" s="56"/>
      <c r="D155" s="56"/>
      <c r="E155" s="168"/>
      <c r="F155" s="6"/>
      <c r="G155" s="6"/>
      <c r="H155" s="6"/>
      <c r="I155" s="65"/>
      <c r="J155" s="6"/>
      <c r="K155" s="6"/>
      <c r="L155" s="6"/>
    </row>
    <row r="156" spans="1:12" x14ac:dyDescent="0.25">
      <c r="A156" s="75"/>
      <c r="B156" s="56"/>
      <c r="C156" s="56"/>
      <c r="D156" s="56"/>
      <c r="E156" s="168"/>
      <c r="F156" s="6"/>
      <c r="G156" s="6"/>
      <c r="H156" s="6"/>
      <c r="I156" s="65"/>
      <c r="J156" s="6"/>
      <c r="K156" s="6"/>
      <c r="L156" s="6"/>
    </row>
    <row r="157" spans="1:12" ht="15" customHeight="1" x14ac:dyDescent="0.25">
      <c r="A157" s="12"/>
      <c r="B157" s="56"/>
      <c r="C157" s="56"/>
      <c r="D157" s="56"/>
      <c r="E157" s="12"/>
      <c r="F157" s="6"/>
      <c r="G157" s="6"/>
      <c r="H157" s="6"/>
      <c r="I157" s="12"/>
      <c r="J157" s="6"/>
      <c r="K157" s="6"/>
      <c r="L157" s="6"/>
    </row>
    <row r="158" spans="1:12" ht="15" customHeight="1" x14ac:dyDescent="0.25">
      <c r="A158" s="12"/>
      <c r="B158" s="56"/>
      <c r="C158" s="301" t="s">
        <v>393</v>
      </c>
      <c r="D158" s="301"/>
      <c r="E158" s="301"/>
      <c r="F158" s="301"/>
      <c r="G158" s="301"/>
      <c r="H158" s="301"/>
      <c r="I158" s="301"/>
      <c r="J158" s="301"/>
      <c r="K158" s="301"/>
      <c r="L158" s="301"/>
    </row>
    <row r="159" spans="1:12" ht="5.0999999999999996" customHeight="1" x14ac:dyDescent="0.25">
      <c r="A159" s="85"/>
      <c r="B159" s="139" t="s">
        <v>4</v>
      </c>
      <c r="C159" s="151"/>
      <c r="D159" s="151"/>
      <c r="E159" s="99"/>
      <c r="F159" s="154"/>
      <c r="G159" s="154"/>
      <c r="H159" s="154"/>
      <c r="I159" s="99"/>
      <c r="J159" s="154"/>
      <c r="K159" s="154"/>
      <c r="L159" s="154"/>
    </row>
    <row r="160" spans="1:12" ht="5.0999999999999996" customHeight="1" x14ac:dyDescent="0.25">
      <c r="A160" s="61"/>
      <c r="B160" s="56"/>
      <c r="C160" s="56"/>
      <c r="D160" s="56"/>
      <c r="E160" s="61"/>
      <c r="F160" s="6"/>
      <c r="G160" s="6"/>
      <c r="H160" s="6"/>
      <c r="I160" s="61"/>
      <c r="J160" s="6"/>
      <c r="K160" s="6"/>
      <c r="L160" s="6"/>
    </row>
    <row r="161" spans="1:12" ht="12" customHeight="1" x14ac:dyDescent="0.25">
      <c r="A161" s="84" t="s">
        <v>554</v>
      </c>
      <c r="B161" s="152"/>
      <c r="C161" s="152"/>
      <c r="D161" s="152"/>
      <c r="E161" s="3"/>
      <c r="F161" s="155"/>
      <c r="G161" s="155"/>
      <c r="H161" s="155"/>
      <c r="I161" s="3"/>
      <c r="J161" s="157"/>
    </row>
    <row r="162" spans="1:12" x14ac:dyDescent="0.25">
      <c r="A162" s="84" t="s">
        <v>401</v>
      </c>
      <c r="B162" s="152"/>
      <c r="C162" s="152"/>
      <c r="D162" s="152"/>
      <c r="E162" s="3"/>
      <c r="F162" s="155"/>
      <c r="G162" s="155"/>
      <c r="H162" s="155"/>
      <c r="I162" s="3"/>
      <c r="J162" s="157"/>
    </row>
    <row r="163" spans="1:12" ht="16.5" customHeight="1" x14ac:dyDescent="0.25">
      <c r="A163" s="84" t="s">
        <v>537</v>
      </c>
      <c r="B163" s="152"/>
      <c r="C163" s="152"/>
      <c r="D163" s="152"/>
      <c r="E163" s="3"/>
      <c r="F163" s="155"/>
      <c r="G163" s="155"/>
      <c r="H163" s="155"/>
      <c r="I163" s="3"/>
      <c r="J163" s="157"/>
    </row>
    <row r="164" spans="1:12" ht="3.75" customHeight="1" x14ac:dyDescent="0.25">
      <c r="A164" s="3"/>
      <c r="B164" s="152"/>
      <c r="C164" s="152"/>
      <c r="D164" s="152"/>
      <c r="E164" s="3"/>
      <c r="F164" s="155"/>
      <c r="G164" s="155"/>
      <c r="H164" s="155"/>
      <c r="I164" s="3"/>
      <c r="J164" s="155"/>
      <c r="K164" s="158"/>
      <c r="L164" s="157"/>
    </row>
    <row r="165" spans="1:12" ht="4.5" customHeight="1" x14ac:dyDescent="0.25">
      <c r="A165" s="100"/>
      <c r="B165" s="153"/>
      <c r="C165" s="153"/>
      <c r="D165" s="153"/>
      <c r="E165" s="100"/>
      <c r="F165" s="156"/>
      <c r="G165" s="156"/>
      <c r="H165" s="156"/>
      <c r="I165" s="100"/>
      <c r="J165" s="156"/>
      <c r="K165" s="90"/>
      <c r="L165" s="159"/>
    </row>
    <row r="166" spans="1:12" ht="30" customHeight="1" x14ac:dyDescent="0.25">
      <c r="A166" s="314" t="s">
        <v>407</v>
      </c>
      <c r="B166" s="316" t="s">
        <v>335</v>
      </c>
      <c r="C166" s="316"/>
      <c r="D166" s="316"/>
      <c r="E166" s="286"/>
      <c r="F166" s="319" t="s">
        <v>583</v>
      </c>
      <c r="G166" s="319"/>
      <c r="H166" s="319"/>
      <c r="I166" s="283"/>
      <c r="J166" s="302" t="s">
        <v>584</v>
      </c>
      <c r="K166" s="302"/>
      <c r="L166" s="302"/>
    </row>
    <row r="167" spans="1:12" ht="15" customHeight="1" x14ac:dyDescent="0.25">
      <c r="A167" s="315"/>
      <c r="B167" s="287" t="s">
        <v>6</v>
      </c>
      <c r="C167" s="287" t="s">
        <v>7</v>
      </c>
      <c r="D167" s="288" t="s">
        <v>8</v>
      </c>
      <c r="E167" s="288"/>
      <c r="F167" s="262" t="s">
        <v>6</v>
      </c>
      <c r="G167" s="262" t="s">
        <v>7</v>
      </c>
      <c r="H167" s="289" t="s">
        <v>8</v>
      </c>
      <c r="I167" s="285"/>
      <c r="J167" s="262" t="s">
        <v>6</v>
      </c>
      <c r="K167" s="262" t="s">
        <v>7</v>
      </c>
      <c r="L167" s="289" t="s">
        <v>8</v>
      </c>
    </row>
    <row r="168" spans="1:12" ht="5.0999999999999996" customHeight="1" x14ac:dyDescent="0.25">
      <c r="A168" s="134"/>
      <c r="B168" s="138"/>
      <c r="C168" s="138"/>
      <c r="D168" s="137"/>
      <c r="E168" s="137"/>
      <c r="F168" s="90"/>
      <c r="G168" s="90"/>
      <c r="H168" s="117"/>
      <c r="I168" s="135"/>
      <c r="J168" s="90"/>
      <c r="K168" s="90"/>
      <c r="L168" s="117"/>
    </row>
    <row r="169" spans="1:12" ht="5.0999999999999996" customHeight="1" x14ac:dyDescent="0.25">
      <c r="A169" s="77"/>
      <c r="B169" s="79"/>
      <c r="C169" s="79"/>
      <c r="D169" s="80"/>
      <c r="E169" s="80"/>
      <c r="F169" s="7"/>
      <c r="G169" s="7"/>
      <c r="H169" s="173"/>
      <c r="I169" s="78"/>
      <c r="J169" s="7"/>
      <c r="K169" s="7"/>
      <c r="L169" s="173"/>
    </row>
    <row r="170" spans="1:12" ht="15" customHeight="1" x14ac:dyDescent="0.25">
      <c r="A170" s="277" t="s">
        <v>573</v>
      </c>
      <c r="B170" s="295"/>
      <c r="C170" s="295"/>
      <c r="D170" s="295"/>
      <c r="E170" s="295"/>
      <c r="F170" s="279"/>
      <c r="G170" s="279"/>
      <c r="H170" s="279"/>
      <c r="I170" s="296"/>
      <c r="J170" s="279"/>
      <c r="K170" s="279"/>
      <c r="L170" s="279"/>
    </row>
    <row r="171" spans="1:12" ht="15" customHeight="1" x14ac:dyDescent="0.25">
      <c r="A171" s="45" t="s">
        <v>159</v>
      </c>
      <c r="B171" s="51">
        <v>19.993658845909955</v>
      </c>
      <c r="C171" s="51">
        <v>20.525491141376399</v>
      </c>
      <c r="D171" s="51">
        <v>19.403184798608322</v>
      </c>
      <c r="F171" s="6">
        <v>273.54395881699804</v>
      </c>
      <c r="G171" s="6">
        <v>264.67203682393557</v>
      </c>
      <c r="H171" s="6">
        <v>283.40080971659921</v>
      </c>
      <c r="J171" s="38">
        <v>318.25981629151107</v>
      </c>
      <c r="K171" s="38">
        <v>326.62063674721901</v>
      </c>
      <c r="L171" s="38">
        <v>308.97080758576607</v>
      </c>
    </row>
    <row r="172" spans="1:12" ht="15" customHeight="1" x14ac:dyDescent="0.25">
      <c r="A172" s="45" t="s">
        <v>25</v>
      </c>
      <c r="B172" s="51">
        <v>20</v>
      </c>
      <c r="C172" s="51">
        <v>19.777940458760369</v>
      </c>
      <c r="D172" s="51">
        <v>20.240772588966792</v>
      </c>
      <c r="F172" s="6">
        <v>203.47560393392533</v>
      </c>
      <c r="G172" s="6">
        <v>195.45454545454547</v>
      </c>
      <c r="H172" s="6">
        <v>212.34667202895636</v>
      </c>
      <c r="J172" s="38">
        <v>300.86890098348135</v>
      </c>
      <c r="K172" s="38">
        <v>294.72727272727275</v>
      </c>
      <c r="L172" s="38">
        <v>307.66137140559022</v>
      </c>
    </row>
    <row r="173" spans="1:12" ht="15" customHeight="1" x14ac:dyDescent="0.25">
      <c r="A173" s="45" t="s">
        <v>487</v>
      </c>
      <c r="B173" s="51">
        <v>20.027675966788841</v>
      </c>
      <c r="C173" s="51">
        <v>20.150196518809658</v>
      </c>
      <c r="D173" s="51">
        <v>19.88791032826261</v>
      </c>
      <c r="F173" s="6">
        <v>248.2778750729714</v>
      </c>
      <c r="G173" s="6">
        <v>235.28773072747015</v>
      </c>
      <c r="H173" s="6">
        <v>263.38383838383839</v>
      </c>
      <c r="J173" s="38">
        <v>312.60945709281964</v>
      </c>
      <c r="K173" s="38">
        <v>311.72638436482089</v>
      </c>
      <c r="L173" s="38">
        <v>313.63636363636368</v>
      </c>
    </row>
    <row r="174" spans="1:12" ht="15" customHeight="1" x14ac:dyDescent="0.25">
      <c r="A174" s="45" t="s">
        <v>87</v>
      </c>
      <c r="B174" s="51">
        <v>20.041565013102016</v>
      </c>
      <c r="C174" s="51">
        <v>19.879616072881078</v>
      </c>
      <c r="D174" s="51">
        <v>20.243902439024392</v>
      </c>
      <c r="F174" s="6">
        <v>234.68675875540674</v>
      </c>
      <c r="G174" s="6">
        <v>212.15850356879153</v>
      </c>
      <c r="H174" s="6">
        <v>264.17525773195877</v>
      </c>
      <c r="J174" s="38">
        <v>309.47397795451377</v>
      </c>
      <c r="K174" s="38">
        <v>300.76298301747477</v>
      </c>
      <c r="L174" s="38">
        <v>320.87628865979383</v>
      </c>
    </row>
    <row r="175" spans="1:12" ht="15" customHeight="1" x14ac:dyDescent="0.25">
      <c r="A175" s="45" t="s">
        <v>56</v>
      </c>
      <c r="B175" s="51">
        <v>20.138139434491688</v>
      </c>
      <c r="C175" s="51">
        <v>20.024620434961019</v>
      </c>
      <c r="D175" s="51">
        <v>20.264116575591988</v>
      </c>
      <c r="F175" s="6">
        <v>258.07548452907173</v>
      </c>
      <c r="G175" s="6">
        <v>252.57069408740364</v>
      </c>
      <c r="H175" s="6">
        <v>264.25992779783394</v>
      </c>
      <c r="J175" s="38">
        <v>317.23903434206051</v>
      </c>
      <c r="K175" s="38">
        <v>313.62467866323908</v>
      </c>
      <c r="L175" s="38">
        <v>321.29963898916969</v>
      </c>
    </row>
    <row r="176" spans="1:12" ht="15" customHeight="1" x14ac:dyDescent="0.25">
      <c r="A176" s="45" t="s">
        <v>492</v>
      </c>
      <c r="B176" s="51">
        <v>20.220812492375259</v>
      </c>
      <c r="C176" s="51">
        <v>20.136208853575482</v>
      </c>
      <c r="D176" s="51">
        <v>20.319092827004219</v>
      </c>
      <c r="F176" s="6">
        <v>208.33333333333334</v>
      </c>
      <c r="G176" s="6">
        <v>200.6825938566553</v>
      </c>
      <c r="H176" s="6">
        <v>217.36502820306205</v>
      </c>
      <c r="J176" s="38">
        <v>306.26385809312637</v>
      </c>
      <c r="K176" s="38">
        <v>302.73037542662115</v>
      </c>
      <c r="L176" s="38">
        <v>310.43513295729252</v>
      </c>
    </row>
    <row r="177" spans="1:12" ht="15" customHeight="1" x14ac:dyDescent="0.25">
      <c r="A177" s="45" t="s">
        <v>119</v>
      </c>
      <c r="B177" s="51">
        <v>20.229503464203233</v>
      </c>
      <c r="C177" s="51">
        <v>21.021637907422626</v>
      </c>
      <c r="D177" s="51">
        <v>19.346963686298444</v>
      </c>
      <c r="F177" s="6">
        <v>181.50721539283808</v>
      </c>
      <c r="G177" s="6">
        <v>182.24682246822468</v>
      </c>
      <c r="H177" s="6">
        <v>180.70136251954432</v>
      </c>
      <c r="J177" s="38">
        <v>299.62586851950829</v>
      </c>
      <c r="K177" s="38">
        <v>314.67814678146783</v>
      </c>
      <c r="L177" s="38">
        <v>283.22537413446503</v>
      </c>
    </row>
    <row r="178" spans="1:12" ht="15" customHeight="1" x14ac:dyDescent="0.25">
      <c r="A178" s="45" t="s">
        <v>133</v>
      </c>
      <c r="B178" s="51">
        <v>20.255165405893642</v>
      </c>
      <c r="C178" s="51">
        <v>20.74557708508846</v>
      </c>
      <c r="D178" s="51">
        <v>19.688488683377951</v>
      </c>
      <c r="F178" s="6">
        <v>144.73257698541329</v>
      </c>
      <c r="G178" s="6">
        <v>136.51464814255513</v>
      </c>
      <c r="H178" s="6">
        <v>154.24973767051418</v>
      </c>
      <c r="J178" s="38">
        <v>290.76175040518638</v>
      </c>
      <c r="K178" s="38">
        <v>297.49320446994864</v>
      </c>
      <c r="L178" s="38">
        <v>282.96607205316542</v>
      </c>
    </row>
    <row r="179" spans="1:12" ht="15" customHeight="1" x14ac:dyDescent="0.25">
      <c r="A179" s="45" t="s">
        <v>79</v>
      </c>
      <c r="B179" s="51">
        <v>20.259522812892424</v>
      </c>
      <c r="C179" s="51">
        <v>20.450135816841289</v>
      </c>
      <c r="D179" s="51">
        <v>20.036347114947752</v>
      </c>
      <c r="F179" s="6">
        <v>191.74225836721928</v>
      </c>
      <c r="G179" s="6">
        <v>178.16091954022988</v>
      </c>
      <c r="H179" s="6">
        <v>207.96156485929993</v>
      </c>
      <c r="J179" s="38">
        <v>302.78385986862685</v>
      </c>
      <c r="K179" s="38">
        <v>302.87356321839081</v>
      </c>
      <c r="L179" s="38">
        <v>302.67673301304046</v>
      </c>
    </row>
    <row r="180" spans="1:12" x14ac:dyDescent="0.25">
      <c r="A180" s="45" t="s">
        <v>31</v>
      </c>
      <c r="B180" s="51">
        <v>20.28391167192429</v>
      </c>
      <c r="C180" s="51">
        <v>21.141649048625794</v>
      </c>
      <c r="D180" s="51">
        <v>19.305354558610709</v>
      </c>
      <c r="F180" s="6">
        <v>242.81599100681515</v>
      </c>
      <c r="G180" s="6">
        <v>240.52148463482771</v>
      </c>
      <c r="H180" s="6">
        <v>245.38415723645028</v>
      </c>
      <c r="J180" s="38">
        <v>316.23691421344762</v>
      </c>
      <c r="K180" s="38">
        <v>332.57948649727285</v>
      </c>
      <c r="L180" s="38">
        <v>297.94520547945206</v>
      </c>
    </row>
    <row r="181" spans="1:12" x14ac:dyDescent="0.25">
      <c r="A181" s="45" t="s">
        <v>397</v>
      </c>
      <c r="B181" s="51">
        <v>20.293218014977324</v>
      </c>
      <c r="C181" s="51">
        <v>21.502491376006134</v>
      </c>
      <c r="D181" s="51">
        <v>18.813042458362656</v>
      </c>
      <c r="F181" s="6">
        <v>137.75971093044265</v>
      </c>
      <c r="G181" s="6">
        <v>134.31182497923012</v>
      </c>
      <c r="H181" s="6">
        <v>141.86737050478391</v>
      </c>
      <c r="J181" s="38">
        <v>289.67178560674495</v>
      </c>
      <c r="K181" s="38">
        <v>310.71725283854892</v>
      </c>
      <c r="L181" s="38">
        <v>264.59914219729461</v>
      </c>
    </row>
    <row r="182" spans="1:12" x14ac:dyDescent="0.25">
      <c r="A182" s="45" t="s">
        <v>125</v>
      </c>
      <c r="B182" s="51">
        <v>20.513304397056046</v>
      </c>
      <c r="C182" s="51">
        <v>21.734587251828628</v>
      </c>
      <c r="D182" s="51">
        <v>19.069192751235583</v>
      </c>
      <c r="F182" s="6">
        <v>211.21495327102804</v>
      </c>
      <c r="G182" s="6">
        <v>202.89079229122055</v>
      </c>
      <c r="H182" s="6">
        <v>220.87604846225537</v>
      </c>
      <c r="J182" s="38">
        <v>312.58087706685836</v>
      </c>
      <c r="K182" s="38">
        <v>334.04710920770879</v>
      </c>
      <c r="L182" s="38">
        <v>287.66697732214976</v>
      </c>
    </row>
    <row r="183" spans="1:12" x14ac:dyDescent="0.25">
      <c r="A183" s="45" t="s">
        <v>66</v>
      </c>
      <c r="B183" s="51">
        <v>20.558331897294501</v>
      </c>
      <c r="C183" s="51">
        <v>20.345368916797486</v>
      </c>
      <c r="D183" s="51">
        <v>20.817417876241407</v>
      </c>
      <c r="F183" s="6">
        <v>214.75625823451909</v>
      </c>
      <c r="G183" s="6">
        <v>195.57021677662584</v>
      </c>
      <c r="H183" s="6">
        <v>239.09145248057382</v>
      </c>
      <c r="J183" s="38">
        <v>314.36100131752306</v>
      </c>
      <c r="K183" s="38">
        <v>305.37229029217724</v>
      </c>
      <c r="L183" s="38">
        <v>325.76210400478186</v>
      </c>
    </row>
    <row r="184" spans="1:12" x14ac:dyDescent="0.25">
      <c r="A184" s="45" t="s">
        <v>162</v>
      </c>
      <c r="B184" s="51">
        <v>20.577383124518509</v>
      </c>
      <c r="C184" s="51">
        <v>20.739960896375393</v>
      </c>
      <c r="D184" s="51">
        <v>20.387153541575014</v>
      </c>
      <c r="F184" s="6">
        <v>251.62939297124598</v>
      </c>
      <c r="G184" s="6">
        <v>236.21862538118697</v>
      </c>
      <c r="H184" s="6">
        <v>270.07299270072991</v>
      </c>
      <c r="J184" s="38">
        <v>324.28115015974441</v>
      </c>
      <c r="K184" s="38">
        <v>323.48111658456486</v>
      </c>
      <c r="L184" s="38">
        <v>325.23862998315553</v>
      </c>
    </row>
    <row r="185" spans="1:12" x14ac:dyDescent="0.25">
      <c r="A185" s="45" t="s">
        <v>121</v>
      </c>
      <c r="B185" s="51">
        <v>20.577683745745563</v>
      </c>
      <c r="C185" s="51">
        <v>21.553332202814989</v>
      </c>
      <c r="D185" s="51">
        <v>19.420989143546443</v>
      </c>
      <c r="F185" s="6">
        <v>174.05493608920315</v>
      </c>
      <c r="G185" s="6">
        <v>163.48088531187122</v>
      </c>
      <c r="H185" s="6">
        <v>186.50088809946712</v>
      </c>
      <c r="J185" s="38">
        <v>304.18819689964641</v>
      </c>
      <c r="K185" s="38">
        <v>319.66800804828978</v>
      </c>
      <c r="L185" s="38">
        <v>285.96802841918293</v>
      </c>
    </row>
    <row r="186" spans="1:12" x14ac:dyDescent="0.25">
      <c r="A186" s="45" t="s">
        <v>64</v>
      </c>
      <c r="B186" s="51">
        <v>20.747911921032649</v>
      </c>
      <c r="C186" s="51">
        <v>20.412443201677736</v>
      </c>
      <c r="D186" s="51">
        <v>21.146655587868715</v>
      </c>
      <c r="F186" s="6">
        <v>213.31008427782621</v>
      </c>
      <c r="G186" s="6">
        <v>216.34615384615387</v>
      </c>
      <c r="H186" s="6">
        <v>209.68769917144678</v>
      </c>
      <c r="J186" s="38">
        <v>317.64022086602733</v>
      </c>
      <c r="K186" s="38">
        <v>311.96581196581195</v>
      </c>
      <c r="L186" s="38">
        <v>324.41045251752712</v>
      </c>
    </row>
    <row r="187" spans="1:12" x14ac:dyDescent="0.25">
      <c r="A187" s="45" t="s">
        <v>127</v>
      </c>
      <c r="B187" s="51">
        <v>20.775650791547989</v>
      </c>
      <c r="C187" s="51">
        <v>20.857055402509946</v>
      </c>
      <c r="D187" s="51">
        <v>20.679702720253985</v>
      </c>
      <c r="F187" s="6">
        <v>188.73925359041894</v>
      </c>
      <c r="G187" s="6">
        <v>173.56572258533043</v>
      </c>
      <c r="H187" s="6">
        <v>207.0934446030526</v>
      </c>
      <c r="J187" s="38">
        <v>311.73284301545493</v>
      </c>
      <c r="K187" s="38">
        <v>309.27741466957156</v>
      </c>
      <c r="L187" s="38">
        <v>314.70297573295272</v>
      </c>
    </row>
    <row r="188" spans="1:12" x14ac:dyDescent="0.25">
      <c r="A188" s="45" t="s">
        <v>144</v>
      </c>
      <c r="B188" s="51">
        <v>20.855841542209511</v>
      </c>
      <c r="C188" s="51">
        <v>21.637764932562618</v>
      </c>
      <c r="D188" s="51">
        <v>19.901199717713482</v>
      </c>
      <c r="F188" s="6">
        <v>216.93811074918568</v>
      </c>
      <c r="G188" s="6">
        <v>205.75155647791286</v>
      </c>
      <c r="H188" s="6">
        <v>230.57462956270328</v>
      </c>
      <c r="J188" s="38">
        <v>320.68403908794789</v>
      </c>
      <c r="K188" s="38">
        <v>332.93803735546987</v>
      </c>
      <c r="L188" s="38">
        <v>305.74629562703285</v>
      </c>
    </row>
    <row r="189" spans="1:12" x14ac:dyDescent="0.25">
      <c r="A189" s="45" t="s">
        <v>145</v>
      </c>
      <c r="B189" s="51">
        <v>20.904674447538358</v>
      </c>
      <c r="C189" s="51">
        <v>20.827055081198729</v>
      </c>
      <c r="D189" s="51">
        <v>20.992486899425469</v>
      </c>
      <c r="F189" s="6">
        <v>222.68522758494368</v>
      </c>
      <c r="G189" s="6">
        <v>217.66371985237319</v>
      </c>
      <c r="H189" s="6">
        <v>228.42838912339255</v>
      </c>
      <c r="J189" s="38">
        <v>323.15230332448027</v>
      </c>
      <c r="K189" s="38">
        <v>320.31585271650505</v>
      </c>
      <c r="L189" s="38">
        <v>326.39638755276337</v>
      </c>
    </row>
    <row r="190" spans="1:12" x14ac:dyDescent="0.25">
      <c r="A190" s="45" t="s">
        <v>104</v>
      </c>
      <c r="B190" s="51">
        <v>20.924630924630925</v>
      </c>
      <c r="C190" s="51">
        <v>20.835743204164256</v>
      </c>
      <c r="D190" s="51">
        <v>21.027880416526703</v>
      </c>
      <c r="F190" s="6">
        <v>211.25922399428705</v>
      </c>
      <c r="G190" s="6">
        <v>211.81938911022576</v>
      </c>
      <c r="H190" s="6">
        <v>210.6076210092688</v>
      </c>
      <c r="J190" s="38">
        <v>320.51892406569863</v>
      </c>
      <c r="K190" s="38">
        <v>318.94643647631693</v>
      </c>
      <c r="L190" s="38">
        <v>322.34809474768275</v>
      </c>
    </row>
    <row r="191" spans="1:12" x14ac:dyDescent="0.25">
      <c r="A191" s="45" t="s">
        <v>49</v>
      </c>
      <c r="B191" s="51">
        <v>21.017222820236814</v>
      </c>
      <c r="C191" s="51">
        <v>20.932615936459133</v>
      </c>
      <c r="D191" s="51">
        <v>21.110796259563617</v>
      </c>
      <c r="F191" s="6">
        <v>204.59675764416173</v>
      </c>
      <c r="G191" s="6">
        <v>200.31116297160636</v>
      </c>
      <c r="H191" s="6">
        <v>209.38314509122503</v>
      </c>
      <c r="J191" s="38">
        <v>320.54176072234765</v>
      </c>
      <c r="K191" s="38">
        <v>317.7751847530144</v>
      </c>
      <c r="L191" s="38">
        <v>323.63162467419636</v>
      </c>
    </row>
    <row r="192" spans="1:12" x14ac:dyDescent="0.25">
      <c r="A192" s="45" t="s">
        <v>168</v>
      </c>
      <c r="B192" s="51">
        <v>21.10847018150389</v>
      </c>
      <c r="C192" s="51">
        <v>21.205804210096055</v>
      </c>
      <c r="D192" s="51">
        <v>20.99931239972496</v>
      </c>
      <c r="F192" s="6">
        <v>273.75802400223273</v>
      </c>
      <c r="G192" s="6">
        <v>269.97825943738059</v>
      </c>
      <c r="H192" s="6">
        <v>278.01260659992585</v>
      </c>
      <c r="J192" s="38">
        <v>340.81077309517167</v>
      </c>
      <c r="K192" s="38">
        <v>341.78799657421439</v>
      </c>
      <c r="L192" s="38">
        <v>339.71078976640712</v>
      </c>
    </row>
    <row r="193" spans="1:12" x14ac:dyDescent="0.25">
      <c r="A193" s="45" t="s">
        <v>110</v>
      </c>
      <c r="B193" s="51">
        <v>21.130242072962837</v>
      </c>
      <c r="C193" s="51">
        <v>21.525314414704937</v>
      </c>
      <c r="D193" s="51">
        <v>20.687160940325498</v>
      </c>
      <c r="F193" s="6">
        <v>258.56909684439609</v>
      </c>
      <c r="G193" s="6">
        <v>252.44467318579515</v>
      </c>
      <c r="H193" s="6">
        <v>265.43566070398157</v>
      </c>
      <c r="J193" s="38">
        <v>337.18715995647443</v>
      </c>
      <c r="K193" s="38">
        <v>343.54091610910962</v>
      </c>
      <c r="L193" s="38">
        <v>330.06347374495095</v>
      </c>
    </row>
    <row r="194" spans="1:12" x14ac:dyDescent="0.25">
      <c r="A194" s="45" t="s">
        <v>175</v>
      </c>
      <c r="B194" s="51">
        <v>21.192922374429223</v>
      </c>
      <c r="C194" s="51">
        <v>21.291619140731086</v>
      </c>
      <c r="D194" s="51">
        <v>21.083649046845871</v>
      </c>
      <c r="F194" s="6">
        <v>259.24574764011129</v>
      </c>
      <c r="G194" s="6">
        <v>253.00475572849112</v>
      </c>
      <c r="H194" s="6">
        <v>266.20995754534925</v>
      </c>
      <c r="J194" s="38">
        <v>338.63833280131331</v>
      </c>
      <c r="K194" s="38">
        <v>338.95373973194984</v>
      </c>
      <c r="L194" s="38">
        <v>338.28637591663454</v>
      </c>
    </row>
    <row r="195" spans="1:12" x14ac:dyDescent="0.25">
      <c r="A195" s="45" t="s">
        <v>122</v>
      </c>
      <c r="B195" s="51">
        <v>21.251272414063109</v>
      </c>
      <c r="C195" s="51">
        <v>22.275960170697012</v>
      </c>
      <c r="D195" s="51">
        <v>19.99651628636126</v>
      </c>
      <c r="F195" s="6">
        <v>244.83228122292363</v>
      </c>
      <c r="G195" s="6">
        <v>218.01159161836824</v>
      </c>
      <c r="H195" s="6">
        <v>278.31895352073479</v>
      </c>
      <c r="J195" s="38">
        <v>335.93266493377894</v>
      </c>
      <c r="K195" s="38">
        <v>349.08604547481053</v>
      </c>
      <c r="L195" s="38">
        <v>319.51015864180351</v>
      </c>
    </row>
    <row r="196" spans="1:12" ht="5.0999999999999996" customHeight="1" x14ac:dyDescent="0.25">
      <c r="A196" s="85"/>
      <c r="B196" s="139" t="s">
        <v>4</v>
      </c>
      <c r="C196" s="151"/>
      <c r="D196" s="151"/>
      <c r="E196" s="99"/>
      <c r="F196" s="154"/>
      <c r="G196" s="154"/>
      <c r="H196" s="154"/>
      <c r="I196" s="99"/>
      <c r="J196" s="154"/>
      <c r="K196" s="154"/>
      <c r="L196" s="154"/>
    </row>
    <row r="197" spans="1:12" x14ac:dyDescent="0.25">
      <c r="A197" s="45"/>
    </row>
    <row r="198" spans="1:12" x14ac:dyDescent="0.25">
      <c r="A198" s="45"/>
    </row>
    <row r="199" spans="1:12" x14ac:dyDescent="0.25">
      <c r="A199" s="45"/>
    </row>
    <row r="200" spans="1:12" x14ac:dyDescent="0.25">
      <c r="A200" s="45"/>
    </row>
    <row r="201" spans="1:12" x14ac:dyDescent="0.25">
      <c r="A201" s="45"/>
    </row>
    <row r="202" spans="1:12" x14ac:dyDescent="0.25">
      <c r="A202" s="45"/>
    </row>
    <row r="203" spans="1:12" x14ac:dyDescent="0.25">
      <c r="A203" s="45"/>
    </row>
    <row r="204" spans="1:12" x14ac:dyDescent="0.25">
      <c r="A204" s="45"/>
    </row>
    <row r="205" spans="1:12" x14ac:dyDescent="0.25">
      <c r="A205" s="45"/>
    </row>
    <row r="206" spans="1:12" x14ac:dyDescent="0.25">
      <c r="A206" s="45"/>
    </row>
    <row r="207" spans="1:12" x14ac:dyDescent="0.25">
      <c r="A207" s="45"/>
    </row>
    <row r="208" spans="1:12" x14ac:dyDescent="0.25">
      <c r="A208" s="45"/>
    </row>
    <row r="209" spans="1:12" x14ac:dyDescent="0.25">
      <c r="A209" s="12"/>
      <c r="B209" s="56"/>
      <c r="C209" s="56"/>
      <c r="D209" s="56"/>
      <c r="E209" s="12"/>
      <c r="F209" s="6"/>
      <c r="G209" s="6"/>
      <c r="H209" s="6"/>
      <c r="I209" s="12"/>
      <c r="J209" s="6"/>
      <c r="K209" s="6"/>
      <c r="L209" s="6"/>
    </row>
    <row r="210" spans="1:12" x14ac:dyDescent="0.25">
      <c r="A210" s="12"/>
      <c r="B210" s="56"/>
      <c r="C210" s="301" t="s">
        <v>393</v>
      </c>
      <c r="D210" s="301"/>
      <c r="E210" s="301"/>
      <c r="F210" s="301"/>
      <c r="G210" s="301"/>
      <c r="H210" s="301"/>
      <c r="I210" s="301"/>
      <c r="J210" s="301"/>
      <c r="K210" s="301"/>
      <c r="L210" s="301"/>
    </row>
    <row r="211" spans="1:12" ht="5.0999999999999996" customHeight="1" x14ac:dyDescent="0.25">
      <c r="A211" s="85"/>
      <c r="B211" s="139" t="s">
        <v>4</v>
      </c>
      <c r="C211" s="151"/>
      <c r="D211" s="151"/>
      <c r="E211" s="99"/>
      <c r="F211" s="154"/>
      <c r="G211" s="154"/>
      <c r="H211" s="154"/>
      <c r="I211" s="99"/>
      <c r="J211" s="154"/>
      <c r="K211" s="154"/>
      <c r="L211" s="154"/>
    </row>
    <row r="212" spans="1:12" ht="3.75" customHeight="1" x14ac:dyDescent="0.25">
      <c r="A212" s="61"/>
      <c r="B212" s="56"/>
      <c r="C212" s="56"/>
      <c r="D212" s="56"/>
      <c r="E212" s="61"/>
      <c r="F212" s="6"/>
      <c r="G212" s="6"/>
      <c r="H212" s="6"/>
      <c r="I212" s="61"/>
      <c r="J212" s="6"/>
      <c r="K212" s="6"/>
      <c r="L212" s="6"/>
    </row>
    <row r="213" spans="1:12" ht="15" customHeight="1" x14ac:dyDescent="0.25">
      <c r="A213" s="84" t="s">
        <v>554</v>
      </c>
      <c r="B213" s="152"/>
      <c r="C213" s="152"/>
      <c r="D213" s="152"/>
      <c r="E213" s="3"/>
      <c r="F213" s="155"/>
      <c r="G213" s="155"/>
      <c r="H213" s="155"/>
      <c r="I213" s="3"/>
      <c r="J213" s="157"/>
    </row>
    <row r="214" spans="1:12" ht="15" customHeight="1" x14ac:dyDescent="0.25">
      <c r="A214" s="84" t="s">
        <v>401</v>
      </c>
      <c r="B214" s="152"/>
      <c r="C214" s="152"/>
      <c r="D214" s="152"/>
      <c r="E214" s="3"/>
      <c r="F214" s="155"/>
      <c r="G214" s="155"/>
      <c r="H214" s="155"/>
      <c r="I214" s="3"/>
      <c r="J214" s="157"/>
    </row>
    <row r="215" spans="1:12" ht="15" customHeight="1" x14ac:dyDescent="0.25">
      <c r="A215" s="84" t="s">
        <v>558</v>
      </c>
      <c r="B215" s="152"/>
      <c r="C215" s="152"/>
      <c r="D215" s="152"/>
      <c r="E215" s="3"/>
      <c r="F215" s="155"/>
      <c r="G215" s="155"/>
      <c r="H215" s="155"/>
      <c r="I215" s="3"/>
      <c r="J215" s="157"/>
    </row>
    <row r="216" spans="1:12" ht="3" customHeight="1" x14ac:dyDescent="0.25">
      <c r="A216" s="3"/>
      <c r="B216" s="152"/>
      <c r="C216" s="152"/>
      <c r="D216" s="152"/>
      <c r="E216" s="3"/>
      <c r="F216" s="155"/>
      <c r="G216" s="155"/>
      <c r="H216" s="155"/>
      <c r="I216" s="3"/>
      <c r="J216" s="155"/>
      <c r="K216" s="158"/>
      <c r="L216" s="157"/>
    </row>
    <row r="217" spans="1:12" ht="6.75" customHeight="1" x14ac:dyDescent="0.25">
      <c r="A217" s="100"/>
      <c r="B217" s="153"/>
      <c r="C217" s="153"/>
      <c r="D217" s="153"/>
      <c r="E217" s="100"/>
      <c r="F217" s="156"/>
      <c r="G217" s="156"/>
      <c r="H217" s="156"/>
      <c r="I217" s="100"/>
      <c r="J217" s="156"/>
      <c r="K217" s="90"/>
      <c r="L217" s="159"/>
    </row>
    <row r="218" spans="1:12" ht="24" customHeight="1" x14ac:dyDescent="0.25">
      <c r="A218" s="314" t="s">
        <v>407</v>
      </c>
      <c r="B218" s="316" t="s">
        <v>335</v>
      </c>
      <c r="C218" s="316"/>
      <c r="D218" s="316"/>
      <c r="E218" s="286"/>
      <c r="F218" s="319" t="s">
        <v>583</v>
      </c>
      <c r="G218" s="319"/>
      <c r="H218" s="319"/>
      <c r="I218" s="283"/>
      <c r="J218" s="302" t="s">
        <v>584</v>
      </c>
      <c r="K218" s="302"/>
      <c r="L218" s="302"/>
    </row>
    <row r="219" spans="1:12" ht="15" customHeight="1" x14ac:dyDescent="0.25">
      <c r="A219" s="315"/>
      <c r="B219" s="287" t="s">
        <v>6</v>
      </c>
      <c r="C219" s="287" t="s">
        <v>7</v>
      </c>
      <c r="D219" s="288" t="s">
        <v>8</v>
      </c>
      <c r="E219" s="288"/>
      <c r="F219" s="262" t="s">
        <v>6</v>
      </c>
      <c r="G219" s="262" t="s">
        <v>7</v>
      </c>
      <c r="H219" s="289" t="s">
        <v>8</v>
      </c>
      <c r="I219" s="285"/>
      <c r="J219" s="262" t="s">
        <v>6</v>
      </c>
      <c r="K219" s="262" t="s">
        <v>7</v>
      </c>
      <c r="L219" s="289" t="s">
        <v>8</v>
      </c>
    </row>
    <row r="220" spans="1:12" ht="5.0999999999999996" customHeight="1" x14ac:dyDescent="0.25">
      <c r="A220" s="134"/>
      <c r="B220" s="138"/>
      <c r="C220" s="138"/>
      <c r="D220" s="137"/>
      <c r="E220" s="137"/>
      <c r="F220" s="90"/>
      <c r="G220" s="90"/>
      <c r="H220" s="117"/>
      <c r="I220" s="135"/>
      <c r="J220" s="90"/>
      <c r="K220" s="90"/>
      <c r="L220" s="117"/>
    </row>
    <row r="221" spans="1:12" ht="5.0999999999999996" customHeight="1" x14ac:dyDescent="0.25">
      <c r="A221" s="77"/>
      <c r="B221" s="79"/>
      <c r="C221" s="79"/>
      <c r="D221" s="80"/>
      <c r="E221" s="80"/>
      <c r="F221" s="7"/>
      <c r="G221" s="7"/>
      <c r="H221" s="173"/>
      <c r="I221" s="78"/>
      <c r="J221" s="7"/>
      <c r="K221" s="7"/>
      <c r="L221" s="173"/>
    </row>
    <row r="222" spans="1:12" ht="15" customHeight="1" x14ac:dyDescent="0.25">
      <c r="A222" s="277" t="s">
        <v>573</v>
      </c>
      <c r="B222" s="295"/>
      <c r="C222" s="295"/>
      <c r="D222" s="295"/>
      <c r="E222" s="295"/>
      <c r="F222" s="279"/>
      <c r="G222" s="279"/>
      <c r="H222" s="279"/>
      <c r="I222" s="296"/>
      <c r="J222" s="279"/>
      <c r="K222" s="279"/>
      <c r="L222" s="279"/>
    </row>
    <row r="223" spans="1:12" ht="15" customHeight="1" x14ac:dyDescent="0.25">
      <c r="A223" s="45" t="s">
        <v>155</v>
      </c>
      <c r="B223" s="51">
        <v>21.276050563717117</v>
      </c>
      <c r="C223" s="51">
        <v>20.646687697160885</v>
      </c>
      <c r="D223" s="51">
        <v>22.019374068554395</v>
      </c>
      <c r="F223" s="6">
        <v>258.72311369067938</v>
      </c>
      <c r="G223" s="6">
        <v>240.99654662062161</v>
      </c>
      <c r="H223" s="6">
        <v>280.70980572127883</v>
      </c>
      <c r="J223" s="38">
        <v>340.18436326391259</v>
      </c>
      <c r="K223" s="38">
        <v>322.89097187962506</v>
      </c>
      <c r="L223" s="38">
        <v>361.63377696190912</v>
      </c>
    </row>
    <row r="224" spans="1:12" ht="15" customHeight="1" x14ac:dyDescent="0.25">
      <c r="A224" s="45" t="s">
        <v>118</v>
      </c>
      <c r="B224" s="51">
        <v>21.416099179326</v>
      </c>
      <c r="C224" s="51">
        <v>22.250928467624735</v>
      </c>
      <c r="D224" s="51">
        <v>20.43337768485079</v>
      </c>
      <c r="E224" s="51"/>
      <c r="F224" s="6">
        <v>194.24174074565477</v>
      </c>
      <c r="G224" s="6">
        <v>191.24195942602674</v>
      </c>
      <c r="H224" s="6">
        <v>197.7110157367668</v>
      </c>
      <c r="I224" s="45"/>
      <c r="J224" s="38">
        <v>325.46105877670163</v>
      </c>
      <c r="K224" s="38">
        <v>340.92033646709552</v>
      </c>
      <c r="L224" s="38">
        <v>307.58226037195993</v>
      </c>
    </row>
    <row r="225" spans="1:12" ht="14.25" customHeight="1" x14ac:dyDescent="0.25">
      <c r="A225" s="45" t="s">
        <v>29</v>
      </c>
      <c r="B225" s="51">
        <v>21.425485961123112</v>
      </c>
      <c r="C225" s="51">
        <v>21.423691761169557</v>
      </c>
      <c r="D225" s="51">
        <v>21.427484401156597</v>
      </c>
      <c r="E225" s="51"/>
      <c r="F225" s="6">
        <v>205.30093870789619</v>
      </c>
      <c r="G225" s="6">
        <v>191.42324425108765</v>
      </c>
      <c r="H225" s="6">
        <v>221.14474929044465</v>
      </c>
      <c r="I225" s="45"/>
      <c r="J225" s="38">
        <v>328.65819988956378</v>
      </c>
      <c r="K225" s="38">
        <v>324.8394447897245</v>
      </c>
      <c r="L225" s="38">
        <v>333.01797540208139</v>
      </c>
    </row>
    <row r="226" spans="1:12" ht="14.25" customHeight="1" x14ac:dyDescent="0.25">
      <c r="A226" s="45" t="s">
        <v>95</v>
      </c>
      <c r="B226" s="51">
        <v>21.472312133671593</v>
      </c>
      <c r="C226" s="51">
        <v>22.217745184946409</v>
      </c>
      <c r="D226" s="51">
        <v>20.587391179565675</v>
      </c>
      <c r="F226" s="6">
        <v>244.40285575656756</v>
      </c>
      <c r="G226" s="6">
        <v>233.00970873786409</v>
      </c>
      <c r="H226" s="6">
        <v>257.91786634338536</v>
      </c>
      <c r="J226" s="38">
        <v>340.26478131281624</v>
      </c>
      <c r="K226" s="38">
        <v>352.19724067450181</v>
      </c>
      <c r="L226" s="38">
        <v>326.11001666919231</v>
      </c>
    </row>
    <row r="227" spans="1:12" ht="12.75" customHeight="1" x14ac:dyDescent="0.25">
      <c r="A227" s="45" t="s">
        <v>131</v>
      </c>
      <c r="B227" s="51">
        <v>21.524048897520849</v>
      </c>
      <c r="C227" s="51">
        <v>21.094484204438661</v>
      </c>
      <c r="D227" s="51">
        <v>22.002253339771446</v>
      </c>
      <c r="F227" s="6">
        <v>138.00530152418821</v>
      </c>
      <c r="G227" s="6">
        <v>136.38729828214471</v>
      </c>
      <c r="H227" s="6">
        <v>139.83300011760554</v>
      </c>
      <c r="J227" s="38">
        <v>312.12723658051686</v>
      </c>
      <c r="K227" s="38">
        <v>303.80010411244149</v>
      </c>
      <c r="L227" s="38">
        <v>321.53357638480531</v>
      </c>
    </row>
    <row r="228" spans="1:12" ht="15" customHeight="1" x14ac:dyDescent="0.25">
      <c r="A228" s="45" t="s">
        <v>114</v>
      </c>
      <c r="B228" s="51">
        <v>21.552028218694886</v>
      </c>
      <c r="C228" s="51">
        <v>21.851916989096026</v>
      </c>
      <c r="D228" s="51">
        <v>21.149533813289274</v>
      </c>
      <c r="F228" s="6">
        <v>220.82810539523211</v>
      </c>
      <c r="G228" s="6">
        <v>189.2145055533253</v>
      </c>
      <c r="H228" s="6">
        <v>265.58060238681571</v>
      </c>
      <c r="J228" s="38">
        <v>335.3983688833124</v>
      </c>
      <c r="K228" s="38">
        <v>332.53044292787371</v>
      </c>
      <c r="L228" s="38">
        <v>339.45823072551616</v>
      </c>
    </row>
    <row r="229" spans="1:12" ht="14.25" customHeight="1" x14ac:dyDescent="0.25">
      <c r="A229" s="45" t="s">
        <v>22</v>
      </c>
      <c r="B229" s="51">
        <v>21.606610674613925</v>
      </c>
      <c r="C229" s="51">
        <v>22.46870739868633</v>
      </c>
      <c r="D229" s="51">
        <v>20.567587752053772</v>
      </c>
      <c r="F229" s="6">
        <v>250.56726094003241</v>
      </c>
      <c r="G229" s="6">
        <v>231.49606299212599</v>
      </c>
      <c r="H229" s="6">
        <v>273.77245508982037</v>
      </c>
      <c r="J229" s="38">
        <v>344.67855213398161</v>
      </c>
      <c r="K229" s="38">
        <v>356.88976377952758</v>
      </c>
      <c r="L229" s="38">
        <v>329.82035928143711</v>
      </c>
    </row>
    <row r="230" spans="1:12" ht="12.75" customHeight="1" x14ac:dyDescent="0.25">
      <c r="A230" s="45" t="s">
        <v>93</v>
      </c>
      <c r="B230" s="51">
        <v>21.653910770953892</v>
      </c>
      <c r="C230" s="51">
        <v>22.089552238805972</v>
      </c>
      <c r="D230" s="51">
        <v>21.138432278223068</v>
      </c>
      <c r="F230" s="6">
        <v>221.95263975155279</v>
      </c>
      <c r="G230" s="6">
        <v>207.25849492972782</v>
      </c>
      <c r="H230" s="6">
        <v>239.59000640614991</v>
      </c>
      <c r="J230" s="38">
        <v>337.73291925465838</v>
      </c>
      <c r="K230" s="38">
        <v>342.28784913716419</v>
      </c>
      <c r="L230" s="38">
        <v>332.26564168268203</v>
      </c>
    </row>
    <row r="231" spans="1:12" x14ac:dyDescent="0.25">
      <c r="A231" s="45" t="s">
        <v>126</v>
      </c>
      <c r="B231" s="51">
        <v>21.663650757747117</v>
      </c>
      <c r="C231" s="51">
        <v>22.137563928608706</v>
      </c>
      <c r="D231" s="51">
        <v>21.103295075897815</v>
      </c>
      <c r="F231" s="6">
        <v>183.51131994873984</v>
      </c>
      <c r="G231" s="6">
        <v>172.95597484276729</v>
      </c>
      <c r="H231" s="6">
        <v>196.07109448082318</v>
      </c>
      <c r="J231" s="38">
        <v>327.29602733874412</v>
      </c>
      <c r="K231" s="38">
        <v>333.49056603773585</v>
      </c>
      <c r="L231" s="38">
        <v>319.9251637043966</v>
      </c>
    </row>
    <row r="232" spans="1:12" x14ac:dyDescent="0.25">
      <c r="A232" s="45" t="s">
        <v>488</v>
      </c>
      <c r="B232" s="51">
        <v>21.744101114674965</v>
      </c>
      <c r="C232" s="51">
        <v>21.334712252098793</v>
      </c>
      <c r="D232" s="51">
        <v>22.191216530463091</v>
      </c>
      <c r="F232" s="6">
        <v>226.33621976709463</v>
      </c>
      <c r="G232" s="6">
        <v>220.13587469333837</v>
      </c>
      <c r="H232" s="6">
        <v>233.25610783487784</v>
      </c>
      <c r="J232" s="38">
        <v>340.74848213397036</v>
      </c>
      <c r="K232" s="38">
        <v>330.9114927344782</v>
      </c>
      <c r="L232" s="38">
        <v>351.72704296545913</v>
      </c>
    </row>
    <row r="233" spans="1:12" x14ac:dyDescent="0.25">
      <c r="A233" s="45" t="s">
        <v>21</v>
      </c>
      <c r="B233" s="51">
        <v>21.745956979117601</v>
      </c>
      <c r="C233" s="51">
        <v>22.097600831909677</v>
      </c>
      <c r="D233" s="51">
        <v>21.351868808790478</v>
      </c>
      <c r="F233" s="6">
        <v>225.39799618907125</v>
      </c>
      <c r="G233" s="6">
        <v>228.67853795688848</v>
      </c>
      <c r="H233" s="6">
        <v>221.77680072416914</v>
      </c>
      <c r="J233" s="38">
        <v>340.52492470342372</v>
      </c>
      <c r="K233" s="38">
        <v>348.52389878163075</v>
      </c>
      <c r="L233" s="38">
        <v>331.69533169533173</v>
      </c>
    </row>
    <row r="234" spans="1:12" x14ac:dyDescent="0.25">
      <c r="A234" s="45" t="s">
        <v>128</v>
      </c>
      <c r="B234" s="51">
        <v>21.768860835587617</v>
      </c>
      <c r="C234" s="51">
        <v>21.387441732931176</v>
      </c>
      <c r="D234" s="51">
        <v>22.231459926837381</v>
      </c>
      <c r="F234" s="6">
        <v>142.55926251097452</v>
      </c>
      <c r="G234" s="6">
        <v>139.50715421303656</v>
      </c>
      <c r="H234" s="6">
        <v>146.32352941176472</v>
      </c>
      <c r="J234" s="38">
        <v>317.93239683933274</v>
      </c>
      <c r="K234" s="38">
        <v>310.01589825119237</v>
      </c>
      <c r="L234" s="38">
        <v>327.69607843137254</v>
      </c>
    </row>
    <row r="235" spans="1:12" x14ac:dyDescent="0.25">
      <c r="A235" s="45" t="s">
        <v>156</v>
      </c>
      <c r="B235" s="51">
        <v>21.8395392598506</v>
      </c>
      <c r="C235" s="51">
        <v>21.890653309176169</v>
      </c>
      <c r="D235" s="51">
        <v>21.780721118469462</v>
      </c>
      <c r="F235" s="6">
        <v>248.81559766763849</v>
      </c>
      <c r="G235" s="6">
        <v>250.04264028654271</v>
      </c>
      <c r="H235" s="6">
        <v>247.40856639937414</v>
      </c>
      <c r="J235" s="38">
        <v>348.94314868804668</v>
      </c>
      <c r="K235" s="38">
        <v>350.33259423503324</v>
      </c>
      <c r="L235" s="38">
        <v>347.34989243105809</v>
      </c>
    </row>
    <row r="236" spans="1:12" x14ac:dyDescent="0.25">
      <c r="A236" s="45" t="s">
        <v>20</v>
      </c>
      <c r="B236" s="51">
        <v>21.938382541720152</v>
      </c>
      <c r="C236" s="51">
        <v>22.525107604017215</v>
      </c>
      <c r="D236" s="51">
        <v>21.258314855875831</v>
      </c>
      <c r="F236" s="6">
        <v>194.81284998526377</v>
      </c>
      <c r="G236" s="6">
        <v>190.95754456901304</v>
      </c>
      <c r="H236" s="6">
        <v>199.24018573237655</v>
      </c>
      <c r="J236" s="38">
        <v>335.78937027212891</v>
      </c>
      <c r="K236" s="38">
        <v>346.2598786987686</v>
      </c>
      <c r="L236" s="38">
        <v>323.76530181511185</v>
      </c>
    </row>
    <row r="237" spans="1:12" x14ac:dyDescent="0.25">
      <c r="A237" s="45" t="s">
        <v>141</v>
      </c>
      <c r="B237" s="51">
        <v>21.989018033837834</v>
      </c>
      <c r="C237" s="51">
        <v>21.300460293106184</v>
      </c>
      <c r="D237" s="51">
        <v>22.755655042412819</v>
      </c>
      <c r="F237" s="6">
        <v>213.01954665626491</v>
      </c>
      <c r="G237" s="6">
        <v>208.95643693107931</v>
      </c>
      <c r="H237" s="6">
        <v>217.66180703872226</v>
      </c>
      <c r="J237" s="38">
        <v>341.91479218133748</v>
      </c>
      <c r="K237" s="38">
        <v>327.21066319895971</v>
      </c>
      <c r="L237" s="38">
        <v>358.71482960349147</v>
      </c>
    </row>
    <row r="238" spans="1:12" x14ac:dyDescent="0.25">
      <c r="A238" s="45" t="s">
        <v>485</v>
      </c>
      <c r="B238" s="51">
        <v>22.027494537509103</v>
      </c>
      <c r="C238" s="51">
        <v>21.419399024056158</v>
      </c>
      <c r="D238" s="51">
        <v>22.717993584135314</v>
      </c>
      <c r="F238" s="6">
        <v>188.35854030803387</v>
      </c>
      <c r="G238" s="6">
        <v>181.18646248874018</v>
      </c>
      <c r="H238" s="6">
        <v>196.74845702242962</v>
      </c>
      <c r="J238" s="38">
        <v>335.71527681420844</v>
      </c>
      <c r="K238" s="38">
        <v>321.96628490541758</v>
      </c>
      <c r="L238" s="38">
        <v>351.79888604546142</v>
      </c>
    </row>
    <row r="239" spans="1:12" x14ac:dyDescent="0.25">
      <c r="A239" s="45" t="s">
        <v>94</v>
      </c>
      <c r="B239" s="51">
        <v>22.220940959409592</v>
      </c>
      <c r="C239" s="51">
        <v>22.537919248023925</v>
      </c>
      <c r="D239" s="51">
        <v>21.849160611375595</v>
      </c>
      <c r="F239" s="6">
        <v>199.75097829953754</v>
      </c>
      <c r="G239" s="6">
        <v>184.58020254818686</v>
      </c>
      <c r="H239" s="6">
        <v>217.88363920343616</v>
      </c>
      <c r="J239" s="38">
        <v>342.76058342226969</v>
      </c>
      <c r="K239" s="38">
        <v>344.6586082979419</v>
      </c>
      <c r="L239" s="38">
        <v>340.49199531433032</v>
      </c>
    </row>
    <row r="240" spans="1:12" x14ac:dyDescent="0.25">
      <c r="A240" s="45" t="s">
        <v>19</v>
      </c>
      <c r="B240" s="51">
        <v>22.239008328491185</v>
      </c>
      <c r="C240" s="51">
        <v>21.789622571279686</v>
      </c>
      <c r="D240" s="51">
        <v>22.726538523663383</v>
      </c>
      <c r="F240" s="6">
        <v>205.42845133009067</v>
      </c>
      <c r="G240" s="6">
        <v>201.78448867536034</v>
      </c>
      <c r="H240" s="6">
        <v>209.45518897737327</v>
      </c>
      <c r="J240" s="38">
        <v>344.74268900498407</v>
      </c>
      <c r="K240" s="38">
        <v>334.82040722946692</v>
      </c>
      <c r="L240" s="38">
        <v>355.70724307925673</v>
      </c>
    </row>
    <row r="241" spans="1:12" x14ac:dyDescent="0.25">
      <c r="A241" s="45" t="s">
        <v>62</v>
      </c>
      <c r="B241" s="51">
        <v>22.30967900627229</v>
      </c>
      <c r="C241" s="51">
        <v>21.325244983667755</v>
      </c>
      <c r="D241" s="51">
        <v>23.407022106631988</v>
      </c>
      <c r="F241" s="6">
        <v>206.45530939648589</v>
      </c>
      <c r="G241" s="6">
        <v>206.87186828919113</v>
      </c>
      <c r="H241" s="6">
        <v>205.97870597870599</v>
      </c>
      <c r="J241" s="38">
        <v>346.44766997708177</v>
      </c>
      <c r="K241" s="38">
        <v>327.12956335003577</v>
      </c>
      <c r="L241" s="38">
        <v>368.55036855036855</v>
      </c>
    </row>
    <row r="242" spans="1:12" x14ac:dyDescent="0.25">
      <c r="A242" s="45" t="s">
        <v>152</v>
      </c>
      <c r="B242" s="51">
        <v>22.35094770855499</v>
      </c>
      <c r="C242" s="51">
        <v>22.674202424332567</v>
      </c>
      <c r="D242" s="51">
        <v>21.986588432523053</v>
      </c>
      <c r="F242" s="6">
        <v>245.73270957137439</v>
      </c>
      <c r="G242" s="6">
        <v>241.10766292671281</v>
      </c>
      <c r="H242" s="6">
        <v>250.94086021505373</v>
      </c>
      <c r="J242" s="38">
        <v>358.57883423947402</v>
      </c>
      <c r="K242" s="38">
        <v>363.92933874433038</v>
      </c>
      <c r="L242" s="38">
        <v>352.55376344086022</v>
      </c>
    </row>
    <row r="243" spans="1:12" x14ac:dyDescent="0.25">
      <c r="A243" s="45" t="s">
        <v>154</v>
      </c>
      <c r="B243" s="51">
        <v>22.503333827233664</v>
      </c>
      <c r="C243" s="51">
        <v>22.578397212543557</v>
      </c>
      <c r="D243" s="51">
        <v>22.418155938636723</v>
      </c>
      <c r="F243" s="6">
        <v>219.74113805970148</v>
      </c>
      <c r="G243" s="6">
        <v>219.40511469652068</v>
      </c>
      <c r="H243" s="6">
        <v>220.12187538863327</v>
      </c>
      <c r="J243" s="38">
        <v>354.18610074626866</v>
      </c>
      <c r="K243" s="38">
        <v>355.6140928547909</v>
      </c>
      <c r="L243" s="38">
        <v>352.56808854620067</v>
      </c>
    </row>
    <row r="244" spans="1:12" x14ac:dyDescent="0.25">
      <c r="A244" s="45" t="s">
        <v>30</v>
      </c>
      <c r="B244" s="51">
        <v>22.619660319094184</v>
      </c>
      <c r="C244" s="51">
        <v>22.586123241145074</v>
      </c>
      <c r="D244" s="51">
        <v>22.657534246575342</v>
      </c>
      <c r="F244" s="6">
        <v>234.40065681444992</v>
      </c>
      <c r="G244" s="6">
        <v>216.08231707317074</v>
      </c>
      <c r="H244" s="6">
        <v>255.78291814946618</v>
      </c>
      <c r="J244" s="38">
        <v>360.83743842364532</v>
      </c>
      <c r="K244" s="38">
        <v>354.80182926829269</v>
      </c>
      <c r="L244" s="38">
        <v>367.88256227758012</v>
      </c>
    </row>
    <row r="245" spans="1:12" x14ac:dyDescent="0.25">
      <c r="A245" s="45" t="s">
        <v>52</v>
      </c>
      <c r="B245" s="51">
        <v>22.765818656229612</v>
      </c>
      <c r="C245" s="51">
        <v>23.088049177363949</v>
      </c>
      <c r="D245" s="51">
        <v>22.423076923076923</v>
      </c>
      <c r="F245" s="6">
        <v>207.10748616370523</v>
      </c>
      <c r="G245" s="6">
        <v>201.01637492941839</v>
      </c>
      <c r="H245" s="6">
        <v>213.59807460890494</v>
      </c>
      <c r="J245" s="38">
        <v>355.81124381007868</v>
      </c>
      <c r="K245" s="38">
        <v>360.53077357425184</v>
      </c>
      <c r="L245" s="38">
        <v>350.78219013237066</v>
      </c>
    </row>
    <row r="246" spans="1:12" x14ac:dyDescent="0.25">
      <c r="A246" s="45" t="s">
        <v>130</v>
      </c>
      <c r="B246" s="51">
        <v>22.883771578643948</v>
      </c>
      <c r="C246" s="51">
        <v>21.780372126960962</v>
      </c>
      <c r="D246" s="51">
        <v>24.111795357650404</v>
      </c>
      <c r="F246" s="6">
        <v>201.0175578611333</v>
      </c>
      <c r="G246" s="6">
        <v>194.3180763160338</v>
      </c>
      <c r="H246" s="6">
        <v>208.79594696561387</v>
      </c>
      <c r="J246" s="38">
        <v>356.39465283320033</v>
      </c>
      <c r="K246" s="38">
        <v>332.55965091449264</v>
      </c>
      <c r="L246" s="38">
        <v>384.06812547159643</v>
      </c>
    </row>
    <row r="247" spans="1:12" x14ac:dyDescent="0.25">
      <c r="A247" s="45" t="s">
        <v>11</v>
      </c>
      <c r="B247" s="51">
        <v>22.916350387126158</v>
      </c>
      <c r="C247" s="51">
        <v>23.903050564145424</v>
      </c>
      <c r="D247" s="51">
        <v>21.734778982485402</v>
      </c>
      <c r="F247" s="6">
        <v>193.58251057827928</v>
      </c>
      <c r="G247" s="6">
        <v>187.86692759295499</v>
      </c>
      <c r="H247" s="6">
        <v>200.30698388334611</v>
      </c>
      <c r="J247" s="38">
        <v>354.84250117536436</v>
      </c>
      <c r="K247" s="38">
        <v>373.1245923026745</v>
      </c>
      <c r="L247" s="38">
        <v>333.33333333333331</v>
      </c>
    </row>
    <row r="248" spans="1:12" ht="5.0999999999999996" customHeight="1" x14ac:dyDescent="0.25">
      <c r="A248" s="85"/>
      <c r="B248" s="139" t="s">
        <v>4</v>
      </c>
      <c r="C248" s="151"/>
      <c r="D248" s="151"/>
      <c r="E248" s="99"/>
      <c r="F248" s="154"/>
      <c r="G248" s="154"/>
      <c r="H248" s="154"/>
      <c r="I248" s="99"/>
      <c r="J248" s="154"/>
      <c r="K248" s="154"/>
      <c r="L248" s="154"/>
    </row>
    <row r="249" spans="1:12" x14ac:dyDescent="0.25">
      <c r="A249" s="45"/>
    </row>
    <row r="250" spans="1:12" x14ac:dyDescent="0.25">
      <c r="A250" s="45"/>
    </row>
    <row r="251" spans="1:12" x14ac:dyDescent="0.25">
      <c r="A251" s="45"/>
    </row>
    <row r="252" spans="1:12" x14ac:dyDescent="0.25">
      <c r="A252" s="45"/>
    </row>
    <row r="253" spans="1:12" x14ac:dyDescent="0.25">
      <c r="A253" s="45"/>
    </row>
    <row r="254" spans="1:12" x14ac:dyDescent="0.25">
      <c r="A254" s="45"/>
    </row>
    <row r="255" spans="1:12" x14ac:dyDescent="0.25">
      <c r="A255" s="45"/>
    </row>
    <row r="256" spans="1:12" x14ac:dyDescent="0.25">
      <c r="A256" s="45"/>
    </row>
    <row r="257" spans="1:12" x14ac:dyDescent="0.25">
      <c r="A257" s="45"/>
    </row>
    <row r="258" spans="1:12" x14ac:dyDescent="0.25">
      <c r="A258" s="45"/>
    </row>
    <row r="259" spans="1:12" x14ac:dyDescent="0.25">
      <c r="A259" s="45"/>
    </row>
    <row r="260" spans="1:12" x14ac:dyDescent="0.25">
      <c r="A260" s="45"/>
    </row>
    <row r="261" spans="1:12" x14ac:dyDescent="0.25">
      <c r="A261" s="12"/>
      <c r="B261" s="56"/>
      <c r="C261" s="56"/>
      <c r="D261" s="56"/>
      <c r="E261" s="12"/>
      <c r="F261" s="6"/>
      <c r="G261" s="6"/>
      <c r="H261" s="6"/>
      <c r="I261" s="12"/>
      <c r="J261" s="6"/>
      <c r="K261" s="6"/>
      <c r="L261" s="6"/>
    </row>
    <row r="262" spans="1:12" ht="13.5" customHeight="1" x14ac:dyDescent="0.25">
      <c r="A262" s="12"/>
      <c r="B262" s="56"/>
      <c r="C262" s="301" t="s">
        <v>393</v>
      </c>
      <c r="D262" s="301"/>
      <c r="E262" s="301"/>
      <c r="F262" s="301"/>
      <c r="G262" s="301"/>
      <c r="H262" s="301"/>
      <c r="I262" s="301"/>
      <c r="J262" s="301"/>
      <c r="K262" s="301"/>
      <c r="L262" s="301"/>
    </row>
    <row r="263" spans="1:12" ht="5.0999999999999996" customHeight="1" x14ac:dyDescent="0.25">
      <c r="A263" s="85"/>
      <c r="B263" s="139" t="s">
        <v>4</v>
      </c>
      <c r="C263" s="151"/>
      <c r="D263" s="151"/>
      <c r="E263" s="99"/>
      <c r="F263" s="154"/>
      <c r="G263" s="154"/>
      <c r="H263" s="154"/>
      <c r="I263" s="99"/>
      <c r="J263" s="154"/>
      <c r="K263" s="154"/>
      <c r="L263" s="154"/>
    </row>
    <row r="264" spans="1:12" ht="5.0999999999999996" customHeight="1" x14ac:dyDescent="0.25">
      <c r="A264" s="123"/>
      <c r="B264" s="166"/>
      <c r="C264" s="166"/>
      <c r="D264" s="166"/>
      <c r="E264" s="123"/>
      <c r="F264" s="133"/>
      <c r="G264" s="133"/>
      <c r="H264" s="133"/>
      <c r="I264" s="123"/>
      <c r="J264" s="133"/>
      <c r="K264" s="133"/>
      <c r="L264" s="133"/>
    </row>
    <row r="265" spans="1:12" ht="15" customHeight="1" x14ac:dyDescent="0.25">
      <c r="A265" s="84" t="s">
        <v>554</v>
      </c>
      <c r="B265" s="152"/>
      <c r="C265" s="152"/>
      <c r="D265" s="152"/>
      <c r="E265" s="3"/>
      <c r="F265" s="155"/>
      <c r="G265" s="155"/>
      <c r="H265" s="155"/>
      <c r="I265" s="3"/>
      <c r="J265" s="157"/>
    </row>
    <row r="266" spans="1:12" ht="15" customHeight="1" x14ac:dyDescent="0.25">
      <c r="A266" s="84" t="s">
        <v>401</v>
      </c>
      <c r="B266" s="152"/>
      <c r="C266" s="152"/>
      <c r="D266" s="152"/>
      <c r="E266" s="3"/>
      <c r="F266" s="155"/>
      <c r="G266" s="155"/>
      <c r="H266" s="155"/>
      <c r="I266" s="3"/>
      <c r="J266" s="157"/>
    </row>
    <row r="267" spans="1:12" ht="15" customHeight="1" x14ac:dyDescent="0.25">
      <c r="A267" s="84" t="s">
        <v>537</v>
      </c>
      <c r="B267" s="152"/>
      <c r="C267" s="152"/>
      <c r="D267" s="152"/>
      <c r="E267" s="3"/>
      <c r="F267" s="155"/>
      <c r="G267" s="155"/>
      <c r="H267" s="155"/>
      <c r="I267" s="3"/>
      <c r="J267" s="157"/>
    </row>
    <row r="268" spans="1:12" ht="5.0999999999999996" customHeight="1" x14ac:dyDescent="0.25">
      <c r="A268" s="3"/>
      <c r="B268" s="152"/>
      <c r="C268" s="152"/>
      <c r="D268" s="152"/>
      <c r="E268" s="3"/>
      <c r="F268" s="155"/>
      <c r="G268" s="155"/>
      <c r="H268" s="155"/>
      <c r="I268" s="3"/>
      <c r="J268" s="155"/>
      <c r="K268" s="158"/>
      <c r="L268" s="157"/>
    </row>
    <row r="269" spans="1:12" ht="5.0999999999999996" customHeight="1" x14ac:dyDescent="0.25">
      <c r="A269" s="100"/>
      <c r="B269" s="153"/>
      <c r="C269" s="153"/>
      <c r="D269" s="153"/>
      <c r="E269" s="100"/>
      <c r="F269" s="156"/>
      <c r="G269" s="156"/>
      <c r="H269" s="156"/>
      <c r="I269" s="100"/>
      <c r="J269" s="156"/>
      <c r="K269" s="90"/>
      <c r="L269" s="159"/>
    </row>
    <row r="270" spans="1:12" ht="30" customHeight="1" x14ac:dyDescent="0.25">
      <c r="A270" s="314" t="s">
        <v>407</v>
      </c>
      <c r="B270" s="316" t="s">
        <v>335</v>
      </c>
      <c r="C270" s="316"/>
      <c r="D270" s="316"/>
      <c r="E270" s="286"/>
      <c r="F270" s="319" t="s">
        <v>583</v>
      </c>
      <c r="G270" s="319"/>
      <c r="H270" s="319"/>
      <c r="I270" s="283"/>
      <c r="J270" s="302" t="s">
        <v>584</v>
      </c>
      <c r="K270" s="302"/>
      <c r="L270" s="302"/>
    </row>
    <row r="271" spans="1:12" ht="15" customHeight="1" x14ac:dyDescent="0.25">
      <c r="A271" s="315"/>
      <c r="B271" s="287" t="s">
        <v>6</v>
      </c>
      <c r="C271" s="287" t="s">
        <v>7</v>
      </c>
      <c r="D271" s="288" t="s">
        <v>8</v>
      </c>
      <c r="E271" s="288"/>
      <c r="F271" s="262" t="s">
        <v>6</v>
      </c>
      <c r="G271" s="262" t="s">
        <v>7</v>
      </c>
      <c r="H271" s="289" t="s">
        <v>8</v>
      </c>
      <c r="I271" s="285"/>
      <c r="J271" s="262" t="s">
        <v>6</v>
      </c>
      <c r="K271" s="262" t="s">
        <v>7</v>
      </c>
      <c r="L271" s="289" t="s">
        <v>8</v>
      </c>
    </row>
    <row r="272" spans="1:12" ht="5.0999999999999996" customHeight="1" x14ac:dyDescent="0.25">
      <c r="A272" s="134"/>
      <c r="B272" s="138"/>
      <c r="C272" s="138"/>
      <c r="D272" s="137"/>
      <c r="E272" s="137"/>
      <c r="F272" s="90"/>
      <c r="G272" s="90"/>
      <c r="H272" s="117"/>
      <c r="I272" s="135"/>
      <c r="J272" s="90"/>
      <c r="K272" s="90"/>
      <c r="L272" s="117"/>
    </row>
    <row r="273" spans="1:12" ht="5.0999999999999996" customHeight="1" x14ac:dyDescent="0.25">
      <c r="A273" s="254"/>
      <c r="B273" s="248"/>
      <c r="C273" s="248"/>
      <c r="D273" s="249"/>
      <c r="E273" s="249"/>
      <c r="F273" s="250"/>
      <c r="G273" s="250"/>
      <c r="H273" s="251"/>
      <c r="I273" s="255"/>
      <c r="J273" s="250"/>
      <c r="K273" s="250"/>
      <c r="L273" s="251"/>
    </row>
    <row r="274" spans="1:12" ht="15" customHeight="1" x14ac:dyDescent="0.25">
      <c r="A274" s="277" t="s">
        <v>573</v>
      </c>
      <c r="B274" s="295"/>
      <c r="C274" s="295"/>
      <c r="D274" s="295"/>
      <c r="E274" s="295"/>
      <c r="F274" s="279"/>
      <c r="G274" s="279"/>
      <c r="H274" s="279"/>
      <c r="I274" s="296"/>
      <c r="J274" s="279"/>
      <c r="K274" s="279"/>
      <c r="L274" s="279"/>
    </row>
    <row r="275" spans="1:12" ht="15" customHeight="1" x14ac:dyDescent="0.25">
      <c r="A275" s="221" t="s">
        <v>132</v>
      </c>
      <c r="B275" s="222">
        <v>22.958024691358027</v>
      </c>
      <c r="C275" s="222">
        <v>22.89938694554634</v>
      </c>
      <c r="D275" s="223">
        <v>23.029045643153527</v>
      </c>
      <c r="E275" s="80"/>
      <c r="F275" s="7">
        <v>136.27093954843409</v>
      </c>
      <c r="G275" s="7">
        <v>139.20341015052617</v>
      </c>
      <c r="H275" s="173">
        <v>132.73340832395951</v>
      </c>
      <c r="I275" s="78"/>
      <c r="J275" s="7">
        <v>338.60160233066301</v>
      </c>
      <c r="K275" s="7">
        <v>338.35087251898227</v>
      </c>
      <c r="L275" s="173">
        <v>338.90406556323313</v>
      </c>
    </row>
    <row r="276" spans="1:12" ht="15" customHeight="1" x14ac:dyDescent="0.25">
      <c r="A276" s="221" t="s">
        <v>101</v>
      </c>
      <c r="B276" s="143">
        <v>23.004879972396118</v>
      </c>
      <c r="C276" s="143">
        <v>22.981079833871711</v>
      </c>
      <c r="D276" s="143">
        <v>23.032162505289886</v>
      </c>
      <c r="F276" s="38">
        <v>236.93379790940767</v>
      </c>
      <c r="G276" s="38">
        <v>232.09803632068508</v>
      </c>
      <c r="H276" s="38">
        <v>242.52775405636208</v>
      </c>
      <c r="J276" s="38">
        <v>369.5755464048147</v>
      </c>
      <c r="K276" s="38">
        <v>367.63620256902408</v>
      </c>
      <c r="L276" s="38">
        <v>371.81895815542271</v>
      </c>
    </row>
    <row r="277" spans="1:12" ht="15" customHeight="1" x14ac:dyDescent="0.25">
      <c r="A277" s="221" t="s">
        <v>54</v>
      </c>
      <c r="B277" s="143">
        <v>23.038989058406536</v>
      </c>
      <c r="C277" s="143">
        <v>24.292185730464329</v>
      </c>
      <c r="D277" s="143">
        <v>21.54210348326006</v>
      </c>
      <c r="F277" s="38">
        <v>204.24403183023873</v>
      </c>
      <c r="G277" s="38">
        <v>196.42058165548099</v>
      </c>
      <c r="H277" s="38">
        <v>213.38912133891213</v>
      </c>
      <c r="J277" s="38">
        <v>360.50156739811911</v>
      </c>
      <c r="K277" s="38">
        <v>383.89261744966439</v>
      </c>
      <c r="L277" s="38">
        <v>333.15899581589957</v>
      </c>
    </row>
    <row r="278" spans="1:12" ht="15" customHeight="1" x14ac:dyDescent="0.25">
      <c r="A278" s="221" t="s">
        <v>72</v>
      </c>
      <c r="B278" s="222">
        <v>23.104113110539846</v>
      </c>
      <c r="C278" s="222">
        <v>23.492385786802032</v>
      </c>
      <c r="D278" s="222">
        <v>22.670596236681025</v>
      </c>
      <c r="E278" s="56"/>
      <c r="F278" s="6">
        <v>234.353507565337</v>
      </c>
      <c r="G278" s="6">
        <v>234.19587291188995</v>
      </c>
      <c r="H278" s="6">
        <v>234.52768729641693</v>
      </c>
      <c r="I278" s="75"/>
      <c r="J278" s="6">
        <v>370.87345254470426</v>
      </c>
      <c r="K278" s="6">
        <v>378.97150343924005</v>
      </c>
      <c r="L278" s="6">
        <v>361.92544335866813</v>
      </c>
    </row>
    <row r="279" spans="1:12" ht="14.25" customHeight="1" x14ac:dyDescent="0.25">
      <c r="A279" s="221" t="s">
        <v>483</v>
      </c>
      <c r="B279" s="222">
        <v>23.182819383259911</v>
      </c>
      <c r="C279" s="222">
        <v>22.946755098245831</v>
      </c>
      <c r="D279" s="222">
        <v>23.441210394192279</v>
      </c>
      <c r="E279" s="56"/>
      <c r="F279" s="6">
        <v>237.15373780583232</v>
      </c>
      <c r="G279" s="6">
        <v>227.75308641975309</v>
      </c>
      <c r="H279" s="6">
        <v>247.67801857585138</v>
      </c>
      <c r="I279" s="75"/>
      <c r="J279" s="6">
        <v>373.36324273566697</v>
      </c>
      <c r="K279" s="6">
        <v>365.62962962962962</v>
      </c>
      <c r="L279" s="6">
        <v>382.02122954444934</v>
      </c>
    </row>
    <row r="280" spans="1:12" ht="12.75" customHeight="1" x14ac:dyDescent="0.25">
      <c r="A280" s="221" t="s">
        <v>14</v>
      </c>
      <c r="B280" s="222">
        <v>23.256017505470457</v>
      </c>
      <c r="C280" s="222">
        <v>23.759573759573762</v>
      </c>
      <c r="D280" s="222">
        <v>22.697914744417787</v>
      </c>
      <c r="E280" s="56"/>
      <c r="F280" s="6">
        <v>189.52652285985619</v>
      </c>
      <c r="G280" s="6">
        <v>187.5</v>
      </c>
      <c r="H280" s="6">
        <v>191.74964438122333</v>
      </c>
      <c r="I280" s="75"/>
      <c r="J280" s="6">
        <v>360.46669380002714</v>
      </c>
      <c r="K280" s="6">
        <v>370.07261410788385</v>
      </c>
      <c r="L280" s="6">
        <v>349.92887624466573</v>
      </c>
    </row>
    <row r="281" spans="1:12" ht="12.75" customHeight="1" x14ac:dyDescent="0.25">
      <c r="A281" s="221" t="s">
        <v>129</v>
      </c>
      <c r="B281" s="222">
        <v>23.287846345594581</v>
      </c>
      <c r="C281" s="222">
        <v>22.995742639563471</v>
      </c>
      <c r="D281" s="222">
        <v>23.621185164910361</v>
      </c>
      <c r="E281" s="56"/>
      <c r="F281" s="6">
        <v>191.97536994736319</v>
      </c>
      <c r="G281" s="6">
        <v>184.46781036709095</v>
      </c>
      <c r="H281" s="6">
        <v>200.73149741824443</v>
      </c>
      <c r="I281" s="75"/>
      <c r="J281" s="6">
        <v>361.85321283146288</v>
      </c>
      <c r="K281" s="6">
        <v>353.71702637889689</v>
      </c>
      <c r="L281" s="6">
        <v>371.34251290877796</v>
      </c>
    </row>
    <row r="282" spans="1:12" ht="13.5" customHeight="1" x14ac:dyDescent="0.25">
      <c r="A282" s="221" t="s">
        <v>17</v>
      </c>
      <c r="B282" s="222">
        <v>23.470373180658065</v>
      </c>
      <c r="C282" s="222">
        <v>24.272478141719951</v>
      </c>
      <c r="D282" s="222">
        <v>22.570968685981853</v>
      </c>
      <c r="E282" s="56"/>
      <c r="F282" s="6">
        <v>168.02653050481655</v>
      </c>
      <c r="G282" s="6">
        <v>162.69284712482468</v>
      </c>
      <c r="H282" s="6">
        <v>173.93233499722686</v>
      </c>
      <c r="I282" s="75"/>
      <c r="J282" s="6">
        <v>358.21445491393376</v>
      </c>
      <c r="K282" s="6">
        <v>372.6708074534161</v>
      </c>
      <c r="L282" s="6">
        <v>342.20743205768161</v>
      </c>
    </row>
    <row r="283" spans="1:12" ht="13.5" customHeight="1" x14ac:dyDescent="0.25">
      <c r="A283" s="221" t="s">
        <v>89</v>
      </c>
      <c r="B283" s="222">
        <v>23.64897408727483</v>
      </c>
      <c r="C283" s="222">
        <v>23.57475797776981</v>
      </c>
      <c r="D283" s="222">
        <v>23.735165521549032</v>
      </c>
      <c r="E283" s="56"/>
      <c r="F283" s="6">
        <v>192.41763201444263</v>
      </c>
      <c r="G283" s="6">
        <v>181.86858885500416</v>
      </c>
      <c r="H283" s="6">
        <v>204.93421052631581</v>
      </c>
      <c r="I283" s="75"/>
      <c r="J283" s="6">
        <v>369.33955167744847</v>
      </c>
      <c r="K283" s="6">
        <v>364.56889381757696</v>
      </c>
      <c r="L283" s="6">
        <v>375</v>
      </c>
    </row>
    <row r="284" spans="1:12" x14ac:dyDescent="0.25">
      <c r="A284" s="221" t="s">
        <v>517</v>
      </c>
      <c r="B284" s="222">
        <v>23.673380983322502</v>
      </c>
      <c r="C284" s="222">
        <v>23.359616043880699</v>
      </c>
      <c r="D284" s="222">
        <v>24.022261187771594</v>
      </c>
      <c r="E284" s="56"/>
      <c r="F284" s="6">
        <v>237.43196582196992</v>
      </c>
      <c r="G284" s="6">
        <v>219.10786345293926</v>
      </c>
      <c r="H284" s="6">
        <v>258.65117453902502</v>
      </c>
      <c r="I284" s="75"/>
      <c r="J284" s="6">
        <v>383.80055012582665</v>
      </c>
      <c r="K284" s="6">
        <v>371.57814374522849</v>
      </c>
      <c r="L284" s="6">
        <v>397.95402879515029</v>
      </c>
    </row>
    <row r="285" spans="1:12" x14ac:dyDescent="0.25">
      <c r="A285" s="221" t="s">
        <v>88</v>
      </c>
      <c r="B285" s="222">
        <v>23.740795287187037</v>
      </c>
      <c r="C285" s="222">
        <v>24.646040901940218</v>
      </c>
      <c r="D285" s="222">
        <v>22.58064516129032</v>
      </c>
      <c r="E285" s="56"/>
      <c r="F285" s="6">
        <v>207.55597014925374</v>
      </c>
      <c r="G285" s="6">
        <v>188.58560794044666</v>
      </c>
      <c r="H285" s="6">
        <v>232.08556149732621</v>
      </c>
      <c r="I285" s="75"/>
      <c r="J285" s="6">
        <v>375.93283582089555</v>
      </c>
      <c r="K285" s="6">
        <v>388.75103391232426</v>
      </c>
      <c r="L285" s="6">
        <v>359.35828877005349</v>
      </c>
    </row>
    <row r="286" spans="1:12" x14ac:dyDescent="0.25">
      <c r="A286" s="221" t="s">
        <v>15</v>
      </c>
      <c r="B286" s="222">
        <v>23.745957071449574</v>
      </c>
      <c r="C286" s="222">
        <v>24.139850796125152</v>
      </c>
      <c r="D286" s="222">
        <v>23.305084745762709</v>
      </c>
      <c r="E286" s="56"/>
      <c r="F286" s="6">
        <v>173.59037016924609</v>
      </c>
      <c r="G286" s="6">
        <v>170.01545595054097</v>
      </c>
      <c r="H286" s="6">
        <v>177.57367011098356</v>
      </c>
      <c r="I286" s="75"/>
      <c r="J286" s="6">
        <v>365.46293782242736</v>
      </c>
      <c r="K286" s="6">
        <v>372.31667525330585</v>
      </c>
      <c r="L286" s="6">
        <v>357.82625334864144</v>
      </c>
    </row>
    <row r="287" spans="1:12" x14ac:dyDescent="0.25">
      <c r="A287" s="221" t="s">
        <v>12</v>
      </c>
      <c r="B287" s="222">
        <v>23.841195129438248</v>
      </c>
      <c r="C287" s="222">
        <v>25.110132158590311</v>
      </c>
      <c r="D287" s="222">
        <v>22.24277456647399</v>
      </c>
      <c r="E287" s="56"/>
      <c r="F287" s="6">
        <v>168.07909604519776</v>
      </c>
      <c r="G287" s="6">
        <v>155.80736543909347</v>
      </c>
      <c r="H287" s="6">
        <v>183.3216045038705</v>
      </c>
      <c r="I287" s="75"/>
      <c r="J287" s="6">
        <v>365.66227244193345</v>
      </c>
      <c r="K287" s="6">
        <v>387.53541076487249</v>
      </c>
      <c r="L287" s="6">
        <v>338.49401829697393</v>
      </c>
    </row>
    <row r="288" spans="1:12" x14ac:dyDescent="0.25">
      <c r="A288" s="221" t="s">
        <v>16</v>
      </c>
      <c r="B288" s="222">
        <v>24.118197898241597</v>
      </c>
      <c r="C288" s="222">
        <v>24.450980392156861</v>
      </c>
      <c r="D288" s="222">
        <v>23.741964087785412</v>
      </c>
      <c r="E288" s="56"/>
      <c r="F288" s="6">
        <v>192.44604316546761</v>
      </c>
      <c r="G288" s="6">
        <v>190.29966017917826</v>
      </c>
      <c r="H288" s="6">
        <v>194.85932615491492</v>
      </c>
      <c r="I288" s="75"/>
      <c r="J288" s="6">
        <v>379.00588620013082</v>
      </c>
      <c r="K288" s="6">
        <v>385.23324065492744</v>
      </c>
      <c r="L288" s="6">
        <v>372.00416811392847</v>
      </c>
    </row>
    <row r="289" spans="1:12" x14ac:dyDescent="0.25">
      <c r="A289" s="221" t="s">
        <v>53</v>
      </c>
      <c r="B289" s="222">
        <v>24.167766534682507</v>
      </c>
      <c r="C289" s="222">
        <v>23.650168728908884</v>
      </c>
      <c r="D289" s="222">
        <v>24.731841863315967</v>
      </c>
      <c r="E289" s="56"/>
      <c r="F289" s="6">
        <v>237.08133971291866</v>
      </c>
      <c r="G289" s="6">
        <v>219.67654986522911</v>
      </c>
      <c r="H289" s="6">
        <v>256.9089048106448</v>
      </c>
      <c r="I289" s="75"/>
      <c r="J289" s="6">
        <v>394.25837320574163</v>
      </c>
      <c r="K289" s="6">
        <v>377.80772686433062</v>
      </c>
      <c r="L289" s="6">
        <v>412.99897645854657</v>
      </c>
    </row>
    <row r="290" spans="1:12" x14ac:dyDescent="0.25">
      <c r="A290" s="221" t="s">
        <v>484</v>
      </c>
      <c r="B290" s="222">
        <v>24.387397899649944</v>
      </c>
      <c r="C290" s="222">
        <v>25.434782608695649</v>
      </c>
      <c r="D290" s="222">
        <v>23.173803526448363</v>
      </c>
      <c r="E290" s="56"/>
      <c r="F290" s="6">
        <v>226.11163670766322</v>
      </c>
      <c r="G290" s="6">
        <v>226.46007151370679</v>
      </c>
      <c r="H290" s="6">
        <v>225.72002679169455</v>
      </c>
      <c r="I290" s="75"/>
      <c r="J290" s="6">
        <v>395.45884578997158</v>
      </c>
      <c r="K290" s="6">
        <v>418.35518474374254</v>
      </c>
      <c r="L290" s="6">
        <v>369.72538513060948</v>
      </c>
    </row>
    <row r="291" spans="1:12" x14ac:dyDescent="0.25">
      <c r="A291" s="221" t="s">
        <v>98</v>
      </c>
      <c r="B291" s="222">
        <v>24.508974720421012</v>
      </c>
      <c r="C291" s="222">
        <v>25.561944589649766</v>
      </c>
      <c r="D291" s="222">
        <v>23.276213790289678</v>
      </c>
      <c r="E291" s="56"/>
      <c r="F291" s="6">
        <v>188.48942151205799</v>
      </c>
      <c r="G291" s="6">
        <v>180.11049723756906</v>
      </c>
      <c r="H291" s="6">
        <v>198.15227779547627</v>
      </c>
      <c r="I291" s="75"/>
      <c r="J291" s="6">
        <v>385.85589584258031</v>
      </c>
      <c r="K291" s="6">
        <v>405.24861878453038</v>
      </c>
      <c r="L291" s="6">
        <v>363.4915578209621</v>
      </c>
    </row>
    <row r="292" spans="1:12" x14ac:dyDescent="0.25">
      <c r="A292" s="221" t="s">
        <v>90</v>
      </c>
      <c r="B292" s="222">
        <v>24.579973118279568</v>
      </c>
      <c r="C292" s="222">
        <v>24.451313755795979</v>
      </c>
      <c r="D292" s="222">
        <v>24.733161575266838</v>
      </c>
      <c r="E292" s="56"/>
      <c r="F292" s="6">
        <v>177.28822449514817</v>
      </c>
      <c r="G292" s="6">
        <v>159.94304698623634</v>
      </c>
      <c r="H292" s="6">
        <v>198.71043376318875</v>
      </c>
      <c r="I292" s="75"/>
      <c r="J292" s="6">
        <v>383.68738526094938</v>
      </c>
      <c r="K292" s="6">
        <v>375.4152823920266</v>
      </c>
      <c r="L292" s="6">
        <v>393.90386869871043</v>
      </c>
    </row>
    <row r="293" spans="1:12" x14ac:dyDescent="0.25">
      <c r="A293" s="221" t="s">
        <v>82</v>
      </c>
      <c r="B293" s="222">
        <v>24.624121398314948</v>
      </c>
      <c r="C293" s="222">
        <v>24.131274131274129</v>
      </c>
      <c r="D293" s="222">
        <v>25.237746891002192</v>
      </c>
      <c r="E293" s="56"/>
      <c r="F293" s="6">
        <v>168.49473228460096</v>
      </c>
      <c r="G293" s="6">
        <v>149.41505595116988</v>
      </c>
      <c r="H293" s="6">
        <v>193.52686019352686</v>
      </c>
      <c r="I293" s="75"/>
      <c r="J293" s="6">
        <v>381.72896521864624</v>
      </c>
      <c r="K293" s="6">
        <v>365.59003051881996</v>
      </c>
      <c r="L293" s="6">
        <v>402.90290290290295</v>
      </c>
    </row>
    <row r="294" spans="1:12" x14ac:dyDescent="0.25">
      <c r="A294" s="221" t="s">
        <v>91</v>
      </c>
      <c r="B294" s="222">
        <v>24.637681159420293</v>
      </c>
      <c r="C294" s="222">
        <v>24.849181269750073</v>
      </c>
      <c r="D294" s="222">
        <v>24.38692098092643</v>
      </c>
      <c r="E294" s="56"/>
      <c r="F294" s="6">
        <v>185.58470213287569</v>
      </c>
      <c r="G294" s="6">
        <v>173.62045760430686</v>
      </c>
      <c r="H294" s="6">
        <v>200</v>
      </c>
      <c r="I294" s="75"/>
      <c r="J294" s="6">
        <v>387.59499877420939</v>
      </c>
      <c r="K294" s="6">
        <v>388.06639748766264</v>
      </c>
      <c r="L294" s="6">
        <v>387.02702702702703</v>
      </c>
    </row>
    <row r="295" spans="1:12" x14ac:dyDescent="0.25">
      <c r="A295" s="221" t="s">
        <v>13</v>
      </c>
      <c r="B295" s="222">
        <v>24.900564240125796</v>
      </c>
      <c r="C295" s="222">
        <v>25.218434127120098</v>
      </c>
      <c r="D295" s="222">
        <v>24.527543224768795</v>
      </c>
      <c r="E295" s="56"/>
      <c r="F295" s="6">
        <v>190.818421824582</v>
      </c>
      <c r="G295" s="6">
        <v>183.56832971800432</v>
      </c>
      <c r="H295" s="6">
        <v>199.36102236421723</v>
      </c>
      <c r="I295" s="75"/>
      <c r="J295" s="6">
        <v>394.83719565855091</v>
      </c>
      <c r="K295" s="6">
        <v>399.13232104121477</v>
      </c>
      <c r="L295" s="6">
        <v>389.77635782747603</v>
      </c>
    </row>
    <row r="296" spans="1:12" ht="5.0999999999999996" customHeight="1" x14ac:dyDescent="0.25">
      <c r="A296" s="85"/>
      <c r="B296" s="139" t="s">
        <v>4</v>
      </c>
      <c r="C296" s="151"/>
      <c r="D296" s="151"/>
      <c r="E296" s="99"/>
      <c r="F296" s="154"/>
      <c r="G296" s="154"/>
      <c r="H296" s="154"/>
      <c r="I296" s="99"/>
      <c r="J296" s="154"/>
      <c r="K296" s="154"/>
      <c r="L296" s="154"/>
    </row>
    <row r="297" spans="1:12" s="65" customFormat="1" x14ac:dyDescent="0.25">
      <c r="B297" s="56"/>
      <c r="C297" s="56"/>
      <c r="D297" s="56"/>
      <c r="E297" s="168"/>
      <c r="F297" s="6"/>
      <c r="G297" s="6"/>
      <c r="H297" s="6"/>
      <c r="J297" s="6"/>
      <c r="K297" s="6"/>
      <c r="L297" s="6"/>
    </row>
    <row r="298" spans="1:12" s="65" customFormat="1" x14ac:dyDescent="0.25">
      <c r="B298" s="56"/>
      <c r="C298" s="56"/>
      <c r="D298" s="56"/>
      <c r="E298" s="168"/>
      <c r="F298" s="6"/>
      <c r="G298" s="6"/>
      <c r="H298" s="6"/>
      <c r="J298" s="6"/>
      <c r="K298" s="6"/>
      <c r="L298" s="6"/>
    </row>
    <row r="299" spans="1:12" s="65" customFormat="1" x14ac:dyDescent="0.25">
      <c r="B299" s="56"/>
      <c r="C299" s="56"/>
      <c r="D299" s="56"/>
      <c r="E299" s="168"/>
      <c r="F299" s="6"/>
      <c r="G299" s="6"/>
      <c r="H299" s="6"/>
      <c r="J299" s="6"/>
      <c r="K299" s="6"/>
      <c r="L299" s="6"/>
    </row>
    <row r="300" spans="1:12" s="65" customFormat="1" x14ac:dyDescent="0.25">
      <c r="B300" s="56"/>
      <c r="C300" s="56"/>
      <c r="D300" s="56"/>
      <c r="E300" s="168"/>
      <c r="F300" s="6"/>
      <c r="G300" s="6"/>
      <c r="H300" s="6"/>
      <c r="J300" s="6"/>
      <c r="K300" s="6"/>
      <c r="L300" s="6"/>
    </row>
    <row r="301" spans="1:12" s="65" customFormat="1" x14ac:dyDescent="0.25">
      <c r="B301" s="56"/>
      <c r="C301" s="56"/>
      <c r="D301" s="56"/>
      <c r="E301" s="168"/>
      <c r="F301" s="6"/>
      <c r="G301" s="6"/>
      <c r="H301" s="6"/>
      <c r="J301" s="6"/>
      <c r="K301" s="6"/>
      <c r="L301" s="6"/>
    </row>
    <row r="302" spans="1:12" s="65" customFormat="1" x14ac:dyDescent="0.25">
      <c r="B302" s="56"/>
      <c r="C302" s="56"/>
      <c r="D302" s="56"/>
      <c r="E302" s="168"/>
      <c r="F302" s="6"/>
      <c r="G302" s="6"/>
      <c r="H302" s="6"/>
      <c r="J302" s="6"/>
      <c r="K302" s="6"/>
      <c r="L302" s="6"/>
    </row>
    <row r="303" spans="1:12" s="65" customFormat="1" x14ac:dyDescent="0.25">
      <c r="B303" s="56"/>
      <c r="C303" s="56"/>
      <c r="D303" s="56"/>
      <c r="E303" s="168"/>
      <c r="F303" s="6"/>
      <c r="G303" s="6"/>
      <c r="H303" s="6"/>
      <c r="J303" s="6"/>
      <c r="K303" s="6"/>
      <c r="L303" s="6"/>
    </row>
    <row r="304" spans="1:12" s="65" customFormat="1" x14ac:dyDescent="0.25">
      <c r="B304" s="56"/>
      <c r="C304" s="56"/>
      <c r="D304" s="56"/>
      <c r="E304" s="168"/>
      <c r="F304" s="6"/>
      <c r="G304" s="6"/>
      <c r="H304" s="6"/>
      <c r="J304" s="6"/>
      <c r="K304" s="6"/>
      <c r="L304" s="6"/>
    </row>
    <row r="305" spans="1:12" s="65" customFormat="1" x14ac:dyDescent="0.25">
      <c r="B305" s="56"/>
      <c r="C305" s="56"/>
      <c r="D305" s="56"/>
      <c r="E305" s="168"/>
      <c r="F305" s="6"/>
      <c r="G305" s="6"/>
      <c r="H305" s="6"/>
      <c r="J305" s="6"/>
      <c r="K305" s="6"/>
      <c r="L305" s="6"/>
    </row>
    <row r="306" spans="1:12" s="65" customFormat="1" x14ac:dyDescent="0.25">
      <c r="B306" s="56"/>
      <c r="C306" s="56"/>
      <c r="D306" s="56"/>
      <c r="E306" s="168"/>
      <c r="F306" s="6"/>
      <c r="G306" s="6"/>
      <c r="H306" s="6"/>
      <c r="J306" s="6"/>
      <c r="K306" s="6"/>
      <c r="L306" s="6"/>
    </row>
    <row r="307" spans="1:12" s="65" customFormat="1" x14ac:dyDescent="0.25">
      <c r="B307" s="56"/>
      <c r="C307" s="56"/>
      <c r="D307" s="56"/>
      <c r="E307" s="168"/>
      <c r="F307" s="6"/>
      <c r="G307" s="6"/>
      <c r="H307" s="6"/>
      <c r="J307" s="6"/>
      <c r="K307" s="6"/>
      <c r="L307" s="6"/>
    </row>
    <row r="308" spans="1:12" s="65" customFormat="1" x14ac:dyDescent="0.25">
      <c r="B308" s="56"/>
      <c r="C308" s="56"/>
      <c r="D308" s="56"/>
      <c r="E308" s="168"/>
      <c r="F308" s="6"/>
      <c r="G308" s="6"/>
      <c r="H308" s="6"/>
      <c r="J308" s="6"/>
      <c r="K308" s="6"/>
      <c r="L308" s="6"/>
    </row>
    <row r="309" spans="1:12" s="65" customFormat="1" x14ac:dyDescent="0.25">
      <c r="B309" s="56"/>
      <c r="C309" s="56"/>
      <c r="D309" s="56"/>
      <c r="E309" s="168"/>
      <c r="F309" s="6"/>
      <c r="G309" s="6"/>
      <c r="H309" s="6"/>
      <c r="J309" s="6"/>
      <c r="K309" s="6"/>
      <c r="L309" s="6"/>
    </row>
    <row r="310" spans="1:12" s="65" customFormat="1" x14ac:dyDescent="0.25">
      <c r="B310" s="56"/>
      <c r="C310" s="56"/>
      <c r="D310" s="56"/>
      <c r="E310" s="168"/>
      <c r="F310" s="6"/>
      <c r="G310" s="6"/>
      <c r="H310" s="6"/>
      <c r="J310" s="6"/>
      <c r="K310" s="6"/>
      <c r="L310" s="6"/>
    </row>
    <row r="311" spans="1:12" s="65" customFormat="1" x14ac:dyDescent="0.25">
      <c r="B311" s="56"/>
      <c r="C311" s="56"/>
      <c r="D311" s="56"/>
      <c r="E311" s="168"/>
      <c r="F311" s="6"/>
      <c r="G311" s="6"/>
      <c r="H311" s="6"/>
      <c r="J311" s="6"/>
      <c r="K311" s="6"/>
      <c r="L311" s="6"/>
    </row>
    <row r="312" spans="1:12" s="65" customFormat="1" x14ac:dyDescent="0.25">
      <c r="B312" s="56"/>
      <c r="C312" s="56"/>
      <c r="D312" s="56"/>
      <c r="E312" s="168"/>
      <c r="F312" s="6"/>
      <c r="G312" s="6"/>
      <c r="H312" s="6"/>
      <c r="J312" s="6"/>
      <c r="K312" s="6"/>
      <c r="L312" s="6"/>
    </row>
    <row r="313" spans="1:12" s="65" customFormat="1" ht="15" customHeight="1" x14ac:dyDescent="0.25">
      <c r="A313" s="12"/>
      <c r="B313" s="56"/>
      <c r="C313" s="56"/>
      <c r="D313" s="56"/>
      <c r="E313" s="12"/>
      <c r="F313" s="6"/>
      <c r="G313" s="6"/>
      <c r="H313" s="6"/>
      <c r="I313" s="12"/>
      <c r="J313" s="6"/>
      <c r="K313" s="6"/>
      <c r="L313" s="6"/>
    </row>
    <row r="314" spans="1:12" s="65" customFormat="1" ht="15" customHeight="1" x14ac:dyDescent="0.25">
      <c r="A314" s="12"/>
      <c r="B314" s="56"/>
      <c r="C314" s="301" t="s">
        <v>393</v>
      </c>
      <c r="D314" s="301"/>
      <c r="E314" s="301"/>
      <c r="F314" s="301"/>
      <c r="G314" s="301"/>
      <c r="H314" s="301"/>
      <c r="I314" s="301"/>
      <c r="J314" s="301"/>
      <c r="K314" s="301"/>
      <c r="L314" s="301"/>
    </row>
    <row r="315" spans="1:12" s="65" customFormat="1" ht="5.0999999999999996" customHeight="1" x14ac:dyDescent="0.25">
      <c r="A315" s="85"/>
      <c r="B315" s="139" t="s">
        <v>4</v>
      </c>
      <c r="C315" s="151"/>
      <c r="D315" s="151"/>
      <c r="E315" s="99"/>
      <c r="F315" s="154"/>
      <c r="G315" s="154"/>
      <c r="H315" s="154"/>
      <c r="I315" s="99"/>
      <c r="J315" s="154"/>
      <c r="K315" s="154"/>
      <c r="L315" s="154"/>
    </row>
    <row r="316" spans="1:12" s="65" customFormat="1" ht="5.0999999999999996" customHeight="1" x14ac:dyDescent="0.25">
      <c r="A316" s="12"/>
      <c r="B316" s="56"/>
      <c r="C316" s="256"/>
      <c r="D316" s="256"/>
      <c r="E316" s="82"/>
      <c r="F316" s="257"/>
      <c r="G316" s="257"/>
      <c r="H316" s="257"/>
      <c r="I316" s="82"/>
      <c r="J316" s="257"/>
      <c r="K316" s="257"/>
      <c r="L316" s="257"/>
    </row>
    <row r="317" spans="1:12" ht="15" customHeight="1" x14ac:dyDescent="0.25">
      <c r="A317" s="84" t="s">
        <v>554</v>
      </c>
      <c r="B317" s="152"/>
      <c r="C317" s="152"/>
      <c r="D317" s="152"/>
      <c r="E317" s="3"/>
      <c r="F317" s="155"/>
      <c r="G317" s="155"/>
      <c r="H317" s="155"/>
      <c r="I317" s="3"/>
      <c r="J317" s="157"/>
    </row>
    <row r="318" spans="1:12" ht="15" customHeight="1" x14ac:dyDescent="0.25">
      <c r="A318" s="84" t="s">
        <v>401</v>
      </c>
      <c r="B318" s="152"/>
      <c r="C318" s="152"/>
      <c r="D318" s="152"/>
      <c r="E318" s="3"/>
      <c r="F318" s="155"/>
      <c r="G318" s="155"/>
      <c r="H318" s="155"/>
      <c r="I318" s="3"/>
      <c r="J318" s="157"/>
    </row>
    <row r="319" spans="1:12" ht="15" customHeight="1" x14ac:dyDescent="0.25">
      <c r="A319" s="84" t="s">
        <v>538</v>
      </c>
      <c r="B319" s="152"/>
      <c r="C319" s="152"/>
      <c r="D319" s="152"/>
      <c r="E319" s="3"/>
      <c r="F319" s="155"/>
      <c r="G319" s="155"/>
      <c r="H319" s="155"/>
      <c r="I319" s="3"/>
      <c r="J319" s="157"/>
    </row>
    <row r="320" spans="1:12" ht="5.0999999999999996" customHeight="1" x14ac:dyDescent="0.25">
      <c r="A320" s="3"/>
      <c r="B320" s="152"/>
      <c r="C320" s="152"/>
      <c r="D320" s="152"/>
      <c r="E320" s="3"/>
      <c r="F320" s="155"/>
      <c r="G320" s="155"/>
      <c r="H320" s="155"/>
      <c r="I320" s="3"/>
      <c r="J320" s="155"/>
      <c r="K320" s="158"/>
      <c r="L320" s="157"/>
    </row>
    <row r="321" spans="1:12" ht="5.0999999999999996" customHeight="1" x14ac:dyDescent="0.25">
      <c r="A321" s="100"/>
      <c r="B321" s="153"/>
      <c r="C321" s="153"/>
      <c r="D321" s="153"/>
      <c r="E321" s="100"/>
      <c r="F321" s="156"/>
      <c r="G321" s="156"/>
      <c r="H321" s="156"/>
      <c r="I321" s="100"/>
      <c r="J321" s="156"/>
      <c r="K321" s="90"/>
      <c r="L321" s="159"/>
    </row>
    <row r="322" spans="1:12" ht="30" customHeight="1" x14ac:dyDescent="0.25">
      <c r="A322" s="314" t="s">
        <v>407</v>
      </c>
      <c r="B322" s="316" t="s">
        <v>335</v>
      </c>
      <c r="C322" s="316"/>
      <c r="D322" s="316"/>
      <c r="E322" s="286"/>
      <c r="F322" s="319" t="s">
        <v>583</v>
      </c>
      <c r="G322" s="319"/>
      <c r="H322" s="319"/>
      <c r="I322" s="283"/>
      <c r="J322" s="302" t="s">
        <v>584</v>
      </c>
      <c r="K322" s="302"/>
      <c r="L322" s="302"/>
    </row>
    <row r="323" spans="1:12" ht="15" customHeight="1" x14ac:dyDescent="0.25">
      <c r="A323" s="315"/>
      <c r="B323" s="287" t="s">
        <v>6</v>
      </c>
      <c r="C323" s="287" t="s">
        <v>7</v>
      </c>
      <c r="D323" s="288" t="s">
        <v>8</v>
      </c>
      <c r="E323" s="288"/>
      <c r="F323" s="262" t="s">
        <v>6</v>
      </c>
      <c r="G323" s="262" t="s">
        <v>7</v>
      </c>
      <c r="H323" s="289" t="s">
        <v>8</v>
      </c>
      <c r="I323" s="285"/>
      <c r="J323" s="262" t="s">
        <v>6</v>
      </c>
      <c r="K323" s="262" t="s">
        <v>7</v>
      </c>
      <c r="L323" s="289" t="s">
        <v>8</v>
      </c>
    </row>
    <row r="324" spans="1:12" ht="5.0999999999999996" customHeight="1" x14ac:dyDescent="0.25">
      <c r="A324" s="134"/>
      <c r="B324" s="138"/>
      <c r="C324" s="138"/>
      <c r="D324" s="137"/>
      <c r="E324" s="137"/>
      <c r="F324" s="90"/>
      <c r="G324" s="90"/>
      <c r="H324" s="117"/>
      <c r="I324" s="135"/>
      <c r="J324" s="90"/>
      <c r="K324" s="90"/>
      <c r="L324" s="117"/>
    </row>
    <row r="325" spans="1:12" ht="5.0999999999999996" customHeight="1" x14ac:dyDescent="0.25">
      <c r="A325" s="254"/>
      <c r="B325" s="248"/>
      <c r="C325" s="248"/>
      <c r="D325" s="249"/>
      <c r="E325" s="249"/>
      <c r="F325" s="250"/>
      <c r="G325" s="250"/>
      <c r="H325" s="251"/>
      <c r="I325" s="255"/>
      <c r="J325" s="250"/>
      <c r="K325" s="250"/>
      <c r="L325" s="251"/>
    </row>
    <row r="326" spans="1:12" ht="15" customHeight="1" x14ac:dyDescent="0.25">
      <c r="A326" s="277" t="s">
        <v>402</v>
      </c>
      <c r="B326" s="295"/>
      <c r="C326" s="295"/>
      <c r="D326" s="295"/>
      <c r="E326" s="295"/>
      <c r="F326" s="279"/>
      <c r="G326" s="279"/>
      <c r="H326" s="279"/>
      <c r="I326" s="296"/>
      <c r="J326" s="279"/>
      <c r="K326" s="279"/>
      <c r="L326" s="279"/>
    </row>
    <row r="327" spans="1:12" ht="14.25" customHeight="1" x14ac:dyDescent="0.25">
      <c r="A327" s="75" t="s">
        <v>86</v>
      </c>
      <c r="B327" s="56">
        <v>25.185504745470233</v>
      </c>
      <c r="C327" s="56">
        <v>25.649530127142068</v>
      </c>
      <c r="D327" s="56">
        <v>24.626794713321289</v>
      </c>
      <c r="E327" s="56"/>
      <c r="F327" s="6">
        <v>161.0873058382432</v>
      </c>
      <c r="G327" s="6">
        <v>156.91816171049396</v>
      </c>
      <c r="H327" s="6">
        <v>166.07825831126803</v>
      </c>
      <c r="I327" s="75"/>
      <c r="J327" s="6">
        <v>390.86770219603648</v>
      </c>
      <c r="K327" s="6">
        <v>399.11526173507008</v>
      </c>
      <c r="L327" s="6">
        <v>380.99441012062374</v>
      </c>
    </row>
    <row r="328" spans="1:12" ht="12.75" customHeight="1" x14ac:dyDescent="0.25">
      <c r="A328" s="75" t="s">
        <v>100</v>
      </c>
      <c r="B328" s="56">
        <v>25.228299972327278</v>
      </c>
      <c r="C328" s="56">
        <v>24.965156794425088</v>
      </c>
      <c r="D328" s="56">
        <v>25.524406979023723</v>
      </c>
      <c r="E328" s="56"/>
      <c r="F328" s="6">
        <v>209.48970456580128</v>
      </c>
      <c r="G328" s="6">
        <v>209.49171581016569</v>
      </c>
      <c r="H328" s="6">
        <v>209.48742438713785</v>
      </c>
      <c r="I328" s="75"/>
      <c r="J328" s="6">
        <v>408.08713816771115</v>
      </c>
      <c r="K328" s="6">
        <v>402.41505195169896</v>
      </c>
      <c r="L328" s="6">
        <v>414.51766953199621</v>
      </c>
    </row>
    <row r="329" spans="1:12" ht="12.75" customHeight="1" x14ac:dyDescent="0.25">
      <c r="A329" s="75" t="s">
        <v>68</v>
      </c>
      <c r="B329" s="56">
        <v>25.350106812247802</v>
      </c>
      <c r="C329" s="56">
        <v>26.440240756663801</v>
      </c>
      <c r="D329" s="56">
        <v>24.006359300476948</v>
      </c>
      <c r="E329" s="56"/>
      <c r="F329" s="6">
        <v>217.10526315789474</v>
      </c>
      <c r="G329" s="6">
        <v>217.36036997509783</v>
      </c>
      <c r="H329" s="6">
        <v>216.80101824352991</v>
      </c>
      <c r="I329" s="75"/>
      <c r="J329" s="6">
        <v>413.31269349845201</v>
      </c>
      <c r="K329" s="6">
        <v>437.56670224119534</v>
      </c>
      <c r="L329" s="6">
        <v>384.38693254136615</v>
      </c>
    </row>
    <row r="330" spans="1:12" ht="15" customHeight="1" x14ac:dyDescent="0.25">
      <c r="A330" s="75" t="s">
        <v>92</v>
      </c>
      <c r="B330" s="56">
        <v>25.657510227936882</v>
      </c>
      <c r="C330" s="56">
        <v>25.097360450021633</v>
      </c>
      <c r="D330" s="56">
        <v>26.315789473684209</v>
      </c>
      <c r="E330" s="56"/>
      <c r="F330" s="6">
        <v>211.19786707293849</v>
      </c>
      <c r="G330" s="6">
        <v>210.91290661070306</v>
      </c>
      <c r="H330" s="6">
        <v>211.53846153846155</v>
      </c>
      <c r="I330" s="75"/>
      <c r="J330" s="6">
        <v>418.01561607312891</v>
      </c>
      <c r="K330" s="6">
        <v>405.73627142357464</v>
      </c>
      <c r="L330" s="6">
        <v>432.69230769230774</v>
      </c>
    </row>
    <row r="331" spans="1:12" ht="13.5" customHeight="1" x14ac:dyDescent="0.25">
      <c r="A331" s="75" t="s">
        <v>120</v>
      </c>
      <c r="B331" s="56">
        <v>26.12916411199673</v>
      </c>
      <c r="C331" s="56">
        <v>27.086383601756953</v>
      </c>
      <c r="D331" s="56">
        <v>24.919018972697828</v>
      </c>
      <c r="E331" s="56"/>
      <c r="F331" s="6">
        <v>151.66480802931338</v>
      </c>
      <c r="G331" s="6">
        <v>144.49870726802644</v>
      </c>
      <c r="H331" s="6">
        <v>160.58655221745349</v>
      </c>
      <c r="I331" s="75"/>
      <c r="J331" s="6">
        <v>407.36020391906965</v>
      </c>
      <c r="K331" s="6">
        <v>425.16518241884518</v>
      </c>
      <c r="L331" s="6">
        <v>385.19313304721032</v>
      </c>
    </row>
    <row r="332" spans="1:12" ht="12.75" customHeight="1" x14ac:dyDescent="0.25">
      <c r="A332" s="75" t="s">
        <v>76</v>
      </c>
      <c r="B332" s="56">
        <v>26.286449399656949</v>
      </c>
      <c r="C332" s="56">
        <v>25.370320495556154</v>
      </c>
      <c r="D332" s="56">
        <v>27.322570819372526</v>
      </c>
      <c r="E332" s="56"/>
      <c r="F332" s="6">
        <v>104.28265524625267</v>
      </c>
      <c r="G332" s="6">
        <v>100.91378625347636</v>
      </c>
      <c r="H332" s="6">
        <v>108.22108685555038</v>
      </c>
      <c r="I332" s="75"/>
      <c r="J332" s="6">
        <v>393.79014989293358</v>
      </c>
      <c r="K332" s="6">
        <v>374.25506555423124</v>
      </c>
      <c r="L332" s="6">
        <v>416.62796098467254</v>
      </c>
    </row>
    <row r="333" spans="1:12" s="2" customFormat="1" ht="12.75" customHeight="1" x14ac:dyDescent="0.2">
      <c r="A333" s="75" t="s">
        <v>51</v>
      </c>
      <c r="B333" s="56">
        <v>26.552222043959574</v>
      </c>
      <c r="C333" s="56">
        <v>26.482334869431646</v>
      </c>
      <c r="D333" s="56">
        <v>26.628609805238412</v>
      </c>
      <c r="E333" s="56"/>
      <c r="F333" s="6">
        <v>161.92893401015229</v>
      </c>
      <c r="G333" s="6">
        <v>146.62194537613797</v>
      </c>
      <c r="H333" s="6">
        <v>179.16891527253102</v>
      </c>
      <c r="I333" s="75"/>
      <c r="J333" s="6">
        <v>420.05076142131981</v>
      </c>
      <c r="K333" s="6">
        <v>413.03306181121224</v>
      </c>
      <c r="L333" s="6">
        <v>427.95466810577443</v>
      </c>
    </row>
    <row r="334" spans="1:12" x14ac:dyDescent="0.25">
      <c r="A334" s="75" t="s">
        <v>99</v>
      </c>
      <c r="B334" s="56">
        <v>26.644812779906736</v>
      </c>
      <c r="C334" s="56">
        <v>26.734836567033739</v>
      </c>
      <c r="D334" s="56">
        <v>26.543995301947731</v>
      </c>
      <c r="E334" s="56"/>
      <c r="F334" s="6">
        <v>178.98486197684772</v>
      </c>
      <c r="G334" s="6">
        <v>180.70422535211267</v>
      </c>
      <c r="H334" s="6">
        <v>177.07026348808031</v>
      </c>
      <c r="I334" s="75"/>
      <c r="J334" s="6">
        <v>428.2428020184031</v>
      </c>
      <c r="K334" s="6">
        <v>430.84507042253523</v>
      </c>
      <c r="L334" s="6">
        <v>425.34504391468005</v>
      </c>
    </row>
    <row r="335" spans="1:12" x14ac:dyDescent="0.25">
      <c r="A335" s="75" t="s">
        <v>109</v>
      </c>
      <c r="B335" s="56">
        <v>26.796531654590805</v>
      </c>
      <c r="C335" s="56">
        <v>27.568867512024486</v>
      </c>
      <c r="D335" s="56">
        <v>25.8777633289987</v>
      </c>
      <c r="E335" s="56"/>
      <c r="F335" s="6">
        <v>188.62102217936356</v>
      </c>
      <c r="G335" s="6">
        <v>194.73494410385862</v>
      </c>
      <c r="H335" s="6">
        <v>181.59203980099502</v>
      </c>
      <c r="I335" s="75"/>
      <c r="J335" s="6">
        <v>435.10125361620055</v>
      </c>
      <c r="K335" s="6">
        <v>454.74215650919581</v>
      </c>
      <c r="L335" s="6">
        <v>412.52072968490876</v>
      </c>
    </row>
    <row r="336" spans="1:12" x14ac:dyDescent="0.25">
      <c r="A336" s="75" t="s">
        <v>136</v>
      </c>
      <c r="B336" s="56">
        <v>26.972328065463174</v>
      </c>
      <c r="C336" s="56">
        <v>26.481886413332546</v>
      </c>
      <c r="D336" s="56">
        <v>27.522024243227133</v>
      </c>
      <c r="E336" s="56"/>
      <c r="F336" s="6">
        <v>182.64124222345859</v>
      </c>
      <c r="G336" s="6">
        <v>179.81790591805765</v>
      </c>
      <c r="H336" s="6">
        <v>185.86756258805678</v>
      </c>
      <c r="I336" s="75"/>
      <c r="J336" s="6">
        <v>436.80137575236455</v>
      </c>
      <c r="K336" s="6">
        <v>424.98103186646438</v>
      </c>
      <c r="L336" s="6">
        <v>450.30887612441745</v>
      </c>
    </row>
    <row r="337" spans="1:12" x14ac:dyDescent="0.25">
      <c r="A337" s="75" t="s">
        <v>78</v>
      </c>
      <c r="B337" s="56">
        <v>27.278728482201796</v>
      </c>
      <c r="C337" s="56">
        <v>27.310159915733028</v>
      </c>
      <c r="D337" s="56">
        <v>27.243243243243242</v>
      </c>
      <c r="E337" s="56"/>
      <c r="F337" s="6">
        <v>198.20950468540829</v>
      </c>
      <c r="G337" s="6">
        <v>190.74509803921569</v>
      </c>
      <c r="H337" s="6">
        <v>206.74197597274522</v>
      </c>
      <c r="I337" s="75"/>
      <c r="J337" s="6">
        <v>449.46452476572955</v>
      </c>
      <c r="K337" s="6">
        <v>447.37254901960785</v>
      </c>
      <c r="L337" s="6">
        <v>451.8558364712211</v>
      </c>
    </row>
    <row r="338" spans="1:12" x14ac:dyDescent="0.25">
      <c r="A338" s="75" t="s">
        <v>84</v>
      </c>
      <c r="B338" s="56">
        <v>27.668581796189901</v>
      </c>
      <c r="C338" s="56">
        <v>27.544655514601647</v>
      </c>
      <c r="D338" s="56">
        <v>27.810171687722708</v>
      </c>
      <c r="E338" s="56"/>
      <c r="F338" s="6">
        <v>136.61202185792351</v>
      </c>
      <c r="G338" s="6">
        <v>131.00243416685106</v>
      </c>
      <c r="H338" s="6">
        <v>143.11361887663503</v>
      </c>
      <c r="I338" s="75"/>
      <c r="J338" s="6">
        <v>434.78260869565219</v>
      </c>
      <c r="K338" s="6">
        <v>429.96238105775615</v>
      </c>
      <c r="L338" s="6">
        <v>440.36932546806872</v>
      </c>
    </row>
    <row r="339" spans="1:12" x14ac:dyDescent="0.25">
      <c r="A339" s="75" t="s">
        <v>74</v>
      </c>
      <c r="B339" s="56">
        <v>28.052655469813892</v>
      </c>
      <c r="C339" s="56">
        <v>27.990970654627539</v>
      </c>
      <c r="D339" s="56">
        <v>28.123980424143557</v>
      </c>
      <c r="E339" s="56"/>
      <c r="F339" s="6">
        <v>120.93352192362093</v>
      </c>
      <c r="G339" s="6">
        <v>117.82742006132283</v>
      </c>
      <c r="H339" s="6">
        <v>124.55334354262379</v>
      </c>
      <c r="I339" s="75"/>
      <c r="J339" s="6">
        <v>437.05799151343706</v>
      </c>
      <c r="K339" s="6">
        <v>434.51598773543583</v>
      </c>
      <c r="L339" s="6">
        <v>440.0204185809086</v>
      </c>
    </row>
    <row r="340" spans="1:12" x14ac:dyDescent="0.25">
      <c r="A340" s="75" t="s">
        <v>77</v>
      </c>
      <c r="B340" s="56">
        <v>28.403381938487932</v>
      </c>
      <c r="C340" s="56">
        <v>28.568176644661964</v>
      </c>
      <c r="D340" s="56">
        <v>28.211252653927815</v>
      </c>
      <c r="E340" s="56"/>
      <c r="F340" s="6">
        <v>129.73704563031711</v>
      </c>
      <c r="G340" s="6">
        <v>134.49023861171366</v>
      </c>
      <c r="H340" s="6">
        <v>124.27265170407314</v>
      </c>
      <c r="I340" s="75"/>
      <c r="J340" s="6">
        <v>448.18252126836813</v>
      </c>
      <c r="K340" s="6">
        <v>453.72378886478668</v>
      </c>
      <c r="L340" s="6">
        <v>441.81213632585201</v>
      </c>
    </row>
    <row r="341" spans="1:12" x14ac:dyDescent="0.25">
      <c r="A341" s="75" t="s">
        <v>96</v>
      </c>
      <c r="B341" s="56">
        <v>28.429290784444579</v>
      </c>
      <c r="C341" s="56">
        <v>28.56657223796034</v>
      </c>
      <c r="D341" s="56">
        <v>28.271089057195091</v>
      </c>
      <c r="E341" s="56"/>
      <c r="F341" s="6">
        <v>135.41867179980753</v>
      </c>
      <c r="G341" s="6">
        <v>130.96519555077143</v>
      </c>
      <c r="H341" s="6">
        <v>140.57308970099669</v>
      </c>
      <c r="I341" s="75"/>
      <c r="J341" s="6">
        <v>451.01058710298366</v>
      </c>
      <c r="K341" s="6">
        <v>452.27843559382848</v>
      </c>
      <c r="L341" s="6">
        <v>449.54318936877075</v>
      </c>
    </row>
    <row r="342" spans="1:12" x14ac:dyDescent="0.25">
      <c r="A342" s="75" t="s">
        <v>85</v>
      </c>
      <c r="B342" s="56">
        <v>28.716353307182469</v>
      </c>
      <c r="C342" s="56">
        <v>27.857142857142858</v>
      </c>
      <c r="D342" s="56">
        <v>29.686150302332276</v>
      </c>
      <c r="E342" s="56"/>
      <c r="F342" s="6">
        <v>125.70757235928656</v>
      </c>
      <c r="G342" s="6">
        <v>121.33227597145122</v>
      </c>
      <c r="H342" s="6">
        <v>130.8173188238018</v>
      </c>
      <c r="I342" s="75"/>
      <c r="J342" s="6">
        <v>453.4871301933141</v>
      </c>
      <c r="K342" s="6">
        <v>432.98969072164948</v>
      </c>
      <c r="L342" s="6">
        <v>477.42532993748557</v>
      </c>
    </row>
    <row r="343" spans="1:12" x14ac:dyDescent="0.25">
      <c r="A343" s="75" t="s">
        <v>81</v>
      </c>
      <c r="B343" s="56">
        <v>28.845375430074881</v>
      </c>
      <c r="C343" s="56">
        <v>28.608321377331418</v>
      </c>
      <c r="D343" s="56">
        <v>29.111612418090022</v>
      </c>
      <c r="E343" s="56"/>
      <c r="F343" s="6">
        <v>201.04193355538473</v>
      </c>
      <c r="G343" s="6">
        <v>195.19615692554044</v>
      </c>
      <c r="H343" s="6">
        <v>207.72327964860906</v>
      </c>
      <c r="I343" s="75"/>
      <c r="J343" s="6">
        <v>486.89042616790499</v>
      </c>
      <c r="K343" s="6">
        <v>478.94315452361889</v>
      </c>
      <c r="L343" s="6">
        <v>495.97364568081991</v>
      </c>
    </row>
    <row r="344" spans="1:12" x14ac:dyDescent="0.25">
      <c r="A344" s="75" t="s">
        <v>83</v>
      </c>
      <c r="B344" s="56">
        <v>30.087285729309077</v>
      </c>
      <c r="C344" s="56">
        <v>29.695279824736108</v>
      </c>
      <c r="D344" s="56">
        <v>30.525846702317288</v>
      </c>
      <c r="E344" s="56"/>
      <c r="F344" s="6">
        <v>128.30957230142567</v>
      </c>
      <c r="G344" s="6">
        <v>137.60876571060265</v>
      </c>
      <c r="H344" s="6">
        <v>117.96342775188239</v>
      </c>
      <c r="I344" s="75"/>
      <c r="J344" s="6">
        <v>485.57365919891379</v>
      </c>
      <c r="K344" s="6">
        <v>480.50273928456335</v>
      </c>
      <c r="L344" s="6">
        <v>491.21548942273216</v>
      </c>
    </row>
    <row r="345" spans="1:12" x14ac:dyDescent="0.25">
      <c r="A345" s="75" t="s">
        <v>75</v>
      </c>
      <c r="B345" s="56">
        <v>30.175969205389059</v>
      </c>
      <c r="C345" s="56">
        <v>30.944458663936526</v>
      </c>
      <c r="D345" s="56">
        <v>29.284229284229284</v>
      </c>
      <c r="E345" s="56"/>
      <c r="F345" s="6">
        <v>122.18294299602297</v>
      </c>
      <c r="G345" s="6">
        <v>119.03774367482373</v>
      </c>
      <c r="H345" s="6">
        <v>125.76832151300235</v>
      </c>
      <c r="I345" s="75"/>
      <c r="J345" s="6">
        <v>484.97569597878919</v>
      </c>
      <c r="K345" s="6">
        <v>501.45167980091242</v>
      </c>
      <c r="L345" s="6">
        <v>466.19385342789599</v>
      </c>
    </row>
    <row r="346" spans="1:12" x14ac:dyDescent="0.25">
      <c r="A346" s="75" t="s">
        <v>80</v>
      </c>
      <c r="B346" s="56">
        <v>30.266955266955264</v>
      </c>
      <c r="C346" s="56">
        <v>30.777567054998645</v>
      </c>
      <c r="D346" s="56">
        <v>29.685087990120408</v>
      </c>
      <c r="E346" s="56"/>
      <c r="F346" s="6">
        <v>158.31735378715246</v>
      </c>
      <c r="G346" s="6">
        <v>154.80225988700565</v>
      </c>
      <c r="H346" s="6">
        <v>162.28629752487879</v>
      </c>
      <c r="I346" s="75"/>
      <c r="J346" s="6">
        <v>502.75647171620329</v>
      </c>
      <c r="K346" s="6">
        <v>513.44632768361589</v>
      </c>
      <c r="L346" s="6">
        <v>490.6863995917326</v>
      </c>
    </row>
    <row r="347" spans="1:12" ht="5.0999999999999996" customHeight="1" x14ac:dyDescent="0.25">
      <c r="A347" s="114"/>
      <c r="B347" s="139"/>
      <c r="C347" s="139"/>
      <c r="D347" s="139"/>
      <c r="E347" s="139"/>
      <c r="F347" s="93"/>
      <c r="G347" s="93"/>
      <c r="H347" s="93"/>
      <c r="I347" s="114"/>
      <c r="J347" s="93"/>
      <c r="K347" s="93"/>
      <c r="L347" s="93"/>
    </row>
    <row r="348" spans="1:12" ht="5.0999999999999996" customHeight="1" x14ac:dyDescent="0.25">
      <c r="A348" s="75"/>
      <c r="B348" s="56"/>
      <c r="C348" s="56"/>
      <c r="D348" s="56"/>
      <c r="E348" s="56"/>
      <c r="F348" s="6"/>
      <c r="G348" s="6"/>
      <c r="H348" s="6"/>
      <c r="I348" s="75"/>
      <c r="J348" s="6"/>
      <c r="K348" s="6"/>
      <c r="L348" s="6"/>
    </row>
    <row r="349" spans="1:12" x14ac:dyDescent="0.25">
      <c r="A349" s="75"/>
      <c r="B349" s="56"/>
      <c r="C349" s="56"/>
      <c r="D349" s="56"/>
      <c r="E349" s="56"/>
      <c r="F349" s="6"/>
      <c r="G349" s="6"/>
      <c r="H349" s="6"/>
      <c r="I349" s="75"/>
      <c r="J349" s="6"/>
      <c r="K349" s="6"/>
      <c r="L349" s="6"/>
    </row>
    <row r="350" spans="1:12" x14ac:dyDescent="0.25">
      <c r="A350" s="75"/>
      <c r="B350" s="56"/>
      <c r="C350" s="56"/>
      <c r="D350" s="56"/>
      <c r="E350" s="168"/>
      <c r="F350" s="6"/>
      <c r="G350" s="6"/>
      <c r="H350" s="6"/>
      <c r="I350" s="65"/>
      <c r="J350" s="6"/>
      <c r="K350" s="6"/>
      <c r="L350" s="6"/>
    </row>
    <row r="351" spans="1:12" x14ac:dyDescent="0.25">
      <c r="A351" s="65"/>
      <c r="B351" s="56"/>
      <c r="C351" s="56"/>
      <c r="D351" s="56"/>
      <c r="E351" s="168"/>
      <c r="F351" s="6"/>
      <c r="G351" s="6"/>
      <c r="H351" s="6"/>
      <c r="I351" s="65"/>
      <c r="J351" s="6"/>
      <c r="K351" s="6"/>
      <c r="L351" s="6"/>
    </row>
    <row r="354" ht="4.9000000000000004" customHeight="1" x14ac:dyDescent="0.25"/>
    <row r="359" ht="5.0999999999999996" customHeight="1" x14ac:dyDescent="0.25"/>
  </sheetData>
  <mergeCells count="35">
    <mergeCell ref="A322:A323"/>
    <mergeCell ref="B322:D322"/>
    <mergeCell ref="F322:H322"/>
    <mergeCell ref="J322:L322"/>
    <mergeCell ref="A218:A219"/>
    <mergeCell ref="B218:D218"/>
    <mergeCell ref="F218:H218"/>
    <mergeCell ref="J218:L218"/>
    <mergeCell ref="A270:A271"/>
    <mergeCell ref="B270:D270"/>
    <mergeCell ref="C314:L314"/>
    <mergeCell ref="C262:L262"/>
    <mergeCell ref="F270:H270"/>
    <mergeCell ref="J270:L270"/>
    <mergeCell ref="A115:A116"/>
    <mergeCell ref="B115:D115"/>
    <mergeCell ref="F115:H115"/>
    <mergeCell ref="J115:L115"/>
    <mergeCell ref="A166:A167"/>
    <mergeCell ref="B166:D166"/>
    <mergeCell ref="F166:H166"/>
    <mergeCell ref="J166:L166"/>
    <mergeCell ref="A10:A11"/>
    <mergeCell ref="B10:D10"/>
    <mergeCell ref="F10:H10"/>
    <mergeCell ref="J10:L10"/>
    <mergeCell ref="A63:A64"/>
    <mergeCell ref="B63:D63"/>
    <mergeCell ref="F63:H63"/>
    <mergeCell ref="J63:L63"/>
    <mergeCell ref="C2:L2"/>
    <mergeCell ref="C55:L55"/>
    <mergeCell ref="C107:L107"/>
    <mergeCell ref="C158:L158"/>
    <mergeCell ref="C210:L210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88" orientation="portrait" r:id="rId1"/>
  <rowBreaks count="6" manualBreakCount="6">
    <brk id="53" max="16383" man="1"/>
    <brk id="105" max="16383" man="1"/>
    <brk id="156" max="16383" man="1"/>
    <brk id="208" max="16383" man="1"/>
    <brk id="260" max="16383" man="1"/>
    <brk id="312" max="16383" man="1"/>
  </rowBreaks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57"/>
  <sheetViews>
    <sheetView showGridLines="0" view="pageBreakPreview" zoomScaleNormal="100" zoomScaleSheetLayoutView="100" workbookViewId="0">
      <selection activeCell="U16" sqref="U16"/>
    </sheetView>
  </sheetViews>
  <sheetFormatPr baseColWidth="10" defaultColWidth="9.875" defaultRowHeight="15.75" x14ac:dyDescent="0.25"/>
  <cols>
    <col min="1" max="1" width="19.625" style="13" customWidth="1"/>
    <col min="2" max="4" width="8.875" style="51" customWidth="1"/>
    <col min="5" max="5" width="0.875" style="26" customWidth="1"/>
    <col min="6" max="8" width="8.875" style="38" customWidth="1"/>
    <col min="9" max="9" width="0.875" style="13" customWidth="1"/>
    <col min="10" max="12" width="8.875" style="38" customWidth="1"/>
    <col min="13" max="16384" width="9.875" style="13"/>
  </cols>
  <sheetData>
    <row r="1" spans="1:12" x14ac:dyDescent="0.25">
      <c r="A1" s="1"/>
      <c r="E1" s="1"/>
      <c r="I1" s="1"/>
    </row>
    <row r="2" spans="1:12" x14ac:dyDescent="0.25">
      <c r="A2" s="12"/>
      <c r="B2" s="56"/>
      <c r="C2" s="301" t="s">
        <v>393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2" ht="4.9000000000000004" customHeight="1" x14ac:dyDescent="0.25">
      <c r="A3" s="85"/>
      <c r="B3" s="139" t="s">
        <v>4</v>
      </c>
      <c r="C3" s="151"/>
      <c r="D3" s="151"/>
      <c r="E3" s="99"/>
      <c r="F3" s="154"/>
      <c r="G3" s="154"/>
      <c r="H3" s="154"/>
      <c r="I3" s="99"/>
      <c r="J3" s="154"/>
      <c r="K3" s="154"/>
      <c r="L3" s="154"/>
    </row>
    <row r="4" spans="1:12" ht="4.9000000000000004" customHeight="1" x14ac:dyDescent="0.25">
      <c r="A4" s="61"/>
      <c r="B4" s="56"/>
      <c r="C4" s="56"/>
      <c r="D4" s="56"/>
      <c r="E4" s="61"/>
      <c r="F4" s="6"/>
      <c r="G4" s="6"/>
      <c r="H4" s="6"/>
      <c r="I4" s="61"/>
      <c r="J4" s="6"/>
      <c r="K4" s="6"/>
      <c r="L4" s="6"/>
    </row>
    <row r="5" spans="1:12" s="2" customFormat="1" ht="15" customHeight="1" x14ac:dyDescent="0.2">
      <c r="A5" s="84" t="s">
        <v>559</v>
      </c>
      <c r="B5" s="152"/>
      <c r="C5" s="152"/>
      <c r="D5" s="152"/>
      <c r="E5" s="3"/>
      <c r="F5" s="155"/>
      <c r="G5" s="155"/>
      <c r="H5" s="155"/>
      <c r="I5" s="3"/>
      <c r="J5" s="157"/>
      <c r="K5" s="38"/>
      <c r="L5" s="38"/>
    </row>
    <row r="6" spans="1:12" s="2" customFormat="1" ht="15" customHeight="1" x14ac:dyDescent="0.2">
      <c r="A6" s="84" t="s">
        <v>401</v>
      </c>
      <c r="B6" s="152"/>
      <c r="C6" s="152"/>
      <c r="D6" s="152"/>
      <c r="E6" s="3"/>
      <c r="F6" s="155"/>
      <c r="G6" s="155"/>
      <c r="H6" s="155"/>
      <c r="I6" s="3"/>
      <c r="J6" s="157"/>
      <c r="K6" s="38"/>
      <c r="L6" s="38"/>
    </row>
    <row r="7" spans="1:12" s="2" customFormat="1" ht="15" customHeight="1" x14ac:dyDescent="0.2">
      <c r="A7" s="84" t="s">
        <v>543</v>
      </c>
      <c r="B7" s="152"/>
      <c r="C7" s="152"/>
      <c r="D7" s="152"/>
      <c r="E7" s="3"/>
      <c r="F7" s="155"/>
      <c r="G7" s="155"/>
      <c r="H7" s="155"/>
      <c r="I7" s="3"/>
      <c r="J7" s="157"/>
      <c r="K7" s="38"/>
      <c r="L7" s="38"/>
    </row>
    <row r="8" spans="1:12" s="2" customFormat="1" ht="4.9000000000000004" customHeight="1" x14ac:dyDescent="0.2">
      <c r="A8" s="3"/>
      <c r="B8" s="152"/>
      <c r="C8" s="152"/>
      <c r="D8" s="152"/>
      <c r="E8" s="3"/>
      <c r="F8" s="155"/>
      <c r="G8" s="155"/>
      <c r="H8" s="155"/>
      <c r="I8" s="3"/>
      <c r="J8" s="155"/>
      <c r="K8" s="158"/>
      <c r="L8" s="157"/>
    </row>
    <row r="9" spans="1:12" s="2" customFormat="1" ht="4.9000000000000004" customHeight="1" x14ac:dyDescent="0.2">
      <c r="A9" s="100"/>
      <c r="B9" s="153"/>
      <c r="C9" s="153"/>
      <c r="D9" s="153"/>
      <c r="E9" s="100"/>
      <c r="F9" s="156"/>
      <c r="G9" s="156"/>
      <c r="H9" s="156"/>
      <c r="I9" s="100"/>
      <c r="J9" s="156"/>
      <c r="K9" s="90"/>
      <c r="L9" s="159"/>
    </row>
    <row r="10" spans="1:12" s="2" customFormat="1" ht="30" customHeight="1" x14ac:dyDescent="0.2">
      <c r="A10" s="314" t="s">
        <v>407</v>
      </c>
      <c r="B10" s="316" t="s">
        <v>335</v>
      </c>
      <c r="C10" s="316"/>
      <c r="D10" s="316"/>
      <c r="E10" s="286"/>
      <c r="F10" s="319" t="s">
        <v>583</v>
      </c>
      <c r="G10" s="319"/>
      <c r="H10" s="319"/>
      <c r="I10" s="283"/>
      <c r="J10" s="302" t="s">
        <v>584</v>
      </c>
      <c r="K10" s="302"/>
      <c r="L10" s="302"/>
    </row>
    <row r="11" spans="1:12" s="2" customFormat="1" ht="15" customHeight="1" x14ac:dyDescent="0.2">
      <c r="A11" s="315"/>
      <c r="B11" s="287" t="s">
        <v>6</v>
      </c>
      <c r="C11" s="287" t="s">
        <v>7</v>
      </c>
      <c r="D11" s="288" t="s">
        <v>8</v>
      </c>
      <c r="E11" s="288"/>
      <c r="F11" s="262" t="s">
        <v>6</v>
      </c>
      <c r="G11" s="262" t="s">
        <v>7</v>
      </c>
      <c r="H11" s="289" t="s">
        <v>8</v>
      </c>
      <c r="I11" s="285"/>
      <c r="J11" s="262" t="s">
        <v>6</v>
      </c>
      <c r="K11" s="262" t="s">
        <v>7</v>
      </c>
      <c r="L11" s="289" t="s">
        <v>8</v>
      </c>
    </row>
    <row r="12" spans="1:12" s="2" customFormat="1" ht="4.9000000000000004" customHeight="1" x14ac:dyDescent="0.2">
      <c r="A12" s="134"/>
      <c r="B12" s="138"/>
      <c r="C12" s="138"/>
      <c r="D12" s="137"/>
      <c r="E12" s="137"/>
      <c r="F12" s="90"/>
      <c r="G12" s="90"/>
      <c r="H12" s="117"/>
      <c r="I12" s="135"/>
      <c r="J12" s="90"/>
      <c r="K12" s="90"/>
      <c r="L12" s="117"/>
    </row>
    <row r="13" spans="1:12" s="2" customFormat="1" ht="4.9000000000000004" customHeight="1" x14ac:dyDescent="0.2">
      <c r="A13" s="77"/>
      <c r="B13" s="79"/>
      <c r="C13" s="79"/>
      <c r="D13" s="80"/>
      <c r="E13" s="80"/>
      <c r="F13" s="7"/>
      <c r="G13" s="7"/>
      <c r="H13" s="216"/>
      <c r="I13" s="78"/>
      <c r="J13" s="7"/>
      <c r="K13" s="7"/>
      <c r="L13" s="216"/>
    </row>
    <row r="14" spans="1:12" ht="15" customHeight="1" x14ac:dyDescent="0.25">
      <c r="A14" s="291" t="s">
        <v>339</v>
      </c>
      <c r="B14" s="295"/>
      <c r="C14" s="295"/>
      <c r="D14" s="295"/>
      <c r="E14" s="295"/>
      <c r="F14" s="279"/>
      <c r="G14" s="279"/>
      <c r="H14" s="279"/>
      <c r="I14" s="296"/>
      <c r="J14" s="279"/>
      <c r="K14" s="279"/>
      <c r="L14" s="279"/>
    </row>
    <row r="15" spans="1:12" ht="5.0999999999999996" customHeight="1" x14ac:dyDescent="0.25">
      <c r="A15" s="81"/>
      <c r="E15" s="51"/>
      <c r="I15" s="45"/>
    </row>
    <row r="16" spans="1:12" ht="15" customHeight="1" x14ac:dyDescent="0.25">
      <c r="A16" s="277" t="s">
        <v>403</v>
      </c>
      <c r="B16" s="295"/>
      <c r="C16" s="295"/>
      <c r="D16" s="295"/>
      <c r="E16" s="295"/>
      <c r="F16" s="279"/>
      <c r="G16" s="279"/>
      <c r="H16" s="279"/>
      <c r="I16" s="296"/>
      <c r="J16" s="279"/>
      <c r="K16" s="279"/>
      <c r="L16" s="279"/>
    </row>
    <row r="17" spans="1:12" x14ac:dyDescent="0.25">
      <c r="A17" s="45" t="s">
        <v>148</v>
      </c>
      <c r="B17" s="51">
        <v>6.3981481481481488</v>
      </c>
      <c r="C17" s="51">
        <v>5.7501769285208777</v>
      </c>
      <c r="D17" s="51">
        <v>7.1095571095571088</v>
      </c>
      <c r="E17" s="51"/>
      <c r="F17" s="6">
        <v>350.38738979428263</v>
      </c>
      <c r="G17" s="6">
        <v>337.4340949033392</v>
      </c>
      <c r="H17" s="6">
        <v>365.11561518698261</v>
      </c>
      <c r="I17" s="45"/>
      <c r="J17" s="38">
        <v>92.305637189420253</v>
      </c>
      <c r="K17" s="38">
        <v>81.596786341953305</v>
      </c>
      <c r="L17" s="38">
        <v>104.48187268055952</v>
      </c>
    </row>
    <row r="18" spans="1:12" ht="12.75" customHeight="1" x14ac:dyDescent="0.25">
      <c r="A18" s="45" t="s">
        <v>61</v>
      </c>
      <c r="B18" s="51">
        <v>10.489383031076278</v>
      </c>
      <c r="C18" s="51">
        <v>11.932985617196143</v>
      </c>
      <c r="D18" s="51">
        <v>8.5234610417563506</v>
      </c>
      <c r="E18" s="51"/>
      <c r="F18" s="6">
        <v>250.41374920432847</v>
      </c>
      <c r="G18" s="6">
        <v>222.19785040579075</v>
      </c>
      <c r="H18" s="6">
        <v>289.44174757281553</v>
      </c>
      <c r="I18" s="45"/>
      <c r="J18" s="38">
        <v>146.53087205601528</v>
      </c>
      <c r="K18" s="38">
        <v>165.60649265189733</v>
      </c>
      <c r="L18" s="38">
        <v>120.14563106796116</v>
      </c>
    </row>
    <row r="19" spans="1:12" x14ac:dyDescent="0.25">
      <c r="A19" s="45" t="s">
        <v>135</v>
      </c>
      <c r="B19" s="51">
        <v>13.970294834848149</v>
      </c>
      <c r="C19" s="51">
        <v>13.376492349083572</v>
      </c>
      <c r="D19" s="51">
        <v>14.632773661007409</v>
      </c>
      <c r="E19" s="51"/>
      <c r="F19" s="6">
        <v>236.59305993690853</v>
      </c>
      <c r="G19" s="6">
        <v>228.37555886736214</v>
      </c>
      <c r="H19" s="6">
        <v>246.02957283680175</v>
      </c>
      <c r="I19" s="45"/>
      <c r="J19" s="38">
        <v>200.80935538348788</v>
      </c>
      <c r="K19" s="38">
        <v>189.68703427719822</v>
      </c>
      <c r="L19" s="38">
        <v>213.58159912376777</v>
      </c>
    </row>
    <row r="20" spans="1:12" x14ac:dyDescent="0.25">
      <c r="A20" s="45" t="s">
        <v>179</v>
      </c>
      <c r="B20" s="51">
        <v>14.531788286877545</v>
      </c>
      <c r="C20" s="51">
        <v>14.830011723329426</v>
      </c>
      <c r="D20" s="51">
        <v>14.189643577673166</v>
      </c>
      <c r="E20" s="51"/>
      <c r="F20" s="6">
        <v>331.86920448999513</v>
      </c>
      <c r="G20" s="6">
        <v>335.47794117647055</v>
      </c>
      <c r="H20" s="6">
        <v>327.78355879292405</v>
      </c>
      <c r="I20" s="45"/>
      <c r="J20" s="38">
        <v>226.45192776964373</v>
      </c>
      <c r="K20" s="38">
        <v>232.53676470588235</v>
      </c>
      <c r="L20" s="38">
        <v>219.56295525494278</v>
      </c>
    </row>
    <row r="21" spans="1:12" ht="4.9000000000000004" customHeight="1" x14ac:dyDescent="0.25">
      <c r="A21" s="2"/>
      <c r="B21" s="175"/>
      <c r="C21" s="175"/>
      <c r="D21" s="175"/>
      <c r="E21" s="51"/>
      <c r="I21" s="45"/>
    </row>
    <row r="22" spans="1:12" x14ac:dyDescent="0.25">
      <c r="A22" s="165"/>
      <c r="B22" s="166"/>
      <c r="C22" s="166"/>
      <c r="D22" s="166"/>
      <c r="E22" s="166"/>
      <c r="F22" s="133"/>
      <c r="G22" s="133"/>
      <c r="H22" s="133"/>
      <c r="I22" s="165"/>
      <c r="J22" s="133"/>
      <c r="K22" s="133"/>
      <c r="L22" s="133"/>
    </row>
    <row r="23" spans="1:12" x14ac:dyDescent="0.25">
      <c r="A23" s="75"/>
      <c r="B23" s="56"/>
      <c r="C23" s="56"/>
      <c r="D23" s="56"/>
      <c r="E23" s="56"/>
      <c r="F23" s="6"/>
      <c r="G23" s="6"/>
      <c r="H23" s="6"/>
      <c r="I23" s="75"/>
      <c r="J23" s="6"/>
      <c r="K23" s="6"/>
      <c r="L23" s="6"/>
    </row>
    <row r="24" spans="1:12" x14ac:dyDescent="0.25">
      <c r="A24" s="75"/>
      <c r="B24" s="56"/>
      <c r="C24" s="56"/>
      <c r="D24" s="56"/>
      <c r="E24" s="56"/>
      <c r="F24" s="6"/>
      <c r="G24" s="6"/>
      <c r="H24" s="6"/>
      <c r="I24" s="75"/>
      <c r="J24" s="6"/>
      <c r="K24" s="6"/>
      <c r="L24" s="6"/>
    </row>
    <row r="25" spans="1:12" x14ac:dyDescent="0.25">
      <c r="A25" s="75"/>
      <c r="B25" s="56"/>
      <c r="C25" s="56"/>
      <c r="D25" s="56"/>
      <c r="E25" s="56"/>
      <c r="F25" s="6"/>
      <c r="G25" s="6"/>
      <c r="H25" s="6"/>
      <c r="I25" s="75"/>
      <c r="J25" s="6"/>
      <c r="K25" s="6"/>
      <c r="L25" s="6"/>
    </row>
    <row r="26" spans="1:12" x14ac:dyDescent="0.25">
      <c r="A26" s="75"/>
      <c r="B26" s="56"/>
      <c r="C26" s="56"/>
      <c r="D26" s="56"/>
      <c r="E26" s="56"/>
      <c r="F26" s="6"/>
      <c r="G26" s="6"/>
      <c r="H26" s="6"/>
      <c r="I26" s="75"/>
      <c r="J26" s="6"/>
      <c r="K26" s="6"/>
      <c r="L26" s="6"/>
    </row>
    <row r="27" spans="1:12" x14ac:dyDescent="0.25">
      <c r="A27" s="75"/>
      <c r="B27" s="56"/>
      <c r="C27" s="56"/>
      <c r="D27" s="56"/>
      <c r="E27" s="56"/>
      <c r="F27" s="6"/>
      <c r="G27" s="6"/>
      <c r="H27" s="6"/>
      <c r="I27" s="75"/>
      <c r="J27" s="6"/>
      <c r="K27" s="6"/>
      <c r="L27" s="6"/>
    </row>
    <row r="28" spans="1:12" x14ac:dyDescent="0.25">
      <c r="A28" s="75"/>
      <c r="B28" s="56"/>
      <c r="C28" s="56"/>
      <c r="D28" s="56"/>
      <c r="E28" s="56"/>
      <c r="F28" s="6"/>
      <c r="G28" s="6"/>
      <c r="H28" s="6"/>
      <c r="I28" s="75"/>
      <c r="J28" s="6"/>
      <c r="K28" s="6"/>
      <c r="L28" s="6"/>
    </row>
    <row r="29" spans="1:12" x14ac:dyDescent="0.25">
      <c r="A29" s="75"/>
      <c r="B29" s="56"/>
      <c r="C29" s="56"/>
      <c r="D29" s="56"/>
      <c r="E29" s="56"/>
      <c r="F29" s="6"/>
      <c r="G29" s="6"/>
      <c r="H29" s="6"/>
      <c r="I29" s="75"/>
      <c r="J29" s="6"/>
      <c r="K29" s="6"/>
      <c r="L29" s="6"/>
    </row>
    <row r="30" spans="1:12" x14ac:dyDescent="0.25">
      <c r="A30" s="75"/>
      <c r="B30" s="56"/>
      <c r="C30" s="56"/>
      <c r="D30" s="56"/>
      <c r="E30" s="56"/>
      <c r="F30" s="6"/>
      <c r="G30" s="6"/>
      <c r="H30" s="6"/>
      <c r="I30" s="75"/>
      <c r="J30" s="6"/>
      <c r="K30" s="6"/>
      <c r="L30" s="6"/>
    </row>
    <row r="31" spans="1:12" x14ac:dyDescent="0.25">
      <c r="A31" s="75"/>
      <c r="B31" s="56"/>
      <c r="C31" s="56"/>
      <c r="D31" s="56"/>
      <c r="E31" s="56"/>
      <c r="F31" s="6"/>
      <c r="G31" s="6"/>
      <c r="H31" s="6"/>
      <c r="I31" s="75"/>
      <c r="J31" s="6"/>
      <c r="K31" s="6"/>
      <c r="L31" s="6"/>
    </row>
    <row r="32" spans="1:12" x14ac:dyDescent="0.25">
      <c r="A32" s="75"/>
      <c r="B32" s="56"/>
      <c r="C32" s="56"/>
      <c r="D32" s="56"/>
      <c r="E32" s="56"/>
      <c r="F32" s="6"/>
      <c r="G32" s="6"/>
      <c r="H32" s="6"/>
      <c r="I32" s="75"/>
      <c r="J32" s="6"/>
      <c r="K32" s="6"/>
      <c r="L32" s="6"/>
    </row>
    <row r="33" spans="1:12" x14ac:dyDescent="0.25">
      <c r="A33" s="75"/>
      <c r="B33" s="56"/>
      <c r="C33" s="56"/>
      <c r="D33" s="56"/>
      <c r="E33" s="56"/>
      <c r="F33" s="6"/>
      <c r="G33" s="6"/>
      <c r="H33" s="6"/>
      <c r="I33" s="75"/>
      <c r="J33" s="6"/>
      <c r="K33" s="6"/>
      <c r="L33" s="6"/>
    </row>
    <row r="34" spans="1:12" x14ac:dyDescent="0.25">
      <c r="A34" s="75"/>
      <c r="B34" s="56"/>
      <c r="C34" s="56"/>
      <c r="D34" s="56"/>
      <c r="E34" s="56"/>
      <c r="F34" s="6"/>
      <c r="G34" s="6"/>
      <c r="H34" s="6"/>
      <c r="I34" s="75"/>
      <c r="J34" s="6"/>
      <c r="K34" s="6"/>
      <c r="L34" s="6"/>
    </row>
    <row r="35" spans="1:12" x14ac:dyDescent="0.25">
      <c r="A35" s="75"/>
      <c r="B35" s="56"/>
      <c r="C35" s="56"/>
      <c r="D35" s="56"/>
      <c r="E35" s="56"/>
      <c r="F35" s="6"/>
      <c r="G35" s="6"/>
      <c r="H35" s="6"/>
      <c r="I35" s="75"/>
      <c r="J35" s="6"/>
      <c r="K35" s="6"/>
      <c r="L35" s="6"/>
    </row>
    <row r="36" spans="1:12" x14ac:dyDescent="0.25">
      <c r="A36" s="75"/>
      <c r="B36" s="56"/>
      <c r="C36" s="56"/>
      <c r="D36" s="56"/>
      <c r="E36" s="56"/>
      <c r="F36" s="6"/>
      <c r="G36" s="6"/>
      <c r="H36" s="6"/>
      <c r="I36" s="75"/>
      <c r="J36" s="6"/>
      <c r="K36" s="6"/>
      <c r="L36" s="6"/>
    </row>
    <row r="37" spans="1:12" x14ac:dyDescent="0.25">
      <c r="A37" s="75"/>
      <c r="B37" s="56"/>
      <c r="C37" s="56"/>
      <c r="D37" s="56"/>
      <c r="E37" s="56"/>
      <c r="F37" s="6"/>
      <c r="G37" s="6"/>
      <c r="H37" s="6"/>
      <c r="I37" s="75"/>
      <c r="J37" s="6"/>
      <c r="K37" s="6"/>
      <c r="L37" s="6"/>
    </row>
    <row r="38" spans="1:12" x14ac:dyDescent="0.25">
      <c r="A38" s="75"/>
      <c r="B38" s="56"/>
      <c r="C38" s="56"/>
      <c r="D38" s="56"/>
      <c r="E38" s="56"/>
      <c r="F38" s="6"/>
      <c r="G38" s="6"/>
      <c r="H38" s="6"/>
      <c r="I38" s="75"/>
      <c r="J38" s="6"/>
      <c r="K38" s="6"/>
      <c r="L38" s="6"/>
    </row>
    <row r="39" spans="1:12" x14ac:dyDescent="0.25">
      <c r="A39" s="75"/>
      <c r="B39" s="56"/>
      <c r="C39" s="56"/>
      <c r="D39" s="56"/>
      <c r="E39" s="56"/>
      <c r="F39" s="6"/>
      <c r="G39" s="6"/>
      <c r="H39" s="6"/>
      <c r="I39" s="75"/>
      <c r="J39" s="6"/>
      <c r="K39" s="6"/>
      <c r="L39" s="6"/>
    </row>
    <row r="40" spans="1:12" x14ac:dyDescent="0.25">
      <c r="A40" s="75"/>
      <c r="B40" s="56"/>
      <c r="C40" s="56"/>
      <c r="D40" s="56"/>
      <c r="E40" s="56"/>
      <c r="F40" s="6"/>
      <c r="G40" s="6"/>
      <c r="H40" s="6"/>
      <c r="I40" s="75"/>
      <c r="J40" s="6"/>
      <c r="K40" s="6"/>
      <c r="L40" s="6"/>
    </row>
    <row r="41" spans="1:12" x14ac:dyDescent="0.25">
      <c r="A41" s="75"/>
      <c r="B41" s="56"/>
      <c r="C41" s="56"/>
      <c r="D41" s="56"/>
      <c r="E41" s="56"/>
      <c r="F41" s="6"/>
      <c r="G41" s="6"/>
      <c r="H41" s="6"/>
      <c r="I41" s="75"/>
      <c r="J41" s="6"/>
      <c r="K41" s="6"/>
      <c r="L41" s="6"/>
    </row>
    <row r="42" spans="1:12" x14ac:dyDescent="0.25">
      <c r="A42" s="75"/>
      <c r="B42" s="56"/>
      <c r="C42" s="56"/>
      <c r="D42" s="56"/>
      <c r="E42" s="56"/>
      <c r="F42" s="6"/>
      <c r="G42" s="6"/>
      <c r="H42" s="6"/>
      <c r="I42" s="75"/>
      <c r="J42" s="6"/>
      <c r="K42" s="6"/>
      <c r="L42" s="6"/>
    </row>
    <row r="43" spans="1:12" x14ac:dyDescent="0.25">
      <c r="A43" s="75"/>
      <c r="B43" s="56"/>
      <c r="C43" s="56"/>
      <c r="D43" s="56"/>
      <c r="E43" s="56"/>
      <c r="F43" s="6"/>
      <c r="G43" s="6"/>
      <c r="H43" s="6"/>
      <c r="I43" s="75"/>
      <c r="J43" s="6"/>
      <c r="K43" s="6"/>
      <c r="L43" s="6"/>
    </row>
    <row r="44" spans="1:12" x14ac:dyDescent="0.25">
      <c r="A44" s="75"/>
      <c r="B44" s="56"/>
      <c r="C44" s="56"/>
      <c r="D44" s="56"/>
      <c r="E44" s="56"/>
      <c r="F44" s="6"/>
      <c r="G44" s="6"/>
      <c r="H44" s="6"/>
      <c r="I44" s="75"/>
      <c r="J44" s="6"/>
      <c r="K44" s="6"/>
      <c r="L44" s="6"/>
    </row>
    <row r="45" spans="1:12" x14ac:dyDescent="0.25">
      <c r="A45" s="75"/>
      <c r="B45" s="56"/>
      <c r="C45" s="56"/>
      <c r="D45" s="56"/>
      <c r="E45" s="56"/>
      <c r="F45" s="6"/>
      <c r="G45" s="6"/>
      <c r="H45" s="6"/>
      <c r="I45" s="75"/>
      <c r="J45" s="6"/>
      <c r="K45" s="6"/>
      <c r="L45" s="6"/>
    </row>
    <row r="46" spans="1:12" x14ac:dyDescent="0.25">
      <c r="A46" s="75"/>
      <c r="B46" s="56"/>
      <c r="C46" s="56"/>
      <c r="D46" s="56"/>
      <c r="E46" s="56"/>
      <c r="F46" s="6"/>
      <c r="G46" s="6"/>
      <c r="H46" s="6"/>
      <c r="I46" s="75"/>
      <c r="J46" s="6"/>
      <c r="K46" s="6"/>
      <c r="L46" s="6"/>
    </row>
    <row r="47" spans="1:12" x14ac:dyDescent="0.25">
      <c r="A47" s="75"/>
      <c r="B47" s="56"/>
      <c r="C47" s="56"/>
      <c r="D47" s="56"/>
      <c r="E47" s="56"/>
      <c r="F47" s="6"/>
      <c r="G47" s="6"/>
      <c r="H47" s="6"/>
      <c r="I47" s="75"/>
      <c r="J47" s="6"/>
      <c r="K47" s="6"/>
      <c r="L47" s="6"/>
    </row>
    <row r="48" spans="1:12" x14ac:dyDescent="0.25">
      <c r="A48" s="75"/>
      <c r="B48" s="56"/>
      <c r="C48" s="56"/>
      <c r="D48" s="56"/>
      <c r="E48" s="56"/>
      <c r="F48" s="6"/>
      <c r="G48" s="6"/>
      <c r="H48" s="6"/>
      <c r="I48" s="75"/>
      <c r="J48" s="6"/>
      <c r="K48" s="6"/>
      <c r="L48" s="6"/>
    </row>
    <row r="49" spans="1:12" x14ac:dyDescent="0.25">
      <c r="A49" s="75"/>
      <c r="B49" s="56"/>
      <c r="C49" s="56"/>
      <c r="D49" s="56"/>
      <c r="E49" s="56"/>
      <c r="F49" s="6"/>
      <c r="G49" s="6"/>
      <c r="H49" s="6"/>
      <c r="I49" s="75"/>
      <c r="J49" s="6"/>
      <c r="K49" s="6"/>
      <c r="L49" s="6"/>
    </row>
    <row r="50" spans="1:12" x14ac:dyDescent="0.25">
      <c r="A50" s="75"/>
      <c r="B50" s="56"/>
      <c r="C50" s="56"/>
      <c r="D50" s="56"/>
      <c r="E50" s="56"/>
      <c r="F50" s="6"/>
      <c r="G50" s="6"/>
      <c r="H50" s="6"/>
      <c r="I50" s="75"/>
      <c r="J50" s="6"/>
      <c r="K50" s="6"/>
      <c r="L50" s="6"/>
    </row>
    <row r="51" spans="1:12" x14ac:dyDescent="0.25">
      <c r="A51" s="75"/>
      <c r="B51" s="56"/>
      <c r="C51" s="56"/>
      <c r="D51" s="56"/>
      <c r="E51" s="56"/>
      <c r="F51" s="6"/>
      <c r="G51" s="6"/>
      <c r="H51" s="6"/>
      <c r="I51" s="75"/>
      <c r="J51" s="6"/>
      <c r="K51" s="6"/>
      <c r="L51" s="6"/>
    </row>
    <row r="52" spans="1:12" x14ac:dyDescent="0.25">
      <c r="A52" s="12"/>
      <c r="B52" s="56"/>
      <c r="C52" s="160"/>
      <c r="D52" s="160"/>
      <c r="E52" s="160"/>
      <c r="F52" s="160"/>
      <c r="G52" s="160"/>
      <c r="H52" s="160"/>
      <c r="I52" s="160"/>
      <c r="J52" s="160"/>
      <c r="K52" s="155"/>
      <c r="L52" s="155"/>
    </row>
    <row r="53" spans="1:12" x14ac:dyDescent="0.25">
      <c r="A53" s="12"/>
      <c r="B53" s="56"/>
      <c r="C53" s="160"/>
      <c r="D53" s="160"/>
      <c r="E53" s="160"/>
      <c r="F53" s="160"/>
      <c r="G53" s="160"/>
      <c r="H53" s="160"/>
      <c r="I53" s="160"/>
      <c r="J53" s="160"/>
      <c r="K53" s="155"/>
      <c r="L53" s="155"/>
    </row>
    <row r="54" spans="1:12" x14ac:dyDescent="0.25">
      <c r="A54" s="12"/>
      <c r="B54" s="56"/>
      <c r="C54" s="301" t="s">
        <v>393</v>
      </c>
      <c r="D54" s="301"/>
      <c r="E54" s="301"/>
      <c r="F54" s="301"/>
      <c r="G54" s="301"/>
      <c r="H54" s="301"/>
      <c r="I54" s="301"/>
      <c r="J54" s="301"/>
      <c r="K54" s="301"/>
      <c r="L54" s="301"/>
    </row>
    <row r="55" spans="1:12" ht="5.0999999999999996" customHeight="1" x14ac:dyDescent="0.25">
      <c r="A55" s="85"/>
      <c r="B55" s="139" t="s">
        <v>4</v>
      </c>
      <c r="C55" s="151"/>
      <c r="D55" s="151"/>
      <c r="E55" s="99"/>
      <c r="F55" s="154"/>
      <c r="G55" s="154"/>
      <c r="H55" s="154"/>
      <c r="I55" s="99"/>
      <c r="J55" s="154"/>
      <c r="K55" s="154"/>
      <c r="L55" s="154"/>
    </row>
    <row r="56" spans="1:12" ht="5.0999999999999996" customHeight="1" x14ac:dyDescent="0.25">
      <c r="A56" s="61"/>
      <c r="B56" s="56"/>
      <c r="C56" s="56"/>
      <c r="D56" s="56"/>
      <c r="E56" s="61"/>
      <c r="F56" s="6"/>
      <c r="G56" s="6"/>
      <c r="H56" s="6"/>
      <c r="I56" s="61"/>
      <c r="J56" s="6"/>
      <c r="K56" s="6"/>
      <c r="L56" s="6"/>
    </row>
    <row r="57" spans="1:12" s="2" customFormat="1" ht="15" customHeight="1" x14ac:dyDescent="0.2">
      <c r="A57" s="84" t="s">
        <v>559</v>
      </c>
      <c r="B57" s="152"/>
      <c r="C57" s="152"/>
      <c r="D57" s="152"/>
      <c r="E57" s="3"/>
      <c r="F57" s="155"/>
      <c r="G57" s="155"/>
      <c r="H57" s="155"/>
      <c r="I57" s="3"/>
      <c r="J57" s="157"/>
      <c r="K57" s="38"/>
      <c r="L57" s="38"/>
    </row>
    <row r="58" spans="1:12" s="2" customFormat="1" ht="15" customHeight="1" x14ac:dyDescent="0.2">
      <c r="A58" s="84" t="s">
        <v>401</v>
      </c>
      <c r="B58" s="152"/>
      <c r="C58" s="152"/>
      <c r="D58" s="152"/>
      <c r="E58" s="3"/>
      <c r="F58" s="155"/>
      <c r="G58" s="155"/>
      <c r="H58" s="155"/>
      <c r="I58" s="3"/>
      <c r="J58" s="157"/>
      <c r="K58" s="38"/>
      <c r="L58" s="38"/>
    </row>
    <row r="59" spans="1:12" s="2" customFormat="1" ht="15" customHeight="1" x14ac:dyDescent="0.2">
      <c r="A59" s="84" t="s">
        <v>544</v>
      </c>
      <c r="B59" s="152"/>
      <c r="C59" s="152"/>
      <c r="D59" s="152"/>
      <c r="E59" s="3"/>
      <c r="F59" s="155"/>
      <c r="G59" s="155"/>
      <c r="H59" s="155"/>
      <c r="I59" s="3"/>
      <c r="J59" s="157"/>
      <c r="K59" s="38"/>
      <c r="L59" s="38"/>
    </row>
    <row r="60" spans="1:12" ht="5.0999999999999996" customHeight="1" x14ac:dyDescent="0.25">
      <c r="A60" s="3"/>
      <c r="B60" s="152"/>
      <c r="C60" s="152"/>
      <c r="D60" s="152"/>
      <c r="E60" s="3"/>
      <c r="F60" s="155"/>
      <c r="G60" s="155"/>
      <c r="H60" s="155"/>
      <c r="I60" s="3"/>
      <c r="J60" s="155"/>
      <c r="K60" s="158"/>
      <c r="L60" s="157"/>
    </row>
    <row r="61" spans="1:12" ht="5.0999999999999996" customHeight="1" x14ac:dyDescent="0.25">
      <c r="A61" s="100"/>
      <c r="B61" s="153"/>
      <c r="C61" s="153"/>
      <c r="D61" s="153"/>
      <c r="E61" s="100"/>
      <c r="F61" s="156"/>
      <c r="G61" s="156"/>
      <c r="H61" s="156"/>
      <c r="I61" s="100"/>
      <c r="J61" s="156"/>
      <c r="K61" s="90"/>
      <c r="L61" s="159"/>
    </row>
    <row r="62" spans="1:12" ht="30" customHeight="1" x14ac:dyDescent="0.25">
      <c r="A62" s="314" t="s">
        <v>407</v>
      </c>
      <c r="B62" s="316" t="s">
        <v>335</v>
      </c>
      <c r="C62" s="316"/>
      <c r="D62" s="316"/>
      <c r="E62" s="286"/>
      <c r="F62" s="319" t="s">
        <v>583</v>
      </c>
      <c r="G62" s="319"/>
      <c r="H62" s="319"/>
      <c r="I62" s="283"/>
      <c r="J62" s="302" t="s">
        <v>584</v>
      </c>
      <c r="K62" s="302"/>
      <c r="L62" s="302"/>
    </row>
    <row r="63" spans="1:12" x14ac:dyDescent="0.25">
      <c r="A63" s="315"/>
      <c r="B63" s="287" t="s">
        <v>6</v>
      </c>
      <c r="C63" s="287" t="s">
        <v>7</v>
      </c>
      <c r="D63" s="288" t="s">
        <v>8</v>
      </c>
      <c r="E63" s="288"/>
      <c r="F63" s="262" t="s">
        <v>6</v>
      </c>
      <c r="G63" s="262" t="s">
        <v>7</v>
      </c>
      <c r="H63" s="289" t="s">
        <v>8</v>
      </c>
      <c r="I63" s="285"/>
      <c r="J63" s="262" t="s">
        <v>6</v>
      </c>
      <c r="K63" s="262" t="s">
        <v>7</v>
      </c>
      <c r="L63" s="289" t="s">
        <v>8</v>
      </c>
    </row>
    <row r="64" spans="1:12" ht="5.0999999999999996" customHeight="1" x14ac:dyDescent="0.25">
      <c r="A64" s="134"/>
      <c r="B64" s="138"/>
      <c r="C64" s="138"/>
      <c r="D64" s="137"/>
      <c r="E64" s="137"/>
      <c r="F64" s="90"/>
      <c r="G64" s="90"/>
      <c r="H64" s="117"/>
      <c r="I64" s="135"/>
      <c r="J64" s="90"/>
      <c r="K64" s="90"/>
      <c r="L64" s="117"/>
    </row>
    <row r="65" spans="1:12" ht="5.0999999999999996" customHeight="1" x14ac:dyDescent="0.25">
      <c r="A65" s="77"/>
      <c r="B65" s="79"/>
      <c r="C65" s="79"/>
      <c r="D65" s="80"/>
      <c r="E65" s="80"/>
      <c r="F65" s="7"/>
      <c r="G65" s="7"/>
      <c r="H65" s="216"/>
      <c r="I65" s="78"/>
      <c r="J65" s="7"/>
      <c r="K65" s="7"/>
      <c r="L65" s="216"/>
    </row>
    <row r="66" spans="1:12" ht="15" customHeight="1" x14ac:dyDescent="0.25">
      <c r="A66" s="277" t="s">
        <v>572</v>
      </c>
      <c r="B66" s="295"/>
      <c r="C66" s="295"/>
      <c r="D66" s="295"/>
      <c r="E66" s="295"/>
      <c r="F66" s="279"/>
      <c r="G66" s="279"/>
      <c r="H66" s="279"/>
      <c r="I66" s="296"/>
      <c r="J66" s="279"/>
      <c r="K66" s="279"/>
      <c r="L66" s="279"/>
    </row>
    <row r="67" spans="1:12" x14ac:dyDescent="0.25">
      <c r="A67" s="45" t="s">
        <v>102</v>
      </c>
      <c r="B67" s="51">
        <v>15.614346106641211</v>
      </c>
      <c r="C67" s="51">
        <v>15.168539325842698</v>
      </c>
      <c r="D67" s="51">
        <v>16.125256072578285</v>
      </c>
      <c r="E67" s="51"/>
      <c r="F67" s="6">
        <v>282.48704663212436</v>
      </c>
      <c r="G67" s="6">
        <v>269.87767584097861</v>
      </c>
      <c r="H67" s="6">
        <v>297.41964689904933</v>
      </c>
      <c r="I67" s="45"/>
      <c r="J67" s="38">
        <v>237.30569948186528</v>
      </c>
      <c r="K67" s="38">
        <v>227.06422018348624</v>
      </c>
      <c r="L67" s="38">
        <v>249.4341330918968</v>
      </c>
    </row>
    <row r="68" spans="1:12" x14ac:dyDescent="0.25">
      <c r="A68" s="45" t="s">
        <v>174</v>
      </c>
      <c r="B68" s="51">
        <v>15.644942951073293</v>
      </c>
      <c r="C68" s="51">
        <v>15.864854939405069</v>
      </c>
      <c r="D68" s="51">
        <v>15.400326797385622</v>
      </c>
      <c r="E68" s="51"/>
      <c r="F68" s="6">
        <v>337.90001022390351</v>
      </c>
      <c r="G68" s="6">
        <v>338.20093457943921</v>
      </c>
      <c r="H68" s="6">
        <v>337.56727664155005</v>
      </c>
      <c r="I68" s="45"/>
      <c r="J68" s="38">
        <v>248.13413761374093</v>
      </c>
      <c r="K68" s="38">
        <v>252.3364485981308</v>
      </c>
      <c r="L68" s="38">
        <v>243.48762109795479</v>
      </c>
    </row>
    <row r="69" spans="1:12" x14ac:dyDescent="0.25">
      <c r="A69" s="45" t="s">
        <v>533</v>
      </c>
      <c r="B69" s="51">
        <v>15.732838589981446</v>
      </c>
      <c r="C69" s="51">
        <v>16.188170183327568</v>
      </c>
      <c r="D69" s="51">
        <v>15.20608243297319</v>
      </c>
      <c r="E69" s="51"/>
      <c r="F69" s="6">
        <v>80.142687277051138</v>
      </c>
      <c r="G69" s="6">
        <v>79.768270944741531</v>
      </c>
      <c r="H69" s="6">
        <v>80.57113717491076</v>
      </c>
      <c r="I69" s="45"/>
      <c r="J69" s="38">
        <v>201.66468489892986</v>
      </c>
      <c r="K69" s="38">
        <v>208.55614973262033</v>
      </c>
      <c r="L69" s="38">
        <v>193.77868434472208</v>
      </c>
    </row>
    <row r="70" spans="1:12" x14ac:dyDescent="0.25">
      <c r="A70" s="45" t="s">
        <v>65</v>
      </c>
      <c r="B70" s="51">
        <v>16.525978751273467</v>
      </c>
      <c r="C70" s="51">
        <v>15.217688003275557</v>
      </c>
      <c r="D70" s="51">
        <v>18.020265003897116</v>
      </c>
      <c r="E70" s="51"/>
      <c r="F70" s="6">
        <v>280.81732916480576</v>
      </c>
      <c r="G70" s="6">
        <v>258.50891410048621</v>
      </c>
      <c r="H70" s="6">
        <v>308.20895522388059</v>
      </c>
      <c r="I70" s="45"/>
      <c r="J70" s="38">
        <v>253.57302367128182</v>
      </c>
      <c r="K70" s="38">
        <v>225.89141004862236</v>
      </c>
      <c r="L70" s="38">
        <v>287.56218905472633</v>
      </c>
    </row>
    <row r="71" spans="1:12" x14ac:dyDescent="0.25">
      <c r="A71" s="45" t="s">
        <v>165</v>
      </c>
      <c r="B71" s="51">
        <v>16.84483964432011</v>
      </c>
      <c r="C71" s="51">
        <v>17.680678466076696</v>
      </c>
      <c r="D71" s="51">
        <v>15.856052344601961</v>
      </c>
      <c r="E71" s="51"/>
      <c r="F71" s="6">
        <v>289.98760074395534</v>
      </c>
      <c r="G71" s="6">
        <v>277.17391304347825</v>
      </c>
      <c r="H71" s="6">
        <v>305.14208389715827</v>
      </c>
      <c r="I71" s="45"/>
      <c r="J71" s="38">
        <v>261.31432114073158</v>
      </c>
      <c r="K71" s="38">
        <v>274.31350114416477</v>
      </c>
      <c r="L71" s="38">
        <v>245.94046008119079</v>
      </c>
    </row>
    <row r="72" spans="1:12" x14ac:dyDescent="0.25">
      <c r="A72" s="45" t="s">
        <v>491</v>
      </c>
      <c r="B72" s="51">
        <v>16.919159770846594</v>
      </c>
      <c r="C72" s="51">
        <v>17.636022514071296</v>
      </c>
      <c r="D72" s="51">
        <v>16.067947646895014</v>
      </c>
      <c r="E72" s="51"/>
      <c r="F72" s="6">
        <v>243.75833809796075</v>
      </c>
      <c r="G72" s="6">
        <v>226.25698324022346</v>
      </c>
      <c r="H72" s="6">
        <v>264.79227864036932</v>
      </c>
      <c r="I72" s="45"/>
      <c r="J72" s="38">
        <v>253.28759291023439</v>
      </c>
      <c r="K72" s="38">
        <v>262.56983240223462</v>
      </c>
      <c r="L72" s="38">
        <v>242.13176668065464</v>
      </c>
    </row>
    <row r="73" spans="1:12" x14ac:dyDescent="0.25">
      <c r="A73" s="45" t="s">
        <v>106</v>
      </c>
      <c r="B73" s="51">
        <v>17.451013230614638</v>
      </c>
      <c r="C73" s="51">
        <v>17.999372844151772</v>
      </c>
      <c r="D73" s="51">
        <v>16.822429906542055</v>
      </c>
      <c r="E73" s="51"/>
      <c r="F73" s="6">
        <v>216.7366082448778</v>
      </c>
      <c r="G73" s="6">
        <v>201.19430408819477</v>
      </c>
      <c r="H73" s="6">
        <v>234.79188900747064</v>
      </c>
      <c r="I73" s="45"/>
      <c r="J73" s="38">
        <v>257.22043939767957</v>
      </c>
      <c r="K73" s="38">
        <v>263.66559485530541</v>
      </c>
      <c r="L73" s="38">
        <v>249.73319103521879</v>
      </c>
    </row>
    <row r="74" spans="1:12" x14ac:dyDescent="0.25">
      <c r="A74" s="45" t="s">
        <v>171</v>
      </c>
      <c r="B74" s="51">
        <v>17.512893982808023</v>
      </c>
      <c r="C74" s="51">
        <v>17.374005305039788</v>
      </c>
      <c r="D74" s="51">
        <v>17.725558456628953</v>
      </c>
      <c r="E74" s="51"/>
      <c r="F74" s="6">
        <v>177.5196335078534</v>
      </c>
      <c r="G74" s="6">
        <v>141.62303664921467</v>
      </c>
      <c r="H74" s="6">
        <v>237.347294938918</v>
      </c>
      <c r="I74" s="45"/>
      <c r="J74" s="38">
        <v>250</v>
      </c>
      <c r="K74" s="38">
        <v>240.0523560209424</v>
      </c>
      <c r="L74" s="38">
        <v>266.57940663176265</v>
      </c>
    </row>
    <row r="75" spans="1:12" x14ac:dyDescent="0.25">
      <c r="A75" s="45" t="s">
        <v>143</v>
      </c>
      <c r="B75" s="51">
        <v>17.652142599927981</v>
      </c>
      <c r="C75" s="51">
        <v>17.8093197643278</v>
      </c>
      <c r="D75" s="51">
        <v>17.469222378058284</v>
      </c>
      <c r="E75" s="51"/>
      <c r="F75" s="6">
        <v>245.80518631510134</v>
      </c>
      <c r="G75" s="6">
        <v>240</v>
      </c>
      <c r="H75" s="6">
        <v>252.60170293282874</v>
      </c>
      <c r="I75" s="45"/>
      <c r="J75" s="38">
        <v>267.05164523861407</v>
      </c>
      <c r="K75" s="38">
        <v>268.68686868686871</v>
      </c>
      <c r="L75" s="38">
        <v>265.13718070009463</v>
      </c>
    </row>
    <row r="76" spans="1:12" x14ac:dyDescent="0.25">
      <c r="A76" s="45" t="s">
        <v>69</v>
      </c>
      <c r="B76" s="51">
        <v>17.671374440234242</v>
      </c>
      <c r="C76" s="51">
        <v>17.02827087442472</v>
      </c>
      <c r="D76" s="51">
        <v>18.379160636758321</v>
      </c>
      <c r="E76" s="51"/>
      <c r="F76" s="6">
        <v>288.40970350404308</v>
      </c>
      <c r="G76" s="6">
        <v>293.03278688524591</v>
      </c>
      <c r="H76" s="6">
        <v>283.27645051194537</v>
      </c>
      <c r="I76" s="45"/>
      <c r="J76" s="38">
        <v>276.54986522911054</v>
      </c>
      <c r="K76" s="38">
        <v>265.36885245901635</v>
      </c>
      <c r="L76" s="38">
        <v>288.96473265073945</v>
      </c>
    </row>
    <row r="77" spans="1:12" x14ac:dyDescent="0.25">
      <c r="A77" s="45" t="s">
        <v>112</v>
      </c>
      <c r="B77" s="51">
        <v>17.829880043620502</v>
      </c>
      <c r="C77" s="51">
        <v>17.861482381530987</v>
      </c>
      <c r="D77" s="51">
        <v>17.793005671077506</v>
      </c>
      <c r="E77" s="51"/>
      <c r="F77" s="6">
        <v>255.62406265622394</v>
      </c>
      <c r="G77" s="6">
        <v>236.96248856358645</v>
      </c>
      <c r="H77" s="6">
        <v>278.10433504775898</v>
      </c>
      <c r="I77" s="45"/>
      <c r="J77" s="38">
        <v>272.45459090151644</v>
      </c>
      <c r="K77" s="38">
        <v>268.98444647758464</v>
      </c>
      <c r="L77" s="38">
        <v>276.63482733284349</v>
      </c>
    </row>
    <row r="78" spans="1:12" x14ac:dyDescent="0.25">
      <c r="A78" s="45" t="s">
        <v>28</v>
      </c>
      <c r="B78" s="51">
        <v>17.947189097103919</v>
      </c>
      <c r="C78" s="51">
        <v>17.677008750994432</v>
      </c>
      <c r="D78" s="51">
        <v>18.258478460128323</v>
      </c>
      <c r="E78" s="51"/>
      <c r="F78" s="6">
        <v>295.4545454545455</v>
      </c>
      <c r="G78" s="6">
        <v>292.8535732133933</v>
      </c>
      <c r="H78" s="6">
        <v>298.48573092603374</v>
      </c>
      <c r="I78" s="45"/>
      <c r="J78" s="38">
        <v>283.35126412049487</v>
      </c>
      <c r="K78" s="38">
        <v>277.61119440279856</v>
      </c>
      <c r="L78" s="38">
        <v>290.04076878276067</v>
      </c>
    </row>
    <row r="79" spans="1:12" x14ac:dyDescent="0.25">
      <c r="A79" s="45" t="s">
        <v>10</v>
      </c>
      <c r="B79" s="51">
        <v>17.989496046264605</v>
      </c>
      <c r="C79" s="51">
        <v>17.87945297990883</v>
      </c>
      <c r="D79" s="51">
        <v>18.110773429262544</v>
      </c>
      <c r="E79" s="51"/>
      <c r="F79" s="6">
        <v>283.89302046283893</v>
      </c>
      <c r="G79" s="6">
        <v>276.97558414281963</v>
      </c>
      <c r="H79" s="6">
        <v>291.62590491097632</v>
      </c>
      <c r="I79" s="45"/>
      <c r="J79" s="38">
        <v>281.62963647281629</v>
      </c>
      <c r="K79" s="38">
        <v>278.02572853767396</v>
      </c>
      <c r="L79" s="38">
        <v>285.65838387791035</v>
      </c>
    </row>
    <row r="80" spans="1:12" x14ac:dyDescent="0.25">
      <c r="A80" s="45" t="s">
        <v>57</v>
      </c>
      <c r="B80" s="51">
        <v>18.033033033033032</v>
      </c>
      <c r="C80" s="51">
        <v>18.624964778810931</v>
      </c>
      <c r="D80" s="51">
        <v>17.357762777242044</v>
      </c>
      <c r="E80" s="51"/>
      <c r="F80" s="6">
        <v>263.07265155020826</v>
      </c>
      <c r="G80" s="6">
        <v>232.08191126279866</v>
      </c>
      <c r="H80" s="6">
        <v>299.79777553083926</v>
      </c>
      <c r="I80" s="45"/>
      <c r="J80" s="38">
        <v>277.88061082832024</v>
      </c>
      <c r="K80" s="38">
        <v>281.99658703071674</v>
      </c>
      <c r="L80" s="38">
        <v>273.0030333670374</v>
      </c>
    </row>
    <row r="81" spans="1:12" x14ac:dyDescent="0.25">
      <c r="A81" s="45" t="s">
        <v>105</v>
      </c>
      <c r="B81" s="51">
        <v>18.097913322632426</v>
      </c>
      <c r="C81" s="51">
        <v>17.68054073283529</v>
      </c>
      <c r="D81" s="51">
        <v>18.637827887712842</v>
      </c>
      <c r="E81" s="51"/>
      <c r="F81" s="6">
        <v>264.16847321152062</v>
      </c>
      <c r="G81" s="6">
        <v>260.34858387799562</v>
      </c>
      <c r="H81" s="6">
        <v>269.20315865039487</v>
      </c>
      <c r="I81" s="45"/>
      <c r="J81" s="38">
        <v>279.3434499845153</v>
      </c>
      <c r="K81" s="38">
        <v>270.6971677559913</v>
      </c>
      <c r="L81" s="38">
        <v>290.73941134242642</v>
      </c>
    </row>
    <row r="82" spans="1:12" x14ac:dyDescent="0.25">
      <c r="A82" s="45" t="s">
        <v>113</v>
      </c>
      <c r="B82" s="51">
        <v>18.22725268264001</v>
      </c>
      <c r="C82" s="51">
        <v>18.604015844829942</v>
      </c>
      <c r="D82" s="51">
        <v>17.788385043754971</v>
      </c>
      <c r="E82" s="51"/>
      <c r="F82" s="6">
        <v>257.60144681813046</v>
      </c>
      <c r="G82" s="6">
        <v>242.7528675703858</v>
      </c>
      <c r="H82" s="6">
        <v>275.17275419545905</v>
      </c>
      <c r="I82" s="45"/>
      <c r="J82" s="38">
        <v>280.32101277269129</v>
      </c>
      <c r="K82" s="38">
        <v>284.04588112617307</v>
      </c>
      <c r="L82" s="38">
        <v>275.91312931885489</v>
      </c>
    </row>
    <row r="83" spans="1:12" x14ac:dyDescent="0.25">
      <c r="A83" s="45" t="s">
        <v>181</v>
      </c>
      <c r="B83" s="51">
        <v>18.262820935911822</v>
      </c>
      <c r="C83" s="51">
        <v>18.418201516793069</v>
      </c>
      <c r="D83" s="51">
        <v>18.074225599064874</v>
      </c>
      <c r="E83" s="51"/>
      <c r="F83" s="6">
        <v>231.25869954265261</v>
      </c>
      <c r="G83" s="6">
        <v>214.08097456108922</v>
      </c>
      <c r="H83" s="6">
        <v>252.68096514745309</v>
      </c>
      <c r="I83" s="45"/>
      <c r="J83" s="38">
        <v>275.1043945118314</v>
      </c>
      <c r="K83" s="38">
        <v>274.09530634181294</v>
      </c>
      <c r="L83" s="38">
        <v>276.36282394995533</v>
      </c>
    </row>
    <row r="84" spans="1:12" x14ac:dyDescent="0.25">
      <c r="A84" s="45" t="s">
        <v>150</v>
      </c>
      <c r="B84" s="51">
        <v>18.482179797860393</v>
      </c>
      <c r="C84" s="51">
        <v>18.609766827980643</v>
      </c>
      <c r="D84" s="51">
        <v>18.333972147693881</v>
      </c>
      <c r="E84" s="51"/>
      <c r="F84" s="6">
        <v>253.81818181818184</v>
      </c>
      <c r="G84" s="6">
        <v>237.04446673353394</v>
      </c>
      <c r="H84" s="6">
        <v>273.81426863292148</v>
      </c>
      <c r="I84" s="45"/>
      <c r="J84" s="38">
        <v>284.27272727272731</v>
      </c>
      <c r="K84" s="38">
        <v>282.84854563691073</v>
      </c>
      <c r="L84" s="38">
        <v>285.97050617776006</v>
      </c>
    </row>
    <row r="85" spans="1:12" x14ac:dyDescent="0.25">
      <c r="A85" s="45" t="s">
        <v>29</v>
      </c>
      <c r="B85" s="51">
        <v>18.563448626079108</v>
      </c>
      <c r="C85" s="51">
        <v>18.161506543249281</v>
      </c>
      <c r="D85" s="51">
        <v>19.017299375300336</v>
      </c>
      <c r="E85" s="51"/>
      <c r="F85" s="6">
        <v>291.42806012884751</v>
      </c>
      <c r="G85" s="6">
        <v>282.85523682454971</v>
      </c>
      <c r="H85" s="6">
        <v>301.35135135135135</v>
      </c>
      <c r="I85" s="45"/>
      <c r="J85" s="38">
        <v>294.38081603435933</v>
      </c>
      <c r="K85" s="38">
        <v>284.68979319546366</v>
      </c>
      <c r="L85" s="38">
        <v>305.59845559845559</v>
      </c>
    </row>
    <row r="86" spans="1:12" x14ac:dyDescent="0.25">
      <c r="A86" s="45" t="s">
        <v>172</v>
      </c>
      <c r="B86" s="51">
        <v>18.59801488833747</v>
      </c>
      <c r="C86" s="51">
        <v>19.113359119309727</v>
      </c>
      <c r="D86" s="51">
        <v>18.036929057337218</v>
      </c>
      <c r="E86" s="51"/>
      <c r="F86" s="6">
        <v>282.38455900317615</v>
      </c>
      <c r="G86" s="6">
        <v>280.54639660857276</v>
      </c>
      <c r="H86" s="6">
        <v>284.36548223350258</v>
      </c>
      <c r="I86" s="45"/>
      <c r="J86" s="38">
        <v>292.98802834107011</v>
      </c>
      <c r="K86" s="38">
        <v>302.59067357512953</v>
      </c>
      <c r="L86" s="38">
        <v>282.63959390862942</v>
      </c>
    </row>
    <row r="87" spans="1:12" x14ac:dyDescent="0.25">
      <c r="A87" s="45" t="s">
        <v>63</v>
      </c>
      <c r="B87" s="51">
        <v>18.613261528105017</v>
      </c>
      <c r="C87" s="51">
        <v>19.270257463275943</v>
      </c>
      <c r="D87" s="51">
        <v>17.864217540068431</v>
      </c>
      <c r="E87" s="51"/>
      <c r="F87" s="6">
        <v>282.75862068965517</v>
      </c>
      <c r="G87" s="6">
        <v>262.598814229249</v>
      </c>
      <c r="H87" s="6">
        <v>306.1282932416953</v>
      </c>
      <c r="I87" s="45"/>
      <c r="J87" s="38">
        <v>293.36870026525196</v>
      </c>
      <c r="K87" s="38">
        <v>301.38339920948613</v>
      </c>
      <c r="L87" s="38">
        <v>284.07789232531502</v>
      </c>
    </row>
    <row r="88" spans="1:12" x14ac:dyDescent="0.25">
      <c r="A88" s="45" t="s">
        <v>27</v>
      </c>
      <c r="B88" s="51">
        <v>18.744951848400124</v>
      </c>
      <c r="C88" s="51">
        <v>19.132409177820268</v>
      </c>
      <c r="D88" s="51">
        <v>18.325352659505629</v>
      </c>
      <c r="E88" s="51"/>
      <c r="F88" s="6">
        <v>273.5417275294576</v>
      </c>
      <c r="G88" s="6">
        <v>262.26450289125165</v>
      </c>
      <c r="H88" s="6">
        <v>285.85982070089648</v>
      </c>
      <c r="I88" s="45"/>
      <c r="J88" s="38">
        <v>293.79686434901157</v>
      </c>
      <c r="K88" s="38">
        <v>298.63831374743518</v>
      </c>
      <c r="L88" s="38">
        <v>288.5085574572127</v>
      </c>
    </row>
    <row r="89" spans="1:12" x14ac:dyDescent="0.25">
      <c r="A89" s="45" t="s">
        <v>173</v>
      </c>
      <c r="B89" s="51">
        <v>18.819324624106482</v>
      </c>
      <c r="C89" s="51">
        <v>19.664322975731459</v>
      </c>
      <c r="D89" s="51">
        <v>17.813765182186234</v>
      </c>
      <c r="E89" s="51"/>
      <c r="F89" s="6">
        <v>273.09625048318514</v>
      </c>
      <c r="G89" s="6">
        <v>271.12865602009691</v>
      </c>
      <c r="H89" s="6">
        <v>275.3926701570681</v>
      </c>
      <c r="I89" s="45"/>
      <c r="J89" s="38">
        <v>295.12949362195593</v>
      </c>
      <c r="K89" s="38">
        <v>311.14301094563075</v>
      </c>
      <c r="L89" s="38">
        <v>276.43979057591622</v>
      </c>
    </row>
    <row r="90" spans="1:12" x14ac:dyDescent="0.25">
      <c r="A90" s="45" t="s">
        <v>58</v>
      </c>
      <c r="B90" s="51">
        <v>18.88</v>
      </c>
      <c r="C90" s="51">
        <v>18.716755319148938</v>
      </c>
      <c r="D90" s="51">
        <v>19.067634696217041</v>
      </c>
      <c r="F90" s="6">
        <v>298.52020489470686</v>
      </c>
      <c r="G90" s="6">
        <v>284.81345244351024</v>
      </c>
      <c r="H90" s="6">
        <v>314.71135940409681</v>
      </c>
      <c r="J90" s="38">
        <v>302.21969265793967</v>
      </c>
      <c r="K90" s="38">
        <v>295.84866001050972</v>
      </c>
      <c r="L90" s="38">
        <v>309.74549968963379</v>
      </c>
    </row>
    <row r="91" spans="1:12" x14ac:dyDescent="0.25">
      <c r="A91" s="45" t="s">
        <v>158</v>
      </c>
      <c r="B91" s="51">
        <v>18.884643074707867</v>
      </c>
      <c r="C91" s="51">
        <v>18.726552730304295</v>
      </c>
      <c r="D91" s="51">
        <v>19.063940432572981</v>
      </c>
      <c r="F91" s="6">
        <v>277.7632382447876</v>
      </c>
      <c r="G91" s="6">
        <v>275.59699051357541</v>
      </c>
      <c r="H91" s="6">
        <v>280.23929706487195</v>
      </c>
      <c r="J91" s="38">
        <v>297.47884497949929</v>
      </c>
      <c r="K91" s="38">
        <v>293.91560353287537</v>
      </c>
      <c r="L91" s="38">
        <v>301.55169190502897</v>
      </c>
    </row>
    <row r="92" spans="1:12" x14ac:dyDescent="0.25">
      <c r="A92" s="45" t="s">
        <v>489</v>
      </c>
      <c r="B92" s="51">
        <v>18.9878930406759</v>
      </c>
      <c r="C92" s="51">
        <v>19.58298582151793</v>
      </c>
      <c r="D92" s="51">
        <v>18.337586584032081</v>
      </c>
      <c r="F92" s="6">
        <v>317.60872644850548</v>
      </c>
      <c r="G92" s="6">
        <v>309.69845150774245</v>
      </c>
      <c r="H92" s="6">
        <v>326.2285375962108</v>
      </c>
      <c r="J92" s="38">
        <v>308.82561269301601</v>
      </c>
      <c r="K92" s="38">
        <v>318.9350719913067</v>
      </c>
      <c r="L92" s="38">
        <v>297.80935464772057</v>
      </c>
    </row>
    <row r="93" spans="1:12" x14ac:dyDescent="0.25">
      <c r="A93" s="45" t="s">
        <v>108</v>
      </c>
      <c r="B93" s="51">
        <v>18.991052144399877</v>
      </c>
      <c r="C93" s="51">
        <v>19.035126074916192</v>
      </c>
      <c r="D93" s="51">
        <v>18.941504178272979</v>
      </c>
      <c r="F93" s="6">
        <v>226.58257416491472</v>
      </c>
      <c r="G93" s="6">
        <v>219.27129060579455</v>
      </c>
      <c r="H93" s="6">
        <v>234.89765351972042</v>
      </c>
      <c r="J93" s="38">
        <v>287.54963793506187</v>
      </c>
      <c r="K93" s="38">
        <v>286.65496049165932</v>
      </c>
      <c r="L93" s="38">
        <v>288.56714927608584</v>
      </c>
    </row>
    <row r="94" spans="1:12" x14ac:dyDescent="0.25">
      <c r="A94" s="45" t="s">
        <v>147</v>
      </c>
      <c r="B94" s="51">
        <v>19.051016767748841</v>
      </c>
      <c r="C94" s="51">
        <v>19.492021054390509</v>
      </c>
      <c r="D94" s="51">
        <v>18.546150167384027</v>
      </c>
      <c r="F94" s="6">
        <v>259.59336617861356</v>
      </c>
      <c r="G94" s="6">
        <v>255.99582898852975</v>
      </c>
      <c r="H94" s="6">
        <v>263.68897462531532</v>
      </c>
      <c r="J94" s="38">
        <v>296.44021927694126</v>
      </c>
      <c r="K94" s="38">
        <v>304.09280500521373</v>
      </c>
      <c r="L94" s="38">
        <v>287.72814957708857</v>
      </c>
    </row>
    <row r="95" spans="1:12" x14ac:dyDescent="0.25">
      <c r="A95" s="45" t="s">
        <v>103</v>
      </c>
      <c r="B95" s="51">
        <v>19.060233107832751</v>
      </c>
      <c r="C95" s="51">
        <v>19.032037135682216</v>
      </c>
      <c r="D95" s="51">
        <v>19.092743704483635</v>
      </c>
      <c r="F95" s="6">
        <v>214.96299015109807</v>
      </c>
      <c r="G95" s="6">
        <v>204.57375750028302</v>
      </c>
      <c r="H95" s="6">
        <v>227.17593824860259</v>
      </c>
      <c r="J95" s="38">
        <v>286.10754266837949</v>
      </c>
      <c r="K95" s="38">
        <v>283.14276010415489</v>
      </c>
      <c r="L95" s="38">
        <v>289.59276018099553</v>
      </c>
    </row>
    <row r="96" spans="1:12" x14ac:dyDescent="0.25">
      <c r="A96" s="45" t="s">
        <v>170</v>
      </c>
      <c r="B96" s="51">
        <v>19.100486223662884</v>
      </c>
      <c r="C96" s="51">
        <v>19.287629260819607</v>
      </c>
      <c r="D96" s="51">
        <v>18.890322580645162</v>
      </c>
      <c r="F96" s="6">
        <v>297.42023523295865</v>
      </c>
      <c r="G96" s="6">
        <v>284.37347635299852</v>
      </c>
      <c r="H96" s="6">
        <v>312.31732776617952</v>
      </c>
      <c r="J96" s="38">
        <v>306.32269803106118</v>
      </c>
      <c r="K96" s="38">
        <v>306.92345197464647</v>
      </c>
      <c r="L96" s="38">
        <v>305.63674321503129</v>
      </c>
    </row>
    <row r="97" spans="1:12" x14ac:dyDescent="0.25">
      <c r="A97" s="45" t="s">
        <v>176</v>
      </c>
      <c r="B97" s="51">
        <v>19.107959389289313</v>
      </c>
      <c r="C97" s="51">
        <v>19.299274353148135</v>
      </c>
      <c r="D97" s="51">
        <v>18.893365123735919</v>
      </c>
      <c r="F97" s="6">
        <v>320.03288225622867</v>
      </c>
      <c r="G97" s="6">
        <v>310.24634059264548</v>
      </c>
      <c r="H97" s="6">
        <v>331.12940223991365</v>
      </c>
      <c r="J97" s="38">
        <v>311.81231819906412</v>
      </c>
      <c r="K97" s="38">
        <v>313.34047364036655</v>
      </c>
      <c r="L97" s="38">
        <v>310.07961138847656</v>
      </c>
    </row>
    <row r="98" spans="1:12" x14ac:dyDescent="0.25">
      <c r="A98" s="45" t="s">
        <v>486</v>
      </c>
      <c r="B98" s="51">
        <v>19.291206954195921</v>
      </c>
      <c r="C98" s="51">
        <v>20.621980676328501</v>
      </c>
      <c r="D98" s="51">
        <v>17.640449438202246</v>
      </c>
      <c r="F98" s="6">
        <v>210.02506265664161</v>
      </c>
      <c r="G98" s="6">
        <v>213.75807940904895</v>
      </c>
      <c r="H98" s="6">
        <v>205.59210526315789</v>
      </c>
      <c r="J98" s="38">
        <v>289.22305764411027</v>
      </c>
      <c r="K98" s="38">
        <v>315.32779316712833</v>
      </c>
      <c r="L98" s="38">
        <v>258.2236842105263</v>
      </c>
    </row>
    <row r="99" spans="1:12" ht="5.0999999999999996" customHeight="1" x14ac:dyDescent="0.25">
      <c r="A99" s="45"/>
    </row>
    <row r="100" spans="1:12" ht="5.0999999999999996" customHeight="1" x14ac:dyDescent="0.25">
      <c r="A100" s="165"/>
      <c r="B100" s="166"/>
      <c r="C100" s="166"/>
      <c r="D100" s="166"/>
      <c r="E100" s="167"/>
      <c r="F100" s="133"/>
      <c r="G100" s="133"/>
      <c r="H100" s="133"/>
      <c r="I100" s="169"/>
      <c r="J100" s="133"/>
      <c r="K100" s="133"/>
      <c r="L100" s="133"/>
    </row>
    <row r="101" spans="1:12" x14ac:dyDescent="0.25">
      <c r="A101" s="12"/>
      <c r="B101" s="56"/>
      <c r="C101" s="56"/>
      <c r="D101" s="56"/>
      <c r="E101" s="12"/>
      <c r="F101" s="6"/>
      <c r="G101" s="6"/>
      <c r="H101" s="6"/>
      <c r="I101" s="12"/>
      <c r="J101" s="6"/>
      <c r="K101" s="6"/>
      <c r="L101" s="6"/>
    </row>
    <row r="102" spans="1:12" x14ac:dyDescent="0.25">
      <c r="A102" s="12"/>
      <c r="B102" s="56"/>
      <c r="C102" s="56"/>
      <c r="D102" s="56"/>
      <c r="E102" s="12"/>
      <c r="F102" s="6"/>
      <c r="G102" s="6"/>
      <c r="H102" s="6"/>
      <c r="I102" s="12"/>
      <c r="J102" s="6"/>
      <c r="K102" s="6"/>
      <c r="L102" s="6"/>
    </row>
    <row r="103" spans="1:12" x14ac:dyDescent="0.25">
      <c r="A103" s="12"/>
      <c r="B103" s="56"/>
      <c r="C103" s="56"/>
      <c r="D103" s="56"/>
      <c r="E103" s="12"/>
      <c r="F103" s="6"/>
      <c r="G103" s="6"/>
      <c r="H103" s="6"/>
      <c r="I103" s="12"/>
      <c r="J103" s="6"/>
      <c r="K103" s="6"/>
      <c r="L103" s="6"/>
    </row>
    <row r="104" spans="1:12" x14ac:dyDescent="0.25">
      <c r="A104" s="12"/>
      <c r="B104" s="56"/>
      <c r="C104" s="56"/>
      <c r="D104" s="56"/>
      <c r="E104" s="12"/>
      <c r="F104" s="6"/>
      <c r="G104" s="6"/>
      <c r="H104" s="6"/>
      <c r="I104" s="12"/>
      <c r="J104" s="6"/>
      <c r="K104" s="6"/>
      <c r="L104" s="6"/>
    </row>
    <row r="105" spans="1:12" x14ac:dyDescent="0.25">
      <c r="A105" s="12"/>
      <c r="B105" s="56"/>
      <c r="C105" s="56"/>
      <c r="D105" s="56"/>
      <c r="E105" s="12"/>
      <c r="F105" s="6"/>
      <c r="G105" s="6"/>
      <c r="H105" s="6"/>
      <c r="I105" s="12"/>
      <c r="J105" s="6"/>
      <c r="K105" s="6"/>
      <c r="L105" s="6"/>
    </row>
    <row r="106" spans="1:12" x14ac:dyDescent="0.25">
      <c r="A106" s="12"/>
      <c r="B106" s="56"/>
      <c r="C106" s="301" t="s">
        <v>393</v>
      </c>
      <c r="D106" s="301"/>
      <c r="E106" s="301"/>
      <c r="F106" s="301"/>
      <c r="G106" s="301"/>
      <c r="H106" s="301"/>
      <c r="I106" s="301"/>
      <c r="J106" s="301"/>
      <c r="K106" s="301"/>
      <c r="L106" s="301"/>
    </row>
    <row r="107" spans="1:12" ht="5.0999999999999996" customHeight="1" x14ac:dyDescent="0.25">
      <c r="A107" s="85"/>
      <c r="B107" s="139" t="s">
        <v>4</v>
      </c>
      <c r="C107" s="151"/>
      <c r="D107" s="151"/>
      <c r="E107" s="99"/>
      <c r="F107" s="154"/>
      <c r="G107" s="154"/>
      <c r="H107" s="154"/>
      <c r="I107" s="99"/>
      <c r="J107" s="154"/>
      <c r="K107" s="154"/>
      <c r="L107" s="154"/>
    </row>
    <row r="108" spans="1:12" ht="5.0999999999999996" customHeight="1" x14ac:dyDescent="0.25">
      <c r="A108" s="61"/>
      <c r="B108" s="56"/>
      <c r="C108" s="56"/>
      <c r="D108" s="56"/>
      <c r="E108" s="61"/>
      <c r="F108" s="6"/>
      <c r="G108" s="6"/>
      <c r="H108" s="6"/>
      <c r="I108" s="61"/>
      <c r="J108" s="6"/>
      <c r="K108" s="6"/>
      <c r="L108" s="6"/>
    </row>
    <row r="109" spans="1:12" ht="15" customHeight="1" x14ac:dyDescent="0.25">
      <c r="A109" s="84" t="s">
        <v>559</v>
      </c>
      <c r="B109" s="152"/>
      <c r="C109" s="152"/>
      <c r="D109" s="152"/>
      <c r="E109" s="3"/>
      <c r="F109" s="155"/>
      <c r="G109" s="155"/>
      <c r="H109" s="155"/>
      <c r="I109" s="3"/>
      <c r="J109" s="157"/>
    </row>
    <row r="110" spans="1:12" ht="15" customHeight="1" x14ac:dyDescent="0.25">
      <c r="A110" s="84" t="s">
        <v>401</v>
      </c>
      <c r="B110" s="152"/>
      <c r="C110" s="152"/>
      <c r="D110" s="152"/>
      <c r="E110" s="3"/>
      <c r="F110" s="155"/>
      <c r="G110" s="155"/>
      <c r="H110" s="155"/>
      <c r="I110" s="3"/>
      <c r="J110" s="157"/>
    </row>
    <row r="111" spans="1:12" ht="15" customHeight="1" x14ac:dyDescent="0.25">
      <c r="A111" s="84" t="s">
        <v>544</v>
      </c>
      <c r="B111" s="152"/>
      <c r="C111" s="152"/>
      <c r="D111" s="152"/>
      <c r="E111" s="3"/>
      <c r="F111" s="155"/>
      <c r="G111" s="155"/>
      <c r="H111" s="155"/>
      <c r="I111" s="3"/>
      <c r="J111" s="157"/>
    </row>
    <row r="112" spans="1:12" ht="5.0999999999999996" customHeight="1" x14ac:dyDescent="0.25">
      <c r="A112" s="3"/>
      <c r="B112" s="152"/>
      <c r="C112" s="152"/>
      <c r="D112" s="152"/>
      <c r="E112" s="3"/>
      <c r="F112" s="155"/>
      <c r="G112" s="155"/>
      <c r="H112" s="155"/>
      <c r="I112" s="3"/>
      <c r="J112" s="155"/>
      <c r="K112" s="158"/>
      <c r="L112" s="157"/>
    </row>
    <row r="113" spans="1:12" ht="5.0999999999999996" customHeight="1" x14ac:dyDescent="0.25">
      <c r="A113" s="100"/>
      <c r="B113" s="153"/>
      <c r="C113" s="153"/>
      <c r="D113" s="153"/>
      <c r="E113" s="100"/>
      <c r="F113" s="156"/>
      <c r="G113" s="156"/>
      <c r="H113" s="156"/>
      <c r="I113" s="100"/>
      <c r="J113" s="156"/>
      <c r="K113" s="90"/>
      <c r="L113" s="159"/>
    </row>
    <row r="114" spans="1:12" ht="30" customHeight="1" x14ac:dyDescent="0.25">
      <c r="A114" s="314" t="s">
        <v>407</v>
      </c>
      <c r="B114" s="316" t="s">
        <v>335</v>
      </c>
      <c r="C114" s="316"/>
      <c r="D114" s="316"/>
      <c r="E114" s="286"/>
      <c r="F114" s="319" t="s">
        <v>583</v>
      </c>
      <c r="G114" s="319"/>
      <c r="H114" s="319"/>
      <c r="I114" s="283"/>
      <c r="J114" s="302" t="s">
        <v>584</v>
      </c>
      <c r="K114" s="302"/>
      <c r="L114" s="302"/>
    </row>
    <row r="115" spans="1:12" ht="15" customHeight="1" x14ac:dyDescent="0.25">
      <c r="A115" s="315"/>
      <c r="B115" s="287" t="s">
        <v>6</v>
      </c>
      <c r="C115" s="287" t="s">
        <v>7</v>
      </c>
      <c r="D115" s="288" t="s">
        <v>8</v>
      </c>
      <c r="E115" s="288"/>
      <c r="F115" s="262" t="s">
        <v>6</v>
      </c>
      <c r="G115" s="262" t="s">
        <v>7</v>
      </c>
      <c r="H115" s="289" t="s">
        <v>8</v>
      </c>
      <c r="I115" s="285"/>
      <c r="J115" s="262" t="s">
        <v>6</v>
      </c>
      <c r="K115" s="262" t="s">
        <v>7</v>
      </c>
      <c r="L115" s="289" t="s">
        <v>8</v>
      </c>
    </row>
    <row r="116" spans="1:12" ht="5.0999999999999996" customHeight="1" x14ac:dyDescent="0.25">
      <c r="A116" s="134"/>
      <c r="B116" s="138"/>
      <c r="C116" s="138"/>
      <c r="D116" s="137"/>
      <c r="E116" s="137"/>
      <c r="F116" s="90"/>
      <c r="G116" s="90"/>
      <c r="H116" s="117"/>
      <c r="I116" s="135"/>
      <c r="J116" s="90"/>
      <c r="K116" s="90"/>
      <c r="L116" s="117"/>
    </row>
    <row r="117" spans="1:12" ht="5.0999999999999996" customHeight="1" x14ac:dyDescent="0.25">
      <c r="A117" s="77"/>
      <c r="B117" s="79"/>
      <c r="C117" s="79"/>
      <c r="D117" s="80"/>
      <c r="E117" s="80"/>
      <c r="F117" s="7"/>
      <c r="G117" s="7"/>
      <c r="H117" s="216"/>
      <c r="I117" s="78"/>
      <c r="J117" s="7"/>
      <c r="K117" s="7"/>
      <c r="L117" s="216"/>
    </row>
    <row r="118" spans="1:12" ht="15" customHeight="1" x14ac:dyDescent="0.25">
      <c r="A118" s="277" t="s">
        <v>572</v>
      </c>
      <c r="B118" s="295"/>
      <c r="C118" s="295"/>
      <c r="D118" s="295"/>
      <c r="E118" s="295"/>
      <c r="F118" s="279"/>
      <c r="G118" s="279"/>
      <c r="H118" s="279"/>
      <c r="I118" s="296"/>
      <c r="J118" s="279"/>
      <c r="K118" s="279"/>
      <c r="L118" s="279"/>
    </row>
    <row r="119" spans="1:12" x14ac:dyDescent="0.25">
      <c r="A119" s="45" t="s">
        <v>178</v>
      </c>
      <c r="B119" s="51">
        <v>19.385952346846203</v>
      </c>
      <c r="C119" s="51">
        <v>19.745747210535942</v>
      </c>
      <c r="D119" s="51">
        <v>18.992906384254169</v>
      </c>
      <c r="E119" s="51"/>
      <c r="F119" s="6">
        <v>314.87538940809969</v>
      </c>
      <c r="G119" s="6">
        <v>306.58129839189996</v>
      </c>
      <c r="H119" s="6">
        <v>323.97126061397779</v>
      </c>
      <c r="I119" s="45"/>
      <c r="J119" s="38">
        <v>316.19937694704049</v>
      </c>
      <c r="K119" s="38">
        <v>321.4711137581894</v>
      </c>
      <c r="L119" s="38">
        <v>310.41802743305033</v>
      </c>
    </row>
    <row r="120" spans="1:12" x14ac:dyDescent="0.25">
      <c r="A120" s="45" t="s">
        <v>97</v>
      </c>
      <c r="B120" s="51">
        <v>19.801253834867278</v>
      </c>
      <c r="C120" s="51">
        <v>20.474703310430982</v>
      </c>
      <c r="D120" s="51">
        <v>19.029904135069394</v>
      </c>
      <c r="F120" s="6">
        <v>307.49157333913234</v>
      </c>
      <c r="G120" s="6">
        <v>294.9552481692433</v>
      </c>
      <c r="H120" s="6">
        <v>321.88740948376551</v>
      </c>
      <c r="J120" s="38">
        <v>322.82265956290098</v>
      </c>
      <c r="K120" s="38">
        <v>333.4011391375102</v>
      </c>
      <c r="L120" s="38">
        <v>310.67507591684182</v>
      </c>
    </row>
    <row r="121" spans="1:12" x14ac:dyDescent="0.25">
      <c r="A121" s="45" t="s">
        <v>60</v>
      </c>
      <c r="B121" s="51">
        <v>19.839932603201348</v>
      </c>
      <c r="C121" s="51">
        <v>20.220412074748442</v>
      </c>
      <c r="D121" s="51">
        <v>19.415225530397574</v>
      </c>
      <c r="F121" s="6">
        <v>198.36272040302265</v>
      </c>
      <c r="G121" s="6">
        <v>198.4165067178503</v>
      </c>
      <c r="H121" s="6">
        <v>198.30328738069989</v>
      </c>
      <c r="J121" s="38">
        <v>296.59949622166249</v>
      </c>
      <c r="K121" s="38">
        <v>303.74280230326298</v>
      </c>
      <c r="L121" s="38">
        <v>288.70625662778366</v>
      </c>
    </row>
    <row r="122" spans="1:12" x14ac:dyDescent="0.25">
      <c r="A122" s="45" t="s">
        <v>71</v>
      </c>
      <c r="B122" s="51">
        <v>19.930374238468232</v>
      </c>
      <c r="C122" s="51">
        <v>19.563581640331076</v>
      </c>
      <c r="D122" s="51">
        <v>20.433436532507741</v>
      </c>
      <c r="F122" s="6">
        <v>331.40376266280754</v>
      </c>
      <c r="G122" s="6">
        <v>275.65632458233893</v>
      </c>
      <c r="H122" s="6">
        <v>417.27941176470591</v>
      </c>
      <c r="J122" s="38">
        <v>331.40376266280754</v>
      </c>
      <c r="K122" s="38">
        <v>310.26252983293557</v>
      </c>
      <c r="L122" s="38">
        <v>363.97058823529409</v>
      </c>
    </row>
    <row r="123" spans="1:12" ht="5.0999999999999996" customHeight="1" x14ac:dyDescent="0.25">
      <c r="A123" s="165"/>
      <c r="B123" s="166"/>
      <c r="C123" s="166"/>
      <c r="D123" s="166"/>
      <c r="E123" s="167"/>
      <c r="F123" s="133"/>
      <c r="G123" s="133"/>
      <c r="H123" s="133"/>
      <c r="I123" s="169"/>
      <c r="J123" s="133"/>
      <c r="K123" s="133"/>
      <c r="L123" s="133"/>
    </row>
    <row r="124" spans="1:12" x14ac:dyDescent="0.25">
      <c r="A124" s="75"/>
      <c r="B124" s="56"/>
      <c r="C124" s="56"/>
      <c r="D124" s="56"/>
      <c r="E124" s="168"/>
      <c r="F124" s="6"/>
      <c r="G124" s="6"/>
      <c r="H124" s="6"/>
      <c r="I124" s="65"/>
      <c r="J124" s="6"/>
      <c r="K124" s="6"/>
      <c r="L124" s="6"/>
    </row>
    <row r="125" spans="1:12" x14ac:dyDescent="0.25">
      <c r="A125" s="75"/>
      <c r="B125" s="56"/>
      <c r="C125" s="56"/>
      <c r="D125" s="56"/>
      <c r="E125" s="168"/>
      <c r="F125" s="6"/>
      <c r="G125" s="6"/>
      <c r="H125" s="6"/>
      <c r="I125" s="65"/>
      <c r="J125" s="6"/>
      <c r="K125" s="6"/>
      <c r="L125" s="6"/>
    </row>
    <row r="126" spans="1:12" x14ac:dyDescent="0.25">
      <c r="A126" s="75"/>
      <c r="B126" s="56"/>
      <c r="C126" s="56"/>
      <c r="D126" s="56"/>
      <c r="E126" s="168"/>
      <c r="F126" s="6"/>
      <c r="G126" s="6"/>
      <c r="H126" s="6"/>
      <c r="I126" s="65"/>
      <c r="J126" s="6"/>
      <c r="K126" s="6"/>
      <c r="L126" s="6"/>
    </row>
    <row r="127" spans="1:12" x14ac:dyDescent="0.25">
      <c r="A127" s="75"/>
      <c r="B127" s="56"/>
      <c r="C127" s="56"/>
      <c r="D127" s="56"/>
      <c r="E127" s="168"/>
      <c r="F127" s="6"/>
      <c r="G127" s="6"/>
      <c r="H127" s="6"/>
      <c r="I127" s="65"/>
      <c r="J127" s="6"/>
      <c r="K127" s="6"/>
      <c r="L127" s="6"/>
    </row>
    <row r="128" spans="1:12" x14ac:dyDescent="0.25">
      <c r="A128" s="75"/>
      <c r="B128" s="56"/>
      <c r="C128" s="56"/>
      <c r="D128" s="56"/>
      <c r="E128" s="168"/>
      <c r="F128" s="6"/>
      <c r="G128" s="6"/>
      <c r="H128" s="6"/>
      <c r="I128" s="65"/>
      <c r="J128" s="6"/>
      <c r="K128" s="6"/>
      <c r="L128" s="6"/>
    </row>
    <row r="129" spans="1:12" x14ac:dyDescent="0.25">
      <c r="A129" s="75"/>
      <c r="B129" s="56"/>
      <c r="C129" s="56"/>
      <c r="D129" s="56"/>
      <c r="E129" s="168"/>
      <c r="F129" s="6"/>
      <c r="G129" s="6"/>
      <c r="H129" s="6"/>
      <c r="I129" s="65"/>
      <c r="J129" s="6"/>
      <c r="K129" s="6"/>
      <c r="L129" s="6"/>
    </row>
    <row r="130" spans="1:12" x14ac:dyDescent="0.25">
      <c r="A130" s="75"/>
      <c r="B130" s="56"/>
      <c r="C130" s="56"/>
      <c r="D130" s="56"/>
      <c r="E130" s="168"/>
      <c r="F130" s="6"/>
      <c r="G130" s="6"/>
      <c r="H130" s="6"/>
      <c r="I130" s="65"/>
      <c r="J130" s="6"/>
      <c r="K130" s="6"/>
      <c r="L130" s="6"/>
    </row>
    <row r="131" spans="1:12" x14ac:dyDescent="0.25">
      <c r="A131" s="75"/>
      <c r="B131" s="56"/>
      <c r="C131" s="56"/>
      <c r="D131" s="56"/>
      <c r="E131" s="168"/>
      <c r="F131" s="6"/>
      <c r="G131" s="6"/>
      <c r="H131" s="6"/>
      <c r="I131" s="65"/>
      <c r="J131" s="6"/>
      <c r="K131" s="6"/>
      <c r="L131" s="6"/>
    </row>
    <row r="132" spans="1:12" x14ac:dyDescent="0.25">
      <c r="A132" s="75"/>
      <c r="B132" s="56"/>
      <c r="C132" s="56"/>
      <c r="D132" s="56"/>
      <c r="E132" s="168"/>
      <c r="F132" s="6"/>
      <c r="G132" s="6"/>
      <c r="H132" s="6"/>
      <c r="I132" s="65"/>
      <c r="J132" s="6"/>
      <c r="K132" s="6"/>
      <c r="L132" s="6"/>
    </row>
    <row r="133" spans="1:12" x14ac:dyDescent="0.25">
      <c r="A133" s="75"/>
      <c r="B133" s="56"/>
      <c r="C133" s="56"/>
      <c r="D133" s="56"/>
      <c r="E133" s="168"/>
      <c r="F133" s="6"/>
      <c r="G133" s="6"/>
      <c r="H133" s="6"/>
      <c r="I133" s="65"/>
      <c r="J133" s="6"/>
      <c r="K133" s="6"/>
      <c r="L133" s="6"/>
    </row>
    <row r="134" spans="1:12" x14ac:dyDescent="0.25">
      <c r="A134" s="75"/>
      <c r="B134" s="56"/>
      <c r="C134" s="56"/>
      <c r="D134" s="56"/>
      <c r="E134" s="168"/>
      <c r="F134" s="6"/>
      <c r="G134" s="6"/>
      <c r="H134" s="6"/>
      <c r="I134" s="65"/>
      <c r="J134" s="6"/>
      <c r="K134" s="6"/>
      <c r="L134" s="6"/>
    </row>
    <row r="135" spans="1:12" x14ac:dyDescent="0.25">
      <c r="A135" s="75"/>
      <c r="B135" s="56"/>
      <c r="C135" s="56"/>
      <c r="D135" s="56"/>
      <c r="E135" s="168"/>
      <c r="F135" s="6"/>
      <c r="G135" s="6"/>
      <c r="H135" s="6"/>
      <c r="I135" s="65"/>
      <c r="J135" s="6"/>
      <c r="K135" s="6"/>
      <c r="L135" s="6"/>
    </row>
    <row r="136" spans="1:12" x14ac:dyDescent="0.25">
      <c r="A136" s="75"/>
      <c r="B136" s="56"/>
      <c r="C136" s="56"/>
      <c r="D136" s="56"/>
      <c r="E136" s="168"/>
      <c r="F136" s="6"/>
      <c r="G136" s="6"/>
      <c r="H136" s="6"/>
      <c r="I136" s="65"/>
      <c r="J136" s="6"/>
      <c r="K136" s="6"/>
      <c r="L136" s="6"/>
    </row>
    <row r="137" spans="1:12" x14ac:dyDescent="0.25">
      <c r="A137" s="75"/>
      <c r="B137" s="56"/>
      <c r="C137" s="56"/>
      <c r="D137" s="56"/>
      <c r="E137" s="168"/>
      <c r="F137" s="6"/>
      <c r="G137" s="6"/>
      <c r="H137" s="6"/>
      <c r="I137" s="65"/>
      <c r="J137" s="6"/>
      <c r="K137" s="6"/>
      <c r="L137" s="6"/>
    </row>
    <row r="138" spans="1:12" x14ac:dyDescent="0.25">
      <c r="A138" s="75"/>
      <c r="B138" s="56"/>
      <c r="C138" s="56"/>
      <c r="D138" s="56"/>
      <c r="E138" s="168"/>
      <c r="F138" s="6"/>
      <c r="G138" s="6"/>
      <c r="H138" s="6"/>
      <c r="I138" s="65"/>
      <c r="J138" s="6"/>
      <c r="K138" s="6"/>
      <c r="L138" s="6"/>
    </row>
    <row r="139" spans="1:12" x14ac:dyDescent="0.25">
      <c r="A139" s="75"/>
      <c r="B139" s="56"/>
      <c r="C139" s="56"/>
      <c r="D139" s="56"/>
      <c r="E139" s="168"/>
      <c r="F139" s="6"/>
      <c r="G139" s="6"/>
      <c r="H139" s="6"/>
      <c r="I139" s="65"/>
      <c r="J139" s="6"/>
      <c r="K139" s="6"/>
      <c r="L139" s="6"/>
    </row>
    <row r="140" spans="1:12" x14ac:dyDescent="0.25">
      <c r="A140" s="75"/>
      <c r="B140" s="56"/>
      <c r="C140" s="56"/>
      <c r="D140" s="56"/>
      <c r="E140" s="168"/>
      <c r="F140" s="6"/>
      <c r="G140" s="6"/>
      <c r="H140" s="6"/>
      <c r="I140" s="65"/>
      <c r="J140" s="6"/>
      <c r="K140" s="6"/>
      <c r="L140" s="6"/>
    </row>
    <row r="141" spans="1:12" x14ac:dyDescent="0.25">
      <c r="A141" s="75"/>
      <c r="B141" s="56"/>
      <c r="C141" s="56"/>
      <c r="D141" s="56"/>
      <c r="E141" s="168"/>
      <c r="F141" s="6"/>
      <c r="G141" s="6"/>
      <c r="H141" s="6"/>
      <c r="I141" s="65"/>
      <c r="J141" s="6"/>
      <c r="K141" s="6"/>
      <c r="L141" s="6"/>
    </row>
    <row r="142" spans="1:12" x14ac:dyDescent="0.25">
      <c r="A142" s="75"/>
      <c r="B142" s="56"/>
      <c r="C142" s="56"/>
      <c r="D142" s="56"/>
      <c r="E142" s="168"/>
      <c r="F142" s="6"/>
      <c r="G142" s="6"/>
      <c r="H142" s="6"/>
      <c r="I142" s="65"/>
      <c r="J142" s="6"/>
      <c r="K142" s="6"/>
      <c r="L142" s="6"/>
    </row>
    <row r="143" spans="1:12" x14ac:dyDescent="0.25">
      <c r="A143" s="75"/>
      <c r="B143" s="56"/>
      <c r="C143" s="56"/>
      <c r="D143" s="56"/>
      <c r="E143" s="168"/>
      <c r="F143" s="6"/>
      <c r="G143" s="6"/>
      <c r="H143" s="6"/>
      <c r="I143" s="65"/>
      <c r="J143" s="6"/>
      <c r="K143" s="6"/>
      <c r="L143" s="6"/>
    </row>
    <row r="144" spans="1:12" x14ac:dyDescent="0.25">
      <c r="A144" s="75"/>
      <c r="B144" s="56"/>
      <c r="C144" s="56"/>
      <c r="D144" s="56"/>
      <c r="E144" s="168"/>
      <c r="F144" s="6"/>
      <c r="G144" s="6"/>
      <c r="H144" s="6"/>
      <c r="I144" s="65"/>
      <c r="J144" s="6"/>
      <c r="K144" s="6"/>
      <c r="L144" s="6"/>
    </row>
    <row r="145" spans="1:12" x14ac:dyDescent="0.25">
      <c r="A145" s="75"/>
      <c r="B145" s="56"/>
      <c r="C145" s="56"/>
      <c r="D145" s="56"/>
      <c r="E145" s="168"/>
      <c r="F145" s="6"/>
      <c r="G145" s="6"/>
      <c r="H145" s="6"/>
      <c r="I145" s="65"/>
      <c r="J145" s="6"/>
      <c r="K145" s="6"/>
      <c r="L145" s="6"/>
    </row>
    <row r="146" spans="1:12" x14ac:dyDescent="0.25">
      <c r="A146" s="75"/>
      <c r="B146" s="56"/>
      <c r="C146" s="56"/>
      <c r="D146" s="56"/>
      <c r="E146" s="168"/>
      <c r="F146" s="6"/>
      <c r="G146" s="6"/>
      <c r="H146" s="6"/>
      <c r="I146" s="65"/>
      <c r="J146" s="6"/>
      <c r="K146" s="6"/>
      <c r="L146" s="6"/>
    </row>
    <row r="147" spans="1:12" x14ac:dyDescent="0.25">
      <c r="A147" s="75"/>
      <c r="B147" s="56"/>
      <c r="C147" s="56"/>
      <c r="D147" s="56"/>
      <c r="E147" s="168"/>
      <c r="F147" s="6"/>
      <c r="G147" s="6"/>
      <c r="H147" s="6"/>
      <c r="I147" s="65"/>
      <c r="J147" s="6"/>
      <c r="K147" s="6"/>
      <c r="L147" s="6"/>
    </row>
    <row r="148" spans="1:12" x14ac:dyDescent="0.25">
      <c r="A148" s="75"/>
      <c r="B148" s="56"/>
      <c r="C148" s="56"/>
      <c r="D148" s="56"/>
      <c r="E148" s="168"/>
      <c r="F148" s="6"/>
      <c r="G148" s="6"/>
      <c r="H148" s="6"/>
      <c r="I148" s="65"/>
      <c r="J148" s="6"/>
      <c r="K148" s="6"/>
      <c r="L148" s="6"/>
    </row>
    <row r="149" spans="1:12" x14ac:dyDescent="0.25">
      <c r="A149" s="75"/>
      <c r="B149" s="56"/>
      <c r="C149" s="56"/>
      <c r="D149" s="56"/>
      <c r="E149" s="168"/>
      <c r="F149" s="6"/>
      <c r="G149" s="6"/>
      <c r="H149" s="6"/>
      <c r="I149" s="65"/>
      <c r="J149" s="6"/>
      <c r="K149" s="6"/>
      <c r="L149" s="6"/>
    </row>
    <row r="150" spans="1:12" x14ac:dyDescent="0.25">
      <c r="A150" s="75"/>
      <c r="B150" s="56"/>
      <c r="C150" s="56"/>
      <c r="D150" s="56"/>
      <c r="E150" s="168"/>
      <c r="F150" s="6"/>
      <c r="G150" s="6"/>
      <c r="H150" s="6"/>
      <c r="I150" s="65"/>
      <c r="J150" s="6"/>
      <c r="K150" s="6"/>
      <c r="L150" s="6"/>
    </row>
    <row r="151" spans="1:12" x14ac:dyDescent="0.25">
      <c r="A151" s="75"/>
      <c r="B151" s="56"/>
      <c r="C151" s="56"/>
      <c r="D151" s="56"/>
      <c r="E151" s="168"/>
      <c r="F151" s="6"/>
      <c r="G151" s="6"/>
      <c r="H151" s="6"/>
      <c r="I151" s="65"/>
      <c r="J151" s="6"/>
      <c r="K151" s="6"/>
      <c r="L151" s="6"/>
    </row>
    <row r="152" spans="1:12" x14ac:dyDescent="0.25">
      <c r="A152" s="75"/>
      <c r="B152" s="56"/>
      <c r="C152" s="56"/>
      <c r="D152" s="56"/>
      <c r="E152" s="168"/>
      <c r="F152" s="6"/>
      <c r="G152" s="6"/>
      <c r="H152" s="6"/>
      <c r="I152" s="65"/>
      <c r="J152" s="6"/>
      <c r="K152" s="6"/>
      <c r="L152" s="6"/>
    </row>
    <row r="153" spans="1:12" x14ac:dyDescent="0.25">
      <c r="A153" s="75"/>
      <c r="B153" s="56"/>
      <c r="C153" s="56"/>
      <c r="D153" s="56"/>
      <c r="E153" s="168"/>
      <c r="F153" s="6"/>
      <c r="G153" s="6"/>
      <c r="H153" s="6"/>
      <c r="I153" s="65"/>
      <c r="J153" s="6"/>
      <c r="K153" s="6"/>
      <c r="L153" s="6"/>
    </row>
    <row r="154" spans="1:12" x14ac:dyDescent="0.25">
      <c r="A154" s="75"/>
      <c r="B154" s="56"/>
      <c r="C154" s="56"/>
      <c r="D154" s="56"/>
      <c r="E154" s="168"/>
      <c r="F154" s="6"/>
      <c r="G154" s="6"/>
      <c r="H154" s="6"/>
      <c r="I154" s="65"/>
      <c r="J154" s="6"/>
      <c r="K154" s="6"/>
      <c r="L154" s="6"/>
    </row>
    <row r="155" spans="1:12" x14ac:dyDescent="0.25">
      <c r="A155" s="75"/>
      <c r="B155" s="56"/>
      <c r="C155" s="56"/>
      <c r="D155" s="56"/>
      <c r="E155" s="168"/>
      <c r="F155" s="6"/>
      <c r="G155" s="6"/>
      <c r="H155" s="6"/>
      <c r="I155" s="65"/>
      <c r="J155" s="6"/>
      <c r="K155" s="6"/>
      <c r="L155" s="6"/>
    </row>
    <row r="156" spans="1:12" ht="15" customHeight="1" x14ac:dyDescent="0.25">
      <c r="A156" s="12"/>
      <c r="B156" s="56"/>
      <c r="C156" s="56"/>
      <c r="D156" s="56"/>
      <c r="E156" s="12"/>
      <c r="F156" s="6"/>
      <c r="G156" s="6"/>
      <c r="H156" s="6"/>
      <c r="I156" s="12"/>
      <c r="J156" s="6"/>
      <c r="K156" s="6"/>
      <c r="L156" s="6"/>
    </row>
    <row r="157" spans="1:12" ht="15" customHeight="1" x14ac:dyDescent="0.25">
      <c r="A157" s="12"/>
      <c r="B157" s="56"/>
      <c r="C157" s="301" t="s">
        <v>393</v>
      </c>
      <c r="D157" s="301"/>
      <c r="E157" s="301"/>
      <c r="F157" s="301"/>
      <c r="G157" s="301"/>
      <c r="H157" s="301"/>
      <c r="I157" s="301"/>
      <c r="J157" s="301"/>
      <c r="K157" s="301"/>
      <c r="L157" s="301"/>
    </row>
    <row r="158" spans="1:12" ht="5.0999999999999996" customHeight="1" x14ac:dyDescent="0.25">
      <c r="A158" s="85"/>
      <c r="B158" s="139" t="s">
        <v>4</v>
      </c>
      <c r="C158" s="151"/>
      <c r="D158" s="151"/>
      <c r="E158" s="99"/>
      <c r="F158" s="154"/>
      <c r="G158" s="154"/>
      <c r="H158" s="154"/>
      <c r="I158" s="99"/>
      <c r="J158" s="154"/>
      <c r="K158" s="154"/>
      <c r="L158" s="154"/>
    </row>
    <row r="159" spans="1:12" ht="5.0999999999999996" customHeight="1" x14ac:dyDescent="0.25">
      <c r="A159" s="61"/>
      <c r="B159" s="56"/>
      <c r="C159" s="56"/>
      <c r="D159" s="56"/>
      <c r="E159" s="61"/>
      <c r="F159" s="6"/>
      <c r="G159" s="6"/>
      <c r="H159" s="6"/>
      <c r="I159" s="61"/>
      <c r="J159" s="6"/>
      <c r="K159" s="6"/>
      <c r="L159" s="6"/>
    </row>
    <row r="160" spans="1:12" ht="15" customHeight="1" x14ac:dyDescent="0.25">
      <c r="A160" s="84" t="s">
        <v>559</v>
      </c>
      <c r="B160" s="152"/>
      <c r="C160" s="152"/>
      <c r="D160" s="152"/>
      <c r="E160" s="3"/>
      <c r="F160" s="155"/>
      <c r="G160" s="155"/>
      <c r="H160" s="155"/>
      <c r="I160" s="3"/>
      <c r="J160" s="157"/>
    </row>
    <row r="161" spans="1:12" ht="15" customHeight="1" x14ac:dyDescent="0.25">
      <c r="A161" s="84" t="s">
        <v>401</v>
      </c>
      <c r="B161" s="152"/>
      <c r="C161" s="152"/>
      <c r="D161" s="152"/>
      <c r="E161" s="3"/>
      <c r="F161" s="155"/>
      <c r="G161" s="155"/>
      <c r="H161" s="155"/>
      <c r="I161" s="3"/>
      <c r="J161" s="157"/>
    </row>
    <row r="162" spans="1:12" ht="15" customHeight="1" x14ac:dyDescent="0.25">
      <c r="A162" s="84" t="s">
        <v>544</v>
      </c>
      <c r="B162" s="152"/>
      <c r="C162" s="152"/>
      <c r="D162" s="152"/>
      <c r="E162" s="3"/>
      <c r="F162" s="155"/>
      <c r="G162" s="155"/>
      <c r="H162" s="155"/>
      <c r="I162" s="3"/>
      <c r="J162" s="157"/>
    </row>
    <row r="163" spans="1:12" ht="5.0999999999999996" customHeight="1" x14ac:dyDescent="0.25">
      <c r="A163" s="3"/>
      <c r="B163" s="152"/>
      <c r="C163" s="152"/>
      <c r="D163" s="152"/>
      <c r="E163" s="3"/>
      <c r="F163" s="155"/>
      <c r="G163" s="155"/>
      <c r="H163" s="155"/>
      <c r="I163" s="3"/>
      <c r="J163" s="155"/>
      <c r="K163" s="158"/>
      <c r="L163" s="157"/>
    </row>
    <row r="164" spans="1:12" ht="5.0999999999999996" customHeight="1" x14ac:dyDescent="0.25">
      <c r="A164" s="100"/>
      <c r="B164" s="153"/>
      <c r="C164" s="153"/>
      <c r="D164" s="153"/>
      <c r="E164" s="100"/>
      <c r="F164" s="156"/>
      <c r="G164" s="156"/>
      <c r="H164" s="156"/>
      <c r="I164" s="100"/>
      <c r="J164" s="156"/>
      <c r="K164" s="90"/>
      <c r="L164" s="159"/>
    </row>
    <row r="165" spans="1:12" ht="30" customHeight="1" x14ac:dyDescent="0.25">
      <c r="A165" s="314" t="s">
        <v>407</v>
      </c>
      <c r="B165" s="316" t="s">
        <v>335</v>
      </c>
      <c r="C165" s="316"/>
      <c r="D165" s="316"/>
      <c r="E165" s="286"/>
      <c r="F165" s="319" t="s">
        <v>583</v>
      </c>
      <c r="G165" s="319"/>
      <c r="H165" s="319"/>
      <c r="I165" s="283"/>
      <c r="J165" s="302" t="s">
        <v>584</v>
      </c>
      <c r="K165" s="302"/>
      <c r="L165" s="302"/>
    </row>
    <row r="166" spans="1:12" ht="15" customHeight="1" x14ac:dyDescent="0.25">
      <c r="A166" s="315"/>
      <c r="B166" s="287" t="s">
        <v>6</v>
      </c>
      <c r="C166" s="287" t="s">
        <v>7</v>
      </c>
      <c r="D166" s="288" t="s">
        <v>8</v>
      </c>
      <c r="E166" s="288"/>
      <c r="F166" s="262" t="s">
        <v>6</v>
      </c>
      <c r="G166" s="262" t="s">
        <v>7</v>
      </c>
      <c r="H166" s="289" t="s">
        <v>8</v>
      </c>
      <c r="I166" s="285"/>
      <c r="J166" s="262" t="s">
        <v>6</v>
      </c>
      <c r="K166" s="262" t="s">
        <v>7</v>
      </c>
      <c r="L166" s="289" t="s">
        <v>8</v>
      </c>
    </row>
    <row r="167" spans="1:12" ht="5.0999999999999996" customHeight="1" x14ac:dyDescent="0.25">
      <c r="A167" s="134"/>
      <c r="B167" s="138"/>
      <c r="C167" s="138"/>
      <c r="D167" s="137"/>
      <c r="E167" s="137"/>
      <c r="F167" s="90"/>
      <c r="G167" s="90"/>
      <c r="H167" s="117"/>
      <c r="I167" s="135"/>
      <c r="J167" s="90"/>
      <c r="K167" s="90"/>
      <c r="L167" s="117"/>
    </row>
    <row r="168" spans="1:12" ht="5.0999999999999996" customHeight="1" x14ac:dyDescent="0.25">
      <c r="A168" s="77"/>
      <c r="B168" s="79"/>
      <c r="C168" s="79"/>
      <c r="D168" s="80"/>
      <c r="E168" s="80"/>
      <c r="F168" s="7"/>
      <c r="G168" s="7"/>
      <c r="H168" s="216"/>
      <c r="I168" s="78"/>
      <c r="J168" s="7"/>
      <c r="K168" s="7"/>
      <c r="L168" s="216"/>
    </row>
    <row r="169" spans="1:12" x14ac:dyDescent="0.25">
      <c r="A169" s="277" t="s">
        <v>573</v>
      </c>
      <c r="B169" s="295"/>
      <c r="C169" s="295"/>
      <c r="D169" s="295"/>
      <c r="E169" s="295"/>
      <c r="F169" s="279"/>
      <c r="G169" s="279"/>
      <c r="H169" s="279"/>
      <c r="I169" s="296"/>
      <c r="J169" s="279"/>
      <c r="K169" s="279"/>
      <c r="L169" s="279"/>
    </row>
    <row r="170" spans="1:12" x14ac:dyDescent="0.25">
      <c r="A170" s="45" t="s">
        <v>163</v>
      </c>
      <c r="B170" s="51">
        <v>19.981160102894822</v>
      </c>
      <c r="C170" s="51">
        <v>19.680496264674492</v>
      </c>
      <c r="D170" s="51">
        <v>20.338646998175903</v>
      </c>
      <c r="F170" s="6">
        <v>252.43131361819161</v>
      </c>
      <c r="G170" s="6">
        <v>235.91296315303296</v>
      </c>
      <c r="H170" s="6">
        <v>272.82519166191469</v>
      </c>
      <c r="J170" s="38">
        <v>312.73923275397698</v>
      </c>
      <c r="K170" s="38">
        <v>302.83280303807862</v>
      </c>
      <c r="L170" s="38">
        <v>324.96990432744093</v>
      </c>
    </row>
    <row r="171" spans="1:12" x14ac:dyDescent="0.25">
      <c r="A171" s="45" t="s">
        <v>161</v>
      </c>
      <c r="B171" s="51">
        <v>19.983394738207668</v>
      </c>
      <c r="C171" s="51">
        <v>20.296498585779769</v>
      </c>
      <c r="D171" s="51">
        <v>19.627411842980706</v>
      </c>
      <c r="F171" s="6">
        <v>269.1358024691358</v>
      </c>
      <c r="G171" s="6">
        <v>265.79925650557624</v>
      </c>
      <c r="H171" s="6">
        <v>272.91886195995784</v>
      </c>
      <c r="J171" s="38">
        <v>316.95473251028807</v>
      </c>
      <c r="K171" s="38">
        <v>322.3358116480793</v>
      </c>
      <c r="L171" s="38">
        <v>310.85353003161219</v>
      </c>
    </row>
    <row r="172" spans="1:12" x14ac:dyDescent="0.25">
      <c r="A172" s="45" t="s">
        <v>151</v>
      </c>
      <c r="B172" s="51">
        <v>20.027452774691156</v>
      </c>
      <c r="C172" s="51">
        <v>19.781568290587803</v>
      </c>
      <c r="D172" s="51">
        <v>20.307692307692307</v>
      </c>
      <c r="F172" s="6">
        <v>300.21253985122212</v>
      </c>
      <c r="G172" s="6">
        <v>293.43094578551643</v>
      </c>
      <c r="H172" s="6">
        <v>308.08080808080808</v>
      </c>
      <c r="J172" s="38">
        <v>325.61105207226353</v>
      </c>
      <c r="K172" s="38">
        <v>318.95528294420262</v>
      </c>
      <c r="L172" s="38">
        <v>333.33333333333331</v>
      </c>
    </row>
    <row r="173" spans="1:12" x14ac:dyDescent="0.25">
      <c r="A173" s="45" t="s">
        <v>167</v>
      </c>
      <c r="B173" s="51">
        <v>20.033800576598072</v>
      </c>
      <c r="C173" s="51">
        <v>20.109570147881389</v>
      </c>
      <c r="D173" s="51">
        <v>19.952052246517589</v>
      </c>
      <c r="F173" s="6">
        <v>250.9019656631003</v>
      </c>
      <c r="G173" s="6">
        <v>244.73228675461112</v>
      </c>
      <c r="H173" s="6">
        <v>257.61413078771352</v>
      </c>
      <c r="J173" s="38">
        <v>313.3864145309779</v>
      </c>
      <c r="K173" s="38">
        <v>313.31701784754966</v>
      </c>
      <c r="L173" s="38">
        <v>313.46191311124102</v>
      </c>
    </row>
    <row r="174" spans="1:12" x14ac:dyDescent="0.25">
      <c r="A174" s="45" t="s">
        <v>490</v>
      </c>
      <c r="B174" s="51">
        <v>20.253916801728796</v>
      </c>
      <c r="C174" s="51">
        <v>20.952858575727181</v>
      </c>
      <c r="D174" s="51">
        <v>19.437939110070257</v>
      </c>
      <c r="F174" s="6">
        <v>273.04872789995687</v>
      </c>
      <c r="G174" s="6">
        <v>265.2111093273399</v>
      </c>
      <c r="H174" s="6">
        <v>282.1468505404398</v>
      </c>
      <c r="J174" s="38">
        <v>323.32902112979735</v>
      </c>
      <c r="K174" s="38">
        <v>335.36683255739285</v>
      </c>
      <c r="L174" s="38">
        <v>309.35519940365265</v>
      </c>
    </row>
    <row r="175" spans="1:12" x14ac:dyDescent="0.25">
      <c r="A175" s="45" t="s">
        <v>124</v>
      </c>
      <c r="B175" s="51">
        <v>20.299586776859506</v>
      </c>
      <c r="C175" s="51">
        <v>20.834828369812222</v>
      </c>
      <c r="D175" s="51">
        <v>19.671671109863897</v>
      </c>
      <c r="F175" s="6">
        <v>222.17821782178217</v>
      </c>
      <c r="G175" s="6">
        <v>222.11964549483014</v>
      </c>
      <c r="H175" s="6">
        <v>222.2459436379163</v>
      </c>
      <c r="J175" s="38">
        <v>311.28712871287127</v>
      </c>
      <c r="K175" s="38">
        <v>321.63958641063516</v>
      </c>
      <c r="L175" s="38">
        <v>299.31682322801021</v>
      </c>
    </row>
    <row r="176" spans="1:12" x14ac:dyDescent="0.25">
      <c r="A176" s="45" t="s">
        <v>485</v>
      </c>
      <c r="B176" s="51">
        <v>20.353264701734595</v>
      </c>
      <c r="C176" s="51">
        <v>20.830876089378155</v>
      </c>
      <c r="D176" s="51">
        <v>19.796993055025567</v>
      </c>
      <c r="F176" s="6">
        <v>278.8564958958392</v>
      </c>
      <c r="G176" s="6">
        <v>260.11681268251982</v>
      </c>
      <c r="H176" s="6">
        <v>301.10189426767363</v>
      </c>
      <c r="J176" s="38">
        <v>326.80441551089723</v>
      </c>
      <c r="K176" s="38">
        <v>331.5602836879433</v>
      </c>
      <c r="L176" s="38">
        <v>321.1588461062276</v>
      </c>
    </row>
    <row r="177" spans="1:12" x14ac:dyDescent="0.25">
      <c r="A177" s="45" t="s">
        <v>117</v>
      </c>
      <c r="B177" s="51">
        <v>20.416024653312789</v>
      </c>
      <c r="C177" s="51">
        <v>20.365535248041773</v>
      </c>
      <c r="D177" s="51">
        <v>20.475524475524477</v>
      </c>
      <c r="F177" s="6">
        <v>204.89891135303264</v>
      </c>
      <c r="G177" s="6">
        <v>199.92846924177397</v>
      </c>
      <c r="H177" s="6">
        <v>210.81771720613287</v>
      </c>
      <c r="J177" s="38">
        <v>309.09797822706065</v>
      </c>
      <c r="K177" s="38">
        <v>306.86695278969955</v>
      </c>
      <c r="L177" s="38">
        <v>311.75468483816013</v>
      </c>
    </row>
    <row r="178" spans="1:12" x14ac:dyDescent="0.25">
      <c r="A178" s="45" t="s">
        <v>166</v>
      </c>
      <c r="B178" s="51">
        <v>20.434364362882938</v>
      </c>
      <c r="C178" s="51">
        <v>20.542909656439985</v>
      </c>
      <c r="D178" s="51">
        <v>20.315168452103709</v>
      </c>
      <c r="F178" s="6">
        <v>292.756236850015</v>
      </c>
      <c r="G178" s="6">
        <v>288.54751805571476</v>
      </c>
      <c r="H178" s="6">
        <v>297.39635995955513</v>
      </c>
      <c r="J178" s="38">
        <v>332.01082055906221</v>
      </c>
      <c r="K178" s="38">
        <v>333.14226756849706</v>
      </c>
      <c r="L178" s="38">
        <v>330.76339737108191</v>
      </c>
    </row>
    <row r="179" spans="1:12" x14ac:dyDescent="0.25">
      <c r="A179" s="45" t="s">
        <v>23</v>
      </c>
      <c r="B179" s="51">
        <v>20.440020953378731</v>
      </c>
      <c r="C179" s="51">
        <v>20.566260322453793</v>
      </c>
      <c r="D179" s="51">
        <v>20.296030500112135</v>
      </c>
      <c r="F179" s="6">
        <v>226.02518566354539</v>
      </c>
      <c r="G179" s="6">
        <v>221.6510432416087</v>
      </c>
      <c r="H179" s="6">
        <v>231.03567717353653</v>
      </c>
      <c r="J179" s="38">
        <v>314.98224087826929</v>
      </c>
      <c r="K179" s="38">
        <v>316.29876020562443</v>
      </c>
      <c r="L179" s="38">
        <v>313.47419466574303</v>
      </c>
    </row>
    <row r="180" spans="1:12" x14ac:dyDescent="0.25">
      <c r="A180" s="45" t="s">
        <v>157</v>
      </c>
      <c r="B180" s="51">
        <v>20.531099625735163</v>
      </c>
      <c r="C180" s="51">
        <v>20.798483327757332</v>
      </c>
      <c r="D180" s="51">
        <v>20.226290363590135</v>
      </c>
      <c r="F180" s="6">
        <v>247.04017898760139</v>
      </c>
      <c r="G180" s="6">
        <v>240.95753975187839</v>
      </c>
      <c r="H180" s="6">
        <v>253.99680255795366</v>
      </c>
      <c r="J180" s="38">
        <v>322.17768248345294</v>
      </c>
      <c r="K180" s="38">
        <v>325.87803599510744</v>
      </c>
      <c r="L180" s="38">
        <v>317.9456434852118</v>
      </c>
    </row>
    <row r="181" spans="1:12" x14ac:dyDescent="0.25">
      <c r="A181" s="45" t="s">
        <v>146</v>
      </c>
      <c r="B181" s="51">
        <v>20.559580314763927</v>
      </c>
      <c r="C181" s="51">
        <v>21.032804897190395</v>
      </c>
      <c r="D181" s="51">
        <v>20.024831500532102</v>
      </c>
      <c r="F181" s="6">
        <v>207.90073436312991</v>
      </c>
      <c r="G181" s="6">
        <v>191.33317546767699</v>
      </c>
      <c r="H181" s="6">
        <v>226.9387755102041</v>
      </c>
      <c r="J181" s="38">
        <v>312.6107875411497</v>
      </c>
      <c r="K181" s="38">
        <v>317.30996921619703</v>
      </c>
      <c r="L181" s="38">
        <v>307.21088435374151</v>
      </c>
    </row>
    <row r="182" spans="1:12" x14ac:dyDescent="0.25">
      <c r="A182" s="45" t="s">
        <v>50</v>
      </c>
      <c r="B182" s="51">
        <v>20.586372611109041</v>
      </c>
      <c r="C182" s="51">
        <v>20.959229449795487</v>
      </c>
      <c r="D182" s="51">
        <v>20.102695763799744</v>
      </c>
      <c r="F182" s="6">
        <v>255.7879234167894</v>
      </c>
      <c r="G182" s="6">
        <v>234.39109828971772</v>
      </c>
      <c r="H182" s="6">
        <v>284.35823359471732</v>
      </c>
      <c r="J182" s="38">
        <v>325.53755522827686</v>
      </c>
      <c r="K182" s="38">
        <v>327.32330517205855</v>
      </c>
      <c r="L182" s="38">
        <v>323.15311597193562</v>
      </c>
    </row>
    <row r="183" spans="1:12" x14ac:dyDescent="0.25">
      <c r="A183" s="45" t="s">
        <v>487</v>
      </c>
      <c r="B183" s="51">
        <v>20.598144993374977</v>
      </c>
      <c r="C183" s="51">
        <v>20.590741266685601</v>
      </c>
      <c r="D183" s="51">
        <v>20.606601248884925</v>
      </c>
      <c r="F183" s="6">
        <v>252.17910447761193</v>
      </c>
      <c r="G183" s="6">
        <v>238.12686815011625</v>
      </c>
      <c r="H183" s="6">
        <v>268.62770506673576</v>
      </c>
      <c r="J183" s="38">
        <v>324.83582089552237</v>
      </c>
      <c r="K183" s="38">
        <v>321.0450570131739</v>
      </c>
      <c r="L183" s="38">
        <v>329.27303356226514</v>
      </c>
    </row>
    <row r="184" spans="1:12" x14ac:dyDescent="0.25">
      <c r="A184" s="45" t="s">
        <v>70</v>
      </c>
      <c r="B184" s="51">
        <v>20.656403315851801</v>
      </c>
      <c r="C184" s="51">
        <v>21.449635263076207</v>
      </c>
      <c r="D184" s="51">
        <v>19.706265105038113</v>
      </c>
      <c r="F184" s="6">
        <v>225.98353156450139</v>
      </c>
      <c r="G184" s="6">
        <v>211.92528735632186</v>
      </c>
      <c r="H184" s="6">
        <v>242.87769784172662</v>
      </c>
      <c r="J184" s="38">
        <v>319.17396418768789</v>
      </c>
      <c r="K184" s="38">
        <v>330.93869731800766</v>
      </c>
      <c r="L184" s="38">
        <v>305.03597122302159</v>
      </c>
    </row>
    <row r="185" spans="1:12" x14ac:dyDescent="0.25">
      <c r="A185" s="45" t="s">
        <v>67</v>
      </c>
      <c r="B185" s="51">
        <v>20.657578187650362</v>
      </c>
      <c r="C185" s="51">
        <v>20.216097713748827</v>
      </c>
      <c r="D185" s="51">
        <v>21.120973044049968</v>
      </c>
      <c r="F185" s="6">
        <v>237.52345215759848</v>
      </c>
      <c r="G185" s="6">
        <v>230.97366513650641</v>
      </c>
      <c r="H185" s="6">
        <v>244.55394190871368</v>
      </c>
      <c r="J185" s="38">
        <v>322.20137585991245</v>
      </c>
      <c r="K185" s="38">
        <v>311.91108963517758</v>
      </c>
      <c r="L185" s="38">
        <v>333.24688796680493</v>
      </c>
    </row>
    <row r="186" spans="1:12" x14ac:dyDescent="0.25">
      <c r="A186" s="45" t="s">
        <v>123</v>
      </c>
      <c r="B186" s="51">
        <v>20.741862225586676</v>
      </c>
      <c r="C186" s="51">
        <v>21.781230048946583</v>
      </c>
      <c r="D186" s="51">
        <v>19.485530546623796</v>
      </c>
      <c r="F186" s="6">
        <v>239.84332300965565</v>
      </c>
      <c r="G186" s="6">
        <v>237.12554695388758</v>
      </c>
      <c r="H186" s="6">
        <v>243.05003971405878</v>
      </c>
      <c r="J186" s="38">
        <v>324.46711605028241</v>
      </c>
      <c r="K186" s="38">
        <v>344.49680242342646</v>
      </c>
      <c r="L186" s="38">
        <v>300.83399523431291</v>
      </c>
    </row>
    <row r="187" spans="1:12" x14ac:dyDescent="0.25">
      <c r="A187" s="45" t="s">
        <v>153</v>
      </c>
      <c r="B187" s="51">
        <v>20.75673746207389</v>
      </c>
      <c r="C187" s="51">
        <v>20.537214800467144</v>
      </c>
      <c r="D187" s="51">
        <v>20.996607426312679</v>
      </c>
      <c r="F187" s="6">
        <v>261.90137842830751</v>
      </c>
      <c r="G187" s="6">
        <v>249.30586654724584</v>
      </c>
      <c r="H187" s="6">
        <v>276.04061934446008</v>
      </c>
      <c r="J187" s="38">
        <v>330.53858178200937</v>
      </c>
      <c r="K187" s="38">
        <v>322.88401253918499</v>
      </c>
      <c r="L187" s="38">
        <v>339.13130906897243</v>
      </c>
    </row>
    <row r="188" spans="1:12" x14ac:dyDescent="0.25">
      <c r="A188" s="45" t="s">
        <v>164</v>
      </c>
      <c r="B188" s="51">
        <v>20.775902484763247</v>
      </c>
      <c r="C188" s="51">
        <v>20.909291547119839</v>
      </c>
      <c r="D188" s="51">
        <v>20.62484378905274</v>
      </c>
      <c r="F188" s="6">
        <v>257.9840690836001</v>
      </c>
      <c r="G188" s="6">
        <v>249.86049107142858</v>
      </c>
      <c r="H188" s="6">
        <v>267.27853152434153</v>
      </c>
      <c r="J188" s="38">
        <v>329.89652348693517</v>
      </c>
      <c r="K188" s="38">
        <v>330.42689732142856</v>
      </c>
      <c r="L188" s="38">
        <v>329.28970470869911</v>
      </c>
    </row>
    <row r="189" spans="1:12" x14ac:dyDescent="0.25">
      <c r="A189" s="45" t="s">
        <v>116</v>
      </c>
      <c r="B189" s="51">
        <v>20.80528546497133</v>
      </c>
      <c r="C189" s="51">
        <v>21.493160213308602</v>
      </c>
      <c r="D189" s="51">
        <v>20.005392289026691</v>
      </c>
      <c r="F189" s="6">
        <v>232.15671062839411</v>
      </c>
      <c r="G189" s="6">
        <v>223.26589595375722</v>
      </c>
      <c r="H189" s="6">
        <v>242.46231155778895</v>
      </c>
      <c r="J189" s="38">
        <v>323.70054305663302</v>
      </c>
      <c r="K189" s="38">
        <v>334.89884393063585</v>
      </c>
      <c r="L189" s="38">
        <v>310.72026800670017</v>
      </c>
    </row>
    <row r="190" spans="1:12" x14ac:dyDescent="0.25">
      <c r="A190" s="45" t="s">
        <v>159</v>
      </c>
      <c r="B190" s="51">
        <v>20.82267144319345</v>
      </c>
      <c r="C190" s="51">
        <v>21.440760604583133</v>
      </c>
      <c r="D190" s="51">
        <v>20.140010770059234</v>
      </c>
      <c r="F190" s="6">
        <v>277.55986787778698</v>
      </c>
      <c r="G190" s="6">
        <v>264.71742543171115</v>
      </c>
      <c r="H190" s="6">
        <v>291.81184668989545</v>
      </c>
      <c r="J190" s="38">
        <v>335.98265895953756</v>
      </c>
      <c r="K190" s="38">
        <v>345.17268445839875</v>
      </c>
      <c r="L190" s="38">
        <v>325.78397212543553</v>
      </c>
    </row>
    <row r="191" spans="1:12" x14ac:dyDescent="0.25">
      <c r="A191" s="45" t="s">
        <v>180</v>
      </c>
      <c r="B191" s="51">
        <v>20.970254432163788</v>
      </c>
      <c r="C191" s="51">
        <v>21.368695891163942</v>
      </c>
      <c r="D191" s="51">
        <v>20.502901353965182</v>
      </c>
      <c r="F191" s="6">
        <v>273.64016736401675</v>
      </c>
      <c r="G191" s="6">
        <v>273.53661250834631</v>
      </c>
      <c r="H191" s="6">
        <v>273.76033057851242</v>
      </c>
      <c r="J191" s="38">
        <v>337.95576808129107</v>
      </c>
      <c r="K191" s="38">
        <v>346.09392388159358</v>
      </c>
      <c r="L191" s="38">
        <v>328.51239669421489</v>
      </c>
    </row>
    <row r="192" spans="1:12" x14ac:dyDescent="0.25">
      <c r="A192" s="45" t="s">
        <v>59</v>
      </c>
      <c r="B192" s="51">
        <v>20.997987074902003</v>
      </c>
      <c r="C192" s="51">
        <v>22.437024018746339</v>
      </c>
      <c r="D192" s="51">
        <v>19.291338582677163</v>
      </c>
      <c r="F192" s="6">
        <v>250.54502767063559</v>
      </c>
      <c r="G192" s="6">
        <v>225.16964836520668</v>
      </c>
      <c r="H192" s="6">
        <v>280.77912532157296</v>
      </c>
      <c r="J192" s="38">
        <v>332.38302867684052</v>
      </c>
      <c r="K192" s="38">
        <v>354.41085749537319</v>
      </c>
      <c r="L192" s="38">
        <v>306.13744946710767</v>
      </c>
    </row>
    <row r="193" spans="1:12" x14ac:dyDescent="0.25">
      <c r="A193" s="45" t="s">
        <v>66</v>
      </c>
      <c r="B193" s="51">
        <v>21.108593341467667</v>
      </c>
      <c r="C193" s="51">
        <v>20.724729815638906</v>
      </c>
      <c r="D193" s="51">
        <v>21.574681590119646</v>
      </c>
      <c r="F193" s="6">
        <v>209.51362907536077</v>
      </c>
      <c r="G193" s="6">
        <v>186.48905803996195</v>
      </c>
      <c r="H193" s="6">
        <v>239.02439024390242</v>
      </c>
      <c r="J193" s="38">
        <v>323.62373062533408</v>
      </c>
      <c r="K193" s="38">
        <v>310.18078020932444</v>
      </c>
      <c r="L193" s="38">
        <v>340.85365853658539</v>
      </c>
    </row>
    <row r="194" spans="1:12" x14ac:dyDescent="0.25">
      <c r="A194" s="45" t="s">
        <v>492</v>
      </c>
      <c r="B194" s="51">
        <v>21.308538242925987</v>
      </c>
      <c r="C194" s="51">
        <v>21.033847570803594</v>
      </c>
      <c r="D194" s="51">
        <v>21.626666666666665</v>
      </c>
      <c r="F194" s="6">
        <v>201.15050924179556</v>
      </c>
      <c r="G194" s="6">
        <v>192.4547983310153</v>
      </c>
      <c r="H194" s="6">
        <v>211.45919208573784</v>
      </c>
      <c r="J194" s="38">
        <v>325.25462089777443</v>
      </c>
      <c r="K194" s="38">
        <v>317.62865090403335</v>
      </c>
      <c r="L194" s="38">
        <v>334.29513602638087</v>
      </c>
    </row>
    <row r="195" spans="1:12" x14ac:dyDescent="0.25">
      <c r="A195" s="45" t="s">
        <v>397</v>
      </c>
      <c r="B195" s="51">
        <v>21.328334226031064</v>
      </c>
      <c r="C195" s="51">
        <v>22.30664328852523</v>
      </c>
      <c r="D195" s="51">
        <v>20.133269871489766</v>
      </c>
      <c r="F195" s="6">
        <v>140.54977480975305</v>
      </c>
      <c r="G195" s="6">
        <v>139.10311339617252</v>
      </c>
      <c r="H195" s="6">
        <v>142.27365554799181</v>
      </c>
      <c r="J195" s="38">
        <v>309.20950458145671</v>
      </c>
      <c r="K195" s="38">
        <v>327.04941445301347</v>
      </c>
      <c r="L195" s="38">
        <v>287.95098706603136</v>
      </c>
    </row>
    <row r="196" spans="1:12" x14ac:dyDescent="0.25">
      <c r="A196" s="45" t="s">
        <v>162</v>
      </c>
      <c r="B196" s="51">
        <v>21.344848858729179</v>
      </c>
      <c r="C196" s="51">
        <v>21.50750704976755</v>
      </c>
      <c r="D196" s="51">
        <v>21.154189744505985</v>
      </c>
      <c r="F196" s="6">
        <v>256.57030223390274</v>
      </c>
      <c r="G196" s="6">
        <v>240.39503793809467</v>
      </c>
      <c r="H196" s="6">
        <v>275.98669943617176</v>
      </c>
      <c r="J196" s="38">
        <v>340.99868593955324</v>
      </c>
      <c r="K196" s="38">
        <v>339.87715283632423</v>
      </c>
      <c r="L196" s="38">
        <v>342.34494723145878</v>
      </c>
    </row>
    <row r="197" spans="1:12" x14ac:dyDescent="0.25">
      <c r="A197" s="45" t="s">
        <v>56</v>
      </c>
      <c r="B197" s="51">
        <v>21.499668214996682</v>
      </c>
      <c r="C197" s="51">
        <v>21.232587589700294</v>
      </c>
      <c r="D197" s="51">
        <v>21.793680297397771</v>
      </c>
      <c r="F197" s="6">
        <v>263.43894624421506</v>
      </c>
      <c r="G197" s="6">
        <v>259.10931174089069</v>
      </c>
      <c r="H197" s="6">
        <v>268.27430293896003</v>
      </c>
      <c r="J197" s="38">
        <v>346.03061587753649</v>
      </c>
      <c r="K197" s="38">
        <v>339.40620782726046</v>
      </c>
      <c r="L197" s="38">
        <v>353.42878673700073</v>
      </c>
    </row>
    <row r="198" spans="1:12" x14ac:dyDescent="0.25">
      <c r="A198" s="45" t="s">
        <v>133</v>
      </c>
      <c r="B198" s="51">
        <v>21.548475505310037</v>
      </c>
      <c r="C198" s="51">
        <v>22.283766510438856</v>
      </c>
      <c r="D198" s="51">
        <v>20.698990893428501</v>
      </c>
      <c r="F198" s="6">
        <v>147.48622014364457</v>
      </c>
      <c r="G198" s="6">
        <v>139.28794503435353</v>
      </c>
      <c r="H198" s="6">
        <v>156.91202872531417</v>
      </c>
      <c r="J198" s="38">
        <v>315.18289627526309</v>
      </c>
      <c r="K198" s="38">
        <v>326.67083073079323</v>
      </c>
      <c r="L198" s="38">
        <v>301.97486535008977</v>
      </c>
    </row>
    <row r="199" spans="1:12" x14ac:dyDescent="0.25">
      <c r="A199" s="45" t="s">
        <v>26</v>
      </c>
      <c r="B199" s="51">
        <v>21.593668495368288</v>
      </c>
      <c r="C199" s="51">
        <v>21.726242371403661</v>
      </c>
      <c r="D199" s="51">
        <v>21.452451708766716</v>
      </c>
      <c r="F199" s="6">
        <v>211.50639244024458</v>
      </c>
      <c r="G199" s="6">
        <v>222.16172066430713</v>
      </c>
      <c r="H199" s="6">
        <v>200.39738858927049</v>
      </c>
      <c r="J199" s="38">
        <v>333.65758754863811</v>
      </c>
      <c r="K199" s="38">
        <v>339.2322352300572</v>
      </c>
      <c r="L199" s="38">
        <v>327.84558614816916</v>
      </c>
    </row>
    <row r="200" spans="1:12" x14ac:dyDescent="0.25">
      <c r="A200" s="45" t="s">
        <v>79</v>
      </c>
      <c r="B200" s="51">
        <v>21.606880637717644</v>
      </c>
      <c r="C200" s="51">
        <v>21.798365122615802</v>
      </c>
      <c r="D200" s="51">
        <v>21.383075523202912</v>
      </c>
      <c r="F200" s="6">
        <v>189.36982813494592</v>
      </c>
      <c r="G200" s="6">
        <v>172.79626386456511</v>
      </c>
      <c r="H200" s="6">
        <v>209.23722883135059</v>
      </c>
      <c r="J200" s="38">
        <v>327.81667727562063</v>
      </c>
      <c r="K200" s="38">
        <v>326.9118505545826</v>
      </c>
      <c r="L200" s="38">
        <v>328.9013296011197</v>
      </c>
    </row>
    <row r="201" spans="1:12" x14ac:dyDescent="0.25">
      <c r="A201" s="45" t="s">
        <v>25</v>
      </c>
      <c r="B201" s="51">
        <v>21.616004156923875</v>
      </c>
      <c r="C201" s="51">
        <v>21.753287413901067</v>
      </c>
      <c r="D201" s="51">
        <v>21.468087977330992</v>
      </c>
      <c r="F201" s="6">
        <v>196.74732249107495</v>
      </c>
      <c r="G201" s="6">
        <v>192.82168766704848</v>
      </c>
      <c r="H201" s="6">
        <v>200.99050763516303</v>
      </c>
      <c r="J201" s="38">
        <v>330.02776675922252</v>
      </c>
      <c r="K201" s="38">
        <v>331.61512027491409</v>
      </c>
      <c r="L201" s="38">
        <v>328.31200990507637</v>
      </c>
    </row>
    <row r="202" spans="1:12" x14ac:dyDescent="0.25">
      <c r="A202" s="45" t="s">
        <v>125</v>
      </c>
      <c r="B202" s="51">
        <v>21.694431223227035</v>
      </c>
      <c r="C202" s="51">
        <v>22.749562171628721</v>
      </c>
      <c r="D202" s="51">
        <v>20.437956204379564</v>
      </c>
      <c r="F202" s="6">
        <v>211.84443134944019</v>
      </c>
      <c r="G202" s="6">
        <v>203.2187670485543</v>
      </c>
      <c r="H202" s="6">
        <v>221.97309417040358</v>
      </c>
      <c r="J202" s="38">
        <v>335.73954036535065</v>
      </c>
      <c r="K202" s="38">
        <v>354.33715220949261</v>
      </c>
      <c r="L202" s="38">
        <v>313.90134529147986</v>
      </c>
    </row>
    <row r="203" spans="1:12" ht="5.0999999999999996" customHeight="1" x14ac:dyDescent="0.25">
      <c r="A203" s="85"/>
      <c r="B203" s="139" t="s">
        <v>4</v>
      </c>
      <c r="C203" s="151"/>
      <c r="D203" s="151"/>
      <c r="E203" s="99"/>
      <c r="F203" s="154"/>
      <c r="G203" s="154"/>
      <c r="H203" s="154"/>
      <c r="I203" s="99"/>
      <c r="J203" s="154"/>
      <c r="K203" s="154"/>
      <c r="L203" s="154"/>
    </row>
    <row r="204" spans="1:12" ht="12.75" customHeight="1" x14ac:dyDescent="0.25">
      <c r="A204" s="45"/>
    </row>
    <row r="205" spans="1:12" ht="12.75" customHeight="1" x14ac:dyDescent="0.25">
      <c r="A205" s="45"/>
    </row>
    <row r="206" spans="1:12" ht="12.75" customHeight="1" x14ac:dyDescent="0.25">
      <c r="A206" s="45"/>
    </row>
    <row r="207" spans="1:12" ht="12.75" customHeight="1" x14ac:dyDescent="0.25">
      <c r="A207" s="45"/>
    </row>
    <row r="208" spans="1:12" ht="15" customHeight="1" x14ac:dyDescent="0.25">
      <c r="A208" s="12"/>
      <c r="B208" s="56"/>
      <c r="C208" s="56"/>
      <c r="D208" s="56"/>
      <c r="E208" s="12"/>
      <c r="F208" s="6"/>
      <c r="G208" s="6"/>
      <c r="H208" s="6"/>
      <c r="I208" s="12"/>
      <c r="J208" s="6"/>
      <c r="K208" s="6"/>
      <c r="L208" s="6"/>
    </row>
    <row r="209" spans="1:12" ht="15" customHeight="1" x14ac:dyDescent="0.25">
      <c r="A209" s="12"/>
      <c r="B209" s="56"/>
      <c r="C209" s="301" t="s">
        <v>393</v>
      </c>
      <c r="D209" s="301"/>
      <c r="E209" s="301"/>
      <c r="F209" s="301"/>
      <c r="G209" s="301"/>
      <c r="H209" s="301"/>
      <c r="I209" s="301"/>
      <c r="J209" s="301"/>
      <c r="K209" s="301"/>
      <c r="L209" s="301"/>
    </row>
    <row r="210" spans="1:12" ht="5.0999999999999996" customHeight="1" x14ac:dyDescent="0.25">
      <c r="A210" s="85"/>
      <c r="B210" s="139" t="s">
        <v>4</v>
      </c>
      <c r="C210" s="151"/>
      <c r="D210" s="151"/>
      <c r="E210" s="99"/>
      <c r="F210" s="154"/>
      <c r="G210" s="154"/>
      <c r="H210" s="154"/>
      <c r="I210" s="99"/>
      <c r="J210" s="154"/>
      <c r="K210" s="154"/>
      <c r="L210" s="154"/>
    </row>
    <row r="211" spans="1:12" ht="5.0999999999999996" customHeight="1" x14ac:dyDescent="0.25">
      <c r="A211" s="61"/>
      <c r="B211" s="56"/>
      <c r="C211" s="56"/>
      <c r="D211" s="56"/>
      <c r="E211" s="61"/>
      <c r="F211" s="6"/>
      <c r="G211" s="6"/>
      <c r="H211" s="6"/>
      <c r="I211" s="61"/>
      <c r="J211" s="6"/>
      <c r="K211" s="6"/>
      <c r="L211" s="6"/>
    </row>
    <row r="212" spans="1:12" ht="15" customHeight="1" x14ac:dyDescent="0.25">
      <c r="A212" s="84" t="s">
        <v>559</v>
      </c>
      <c r="B212" s="152"/>
      <c r="C212" s="152"/>
      <c r="D212" s="152"/>
      <c r="E212" s="3"/>
      <c r="F212" s="155"/>
      <c r="G212" s="155"/>
      <c r="H212" s="155"/>
      <c r="I212" s="3"/>
      <c r="J212" s="157"/>
    </row>
    <row r="213" spans="1:12" ht="15" customHeight="1" x14ac:dyDescent="0.25">
      <c r="A213" s="84" t="s">
        <v>401</v>
      </c>
      <c r="B213" s="152"/>
      <c r="C213" s="152"/>
      <c r="D213" s="152"/>
      <c r="E213" s="3"/>
      <c r="F213" s="155"/>
      <c r="G213" s="155"/>
      <c r="H213" s="155"/>
      <c r="I213" s="3"/>
      <c r="J213" s="157"/>
    </row>
    <row r="214" spans="1:12" ht="15" customHeight="1" x14ac:dyDescent="0.25">
      <c r="A214" s="84" t="s">
        <v>555</v>
      </c>
      <c r="B214" s="152"/>
      <c r="C214" s="152"/>
      <c r="D214" s="152"/>
      <c r="E214" s="3"/>
      <c r="F214" s="155"/>
      <c r="G214" s="155"/>
      <c r="H214" s="155"/>
      <c r="I214" s="3"/>
      <c r="J214" s="157"/>
    </row>
    <row r="215" spans="1:12" ht="5.0999999999999996" customHeight="1" x14ac:dyDescent="0.25">
      <c r="A215" s="3"/>
      <c r="B215" s="152"/>
      <c r="C215" s="152"/>
      <c r="D215" s="152"/>
      <c r="E215" s="3"/>
      <c r="F215" s="155"/>
      <c r="G215" s="155"/>
      <c r="H215" s="155"/>
      <c r="I215" s="3"/>
      <c r="J215" s="155"/>
      <c r="K215" s="158"/>
      <c r="L215" s="157"/>
    </row>
    <row r="216" spans="1:12" ht="5.0999999999999996" customHeight="1" x14ac:dyDescent="0.25">
      <c r="A216" s="100"/>
      <c r="B216" s="153"/>
      <c r="C216" s="153"/>
      <c r="D216" s="153"/>
      <c r="E216" s="100"/>
      <c r="F216" s="156"/>
      <c r="G216" s="156"/>
      <c r="H216" s="156"/>
      <c r="I216" s="100"/>
      <c r="J216" s="156"/>
      <c r="K216" s="90"/>
      <c r="L216" s="159"/>
    </row>
    <row r="217" spans="1:12" ht="30" customHeight="1" x14ac:dyDescent="0.25">
      <c r="A217" s="314" t="s">
        <v>407</v>
      </c>
      <c r="B217" s="316" t="s">
        <v>335</v>
      </c>
      <c r="C217" s="316"/>
      <c r="D217" s="316"/>
      <c r="E217" s="286"/>
      <c r="F217" s="319" t="s">
        <v>583</v>
      </c>
      <c r="G217" s="319"/>
      <c r="H217" s="319"/>
      <c r="I217" s="283"/>
      <c r="J217" s="302" t="s">
        <v>584</v>
      </c>
      <c r="K217" s="302"/>
      <c r="L217" s="302"/>
    </row>
    <row r="218" spans="1:12" ht="15" customHeight="1" x14ac:dyDescent="0.25">
      <c r="A218" s="315"/>
      <c r="B218" s="287" t="s">
        <v>6</v>
      </c>
      <c r="C218" s="287" t="s">
        <v>7</v>
      </c>
      <c r="D218" s="288" t="s">
        <v>8</v>
      </c>
      <c r="E218" s="288"/>
      <c r="F218" s="262" t="s">
        <v>6</v>
      </c>
      <c r="G218" s="262" t="s">
        <v>7</v>
      </c>
      <c r="H218" s="289" t="s">
        <v>8</v>
      </c>
      <c r="I218" s="285"/>
      <c r="J218" s="262" t="s">
        <v>6</v>
      </c>
      <c r="K218" s="262" t="s">
        <v>7</v>
      </c>
      <c r="L218" s="289" t="s">
        <v>8</v>
      </c>
    </row>
    <row r="219" spans="1:12" ht="5.0999999999999996" customHeight="1" x14ac:dyDescent="0.25">
      <c r="A219" s="134"/>
      <c r="B219" s="138"/>
      <c r="C219" s="138"/>
      <c r="D219" s="137"/>
      <c r="E219" s="137"/>
      <c r="F219" s="90"/>
      <c r="G219" s="90"/>
      <c r="H219" s="117"/>
      <c r="I219" s="135"/>
      <c r="J219" s="90"/>
      <c r="K219" s="90"/>
      <c r="L219" s="117"/>
    </row>
    <row r="220" spans="1:12" ht="5.0999999999999996" customHeight="1" x14ac:dyDescent="0.25">
      <c r="A220" s="77"/>
      <c r="B220" s="79"/>
      <c r="C220" s="79"/>
      <c r="D220" s="80"/>
      <c r="E220" s="80"/>
      <c r="F220" s="7"/>
      <c r="G220" s="7"/>
      <c r="H220" s="216"/>
      <c r="I220" s="78"/>
      <c r="J220" s="7"/>
      <c r="K220" s="7"/>
      <c r="L220" s="216"/>
    </row>
    <row r="221" spans="1:12" ht="15" customHeight="1" x14ac:dyDescent="0.25">
      <c r="A221" s="277" t="s">
        <v>573</v>
      </c>
      <c r="B221" s="295"/>
      <c r="C221" s="295"/>
      <c r="D221" s="295"/>
      <c r="E221" s="295"/>
      <c r="F221" s="279"/>
      <c r="G221" s="279"/>
      <c r="H221" s="279"/>
      <c r="I221" s="296"/>
      <c r="J221" s="279"/>
      <c r="K221" s="279"/>
      <c r="L221" s="279"/>
    </row>
    <row r="222" spans="1:12" x14ac:dyDescent="0.25">
      <c r="A222" s="45" t="s">
        <v>144</v>
      </c>
      <c r="B222" s="51">
        <v>21.75446094668234</v>
      </c>
      <c r="C222" s="51">
        <v>22.605661108956959</v>
      </c>
      <c r="D222" s="51">
        <v>20.709354915496313</v>
      </c>
      <c r="F222" s="6">
        <v>216.04118233145132</v>
      </c>
      <c r="G222" s="6">
        <v>204.9501961968005</v>
      </c>
      <c r="H222" s="6">
        <v>229.60502030269473</v>
      </c>
      <c r="J222" s="38">
        <v>338.0936565924942</v>
      </c>
      <c r="K222" s="38">
        <v>351.94687594325387</v>
      </c>
      <c r="L222" s="38">
        <v>321.15171650055368</v>
      </c>
    </row>
    <row r="223" spans="1:12" x14ac:dyDescent="0.25">
      <c r="A223" s="45" t="s">
        <v>127</v>
      </c>
      <c r="B223" s="51">
        <v>21.796993974707014</v>
      </c>
      <c r="C223" s="51">
        <v>21.826444758336915</v>
      </c>
      <c r="D223" s="51">
        <v>21.762551174315881</v>
      </c>
      <c r="E223" s="51"/>
      <c r="F223" s="6">
        <v>190.68501436564341</v>
      </c>
      <c r="G223" s="6">
        <v>174.91231308842535</v>
      </c>
      <c r="H223" s="6">
        <v>209.66129927817877</v>
      </c>
      <c r="I223" s="45"/>
      <c r="J223" s="38">
        <v>331.87156610716266</v>
      </c>
      <c r="K223" s="38">
        <v>328.04135130145841</v>
      </c>
      <c r="L223" s="38">
        <v>336.47973348139919</v>
      </c>
    </row>
    <row r="224" spans="1:12" x14ac:dyDescent="0.25">
      <c r="A224" s="45" t="s">
        <v>87</v>
      </c>
      <c r="B224" s="51">
        <v>21.835998890635111</v>
      </c>
      <c r="C224" s="51">
        <v>21.697956471174614</v>
      </c>
      <c r="D224" s="51">
        <v>22.009170487703209</v>
      </c>
      <c r="E224" s="51"/>
      <c r="F224" s="6">
        <v>232.86672499270924</v>
      </c>
      <c r="G224" s="6">
        <v>214.06491499227204</v>
      </c>
      <c r="H224" s="6">
        <v>257.39247311827955</v>
      </c>
      <c r="I224" s="45"/>
      <c r="J224" s="38">
        <v>344.41528142315542</v>
      </c>
      <c r="K224" s="38">
        <v>336.42452344152503</v>
      </c>
      <c r="L224" s="38">
        <v>354.83870967741939</v>
      </c>
    </row>
    <row r="225" spans="1:12" x14ac:dyDescent="0.25">
      <c r="A225" s="45" t="s">
        <v>31</v>
      </c>
      <c r="B225" s="51">
        <v>21.855611957134798</v>
      </c>
      <c r="C225" s="51">
        <v>22.845247586145806</v>
      </c>
      <c r="D225" s="51">
        <v>20.736958045459097</v>
      </c>
      <c r="F225" s="6">
        <v>246.14000899415382</v>
      </c>
      <c r="G225" s="6">
        <v>243.22009705966315</v>
      </c>
      <c r="H225" s="6">
        <v>249.36868686868686</v>
      </c>
      <c r="J225" s="38">
        <v>348.52345975116174</v>
      </c>
      <c r="K225" s="38">
        <v>368.11304596060518</v>
      </c>
      <c r="L225" s="38">
        <v>326.86237373737373</v>
      </c>
    </row>
    <row r="226" spans="1:12" x14ac:dyDescent="0.25">
      <c r="A226" s="45" t="s">
        <v>145</v>
      </c>
      <c r="B226" s="51">
        <v>21.862739180298181</v>
      </c>
      <c r="C226" s="51">
        <v>21.793487526282888</v>
      </c>
      <c r="D226" s="51">
        <v>21.94117268455944</v>
      </c>
      <c r="F226" s="6">
        <v>218.41027813073558</v>
      </c>
      <c r="G226" s="6">
        <v>213.04539444689291</v>
      </c>
      <c r="H226" s="6">
        <v>224.5557350565428</v>
      </c>
      <c r="J226" s="38">
        <v>340.91016047814014</v>
      </c>
      <c r="K226" s="38">
        <v>338.0343763772587</v>
      </c>
      <c r="L226" s="38">
        <v>344.20436187399031</v>
      </c>
    </row>
    <row r="227" spans="1:12" x14ac:dyDescent="0.25">
      <c r="A227" s="45" t="s">
        <v>119</v>
      </c>
      <c r="B227" s="51">
        <v>21.876158694846126</v>
      </c>
      <c r="C227" s="51">
        <v>22.831758567197859</v>
      </c>
      <c r="D227" s="51">
        <v>20.816390365968097</v>
      </c>
      <c r="F227" s="6">
        <v>178.41163310961969</v>
      </c>
      <c r="G227" s="6">
        <v>180.58252427184465</v>
      </c>
      <c r="H227" s="6">
        <v>176.07433217189313</v>
      </c>
      <c r="J227" s="38">
        <v>329.97762863534672</v>
      </c>
      <c r="K227" s="38">
        <v>349.29881337648328</v>
      </c>
      <c r="L227" s="38">
        <v>309.17537746806039</v>
      </c>
    </row>
    <row r="228" spans="1:12" x14ac:dyDescent="0.25">
      <c r="A228" s="45" t="s">
        <v>121</v>
      </c>
      <c r="B228" s="51">
        <v>21.932843456422656</v>
      </c>
      <c r="C228" s="51">
        <v>22.721041809458534</v>
      </c>
      <c r="D228" s="51">
        <v>20.996948118006102</v>
      </c>
      <c r="F228" s="6">
        <v>173.5178970917226</v>
      </c>
      <c r="G228" s="6">
        <v>162.07163102293222</v>
      </c>
      <c r="H228" s="6">
        <v>187.09874656068482</v>
      </c>
      <c r="J228" s="38">
        <v>329.69798657718121</v>
      </c>
      <c r="K228" s="38">
        <v>341.66451945374905</v>
      </c>
      <c r="L228" s="38">
        <v>315.49984714154692</v>
      </c>
    </row>
    <row r="229" spans="1:12" x14ac:dyDescent="0.25">
      <c r="A229" s="45" t="s">
        <v>168</v>
      </c>
      <c r="B229" s="51">
        <v>21.94803499151325</v>
      </c>
      <c r="C229" s="51">
        <v>21.969197825728877</v>
      </c>
      <c r="D229" s="51">
        <v>21.924319335486846</v>
      </c>
      <c r="F229" s="6">
        <v>276.30502081628293</v>
      </c>
      <c r="G229" s="6">
        <v>272.00107404175338</v>
      </c>
      <c r="H229" s="6">
        <v>281.16007875208237</v>
      </c>
      <c r="J229" s="38">
        <v>358.89406824894138</v>
      </c>
      <c r="K229" s="38">
        <v>358.12579714036383</v>
      </c>
      <c r="L229" s="38">
        <v>359.76071482659398</v>
      </c>
    </row>
    <row r="230" spans="1:12" x14ac:dyDescent="0.25">
      <c r="A230" s="45" t="s">
        <v>175</v>
      </c>
      <c r="B230" s="51">
        <v>22.040476053584776</v>
      </c>
      <c r="C230" s="51">
        <v>22.186970078223293</v>
      </c>
      <c r="D230" s="51">
        <v>21.878218721599517</v>
      </c>
      <c r="F230" s="6">
        <v>260.93829915841354</v>
      </c>
      <c r="G230" s="6">
        <v>255.40552466684318</v>
      </c>
      <c r="H230" s="6">
        <v>267.09905660377359</v>
      </c>
      <c r="J230" s="38">
        <v>356.48858511182408</v>
      </c>
      <c r="K230" s="38">
        <v>357.95604977495367</v>
      </c>
      <c r="L230" s="38">
        <v>354.85455974842768</v>
      </c>
    </row>
    <row r="231" spans="1:12" x14ac:dyDescent="0.25">
      <c r="A231" s="45" t="s">
        <v>64</v>
      </c>
      <c r="B231" s="51">
        <v>22.179437812860993</v>
      </c>
      <c r="C231" s="51">
        <v>22.139303482587064</v>
      </c>
      <c r="D231" s="51">
        <v>22.22689075630252</v>
      </c>
      <c r="F231" s="6">
        <v>208.37070254110611</v>
      </c>
      <c r="G231" s="6">
        <v>210.49723756906079</v>
      </c>
      <c r="H231" s="6">
        <v>205.86319218241042</v>
      </c>
      <c r="J231" s="38">
        <v>344.39461883408075</v>
      </c>
      <c r="K231" s="38">
        <v>344.1988950276243</v>
      </c>
      <c r="L231" s="38">
        <v>344.62540716612375</v>
      </c>
    </row>
    <row r="232" spans="1:12" x14ac:dyDescent="0.25">
      <c r="A232" s="45" t="s">
        <v>155</v>
      </c>
      <c r="B232" s="51">
        <v>22.20401121414708</v>
      </c>
      <c r="C232" s="51">
        <v>21.412645325688803</v>
      </c>
      <c r="D232" s="51">
        <v>23.139173802578338</v>
      </c>
      <c r="F232" s="6">
        <v>260.1830503737861</v>
      </c>
      <c r="G232" s="6">
        <v>241.69602415702062</v>
      </c>
      <c r="H232" s="6">
        <v>283.26787117046348</v>
      </c>
      <c r="J232" s="38">
        <v>359.67302452316073</v>
      </c>
      <c r="K232" s="38">
        <v>338.32410669350782</v>
      </c>
      <c r="L232" s="38">
        <v>386.33150039277297</v>
      </c>
    </row>
    <row r="233" spans="1:12" x14ac:dyDescent="0.25">
      <c r="A233" s="45" t="s">
        <v>104</v>
      </c>
      <c r="B233" s="51">
        <v>22.245059288537551</v>
      </c>
      <c r="C233" s="51">
        <v>21.961651917404129</v>
      </c>
      <c r="D233" s="51">
        <v>22.572402044293018</v>
      </c>
      <c r="F233" s="6">
        <v>206.87116564417175</v>
      </c>
      <c r="G233" s="6">
        <v>205.78851412944394</v>
      </c>
      <c r="H233" s="6">
        <v>208.13397129186603</v>
      </c>
      <c r="J233" s="38">
        <v>345.27607361963192</v>
      </c>
      <c r="K233" s="38">
        <v>339.334548769371</v>
      </c>
      <c r="L233" s="38">
        <v>352.20627325890484</v>
      </c>
    </row>
    <row r="234" spans="1:12" x14ac:dyDescent="0.25">
      <c r="A234" s="45" t="s">
        <v>110</v>
      </c>
      <c r="B234" s="51">
        <v>22.346564084630181</v>
      </c>
      <c r="C234" s="51">
        <v>22.833994708994709</v>
      </c>
      <c r="D234" s="51">
        <v>21.799628942486084</v>
      </c>
      <c r="F234" s="6">
        <v>272.12832999140647</v>
      </c>
      <c r="G234" s="6">
        <v>267.8619940233632</v>
      </c>
      <c r="H234" s="6">
        <v>276.88579218418664</v>
      </c>
      <c r="J234" s="38">
        <v>366.0842165568605</v>
      </c>
      <c r="K234" s="38">
        <v>375.16979081771257</v>
      </c>
      <c r="L234" s="38">
        <v>355.95274159345655</v>
      </c>
    </row>
    <row r="235" spans="1:12" x14ac:dyDescent="0.25">
      <c r="A235" s="45" t="s">
        <v>49</v>
      </c>
      <c r="B235" s="51">
        <v>22.354694485842028</v>
      </c>
      <c r="C235" s="51">
        <v>22.394220846233232</v>
      </c>
      <c r="D235" s="51">
        <v>22.310984308131239</v>
      </c>
      <c r="F235" s="6">
        <v>208.05227655986508</v>
      </c>
      <c r="G235" s="6">
        <v>204.64557468962755</v>
      </c>
      <c r="H235" s="6">
        <v>211.8380062305296</v>
      </c>
      <c r="J235" s="38">
        <v>347.80775716694774</v>
      </c>
      <c r="K235" s="38">
        <v>347.61714056868243</v>
      </c>
      <c r="L235" s="38">
        <v>348.01958166444149</v>
      </c>
    </row>
    <row r="236" spans="1:12" x14ac:dyDescent="0.25">
      <c r="A236" s="45" t="s">
        <v>131</v>
      </c>
      <c r="B236" s="51">
        <v>22.375475949957259</v>
      </c>
      <c r="C236" s="51">
        <v>21.922565390867447</v>
      </c>
      <c r="D236" s="51">
        <v>22.877745001638807</v>
      </c>
      <c r="F236" s="6">
        <v>129.39513849632561</v>
      </c>
      <c r="G236" s="6">
        <v>125.46597081691341</v>
      </c>
      <c r="H236" s="6">
        <v>133.83929647030479</v>
      </c>
      <c r="J236" s="38">
        <v>325.55115884680612</v>
      </c>
      <c r="K236" s="38">
        <v>316.00809457876238</v>
      </c>
      <c r="L236" s="38">
        <v>336.3450186724491</v>
      </c>
    </row>
    <row r="237" spans="1:12" x14ac:dyDescent="0.25">
      <c r="A237" s="45" t="s">
        <v>122</v>
      </c>
      <c r="B237" s="51">
        <v>22.394888380531672</v>
      </c>
      <c r="C237" s="51">
        <v>23.541247484909455</v>
      </c>
      <c r="D237" s="51">
        <v>21.00017485574401</v>
      </c>
      <c r="F237" s="6">
        <v>253.56778797145768</v>
      </c>
      <c r="G237" s="6">
        <v>226.0889605899977</v>
      </c>
      <c r="H237" s="6">
        <v>287.54630948988313</v>
      </c>
      <c r="J237" s="38">
        <v>361.74821610601424</v>
      </c>
      <c r="K237" s="38">
        <v>377.50633786586775</v>
      </c>
      <c r="L237" s="38">
        <v>342.2627529210601</v>
      </c>
    </row>
    <row r="238" spans="1:12" x14ac:dyDescent="0.25">
      <c r="A238" s="45" t="s">
        <v>95</v>
      </c>
      <c r="B238" s="51">
        <v>22.640845070422536</v>
      </c>
      <c r="C238" s="51">
        <v>23.444742620151256</v>
      </c>
      <c r="D238" s="51">
        <v>21.692411014103424</v>
      </c>
      <c r="F238" s="6">
        <v>238.79334648999154</v>
      </c>
      <c r="G238" s="6">
        <v>228.82130270199713</v>
      </c>
      <c r="H238" s="6">
        <v>250.49793166845413</v>
      </c>
      <c r="J238" s="38">
        <v>362.55990978291516</v>
      </c>
      <c r="K238" s="38">
        <v>376.32162903015268</v>
      </c>
      <c r="L238" s="38">
        <v>346.4072314999234</v>
      </c>
    </row>
    <row r="239" spans="1:12" x14ac:dyDescent="0.25">
      <c r="A239" s="45" t="s">
        <v>21</v>
      </c>
      <c r="B239" s="51">
        <v>22.674114857533255</v>
      </c>
      <c r="C239" s="51">
        <v>23.092767775404333</v>
      </c>
      <c r="D239" s="51">
        <v>22.208067940552016</v>
      </c>
      <c r="F239" s="6">
        <v>229.77118752396777</v>
      </c>
      <c r="G239" s="6">
        <v>237.23613156602846</v>
      </c>
      <c r="H239" s="6">
        <v>221.65910909575888</v>
      </c>
      <c r="J239" s="38">
        <v>360.60334909881118</v>
      </c>
      <c r="K239" s="38">
        <v>371.50220913107512</v>
      </c>
      <c r="L239" s="38">
        <v>348.75966924513205</v>
      </c>
    </row>
    <row r="240" spans="1:12" x14ac:dyDescent="0.25">
      <c r="A240" s="45" t="s">
        <v>488</v>
      </c>
      <c r="B240" s="51">
        <v>22.715110093813472</v>
      </c>
      <c r="C240" s="51">
        <v>22.306787946290452</v>
      </c>
      <c r="D240" s="51">
        <v>23.159240813030017</v>
      </c>
      <c r="F240" s="6">
        <v>219.87583960920006</v>
      </c>
      <c r="G240" s="6">
        <v>215.8419676575966</v>
      </c>
      <c r="H240" s="6">
        <v>224.34316353887399</v>
      </c>
      <c r="J240" s="38">
        <v>358.5385711377977</v>
      </c>
      <c r="K240" s="38">
        <v>349.08492301733315</v>
      </c>
      <c r="L240" s="38">
        <v>369.00804289544237</v>
      </c>
    </row>
    <row r="241" spans="1:12" x14ac:dyDescent="0.25">
      <c r="A241" s="45" t="s">
        <v>128</v>
      </c>
      <c r="B241" s="51">
        <v>22.813922975997531</v>
      </c>
      <c r="C241" s="51">
        <v>22.504230118443317</v>
      </c>
      <c r="D241" s="51">
        <v>23.188405797101449</v>
      </c>
      <c r="F241" s="6">
        <v>143.10206880786376</v>
      </c>
      <c r="G241" s="6">
        <v>141.19601328903656</v>
      </c>
      <c r="H241" s="6">
        <v>145.43605390287311</v>
      </c>
      <c r="J241" s="38">
        <v>337.86718482112241</v>
      </c>
      <c r="K241" s="38">
        <v>331.39534883720927</v>
      </c>
      <c r="L241" s="38">
        <v>345.79201627256543</v>
      </c>
    </row>
    <row r="242" spans="1:12" x14ac:dyDescent="0.25">
      <c r="A242" s="45" t="s">
        <v>141</v>
      </c>
      <c r="B242" s="51">
        <v>22.84276871767333</v>
      </c>
      <c r="C242" s="51">
        <v>22.263401009775485</v>
      </c>
      <c r="D242" s="51">
        <v>23.486249478017061</v>
      </c>
      <c r="F242" s="6">
        <v>209.04380176269984</v>
      </c>
      <c r="G242" s="6">
        <v>203.67598137059215</v>
      </c>
      <c r="H242" s="6">
        <v>215.15869256276645</v>
      </c>
      <c r="J242" s="38">
        <v>357.9432215775721</v>
      </c>
      <c r="K242" s="38">
        <v>344.7272122421823</v>
      </c>
      <c r="L242" s="38">
        <v>372.99857887257224</v>
      </c>
    </row>
    <row r="243" spans="1:12" x14ac:dyDescent="0.25">
      <c r="A243" s="45" t="s">
        <v>114</v>
      </c>
      <c r="B243" s="51">
        <v>22.885093010289424</v>
      </c>
      <c r="C243" s="51">
        <v>23.343066985222546</v>
      </c>
      <c r="D243" s="51">
        <v>22.271001423825343</v>
      </c>
      <c r="F243" s="6">
        <v>219.46136582237895</v>
      </c>
      <c r="G243" s="6">
        <v>190.62671797691038</v>
      </c>
      <c r="H243" s="6">
        <v>259.80769230769232</v>
      </c>
      <c r="J243" s="38">
        <v>361.89483808913116</v>
      </c>
      <c r="K243" s="38">
        <v>362.56184716877402</v>
      </c>
      <c r="L243" s="38">
        <v>360.96153846153845</v>
      </c>
    </row>
    <row r="244" spans="1:12" x14ac:dyDescent="0.25">
      <c r="A244" s="45" t="s">
        <v>22</v>
      </c>
      <c r="B244" s="51">
        <v>22.899821844593667</v>
      </c>
      <c r="C244" s="51">
        <v>23.931302494672181</v>
      </c>
      <c r="D244" s="51">
        <v>21.656339730995917</v>
      </c>
      <c r="F244" s="6">
        <v>254.82324077171853</v>
      </c>
      <c r="G244" s="6">
        <v>236.09696475860665</v>
      </c>
      <c r="H244" s="6">
        <v>277.47658945293244</v>
      </c>
      <c r="J244" s="38">
        <v>372.69989963198395</v>
      </c>
      <c r="K244" s="38">
        <v>388.87757180688533</v>
      </c>
      <c r="L244" s="38">
        <v>353.12962050271068</v>
      </c>
    </row>
    <row r="245" spans="1:12" x14ac:dyDescent="0.25">
      <c r="A245" s="45" t="s">
        <v>156</v>
      </c>
      <c r="B245" s="51">
        <v>22.945126186617273</v>
      </c>
      <c r="C245" s="51">
        <v>23.10356022075533</v>
      </c>
      <c r="D245" s="51">
        <v>22.762912258867456</v>
      </c>
      <c r="F245" s="6">
        <v>250.89268934410825</v>
      </c>
      <c r="G245" s="6">
        <v>255.03355704697989</v>
      </c>
      <c r="H245" s="6">
        <v>246.18473895582329</v>
      </c>
      <c r="J245" s="38">
        <v>372.48637474158988</v>
      </c>
      <c r="K245" s="38">
        <v>377.07523843164961</v>
      </c>
      <c r="L245" s="38">
        <v>367.26907630522089</v>
      </c>
    </row>
    <row r="246" spans="1:12" x14ac:dyDescent="0.25">
      <c r="A246" s="45" t="s">
        <v>93</v>
      </c>
      <c r="B246" s="51">
        <v>22.969984202211691</v>
      </c>
      <c r="C246" s="51">
        <v>23.389077300900478</v>
      </c>
      <c r="D246" s="51">
        <v>22.477316469617818</v>
      </c>
      <c r="F246" s="6">
        <v>217.66057336929379</v>
      </c>
      <c r="G246" s="6">
        <v>202.0183486238532</v>
      </c>
      <c r="H246" s="6">
        <v>236.35167726375795</v>
      </c>
      <c r="J246" s="38">
        <v>363.10058935171315</v>
      </c>
      <c r="K246" s="38">
        <v>366.97247706422019</v>
      </c>
      <c r="L246" s="38">
        <v>358.47401885551415</v>
      </c>
    </row>
    <row r="247" spans="1:12" x14ac:dyDescent="0.25">
      <c r="A247" s="45" t="s">
        <v>20</v>
      </c>
      <c r="B247" s="51">
        <v>23.042622950819673</v>
      </c>
      <c r="C247" s="51">
        <v>23.656570591108938</v>
      </c>
      <c r="D247" s="51">
        <v>22.330784480317188</v>
      </c>
      <c r="F247" s="6">
        <v>191.10930681010859</v>
      </c>
      <c r="G247" s="6">
        <v>186.37312583032835</v>
      </c>
      <c r="H247" s="6">
        <v>196.55322862129145</v>
      </c>
      <c r="J247" s="38">
        <v>356.64264690957071</v>
      </c>
      <c r="K247" s="38">
        <v>367.62193964699185</v>
      </c>
      <c r="L247" s="38">
        <v>344.02268760907504</v>
      </c>
    </row>
    <row r="248" spans="1:12" x14ac:dyDescent="0.25">
      <c r="A248" s="45" t="s">
        <v>29</v>
      </c>
      <c r="B248" s="51">
        <v>23.056595463554284</v>
      </c>
      <c r="C248" s="51">
        <v>23.099496925656794</v>
      </c>
      <c r="D248" s="51">
        <v>23.009123241070046</v>
      </c>
      <c r="F248" s="6">
        <v>206.63059744445724</v>
      </c>
      <c r="G248" s="6">
        <v>194.48665074886043</v>
      </c>
      <c r="H248" s="6">
        <v>220.34313725490196</v>
      </c>
      <c r="J248" s="38">
        <v>361.57476689305861</v>
      </c>
      <c r="K248" s="38">
        <v>358.80182331235079</v>
      </c>
      <c r="L248" s="38">
        <v>364.70588235294116</v>
      </c>
    </row>
    <row r="249" spans="1:12" x14ac:dyDescent="0.25">
      <c r="A249" s="45" t="s">
        <v>126</v>
      </c>
      <c r="B249" s="51">
        <v>23.081378511439329</v>
      </c>
      <c r="C249" s="51">
        <v>23.58097274184928</v>
      </c>
      <c r="D249" s="51">
        <v>22.490518331226294</v>
      </c>
      <c r="F249" s="6">
        <v>185.39676872266358</v>
      </c>
      <c r="G249" s="6">
        <v>173.31363860167406</v>
      </c>
      <c r="H249" s="6">
        <v>199.80430528375734</v>
      </c>
      <c r="J249" s="38">
        <v>355.70829242167281</v>
      </c>
      <c r="K249" s="38">
        <v>362.05481700311833</v>
      </c>
      <c r="L249" s="38">
        <v>348.14090019569471</v>
      </c>
    </row>
    <row r="250" spans="1:12" x14ac:dyDescent="0.25">
      <c r="A250" s="45" t="s">
        <v>118</v>
      </c>
      <c r="B250" s="51">
        <v>23.150273706515982</v>
      </c>
      <c r="C250" s="51">
        <v>24.068908941755538</v>
      </c>
      <c r="D250" s="51">
        <v>22.079908239342384</v>
      </c>
      <c r="F250" s="6">
        <v>195.11190443498558</v>
      </c>
      <c r="G250" s="6">
        <v>193.70647407789528</v>
      </c>
      <c r="H250" s="6">
        <v>196.71168526130359</v>
      </c>
      <c r="J250" s="38">
        <v>360.01647672662364</v>
      </c>
      <c r="K250" s="38">
        <v>378.38534949703376</v>
      </c>
      <c r="L250" s="38">
        <v>339.10745742806813</v>
      </c>
    </row>
    <row r="251" spans="1:12" x14ac:dyDescent="0.25">
      <c r="A251" s="45" t="s">
        <v>19</v>
      </c>
      <c r="B251" s="51">
        <v>23.224351747463359</v>
      </c>
      <c r="C251" s="51">
        <v>22.666976960670233</v>
      </c>
      <c r="D251" s="51">
        <v>23.825868564252826</v>
      </c>
      <c r="F251" s="6">
        <v>205.91955476853022</v>
      </c>
      <c r="G251" s="6">
        <v>202.67824828085415</v>
      </c>
      <c r="H251" s="6">
        <v>209.49089458992424</v>
      </c>
      <c r="J251" s="38">
        <v>364.78623830002533</v>
      </c>
      <c r="K251" s="38">
        <v>352.51538183134272</v>
      </c>
      <c r="L251" s="38">
        <v>378.30652665160176</v>
      </c>
    </row>
    <row r="252" spans="1:12" x14ac:dyDescent="0.25">
      <c r="A252" s="45" t="s">
        <v>485</v>
      </c>
      <c r="B252" s="51">
        <v>23.236089104296767</v>
      </c>
      <c r="C252" s="51">
        <v>22.837339884190207</v>
      </c>
      <c r="D252" s="51">
        <v>23.687872763419481</v>
      </c>
      <c r="F252" s="6">
        <v>190.25941180721151</v>
      </c>
      <c r="G252" s="6">
        <v>188.67414515475065</v>
      </c>
      <c r="H252" s="6">
        <v>192.08074534161489</v>
      </c>
      <c r="J252" s="38">
        <v>360.28614784305222</v>
      </c>
      <c r="K252" s="38">
        <v>351.80429787809163</v>
      </c>
      <c r="L252" s="38">
        <v>370.03105590062114</v>
      </c>
    </row>
    <row r="253" spans="1:12" x14ac:dyDescent="0.25">
      <c r="A253" s="45" t="s">
        <v>62</v>
      </c>
      <c r="B253" s="51">
        <v>23.327530465058445</v>
      </c>
      <c r="C253" s="51">
        <v>22.34794908062235</v>
      </c>
      <c r="D253" s="51">
        <v>24.421052631578945</v>
      </c>
      <c r="F253" s="6">
        <v>201.94931773879142</v>
      </c>
      <c r="G253" s="6">
        <v>203.06793279766254</v>
      </c>
      <c r="H253" s="6">
        <v>200.66889632107024</v>
      </c>
      <c r="J253" s="38">
        <v>365.69200779727095</v>
      </c>
      <c r="K253" s="38">
        <v>346.23813002191378</v>
      </c>
      <c r="L253" s="38">
        <v>387.95986622073582</v>
      </c>
    </row>
    <row r="254" spans="1:12" x14ac:dyDescent="0.25">
      <c r="A254" s="45" t="s">
        <v>152</v>
      </c>
      <c r="B254" s="51">
        <v>23.466349017272186</v>
      </c>
      <c r="C254" s="51">
        <v>23.8395673726904</v>
      </c>
      <c r="D254" s="51">
        <v>23.047763457164518</v>
      </c>
      <c r="F254" s="6">
        <v>244.91377639992248</v>
      </c>
      <c r="G254" s="6">
        <v>236.28383321141186</v>
      </c>
      <c r="H254" s="6">
        <v>254.63535228677381</v>
      </c>
      <c r="J254" s="38">
        <v>381.70897112962604</v>
      </c>
      <c r="K254" s="38">
        <v>386.97878566203366</v>
      </c>
      <c r="L254" s="38">
        <v>375.77255871446232</v>
      </c>
    </row>
    <row r="255" spans="1:12" x14ac:dyDescent="0.25">
      <c r="A255" s="45" t="s">
        <v>130</v>
      </c>
      <c r="B255" s="51">
        <v>23.60377973281199</v>
      </c>
      <c r="C255" s="51">
        <v>22.52648534787188</v>
      </c>
      <c r="D255" s="51">
        <v>24.798955254656676</v>
      </c>
      <c r="F255" s="6">
        <v>201.06551918446803</v>
      </c>
      <c r="G255" s="6">
        <v>193.22519083969468</v>
      </c>
      <c r="H255" s="6">
        <v>210.15374405486116</v>
      </c>
      <c r="J255" s="38">
        <v>371.08754674453155</v>
      </c>
      <c r="K255" s="38">
        <v>346.94656488549617</v>
      </c>
      <c r="L255" s="38">
        <v>399.07089923681008</v>
      </c>
    </row>
    <row r="256" spans="1:12" x14ac:dyDescent="0.25">
      <c r="A256" s="45" t="s">
        <v>560</v>
      </c>
      <c r="B256" s="51">
        <v>23.640634174985319</v>
      </c>
      <c r="C256" s="51">
        <v>23.935357064861325</v>
      </c>
      <c r="D256" s="51">
        <v>23.297764227642276</v>
      </c>
      <c r="F256" s="6">
        <v>197.20125207144173</v>
      </c>
      <c r="G256" s="6">
        <v>185.09697175910173</v>
      </c>
      <c r="H256" s="6">
        <v>211.47672552166935</v>
      </c>
      <c r="J256" s="38">
        <v>370.649972380777</v>
      </c>
      <c r="K256" s="38">
        <v>372.9159578087785</v>
      </c>
      <c r="L256" s="38">
        <v>367.97752808988764</v>
      </c>
    </row>
    <row r="257" spans="1:12" ht="5.0999999999999996" customHeight="1" x14ac:dyDescent="0.25">
      <c r="A257" s="45"/>
    </row>
    <row r="258" spans="1:12" x14ac:dyDescent="0.25">
      <c r="A258" s="165"/>
      <c r="B258" s="166"/>
      <c r="C258" s="166"/>
      <c r="D258" s="166"/>
      <c r="E258" s="167"/>
      <c r="F258" s="133"/>
      <c r="G258" s="133"/>
      <c r="H258" s="133"/>
      <c r="I258" s="169"/>
      <c r="J258" s="133"/>
      <c r="K258" s="133"/>
      <c r="L258" s="133"/>
    </row>
    <row r="259" spans="1:12" x14ac:dyDescent="0.25">
      <c r="A259" s="12"/>
      <c r="B259" s="56"/>
      <c r="C259" s="56"/>
      <c r="D259" s="56"/>
      <c r="E259" s="12"/>
      <c r="F259" s="6"/>
      <c r="G259" s="6"/>
      <c r="H259" s="6"/>
      <c r="I259" s="12"/>
      <c r="J259" s="6"/>
      <c r="K259" s="6"/>
      <c r="L259" s="6"/>
    </row>
    <row r="260" spans="1:12" x14ac:dyDescent="0.25">
      <c r="A260" s="12"/>
      <c r="B260" s="56"/>
      <c r="C260" s="301" t="s">
        <v>393</v>
      </c>
      <c r="D260" s="301"/>
      <c r="E260" s="301"/>
      <c r="F260" s="301"/>
      <c r="G260" s="301"/>
      <c r="H260" s="301"/>
      <c r="I260" s="301"/>
      <c r="J260" s="301"/>
      <c r="K260" s="301"/>
      <c r="L260" s="301"/>
    </row>
    <row r="261" spans="1:12" ht="5.0999999999999996" customHeight="1" x14ac:dyDescent="0.25">
      <c r="A261" s="85"/>
      <c r="B261" s="139" t="s">
        <v>4</v>
      </c>
      <c r="C261" s="151"/>
      <c r="D261" s="151"/>
      <c r="E261" s="99"/>
      <c r="F261" s="154"/>
      <c r="G261" s="154"/>
      <c r="H261" s="154"/>
      <c r="I261" s="99"/>
      <c r="J261" s="154"/>
      <c r="K261" s="154"/>
      <c r="L261" s="154"/>
    </row>
    <row r="262" spans="1:12" ht="5.0999999999999996" customHeight="1" x14ac:dyDescent="0.25">
      <c r="A262" s="123"/>
      <c r="B262" s="166"/>
      <c r="C262" s="166"/>
      <c r="D262" s="166"/>
      <c r="E262" s="123"/>
      <c r="F262" s="133"/>
      <c r="G262" s="133"/>
      <c r="H262" s="133"/>
      <c r="I262" s="123"/>
      <c r="J262" s="133"/>
      <c r="K262" s="133"/>
      <c r="L262" s="133"/>
    </row>
    <row r="263" spans="1:12" ht="15" customHeight="1" x14ac:dyDescent="0.25">
      <c r="A263" s="84" t="s">
        <v>559</v>
      </c>
      <c r="B263" s="152"/>
      <c r="C263" s="152"/>
      <c r="D263" s="152"/>
      <c r="E263" s="3"/>
      <c r="F263" s="155"/>
      <c r="G263" s="155"/>
      <c r="H263" s="155"/>
      <c r="I263" s="3"/>
      <c r="J263" s="157"/>
    </row>
    <row r="264" spans="1:12" ht="15" customHeight="1" x14ac:dyDescent="0.25">
      <c r="A264" s="84" t="s">
        <v>401</v>
      </c>
      <c r="B264" s="152"/>
      <c r="C264" s="152"/>
      <c r="D264" s="152"/>
      <c r="E264" s="3"/>
      <c r="F264" s="155"/>
      <c r="G264" s="155"/>
      <c r="H264" s="155"/>
      <c r="I264" s="3"/>
      <c r="J264" s="157"/>
    </row>
    <row r="265" spans="1:12" ht="15" customHeight="1" x14ac:dyDescent="0.25">
      <c r="A265" s="84" t="s">
        <v>544</v>
      </c>
      <c r="B265" s="152"/>
      <c r="C265" s="152"/>
      <c r="D265" s="152"/>
      <c r="E265" s="3"/>
      <c r="F265" s="155"/>
      <c r="G265" s="155"/>
      <c r="H265" s="155"/>
      <c r="I265" s="3"/>
      <c r="J265" s="157"/>
    </row>
    <row r="266" spans="1:12" ht="5.0999999999999996" customHeight="1" x14ac:dyDescent="0.25">
      <c r="A266" s="3"/>
      <c r="B266" s="152"/>
      <c r="C266" s="152"/>
      <c r="D266" s="152"/>
      <c r="E266" s="3"/>
      <c r="F266" s="155"/>
      <c r="G266" s="155"/>
      <c r="H266" s="155"/>
      <c r="I266" s="3"/>
      <c r="J266" s="155"/>
      <c r="K266" s="158"/>
      <c r="L266" s="157"/>
    </row>
    <row r="267" spans="1:12" ht="5.0999999999999996" customHeight="1" x14ac:dyDescent="0.25">
      <c r="A267" s="100"/>
      <c r="B267" s="153"/>
      <c r="C267" s="153"/>
      <c r="D267" s="153"/>
      <c r="E267" s="100"/>
      <c r="F267" s="156"/>
      <c r="G267" s="156"/>
      <c r="H267" s="156"/>
      <c r="I267" s="100"/>
      <c r="J267" s="156"/>
      <c r="K267" s="90"/>
      <c r="L267" s="159"/>
    </row>
    <row r="268" spans="1:12" ht="30" customHeight="1" x14ac:dyDescent="0.25">
      <c r="A268" s="314" t="s">
        <v>407</v>
      </c>
      <c r="B268" s="316" t="s">
        <v>335</v>
      </c>
      <c r="C268" s="316"/>
      <c r="D268" s="316"/>
      <c r="E268" s="286"/>
      <c r="F268" s="319" t="s">
        <v>583</v>
      </c>
      <c r="G268" s="319"/>
      <c r="H268" s="319"/>
      <c r="I268" s="283"/>
      <c r="J268" s="302" t="s">
        <v>584</v>
      </c>
      <c r="K268" s="302"/>
      <c r="L268" s="302"/>
    </row>
    <row r="269" spans="1:12" ht="15" customHeight="1" x14ac:dyDescent="0.25">
      <c r="A269" s="315"/>
      <c r="B269" s="287" t="s">
        <v>6</v>
      </c>
      <c r="C269" s="287" t="s">
        <v>7</v>
      </c>
      <c r="D269" s="288" t="s">
        <v>8</v>
      </c>
      <c r="E269" s="288"/>
      <c r="F269" s="262" t="s">
        <v>6</v>
      </c>
      <c r="G269" s="262" t="s">
        <v>7</v>
      </c>
      <c r="H269" s="289" t="s">
        <v>8</v>
      </c>
      <c r="I269" s="285"/>
      <c r="J269" s="262" t="s">
        <v>6</v>
      </c>
      <c r="K269" s="262" t="s">
        <v>7</v>
      </c>
      <c r="L269" s="289" t="s">
        <v>8</v>
      </c>
    </row>
    <row r="270" spans="1:12" ht="5.0999999999999996" customHeight="1" x14ac:dyDescent="0.25">
      <c r="A270" s="134"/>
      <c r="B270" s="138"/>
      <c r="C270" s="138"/>
      <c r="D270" s="137"/>
      <c r="E270" s="137"/>
      <c r="F270" s="90"/>
      <c r="G270" s="90"/>
      <c r="H270" s="117"/>
      <c r="I270" s="135"/>
      <c r="J270" s="90"/>
      <c r="K270" s="90"/>
      <c r="L270" s="117"/>
    </row>
    <row r="271" spans="1:12" ht="5.0999999999999996" customHeight="1" x14ac:dyDescent="0.25">
      <c r="A271" s="77"/>
      <c r="B271" s="79"/>
      <c r="C271" s="79"/>
      <c r="D271" s="80"/>
      <c r="E271" s="80"/>
      <c r="F271" s="7"/>
      <c r="G271" s="7"/>
      <c r="H271" s="216"/>
      <c r="I271" s="78"/>
      <c r="J271" s="7"/>
      <c r="K271" s="7"/>
      <c r="L271" s="216"/>
    </row>
    <row r="272" spans="1:12" ht="15" customHeight="1" x14ac:dyDescent="0.25">
      <c r="A272" s="196" t="s">
        <v>573</v>
      </c>
      <c r="B272" s="79"/>
      <c r="C272" s="79"/>
      <c r="D272" s="80"/>
      <c r="E272" s="80"/>
      <c r="F272" s="7"/>
      <c r="G272" s="7"/>
      <c r="H272" s="244"/>
      <c r="I272" s="78"/>
      <c r="J272" s="7"/>
      <c r="K272" s="7"/>
      <c r="L272" s="244"/>
    </row>
    <row r="273" spans="1:12" x14ac:dyDescent="0.25">
      <c r="A273" s="45" t="s">
        <v>154</v>
      </c>
      <c r="B273" s="51">
        <v>23.691377830839834</v>
      </c>
      <c r="C273" s="51">
        <v>23.572782810195914</v>
      </c>
      <c r="D273" s="51">
        <v>23.825823913389588</v>
      </c>
      <c r="F273" s="6">
        <v>225.61121764141899</v>
      </c>
      <c r="G273" s="6">
        <v>225.26173590003376</v>
      </c>
      <c r="H273" s="6">
        <v>226.00896860986546</v>
      </c>
      <c r="J273" s="38">
        <v>380.51294343240653</v>
      </c>
      <c r="K273" s="38">
        <v>377.91286727456941</v>
      </c>
      <c r="L273" s="38">
        <v>383.47213324791801</v>
      </c>
    </row>
    <row r="274" spans="1:12" x14ac:dyDescent="0.25">
      <c r="A274" s="45" t="s">
        <v>132</v>
      </c>
      <c r="B274" s="51">
        <v>23.795074090932079</v>
      </c>
      <c r="C274" s="51">
        <v>23.740874226041957</v>
      </c>
      <c r="D274" s="51">
        <v>23.860589812332439</v>
      </c>
      <c r="F274" s="6">
        <v>134.38229315666641</v>
      </c>
      <c r="G274" s="6">
        <v>136.9523284651419</v>
      </c>
      <c r="H274" s="6">
        <v>131.2863070539419</v>
      </c>
      <c r="J274" s="38">
        <v>354.21215086953248</v>
      </c>
      <c r="K274" s="38">
        <v>353.95425737117665</v>
      </c>
      <c r="L274" s="38">
        <v>354.52282157676348</v>
      </c>
    </row>
    <row r="275" spans="1:12" x14ac:dyDescent="0.25">
      <c r="A275" s="75" t="s">
        <v>72</v>
      </c>
      <c r="B275" s="56">
        <v>23.932461873638346</v>
      </c>
      <c r="C275" s="56">
        <v>24.003305102251602</v>
      </c>
      <c r="D275" s="56">
        <v>23.853422447568565</v>
      </c>
      <c r="E275" s="56"/>
      <c r="F275" s="6">
        <v>234.61810466760963</v>
      </c>
      <c r="G275" s="6">
        <v>237.0544720914593</v>
      </c>
      <c r="H275" s="6">
        <v>231.91648023862791</v>
      </c>
      <c r="I275" s="75"/>
      <c r="J275" s="6">
        <v>388.43705799151348</v>
      </c>
      <c r="K275" s="6">
        <v>390.71956960322797</v>
      </c>
      <c r="L275" s="6">
        <v>385.90604026845637</v>
      </c>
    </row>
    <row r="276" spans="1:12" x14ac:dyDescent="0.25">
      <c r="A276" s="75" t="s">
        <v>483</v>
      </c>
      <c r="B276" s="56">
        <v>23.995795973330704</v>
      </c>
      <c r="C276" s="56">
        <v>23.739152307885799</v>
      </c>
      <c r="D276" s="56">
        <v>24.276383636988655</v>
      </c>
      <c r="E276" s="56"/>
      <c r="F276" s="6">
        <v>230.70786576610118</v>
      </c>
      <c r="G276" s="6">
        <v>223.58995055998383</v>
      </c>
      <c r="H276" s="6">
        <v>238.64147548358076</v>
      </c>
      <c r="I276" s="75"/>
      <c r="J276" s="6">
        <v>388.55501781630591</v>
      </c>
      <c r="K276" s="6">
        <v>380.88992029058619</v>
      </c>
      <c r="L276" s="6">
        <v>397.09851551956814</v>
      </c>
    </row>
    <row r="277" spans="1:12" x14ac:dyDescent="0.25">
      <c r="A277" s="75" t="s">
        <v>101</v>
      </c>
      <c r="B277" s="56">
        <v>24.143092351444395</v>
      </c>
      <c r="C277" s="56">
        <v>24.172742568704429</v>
      </c>
      <c r="D277" s="56">
        <v>24.109149277688605</v>
      </c>
      <c r="E277" s="56"/>
      <c r="F277" s="6">
        <v>233.39011925042587</v>
      </c>
      <c r="G277" s="6">
        <v>230.95599393019728</v>
      </c>
      <c r="H277" s="6">
        <v>236.18616001394457</v>
      </c>
      <c r="I277" s="75"/>
      <c r="J277" s="6">
        <v>392.55293258700414</v>
      </c>
      <c r="K277" s="6">
        <v>392.41274658573593</v>
      </c>
      <c r="L277" s="6">
        <v>392.71396200104584</v>
      </c>
    </row>
    <row r="278" spans="1:12" x14ac:dyDescent="0.25">
      <c r="A278" s="75" t="s">
        <v>11</v>
      </c>
      <c r="B278" s="56">
        <v>24.239342980054751</v>
      </c>
      <c r="C278" s="56">
        <v>25.284213555907325</v>
      </c>
      <c r="D278" s="56">
        <v>22.99520219328307</v>
      </c>
      <c r="E278" s="56"/>
      <c r="F278" s="6">
        <v>193.59211337030192</v>
      </c>
      <c r="G278" s="6">
        <v>190.0068760027504</v>
      </c>
      <c r="H278" s="6">
        <v>197.76119402985074</v>
      </c>
      <c r="I278" s="75"/>
      <c r="J278" s="6">
        <v>381.88539741219961</v>
      </c>
      <c r="K278" s="6">
        <v>402.70456108182447</v>
      </c>
      <c r="L278" s="6">
        <v>357.67590618336885</v>
      </c>
    </row>
    <row r="279" spans="1:12" x14ac:dyDescent="0.25">
      <c r="A279" s="75" t="s">
        <v>52</v>
      </c>
      <c r="B279" s="56">
        <v>24.245627522583124</v>
      </c>
      <c r="C279" s="56">
        <v>24.799253034547153</v>
      </c>
      <c r="D279" s="56">
        <v>23.658681449217976</v>
      </c>
      <c r="E279" s="56"/>
      <c r="F279" s="6">
        <v>205.9048493192596</v>
      </c>
      <c r="G279" s="6">
        <v>204.96708557749852</v>
      </c>
      <c r="H279" s="6">
        <v>206.88575899843505</v>
      </c>
      <c r="I279" s="75"/>
      <c r="J279" s="6">
        <v>385.9568609453878</v>
      </c>
      <c r="K279" s="6">
        <v>397.36684619988034</v>
      </c>
      <c r="L279" s="6">
        <v>374.02190923317687</v>
      </c>
    </row>
    <row r="280" spans="1:12" x14ac:dyDescent="0.25">
      <c r="A280" s="75" t="s">
        <v>30</v>
      </c>
      <c r="B280" s="56">
        <v>24.312952005259696</v>
      </c>
      <c r="C280" s="56">
        <v>24.569718134198055</v>
      </c>
      <c r="D280" s="56">
        <v>24.026696329254726</v>
      </c>
      <c r="E280" s="56"/>
      <c r="F280" s="6">
        <v>238.6485904884872</v>
      </c>
      <c r="G280" s="6">
        <v>221.32471728594507</v>
      </c>
      <c r="H280" s="6">
        <v>258.40626439428831</v>
      </c>
      <c r="I280" s="75"/>
      <c r="J280" s="6">
        <v>397.89111254572845</v>
      </c>
      <c r="K280" s="6">
        <v>397.81906300484656</v>
      </c>
      <c r="L280" s="6">
        <v>397.97328420082914</v>
      </c>
    </row>
    <row r="281" spans="1:12" x14ac:dyDescent="0.25">
      <c r="A281" s="75" t="s">
        <v>14</v>
      </c>
      <c r="B281" s="56">
        <v>24.43772779802649</v>
      </c>
      <c r="C281" s="56">
        <v>25.055131467345209</v>
      </c>
      <c r="D281" s="56">
        <v>23.757937990287637</v>
      </c>
      <c r="E281" s="56"/>
      <c r="F281" s="6">
        <v>183.184855233853</v>
      </c>
      <c r="G281" s="6">
        <v>183.49852665416554</v>
      </c>
      <c r="H281" s="6">
        <v>182.84555201390901</v>
      </c>
      <c r="I281" s="75"/>
      <c r="J281" s="6">
        <v>382.65590200445433</v>
      </c>
      <c r="K281" s="6">
        <v>395.66032681489423</v>
      </c>
      <c r="L281" s="6">
        <v>368.58881483627937</v>
      </c>
    </row>
    <row r="282" spans="1:12" x14ac:dyDescent="0.25">
      <c r="A282" s="75" t="s">
        <v>129</v>
      </c>
      <c r="B282" s="56">
        <v>24.520172346259304</v>
      </c>
      <c r="C282" s="56">
        <v>24.343924774138038</v>
      </c>
      <c r="D282" s="56">
        <v>24.719805081796032</v>
      </c>
      <c r="E282" s="56"/>
      <c r="F282" s="6">
        <v>192.51199009849933</v>
      </c>
      <c r="G282" s="6">
        <v>184.45107283748678</v>
      </c>
      <c r="H282" s="6">
        <v>201.82262725050009</v>
      </c>
      <c r="I282" s="75"/>
      <c r="J282" s="6">
        <v>387.3962147387964</v>
      </c>
      <c r="K282" s="6">
        <v>381.12190897719614</v>
      </c>
      <c r="L282" s="6">
        <v>394.64325405645701</v>
      </c>
    </row>
    <row r="283" spans="1:12" x14ac:dyDescent="0.25">
      <c r="A283" s="75" t="s">
        <v>138</v>
      </c>
      <c r="B283" s="56">
        <v>24.594554927717034</v>
      </c>
      <c r="C283" s="56">
        <v>24.03127836347134</v>
      </c>
      <c r="D283" s="56">
        <v>25.218467249245997</v>
      </c>
      <c r="E283" s="56"/>
      <c r="F283" s="6">
        <v>233.40535349897971</v>
      </c>
      <c r="G283" s="6">
        <v>213.44931415189026</v>
      </c>
      <c r="H283" s="6">
        <v>256.66016894087068</v>
      </c>
      <c r="I283" s="75"/>
      <c r="J283" s="6">
        <v>402.29264193974313</v>
      </c>
      <c r="K283" s="6">
        <v>383.8519014163042</v>
      </c>
      <c r="L283" s="6">
        <v>423.78167641325535</v>
      </c>
    </row>
    <row r="284" spans="1:12" x14ac:dyDescent="0.25">
      <c r="A284" s="75" t="s">
        <v>17</v>
      </c>
      <c r="B284" s="56">
        <v>24.75109731292153</v>
      </c>
      <c r="C284" s="56">
        <v>25.660300690776104</v>
      </c>
      <c r="D284" s="56">
        <v>23.738402353473635</v>
      </c>
      <c r="E284" s="56"/>
      <c r="F284" s="6">
        <v>157.35455543358944</v>
      </c>
      <c r="G284" s="6">
        <v>153.28850598865307</v>
      </c>
      <c r="H284" s="6">
        <v>161.80188462422433</v>
      </c>
      <c r="I284" s="75"/>
      <c r="J284" s="6">
        <v>380.68057080131723</v>
      </c>
      <c r="K284" s="6">
        <v>398.0878335784829</v>
      </c>
      <c r="L284" s="6">
        <v>361.64100206848997</v>
      </c>
    </row>
    <row r="285" spans="1:12" x14ac:dyDescent="0.25">
      <c r="A285" s="75" t="s">
        <v>54</v>
      </c>
      <c r="B285" s="56">
        <v>24.781294735167805</v>
      </c>
      <c r="C285" s="56">
        <v>26.360444704505561</v>
      </c>
      <c r="D285" s="56">
        <v>22.899965144649702</v>
      </c>
      <c r="E285" s="56"/>
      <c r="F285" s="6">
        <v>206.37755102040816</v>
      </c>
      <c r="G285" s="6">
        <v>192.32591189009949</v>
      </c>
      <c r="H285" s="6">
        <v>222.77501381978996</v>
      </c>
      <c r="I285" s="75"/>
      <c r="J285" s="6">
        <v>397.44897959183675</v>
      </c>
      <c r="K285" s="6">
        <v>426.81193747039322</v>
      </c>
      <c r="L285" s="6">
        <v>363.18407960199005</v>
      </c>
    </row>
    <row r="286" spans="1:12" x14ac:dyDescent="0.25">
      <c r="A286" s="75" t="s">
        <v>12</v>
      </c>
      <c r="B286" s="56">
        <v>24.903856148009563</v>
      </c>
      <c r="C286" s="56">
        <v>26.436567164179102</v>
      </c>
      <c r="D286" s="56">
        <v>22.975827270593758</v>
      </c>
      <c r="E286" s="56"/>
      <c r="F286" s="6">
        <v>165.88671938034534</v>
      </c>
      <c r="G286" s="6">
        <v>153.93620134621014</v>
      </c>
      <c r="H286" s="6">
        <v>180.57553956834533</v>
      </c>
      <c r="I286" s="75"/>
      <c r="J286" s="6">
        <v>386.63869614329514</v>
      </c>
      <c r="K286" s="6">
        <v>414.69124963418204</v>
      </c>
      <c r="L286" s="6">
        <v>352.15827338129498</v>
      </c>
    </row>
    <row r="287" spans="1:12" x14ac:dyDescent="0.25">
      <c r="A287" s="75" t="s">
        <v>82</v>
      </c>
      <c r="B287" s="56">
        <v>24.949499694649315</v>
      </c>
      <c r="C287" s="56">
        <v>24.481503428426311</v>
      </c>
      <c r="D287" s="56">
        <v>25.533037787629304</v>
      </c>
      <c r="E287" s="56"/>
      <c r="F287" s="6">
        <v>163.75291375291377</v>
      </c>
      <c r="G287" s="6">
        <v>142.69245548866402</v>
      </c>
      <c r="H287" s="6">
        <v>191.52170241513258</v>
      </c>
      <c r="I287" s="75"/>
      <c r="J287" s="6">
        <v>386.87354312354313</v>
      </c>
      <c r="K287" s="6">
        <v>370.43678749839887</v>
      </c>
      <c r="L287" s="6">
        <v>408.5458537409221</v>
      </c>
    </row>
    <row r="288" spans="1:12" s="65" customFormat="1" ht="4.9000000000000004" customHeight="1" x14ac:dyDescent="0.25">
      <c r="A288" s="75"/>
      <c r="B288" s="56"/>
      <c r="C288" s="56"/>
      <c r="D288" s="56"/>
      <c r="E288" s="56"/>
      <c r="F288" s="6"/>
      <c r="G288" s="6"/>
      <c r="H288" s="6"/>
      <c r="I288" s="75"/>
      <c r="J288" s="6"/>
      <c r="K288" s="6"/>
      <c r="L288" s="6"/>
    </row>
    <row r="289" spans="1:12" s="65" customFormat="1" ht="13.5" customHeight="1" x14ac:dyDescent="0.25">
      <c r="A289" s="165"/>
      <c r="B289" s="166"/>
      <c r="C289" s="166"/>
      <c r="D289" s="166"/>
      <c r="E289" s="166"/>
      <c r="F289" s="133"/>
      <c r="G289" s="133"/>
      <c r="H289" s="133"/>
      <c r="I289" s="165"/>
      <c r="J289" s="133"/>
      <c r="K289" s="133"/>
      <c r="L289" s="133"/>
    </row>
    <row r="290" spans="1:12" s="65" customFormat="1" ht="13.5" customHeight="1" x14ac:dyDescent="0.25">
      <c r="A290" s="75"/>
      <c r="B290" s="56"/>
      <c r="C290" s="56"/>
      <c r="D290" s="56"/>
      <c r="E290" s="56"/>
      <c r="F290" s="6"/>
      <c r="G290" s="6"/>
      <c r="H290" s="6"/>
      <c r="I290" s="75"/>
      <c r="J290" s="6"/>
      <c r="K290" s="6"/>
      <c r="L290" s="6"/>
    </row>
    <row r="291" spans="1:12" s="65" customFormat="1" ht="13.5" customHeight="1" x14ac:dyDescent="0.25">
      <c r="A291" s="75"/>
      <c r="B291" s="56"/>
      <c r="C291" s="56"/>
      <c r="D291" s="56"/>
      <c r="E291" s="56"/>
      <c r="F291" s="6"/>
      <c r="G291" s="6"/>
      <c r="H291" s="6"/>
      <c r="I291" s="75"/>
      <c r="J291" s="6"/>
      <c r="K291" s="6"/>
      <c r="L291" s="6"/>
    </row>
    <row r="292" spans="1:12" s="65" customFormat="1" ht="13.5" customHeight="1" x14ac:dyDescent="0.25">
      <c r="A292" s="75"/>
      <c r="B292" s="56"/>
      <c r="C292" s="56"/>
      <c r="D292" s="56"/>
      <c r="E292" s="56"/>
      <c r="F292" s="6"/>
      <c r="G292" s="6"/>
      <c r="H292" s="6"/>
      <c r="I292" s="75"/>
      <c r="J292" s="6"/>
      <c r="K292" s="6"/>
      <c r="L292" s="6"/>
    </row>
    <row r="293" spans="1:12" s="65" customFormat="1" ht="13.5" customHeight="1" x14ac:dyDescent="0.25">
      <c r="A293" s="75"/>
      <c r="B293" s="56"/>
      <c r="C293" s="56"/>
      <c r="D293" s="56"/>
      <c r="E293" s="56"/>
      <c r="F293" s="6"/>
      <c r="G293" s="6"/>
      <c r="H293" s="6"/>
      <c r="I293" s="75"/>
      <c r="J293" s="6"/>
      <c r="K293" s="6"/>
      <c r="L293" s="6"/>
    </row>
    <row r="294" spans="1:12" s="65" customFormat="1" ht="13.5" customHeight="1" x14ac:dyDescent="0.25">
      <c r="A294" s="75"/>
      <c r="B294" s="56"/>
      <c r="C294" s="56"/>
      <c r="D294" s="56"/>
      <c r="E294" s="56"/>
      <c r="F294" s="6"/>
      <c r="G294" s="6"/>
      <c r="H294" s="6"/>
      <c r="I294" s="75"/>
      <c r="J294" s="6"/>
      <c r="K294" s="6"/>
      <c r="L294" s="6"/>
    </row>
    <row r="295" spans="1:12" s="65" customFormat="1" ht="13.5" customHeight="1" x14ac:dyDescent="0.25">
      <c r="A295" s="75"/>
      <c r="B295" s="56"/>
      <c r="C295" s="56"/>
      <c r="D295" s="56"/>
      <c r="E295" s="56"/>
      <c r="F295" s="6"/>
      <c r="G295" s="6"/>
      <c r="H295" s="6"/>
      <c r="I295" s="75"/>
      <c r="J295" s="6"/>
      <c r="K295" s="6"/>
      <c r="L295" s="6"/>
    </row>
    <row r="296" spans="1:12" s="65" customFormat="1" ht="13.5" customHeight="1" x14ac:dyDescent="0.25">
      <c r="A296" s="75"/>
      <c r="B296" s="56"/>
      <c r="C296" s="56"/>
      <c r="D296" s="56"/>
      <c r="E296" s="56"/>
      <c r="F296" s="6"/>
      <c r="G296" s="6"/>
      <c r="H296" s="6"/>
      <c r="I296" s="75"/>
      <c r="J296" s="6"/>
      <c r="K296" s="6"/>
      <c r="L296" s="6"/>
    </row>
    <row r="297" spans="1:12" s="65" customFormat="1" ht="13.5" customHeight="1" x14ac:dyDescent="0.25">
      <c r="A297" s="75"/>
      <c r="B297" s="56"/>
      <c r="C297" s="56"/>
      <c r="D297" s="56"/>
      <c r="E297" s="56"/>
      <c r="F297" s="6"/>
      <c r="G297" s="6"/>
      <c r="H297" s="6"/>
      <c r="I297" s="75"/>
      <c r="J297" s="6"/>
      <c r="K297" s="6"/>
      <c r="L297" s="6"/>
    </row>
    <row r="298" spans="1:12" s="65" customFormat="1" ht="13.5" customHeight="1" x14ac:dyDescent="0.25">
      <c r="A298" s="75"/>
      <c r="B298" s="56"/>
      <c r="C298" s="56"/>
      <c r="D298" s="56"/>
      <c r="E298" s="56"/>
      <c r="F298" s="6"/>
      <c r="G298" s="6"/>
      <c r="H298" s="6"/>
      <c r="I298" s="75"/>
      <c r="J298" s="6"/>
      <c r="K298" s="6"/>
      <c r="L298" s="6"/>
    </row>
    <row r="299" spans="1:12" s="65" customFormat="1" ht="13.5" customHeight="1" x14ac:dyDescent="0.25">
      <c r="A299" s="75"/>
      <c r="B299" s="56"/>
      <c r="C299" s="56"/>
      <c r="D299" s="56"/>
      <c r="E299" s="56"/>
      <c r="F299" s="6"/>
      <c r="G299" s="6"/>
      <c r="H299" s="6"/>
      <c r="I299" s="75"/>
      <c r="J299" s="6"/>
      <c r="K299" s="6"/>
      <c r="L299" s="6"/>
    </row>
    <row r="300" spans="1:12" s="65" customFormat="1" ht="13.5" customHeight="1" x14ac:dyDescent="0.25">
      <c r="A300" s="75"/>
      <c r="B300" s="56"/>
      <c r="C300" s="56"/>
      <c r="D300" s="56"/>
      <c r="E300" s="56"/>
      <c r="F300" s="6"/>
      <c r="G300" s="6"/>
      <c r="H300" s="6"/>
      <c r="I300" s="75"/>
      <c r="J300" s="6"/>
      <c r="K300" s="6"/>
      <c r="L300" s="6"/>
    </row>
    <row r="301" spans="1:12" s="65" customFormat="1" ht="13.5" customHeight="1" x14ac:dyDescent="0.25">
      <c r="A301" s="75"/>
      <c r="B301" s="56"/>
      <c r="C301" s="56"/>
      <c r="D301" s="56"/>
      <c r="E301" s="56"/>
      <c r="F301" s="6"/>
      <c r="G301" s="6"/>
      <c r="H301" s="6"/>
      <c r="I301" s="75"/>
      <c r="J301" s="6"/>
      <c r="K301" s="6"/>
      <c r="L301" s="6"/>
    </row>
    <row r="302" spans="1:12" s="65" customFormat="1" ht="13.5" customHeight="1" x14ac:dyDescent="0.25">
      <c r="A302" s="75"/>
      <c r="B302" s="56"/>
      <c r="C302" s="56"/>
      <c r="D302" s="56"/>
      <c r="E302" s="56"/>
      <c r="F302" s="6"/>
      <c r="G302" s="6"/>
      <c r="H302" s="6"/>
      <c r="I302" s="75"/>
      <c r="J302" s="6"/>
      <c r="K302" s="6"/>
      <c r="L302" s="6"/>
    </row>
    <row r="303" spans="1:12" s="65" customFormat="1" ht="13.5" customHeight="1" x14ac:dyDescent="0.25">
      <c r="A303" s="75"/>
      <c r="B303" s="56"/>
      <c r="C303" s="56"/>
      <c r="D303" s="56"/>
      <c r="E303" s="56"/>
      <c r="F303" s="6"/>
      <c r="G303" s="6"/>
      <c r="H303" s="6"/>
      <c r="I303" s="75"/>
      <c r="J303" s="6"/>
      <c r="K303" s="6"/>
      <c r="L303" s="6"/>
    </row>
    <row r="304" spans="1:12" s="65" customFormat="1" ht="13.5" customHeight="1" x14ac:dyDescent="0.25">
      <c r="A304" s="75"/>
      <c r="B304" s="56"/>
      <c r="C304" s="56"/>
      <c r="D304" s="56"/>
      <c r="E304" s="56"/>
      <c r="F304" s="6"/>
      <c r="G304" s="6"/>
      <c r="H304" s="6"/>
      <c r="I304" s="75"/>
      <c r="J304" s="6"/>
      <c r="K304" s="6"/>
      <c r="L304" s="6"/>
    </row>
    <row r="305" spans="1:12" s="65" customFormat="1" ht="13.5" customHeight="1" x14ac:dyDescent="0.25">
      <c r="A305" s="75"/>
      <c r="B305" s="56"/>
      <c r="C305" s="56"/>
      <c r="D305" s="56"/>
      <c r="E305" s="56"/>
      <c r="F305" s="6"/>
      <c r="G305" s="6"/>
      <c r="H305" s="6"/>
      <c r="I305" s="75"/>
      <c r="J305" s="6"/>
      <c r="K305" s="6"/>
      <c r="L305" s="6"/>
    </row>
    <row r="306" spans="1:12" s="65" customFormat="1" ht="13.5" customHeight="1" x14ac:dyDescent="0.25">
      <c r="A306" s="75"/>
      <c r="B306" s="56"/>
      <c r="C306" s="56"/>
      <c r="D306" s="56"/>
      <c r="E306" s="56"/>
      <c r="F306" s="6"/>
      <c r="G306" s="6"/>
      <c r="H306" s="6"/>
      <c r="I306" s="75"/>
      <c r="J306" s="6"/>
      <c r="K306" s="6"/>
      <c r="L306" s="6"/>
    </row>
    <row r="307" spans="1:12" s="65" customFormat="1" ht="13.5" customHeight="1" x14ac:dyDescent="0.25">
      <c r="A307" s="75"/>
      <c r="B307" s="56"/>
      <c r="C307" s="56"/>
      <c r="D307" s="56"/>
      <c r="E307" s="56"/>
      <c r="F307" s="6"/>
      <c r="G307" s="6"/>
      <c r="H307" s="6"/>
      <c r="I307" s="75"/>
      <c r="J307" s="6"/>
      <c r="K307" s="6"/>
      <c r="L307" s="6"/>
    </row>
    <row r="308" spans="1:12" s="65" customFormat="1" ht="13.5" customHeight="1" x14ac:dyDescent="0.25">
      <c r="A308" s="75"/>
      <c r="B308" s="56"/>
      <c r="C308" s="56"/>
      <c r="D308" s="56"/>
      <c r="E308" s="56"/>
      <c r="F308" s="6"/>
      <c r="G308" s="6"/>
      <c r="H308" s="6"/>
      <c r="I308" s="75"/>
      <c r="J308" s="6"/>
      <c r="K308" s="6"/>
      <c r="L308" s="6"/>
    </row>
    <row r="309" spans="1:12" s="65" customFormat="1" ht="13.5" customHeight="1" x14ac:dyDescent="0.25">
      <c r="A309" s="75"/>
      <c r="B309" s="56"/>
      <c r="C309" s="56"/>
      <c r="D309" s="56"/>
      <c r="E309" s="56"/>
      <c r="F309" s="6"/>
      <c r="G309" s="6"/>
      <c r="H309" s="6"/>
      <c r="I309" s="75"/>
      <c r="J309" s="6"/>
      <c r="K309" s="6"/>
      <c r="L309" s="6"/>
    </row>
    <row r="310" spans="1:12" s="65" customFormat="1" ht="13.5" customHeight="1" x14ac:dyDescent="0.25">
      <c r="A310" s="75"/>
      <c r="B310" s="56"/>
      <c r="C310" s="56"/>
      <c r="D310" s="56"/>
      <c r="E310" s="56"/>
      <c r="F310" s="6"/>
      <c r="G310" s="6"/>
      <c r="H310" s="6"/>
      <c r="I310" s="75"/>
      <c r="J310" s="6"/>
      <c r="K310" s="6"/>
      <c r="L310" s="6"/>
    </row>
    <row r="311" spans="1:12" s="65" customFormat="1" ht="13.5" customHeight="1" x14ac:dyDescent="0.25">
      <c r="A311" s="75"/>
      <c r="B311" s="56"/>
      <c r="C311" s="56"/>
      <c r="D311" s="56"/>
      <c r="E311" s="56"/>
      <c r="F311" s="6"/>
      <c r="G311" s="6"/>
      <c r="H311" s="6"/>
      <c r="I311" s="75"/>
      <c r="J311" s="6"/>
      <c r="K311" s="6"/>
      <c r="L311" s="6"/>
    </row>
    <row r="312" spans="1:12" s="65" customFormat="1" ht="13.5" customHeight="1" x14ac:dyDescent="0.25">
      <c r="A312" s="75"/>
      <c r="B312" s="56"/>
      <c r="C312" s="56"/>
      <c r="D312" s="56"/>
      <c r="E312" s="56"/>
      <c r="F312" s="6"/>
      <c r="G312" s="6"/>
      <c r="H312" s="6"/>
      <c r="I312" s="75"/>
      <c r="J312" s="6"/>
      <c r="K312" s="6"/>
      <c r="L312" s="6"/>
    </row>
    <row r="313" spans="1:12" x14ac:dyDescent="0.25">
      <c r="A313" s="12"/>
      <c r="B313" s="56"/>
      <c r="C313" s="56"/>
      <c r="D313" s="56"/>
      <c r="E313" s="12"/>
      <c r="F313" s="6"/>
      <c r="G313" s="6"/>
      <c r="H313" s="6"/>
      <c r="I313" s="12"/>
      <c r="J313" s="6"/>
      <c r="K313" s="6"/>
      <c r="L313" s="6"/>
    </row>
    <row r="314" spans="1:12" x14ac:dyDescent="0.25">
      <c r="A314" s="12"/>
      <c r="B314" s="56"/>
      <c r="C314" s="301" t="s">
        <v>393</v>
      </c>
      <c r="D314" s="301"/>
      <c r="E314" s="301"/>
      <c r="F314" s="301"/>
      <c r="G314" s="301"/>
      <c r="H314" s="301"/>
      <c r="I314" s="301"/>
      <c r="J314" s="301"/>
      <c r="K314" s="301"/>
      <c r="L314" s="301"/>
    </row>
    <row r="315" spans="1:12" ht="5.0999999999999996" customHeight="1" x14ac:dyDescent="0.25">
      <c r="A315" s="85"/>
      <c r="B315" s="139" t="s">
        <v>4</v>
      </c>
      <c r="C315" s="151"/>
      <c r="D315" s="151"/>
      <c r="E315" s="99"/>
      <c r="F315" s="154"/>
      <c r="G315" s="154"/>
      <c r="H315" s="154"/>
      <c r="I315" s="99"/>
      <c r="J315" s="154"/>
      <c r="K315" s="154"/>
      <c r="L315" s="154"/>
    </row>
    <row r="316" spans="1:12" ht="5.0999999999999996" customHeight="1" x14ac:dyDescent="0.25">
      <c r="A316" s="123"/>
      <c r="B316" s="166"/>
      <c r="C316" s="166"/>
      <c r="D316" s="166"/>
      <c r="E316" s="123"/>
      <c r="F316" s="133"/>
      <c r="G316" s="133"/>
      <c r="H316" s="133"/>
      <c r="I316" s="123"/>
      <c r="J316" s="133"/>
      <c r="K316" s="133"/>
      <c r="L316" s="133"/>
    </row>
    <row r="317" spans="1:12" ht="15" customHeight="1" x14ac:dyDescent="0.25">
      <c r="A317" s="84" t="s">
        <v>559</v>
      </c>
      <c r="B317" s="152"/>
      <c r="C317" s="152"/>
      <c r="D317" s="152"/>
      <c r="E317" s="3"/>
      <c r="F317" s="155"/>
      <c r="G317" s="155"/>
      <c r="H317" s="155"/>
      <c r="I317" s="3"/>
      <c r="J317" s="157"/>
    </row>
    <row r="318" spans="1:12" ht="15" customHeight="1" x14ac:dyDescent="0.25">
      <c r="A318" s="84" t="s">
        <v>401</v>
      </c>
      <c r="B318" s="152"/>
      <c r="C318" s="152"/>
      <c r="D318" s="152"/>
      <c r="E318" s="3"/>
      <c r="F318" s="155"/>
      <c r="G318" s="155"/>
      <c r="H318" s="155"/>
      <c r="I318" s="3"/>
      <c r="J318" s="157"/>
    </row>
    <row r="319" spans="1:12" ht="15" customHeight="1" x14ac:dyDescent="0.25">
      <c r="A319" s="84" t="s">
        <v>545</v>
      </c>
      <c r="B319" s="152"/>
      <c r="C319" s="152"/>
      <c r="D319" s="152"/>
      <c r="E319" s="3"/>
      <c r="F319" s="155"/>
      <c r="G319" s="155"/>
      <c r="H319" s="155"/>
      <c r="I319" s="3"/>
      <c r="J319" s="157"/>
    </row>
    <row r="320" spans="1:12" ht="5.0999999999999996" customHeight="1" x14ac:dyDescent="0.25">
      <c r="A320" s="3"/>
      <c r="B320" s="152"/>
      <c r="C320" s="152"/>
      <c r="D320" s="152"/>
      <c r="E320" s="3"/>
      <c r="F320" s="155"/>
      <c r="G320" s="155"/>
      <c r="H320" s="155"/>
      <c r="I320" s="3"/>
      <c r="J320" s="155"/>
      <c r="K320" s="158"/>
      <c r="L320" s="157"/>
    </row>
    <row r="321" spans="1:12" ht="5.0999999999999996" customHeight="1" x14ac:dyDescent="0.25">
      <c r="A321" s="100"/>
      <c r="B321" s="153"/>
      <c r="C321" s="153"/>
      <c r="D321" s="153"/>
      <c r="E321" s="100"/>
      <c r="F321" s="156"/>
      <c r="G321" s="156"/>
      <c r="H321" s="156"/>
      <c r="I321" s="100"/>
      <c r="J321" s="156"/>
      <c r="K321" s="90"/>
      <c r="L321" s="159"/>
    </row>
    <row r="322" spans="1:12" ht="30" customHeight="1" x14ac:dyDescent="0.25">
      <c r="A322" s="314" t="s">
        <v>407</v>
      </c>
      <c r="B322" s="316" t="s">
        <v>335</v>
      </c>
      <c r="C322" s="316"/>
      <c r="D322" s="316"/>
      <c r="E322" s="286"/>
      <c r="F322" s="319" t="s">
        <v>583</v>
      </c>
      <c r="G322" s="319"/>
      <c r="H322" s="319"/>
      <c r="I322" s="283"/>
      <c r="J322" s="302" t="s">
        <v>584</v>
      </c>
      <c r="K322" s="302"/>
      <c r="L322" s="302"/>
    </row>
    <row r="323" spans="1:12" ht="15" customHeight="1" x14ac:dyDescent="0.25">
      <c r="A323" s="315"/>
      <c r="B323" s="287" t="s">
        <v>6</v>
      </c>
      <c r="C323" s="287" t="s">
        <v>7</v>
      </c>
      <c r="D323" s="288" t="s">
        <v>8</v>
      </c>
      <c r="E323" s="288"/>
      <c r="F323" s="262" t="s">
        <v>6</v>
      </c>
      <c r="G323" s="262" t="s">
        <v>7</v>
      </c>
      <c r="H323" s="289" t="s">
        <v>8</v>
      </c>
      <c r="I323" s="285"/>
      <c r="J323" s="262" t="s">
        <v>6</v>
      </c>
      <c r="K323" s="262" t="s">
        <v>7</v>
      </c>
      <c r="L323" s="289" t="s">
        <v>8</v>
      </c>
    </row>
    <row r="324" spans="1:12" ht="5.0999999999999996" customHeight="1" x14ac:dyDescent="0.25">
      <c r="A324" s="134"/>
      <c r="B324" s="138"/>
      <c r="C324" s="138"/>
      <c r="D324" s="137"/>
      <c r="E324" s="137"/>
      <c r="F324" s="90"/>
      <c r="G324" s="90"/>
      <c r="H324" s="117"/>
      <c r="I324" s="135"/>
      <c r="J324" s="90"/>
      <c r="K324" s="90"/>
      <c r="L324" s="117"/>
    </row>
    <row r="325" spans="1:12" ht="5.0999999999999996" customHeight="1" x14ac:dyDescent="0.25">
      <c r="A325" s="77"/>
      <c r="B325" s="79"/>
      <c r="C325" s="79"/>
      <c r="D325" s="80"/>
      <c r="E325" s="80"/>
      <c r="F325" s="7"/>
      <c r="G325" s="7"/>
      <c r="H325" s="216"/>
      <c r="I325" s="78"/>
      <c r="J325" s="7"/>
      <c r="K325" s="7"/>
      <c r="L325" s="216"/>
    </row>
    <row r="326" spans="1:12" s="2" customFormat="1" ht="15" customHeight="1" x14ac:dyDescent="0.2">
      <c r="A326" s="277" t="s">
        <v>402</v>
      </c>
      <c r="B326" s="295"/>
      <c r="C326" s="295"/>
      <c r="D326" s="295"/>
      <c r="E326" s="295"/>
      <c r="F326" s="279"/>
      <c r="G326" s="279"/>
      <c r="H326" s="279"/>
      <c r="I326" s="296"/>
      <c r="J326" s="279"/>
      <c r="K326" s="279"/>
      <c r="L326" s="279"/>
    </row>
    <row r="327" spans="1:12" x14ac:dyDescent="0.25">
      <c r="A327" s="75" t="s">
        <v>88</v>
      </c>
      <c r="B327" s="56">
        <v>25.120048019207687</v>
      </c>
      <c r="C327" s="56">
        <v>26.180257510729614</v>
      </c>
      <c r="D327" s="56">
        <v>23.773841961852863</v>
      </c>
      <c r="E327" s="56"/>
      <c r="F327" s="220">
        <v>205.31400966183574</v>
      </c>
      <c r="G327" s="220">
        <v>196.52173913043478</v>
      </c>
      <c r="H327" s="220">
        <v>216.30434782608697</v>
      </c>
      <c r="I327" s="75"/>
      <c r="J327" s="6">
        <v>404.3478260869565</v>
      </c>
      <c r="K327" s="6">
        <v>424.34782608695656</v>
      </c>
      <c r="L327" s="6">
        <v>379.3478260869565</v>
      </c>
    </row>
    <row r="328" spans="1:12" x14ac:dyDescent="0.25">
      <c r="A328" s="75" t="s">
        <v>89</v>
      </c>
      <c r="B328" s="56">
        <v>25.201494004324747</v>
      </c>
      <c r="C328" s="56">
        <v>24.926739926739927</v>
      </c>
      <c r="D328" s="56">
        <v>25.519728468392021</v>
      </c>
      <c r="E328" s="56"/>
      <c r="F328" s="220">
        <v>184.25147836912541</v>
      </c>
      <c r="G328" s="220">
        <v>177.87356321839081</v>
      </c>
      <c r="H328" s="220">
        <v>191.78547182620503</v>
      </c>
      <c r="I328" s="75"/>
      <c r="J328" s="6">
        <v>399.00404606286958</v>
      </c>
      <c r="K328" s="6">
        <v>391.09195402298855</v>
      </c>
      <c r="L328" s="6">
        <v>408.35030549898164</v>
      </c>
    </row>
    <row r="329" spans="1:12" x14ac:dyDescent="0.25">
      <c r="A329" s="75" t="s">
        <v>484</v>
      </c>
      <c r="B329" s="56">
        <v>25.204549990021953</v>
      </c>
      <c r="C329" s="56">
        <v>26.733407489803483</v>
      </c>
      <c r="D329" s="56">
        <v>23.422644770959376</v>
      </c>
      <c r="E329" s="56"/>
      <c r="F329" s="220">
        <v>227.64493940386504</v>
      </c>
      <c r="G329" s="220">
        <v>231.92019950124688</v>
      </c>
      <c r="H329" s="220">
        <v>222.91235334713596</v>
      </c>
      <c r="I329" s="75"/>
      <c r="J329" s="6">
        <v>413.69145103177203</v>
      </c>
      <c r="K329" s="6">
        <v>449.501246882793</v>
      </c>
      <c r="L329" s="6">
        <v>374.05106970324363</v>
      </c>
    </row>
    <row r="330" spans="1:12" x14ac:dyDescent="0.25">
      <c r="A330" s="75" t="s">
        <v>15</v>
      </c>
      <c r="B330" s="56">
        <v>25.374038403295174</v>
      </c>
      <c r="C330" s="56">
        <v>25.704752042342655</v>
      </c>
      <c r="D330" s="56">
        <v>25.006395497569713</v>
      </c>
      <c r="E330" s="56"/>
      <c r="F330" s="220">
        <v>164.24116424116426</v>
      </c>
      <c r="G330" s="220">
        <v>160.4960460100647</v>
      </c>
      <c r="H330" s="220">
        <v>168.39378238341968</v>
      </c>
      <c r="I330" s="75"/>
      <c r="J330" s="6">
        <v>395.86089586089582</v>
      </c>
      <c r="K330" s="6">
        <v>401.50970524802301</v>
      </c>
      <c r="L330" s="6">
        <v>389.59744918294143</v>
      </c>
    </row>
    <row r="331" spans="1:12" x14ac:dyDescent="0.25">
      <c r="A331" s="75" t="s">
        <v>53</v>
      </c>
      <c r="B331" s="56">
        <v>25.763531902026003</v>
      </c>
      <c r="C331" s="56">
        <v>25.416301489921121</v>
      </c>
      <c r="D331" s="56">
        <v>26.136007521153243</v>
      </c>
      <c r="E331" s="56"/>
      <c r="F331" s="220">
        <v>240.83901945918626</v>
      </c>
      <c r="G331" s="220">
        <v>223.28701485385722</v>
      </c>
      <c r="H331" s="220">
        <v>260.42780748663102</v>
      </c>
      <c r="I331" s="75"/>
      <c r="J331" s="6">
        <v>430.62926459438972</v>
      </c>
      <c r="K331" s="6">
        <v>416.86631528509821</v>
      </c>
      <c r="L331" s="6">
        <v>445.98930481283423</v>
      </c>
    </row>
    <row r="332" spans="1:12" x14ac:dyDescent="0.25">
      <c r="A332" s="75" t="s">
        <v>13</v>
      </c>
      <c r="B332" s="56">
        <v>25.79335096335474</v>
      </c>
      <c r="C332" s="56">
        <v>26.241258741258743</v>
      </c>
      <c r="D332" s="56">
        <v>25.267050123253902</v>
      </c>
      <c r="E332" s="56"/>
      <c r="F332" s="220">
        <v>188.11432027823983</v>
      </c>
      <c r="G332" s="220">
        <v>178.82089969265158</v>
      </c>
      <c r="H332" s="220">
        <v>199.0771259063942</v>
      </c>
      <c r="I332" s="75"/>
      <c r="J332" s="6">
        <v>412.97444427642523</v>
      </c>
      <c r="K332" s="6">
        <v>419.39089131042192</v>
      </c>
      <c r="L332" s="6">
        <v>405.40540540540542</v>
      </c>
    </row>
    <row r="333" spans="1:12" x14ac:dyDescent="0.25">
      <c r="A333" s="75" t="s">
        <v>16</v>
      </c>
      <c r="B333" s="56">
        <v>25.807490074042278</v>
      </c>
      <c r="C333" s="56">
        <v>26.034063260340634</v>
      </c>
      <c r="D333" s="56">
        <v>25.552769546387054</v>
      </c>
      <c r="E333" s="56"/>
      <c r="F333" s="220">
        <v>190.22206920296091</v>
      </c>
      <c r="G333" s="220">
        <v>187.88668186258548</v>
      </c>
      <c r="H333" s="220">
        <v>192.84149013878744</v>
      </c>
      <c r="I333" s="75"/>
      <c r="J333" s="6">
        <v>414.01273885350321</v>
      </c>
      <c r="K333" s="6">
        <v>418.10485183979165</v>
      </c>
      <c r="L333" s="6">
        <v>409.42293644996346</v>
      </c>
    </row>
    <row r="334" spans="1:12" x14ac:dyDescent="0.25">
      <c r="A334" s="75" t="s">
        <v>98</v>
      </c>
      <c r="B334" s="56">
        <v>25.832058148431525</v>
      </c>
      <c r="C334" s="56">
        <v>26.741095162147793</v>
      </c>
      <c r="D334" s="56">
        <v>24.766258051111574</v>
      </c>
      <c r="E334" s="56"/>
      <c r="F334" s="220">
        <v>180.36529680365297</v>
      </c>
      <c r="G334" s="220">
        <v>174.09826753763136</v>
      </c>
      <c r="H334" s="220">
        <v>187.60249262053134</v>
      </c>
      <c r="I334" s="75"/>
      <c r="J334" s="6">
        <v>411.11111111111109</v>
      </c>
      <c r="K334" s="6">
        <v>428.57142857142856</v>
      </c>
      <c r="L334" s="6">
        <v>390.94785175467365</v>
      </c>
    </row>
    <row r="335" spans="1:12" x14ac:dyDescent="0.25">
      <c r="A335" s="75" t="s">
        <v>91</v>
      </c>
      <c r="B335" s="56">
        <v>25.931800158604286</v>
      </c>
      <c r="C335" s="56">
        <v>26.382352941176467</v>
      </c>
      <c r="D335" s="56">
        <v>25.404475043029262</v>
      </c>
      <c r="E335" s="56"/>
      <c r="F335" s="220">
        <v>181.08244815376833</v>
      </c>
      <c r="G335" s="220">
        <v>175.11737089201878</v>
      </c>
      <c r="H335" s="220">
        <v>188.04824561403507</v>
      </c>
      <c r="I335" s="75"/>
      <c r="J335" s="6">
        <v>413.50531107738999</v>
      </c>
      <c r="K335" s="6">
        <v>421.12676056338029</v>
      </c>
      <c r="L335" s="6">
        <v>404.60526315789474</v>
      </c>
    </row>
    <row r="336" spans="1:12" x14ac:dyDescent="0.25">
      <c r="A336" s="75" t="s">
        <v>90</v>
      </c>
      <c r="B336" s="56">
        <v>26.267678509830976</v>
      </c>
      <c r="C336" s="56">
        <v>26.574992005116727</v>
      </c>
      <c r="D336" s="56">
        <v>25.907899663047544</v>
      </c>
      <c r="E336" s="56"/>
      <c r="F336" s="220">
        <v>171.23287671232876</v>
      </c>
      <c r="G336" s="220">
        <v>155.51082033215906</v>
      </c>
      <c r="H336" s="220">
        <v>190.0180396873121</v>
      </c>
      <c r="I336" s="75"/>
      <c r="J336" s="6">
        <v>417.26027397260276</v>
      </c>
      <c r="K336" s="6">
        <v>418.21841972823353</v>
      </c>
      <c r="L336" s="6">
        <v>416.11545399879736</v>
      </c>
    </row>
    <row r="337" spans="1:12" x14ac:dyDescent="0.25">
      <c r="A337" s="75" t="s">
        <v>100</v>
      </c>
      <c r="B337" s="56">
        <v>26.30984855610949</v>
      </c>
      <c r="C337" s="56">
        <v>26.218755539797904</v>
      </c>
      <c r="D337" s="56">
        <v>26.412825651302608</v>
      </c>
      <c r="E337" s="56"/>
      <c r="F337" s="220">
        <v>203.93422468111262</v>
      </c>
      <c r="G337" s="220">
        <v>209.18070889018011</v>
      </c>
      <c r="H337" s="220">
        <v>198.04241435562807</v>
      </c>
      <c r="I337" s="75"/>
      <c r="J337" s="6">
        <v>429.84478254187798</v>
      </c>
      <c r="K337" s="6">
        <v>429.69203951191173</v>
      </c>
      <c r="L337" s="6">
        <v>430.01631321370309</v>
      </c>
    </row>
    <row r="338" spans="1:12" x14ac:dyDescent="0.25">
      <c r="A338" s="75" t="s">
        <v>68</v>
      </c>
      <c r="B338" s="56">
        <v>26.856316297010608</v>
      </c>
      <c r="C338" s="56">
        <v>27.839789888378203</v>
      </c>
      <c r="D338" s="56">
        <v>25.650657365173064</v>
      </c>
      <c r="E338" s="56"/>
      <c r="F338" s="220">
        <v>211.4194449990018</v>
      </c>
      <c r="G338" s="220">
        <v>214.36464088397793</v>
      </c>
      <c r="H338" s="220">
        <v>207.93374019180473</v>
      </c>
      <c r="I338" s="75"/>
      <c r="J338" s="6">
        <v>444.79936114993012</v>
      </c>
      <c r="K338" s="6">
        <v>468.50828729281767</v>
      </c>
      <c r="L338" s="6">
        <v>416.73931996512641</v>
      </c>
    </row>
    <row r="339" spans="1:12" x14ac:dyDescent="0.25">
      <c r="A339" s="75" t="s">
        <v>86</v>
      </c>
      <c r="B339" s="56">
        <v>26.867306260130547</v>
      </c>
      <c r="C339" s="56">
        <v>27.374256789329905</v>
      </c>
      <c r="D339" s="56">
        <v>26.259512571043253</v>
      </c>
      <c r="E339" s="56"/>
      <c r="F339" s="220">
        <v>156.97553538013722</v>
      </c>
      <c r="G339" s="220">
        <v>153.08075009567546</v>
      </c>
      <c r="H339" s="220">
        <v>161.60849772382397</v>
      </c>
      <c r="I339" s="75"/>
      <c r="J339" s="6">
        <v>425.04678078868943</v>
      </c>
      <c r="K339" s="6">
        <v>434.62176297997195</v>
      </c>
      <c r="L339" s="6">
        <v>413.65705614567526</v>
      </c>
    </row>
    <row r="340" spans="1:12" x14ac:dyDescent="0.25">
      <c r="A340" s="75" t="s">
        <v>92</v>
      </c>
      <c r="B340" s="56">
        <v>27.294341417023301</v>
      </c>
      <c r="C340" s="56">
        <v>26.973247844351096</v>
      </c>
      <c r="D340" s="56">
        <v>27.667780920545127</v>
      </c>
      <c r="E340" s="56"/>
      <c r="F340" s="220">
        <v>210.37007718187215</v>
      </c>
      <c r="G340" s="220">
        <v>212.55506607929513</v>
      </c>
      <c r="H340" s="220">
        <v>207.81451266638044</v>
      </c>
      <c r="I340" s="75"/>
      <c r="J340" s="6">
        <v>454.38353453394024</v>
      </c>
      <c r="K340" s="6">
        <v>447.87077826725402</v>
      </c>
      <c r="L340" s="6">
        <v>462.00085873765568</v>
      </c>
    </row>
    <row r="341" spans="1:12" x14ac:dyDescent="0.25">
      <c r="A341" s="75" t="s">
        <v>120</v>
      </c>
      <c r="B341" s="56">
        <v>27.43600330305533</v>
      </c>
      <c r="C341" s="56">
        <v>28.180978762696213</v>
      </c>
      <c r="D341" s="56">
        <v>26.49192604727358</v>
      </c>
      <c r="E341" s="56"/>
      <c r="F341" s="220">
        <v>151.13803831668577</v>
      </c>
      <c r="G341" s="220">
        <v>143.82352941176472</v>
      </c>
      <c r="H341" s="220">
        <v>160.32508311784264</v>
      </c>
      <c r="I341" s="75"/>
      <c r="J341" s="6">
        <v>435.23825118716223</v>
      </c>
      <c r="K341" s="6">
        <v>448.82352941176475</v>
      </c>
      <c r="L341" s="6">
        <v>418.17510158847432</v>
      </c>
    </row>
    <row r="342" spans="1:12" x14ac:dyDescent="0.25">
      <c r="A342" s="75" t="s">
        <v>109</v>
      </c>
      <c r="B342" s="56">
        <v>27.881448957189903</v>
      </c>
      <c r="C342" s="56">
        <v>28.645132346343651</v>
      </c>
      <c r="D342" s="56">
        <v>26.971398021919274</v>
      </c>
      <c r="E342" s="56"/>
      <c r="F342" s="220">
        <v>179.76855546687946</v>
      </c>
      <c r="G342" s="220">
        <v>183.84815779679943</v>
      </c>
      <c r="H342" s="220">
        <v>175.05376344086022</v>
      </c>
      <c r="I342" s="75"/>
      <c r="J342" s="6">
        <v>456.10534716679967</v>
      </c>
      <c r="K342" s="6">
        <v>475.25120952735392</v>
      </c>
      <c r="L342" s="6">
        <v>433.97849462365588</v>
      </c>
    </row>
    <row r="343" spans="1:12" x14ac:dyDescent="0.25">
      <c r="A343" s="75" t="s">
        <v>136</v>
      </c>
      <c r="B343" s="56">
        <v>28.244299154839737</v>
      </c>
      <c r="C343" s="56">
        <v>27.778449631152498</v>
      </c>
      <c r="D343" s="56">
        <v>28.764257272052372</v>
      </c>
      <c r="E343" s="56"/>
      <c r="F343" s="220">
        <v>174.51451242430571</v>
      </c>
      <c r="G343" s="220">
        <v>171.55468366846495</v>
      </c>
      <c r="H343" s="220">
        <v>177.88193281999776</v>
      </c>
      <c r="I343" s="75"/>
      <c r="J343" s="6">
        <v>462.30945917728127</v>
      </c>
      <c r="K343" s="6">
        <v>450.61304561059347</v>
      </c>
      <c r="L343" s="6">
        <v>475.61656065171297</v>
      </c>
    </row>
    <row r="344" spans="1:12" x14ac:dyDescent="0.25">
      <c r="A344" s="75" t="s">
        <v>76</v>
      </c>
      <c r="B344" s="56">
        <v>28.247602441150825</v>
      </c>
      <c r="C344" s="56">
        <v>27.345035655512888</v>
      </c>
      <c r="D344" s="56">
        <v>29.264524103831889</v>
      </c>
      <c r="E344" s="56"/>
      <c r="F344" s="220">
        <v>96.602265156562297</v>
      </c>
      <c r="G344" s="220">
        <v>96.440397350993379</v>
      </c>
      <c r="H344" s="220">
        <v>96.789650215620512</v>
      </c>
      <c r="I344" s="75"/>
      <c r="J344" s="6">
        <v>431.71219187208527</v>
      </c>
      <c r="K344" s="6">
        <v>412.66556291390725</v>
      </c>
      <c r="L344" s="6">
        <v>453.76137997125062</v>
      </c>
    </row>
    <row r="345" spans="1:12" x14ac:dyDescent="0.25">
      <c r="A345" s="75" t="s">
        <v>99</v>
      </c>
      <c r="B345" s="56">
        <v>28.364233747946493</v>
      </c>
      <c r="C345" s="56">
        <v>28.427974762285611</v>
      </c>
      <c r="D345" s="56">
        <v>28.292877039395147</v>
      </c>
      <c r="E345" s="56"/>
      <c r="F345" s="220">
        <v>175.17517517517516</v>
      </c>
      <c r="G345" s="220">
        <v>176.10981308411215</v>
      </c>
      <c r="H345" s="220">
        <v>174.13259488516044</v>
      </c>
      <c r="I345" s="75"/>
      <c r="J345" s="6">
        <v>465.31146531146533</v>
      </c>
      <c r="K345" s="6">
        <v>467.14369158878503</v>
      </c>
      <c r="L345" s="6">
        <v>463.26763316501058</v>
      </c>
    </row>
    <row r="346" spans="1:12" x14ac:dyDescent="0.25">
      <c r="A346" s="75" t="s">
        <v>51</v>
      </c>
      <c r="B346" s="56">
        <v>28.471644769665723</v>
      </c>
      <c r="C346" s="56">
        <v>28.722044728434504</v>
      </c>
      <c r="D346" s="56">
        <v>28.199791883454733</v>
      </c>
      <c r="E346" s="56"/>
      <c r="F346" s="220">
        <v>158.67456896551724</v>
      </c>
      <c r="G346" s="220">
        <v>145.86543400102721</v>
      </c>
      <c r="H346" s="220">
        <v>172.80453257790367</v>
      </c>
      <c r="I346" s="75"/>
      <c r="J346" s="6">
        <v>461.20689655172413</v>
      </c>
      <c r="K346" s="6">
        <v>461.73600410888548</v>
      </c>
      <c r="L346" s="6">
        <v>460.62322946175635</v>
      </c>
    </row>
    <row r="347" spans="1:12" x14ac:dyDescent="0.25">
      <c r="A347" s="75" t="s">
        <v>78</v>
      </c>
      <c r="B347" s="56">
        <v>28.846845920518227</v>
      </c>
      <c r="C347" s="56">
        <v>28.921044964552785</v>
      </c>
      <c r="D347" s="56">
        <v>28.763382128031463</v>
      </c>
      <c r="E347" s="56"/>
      <c r="F347" s="220">
        <v>202.01493833593887</v>
      </c>
      <c r="G347" s="220">
        <v>198.06842363725653</v>
      </c>
      <c r="H347" s="220">
        <v>206.47548566142459</v>
      </c>
      <c r="I347" s="75"/>
      <c r="J347" s="6">
        <v>487.31978461003996</v>
      </c>
      <c r="K347" s="6">
        <v>487.47749222458668</v>
      </c>
      <c r="L347" s="6">
        <v>487.14153561517116</v>
      </c>
    </row>
    <row r="348" spans="1:12" x14ac:dyDescent="0.25">
      <c r="A348" s="75" t="s">
        <v>74</v>
      </c>
      <c r="B348" s="56">
        <v>29.258114374034005</v>
      </c>
      <c r="C348" s="56">
        <v>29.139072847682119</v>
      </c>
      <c r="D348" s="56">
        <v>29.396062729396061</v>
      </c>
      <c r="E348" s="56"/>
      <c r="F348" s="220">
        <v>108.76937984496124</v>
      </c>
      <c r="G348" s="220">
        <v>104.57809694793536</v>
      </c>
      <c r="H348" s="220">
        <v>113.68421052631579</v>
      </c>
      <c r="I348" s="75"/>
      <c r="J348" s="6">
        <v>458.57558139534882</v>
      </c>
      <c r="K348" s="6">
        <v>454.2190305206463</v>
      </c>
      <c r="L348" s="6">
        <v>463.68421052631584</v>
      </c>
    </row>
    <row r="349" spans="1:12" x14ac:dyDescent="0.25">
      <c r="A349" s="75" t="s">
        <v>84</v>
      </c>
      <c r="B349" s="56">
        <v>29.470661285315121</v>
      </c>
      <c r="C349" s="56">
        <v>29.509632224168126</v>
      </c>
      <c r="D349" s="56">
        <v>29.426392572944298</v>
      </c>
      <c r="E349" s="56"/>
      <c r="F349" s="220">
        <v>129.52144188937228</v>
      </c>
      <c r="G349" s="220">
        <v>124.04002792646033</v>
      </c>
      <c r="H349" s="220">
        <v>135.8057630736393</v>
      </c>
      <c r="I349" s="75"/>
      <c r="J349" s="6">
        <v>471.97016780609073</v>
      </c>
      <c r="K349" s="6">
        <v>470.56085641144983</v>
      </c>
      <c r="L349" s="6">
        <v>473.58591248665954</v>
      </c>
    </row>
    <row r="350" spans="1:12" x14ac:dyDescent="0.25">
      <c r="A350" s="75" t="s">
        <v>96</v>
      </c>
      <c r="B350" s="56">
        <v>29.763156267392244</v>
      </c>
      <c r="C350" s="56">
        <v>29.808358346802123</v>
      </c>
      <c r="D350" s="56">
        <v>29.711013450526035</v>
      </c>
      <c r="E350" s="56"/>
      <c r="F350" s="220">
        <v>126.78571428571428</v>
      </c>
      <c r="G350" s="220">
        <v>123.42941611234293</v>
      </c>
      <c r="H350" s="220">
        <v>130.67694944301627</v>
      </c>
      <c r="I350" s="75"/>
      <c r="J350" s="6">
        <v>477.48015873015873</v>
      </c>
      <c r="K350" s="6">
        <v>477.08795269770883</v>
      </c>
      <c r="L350" s="6">
        <v>477.93487574978576</v>
      </c>
    </row>
    <row r="351" spans="1:12" x14ac:dyDescent="0.25">
      <c r="A351" s="75" t="s">
        <v>77</v>
      </c>
      <c r="B351" s="56">
        <v>30.054577028032746</v>
      </c>
      <c r="C351" s="56">
        <v>30.510039233787211</v>
      </c>
      <c r="D351" s="56">
        <v>29.525341914722446</v>
      </c>
      <c r="E351" s="56"/>
      <c r="F351" s="220">
        <v>123.30677290836653</v>
      </c>
      <c r="G351" s="220">
        <v>128.98387701537308</v>
      </c>
      <c r="H351" s="220">
        <v>116.87207819804505</v>
      </c>
      <c r="I351" s="75"/>
      <c r="J351" s="6">
        <v>482.66932270916334</v>
      </c>
      <c r="K351" s="6">
        <v>495.68803899512557</v>
      </c>
      <c r="L351" s="6">
        <v>467.91330216744581</v>
      </c>
    </row>
    <row r="352" spans="1:12" x14ac:dyDescent="0.25">
      <c r="A352" s="75" t="s">
        <v>81</v>
      </c>
      <c r="B352" s="56">
        <v>30.214304156984252</v>
      </c>
      <c r="C352" s="56">
        <v>29.865936001565714</v>
      </c>
      <c r="D352" s="56">
        <v>30.603542532254536</v>
      </c>
      <c r="E352" s="56"/>
      <c r="F352" s="220">
        <v>201.6717054952872</v>
      </c>
      <c r="G352" s="220">
        <v>196.09479305740987</v>
      </c>
      <c r="H352" s="220">
        <v>208.03197563760943</v>
      </c>
      <c r="I352" s="75"/>
      <c r="J352" s="6">
        <v>520.27387515561088</v>
      </c>
      <c r="K352" s="6">
        <v>509.34579439252337</v>
      </c>
      <c r="L352" s="6">
        <v>532.73696231442716</v>
      </c>
    </row>
    <row r="353" spans="1:12" x14ac:dyDescent="0.25">
      <c r="A353" s="75" t="s">
        <v>85</v>
      </c>
      <c r="B353" s="56">
        <v>30.87271472921697</v>
      </c>
      <c r="C353" s="56">
        <v>30.102904780513224</v>
      </c>
      <c r="D353" s="56">
        <v>31.739513053681435</v>
      </c>
      <c r="E353" s="56"/>
      <c r="F353" s="220">
        <v>116.18580817645092</v>
      </c>
      <c r="G353" s="220">
        <v>115.12884455527848</v>
      </c>
      <c r="H353" s="220">
        <v>117.40696278511405</v>
      </c>
      <c r="I353" s="75"/>
      <c r="J353" s="6">
        <v>498.49615684527129</v>
      </c>
      <c r="K353" s="6">
        <v>480.25768911055695</v>
      </c>
      <c r="L353" s="6">
        <v>519.56782713085238</v>
      </c>
    </row>
    <row r="354" spans="1:12" x14ac:dyDescent="0.25">
      <c r="A354" s="75" t="s">
        <v>83</v>
      </c>
      <c r="B354" s="56">
        <v>31.57613344739093</v>
      </c>
      <c r="C354" s="56">
        <v>31.269035532994927</v>
      </c>
      <c r="D354" s="56">
        <v>31.917777275807545</v>
      </c>
      <c r="E354" s="56"/>
      <c r="F354" s="220">
        <v>116.75392670157069</v>
      </c>
      <c r="G354" s="220">
        <v>122.34748010610079</v>
      </c>
      <c r="H354" s="220">
        <v>110.5379513633014</v>
      </c>
      <c r="I354" s="75"/>
      <c r="J354" s="6">
        <v>515.35776614310646</v>
      </c>
      <c r="K354" s="6">
        <v>510.61007957559679</v>
      </c>
      <c r="L354" s="6">
        <v>520.63375092114961</v>
      </c>
    </row>
    <row r="355" spans="1:12" x14ac:dyDescent="0.25">
      <c r="A355" s="75" t="s">
        <v>80</v>
      </c>
      <c r="B355" s="56">
        <v>31.929466627805304</v>
      </c>
      <c r="C355" s="56">
        <v>32.516764746133845</v>
      </c>
      <c r="D355" s="56">
        <v>31.260713729156926</v>
      </c>
      <c r="E355" s="168"/>
      <c r="F355" s="220">
        <v>154.6162402669633</v>
      </c>
      <c r="G355" s="220">
        <v>147.54479869676518</v>
      </c>
      <c r="H355" s="220">
        <v>162.62519768054824</v>
      </c>
      <c r="I355" s="65"/>
      <c r="J355" s="6">
        <v>541.58942034359166</v>
      </c>
      <c r="K355" s="6">
        <v>552.94391435885507</v>
      </c>
      <c r="L355" s="6">
        <v>528.72957301001577</v>
      </c>
    </row>
    <row r="356" spans="1:12" ht="12.75" customHeight="1" x14ac:dyDescent="0.25">
      <c r="A356" s="75" t="s">
        <v>75</v>
      </c>
      <c r="B356" s="56">
        <v>31.976251060220527</v>
      </c>
      <c r="C356" s="56">
        <v>32.78947368421052</v>
      </c>
      <c r="D356" s="56">
        <v>31.032376298106289</v>
      </c>
      <c r="E356" s="168"/>
      <c r="F356" s="220">
        <v>114.92122335495829</v>
      </c>
      <c r="G356" s="220">
        <v>111.4012184508268</v>
      </c>
      <c r="H356" s="220">
        <v>118.92963330029733</v>
      </c>
      <c r="I356" s="65"/>
      <c r="J356" s="6">
        <v>524.0963855421686</v>
      </c>
      <c r="K356" s="6">
        <v>542.21061792863361</v>
      </c>
      <c r="L356" s="6">
        <v>503.4687809712587</v>
      </c>
    </row>
    <row r="357" spans="1:12" ht="5.0999999999999996" customHeight="1" x14ac:dyDescent="0.25">
      <c r="A357" s="123"/>
      <c r="B357" s="166"/>
      <c r="C357" s="166"/>
      <c r="D357" s="166"/>
      <c r="E357" s="123"/>
      <c r="F357" s="133"/>
      <c r="G357" s="133"/>
      <c r="H357" s="133"/>
      <c r="I357" s="123"/>
      <c r="J357" s="133"/>
      <c r="K357" s="133"/>
      <c r="L357" s="133"/>
    </row>
  </sheetData>
  <mergeCells count="35">
    <mergeCell ref="A114:A115"/>
    <mergeCell ref="B114:D114"/>
    <mergeCell ref="F114:H114"/>
    <mergeCell ref="J114:L114"/>
    <mergeCell ref="C2:L2"/>
    <mergeCell ref="A10:A11"/>
    <mergeCell ref="B10:D10"/>
    <mergeCell ref="F10:H10"/>
    <mergeCell ref="J10:L10"/>
    <mergeCell ref="C54:L54"/>
    <mergeCell ref="A62:A63"/>
    <mergeCell ref="B62:D62"/>
    <mergeCell ref="F62:H62"/>
    <mergeCell ref="J62:L62"/>
    <mergeCell ref="C106:L106"/>
    <mergeCell ref="A268:A269"/>
    <mergeCell ref="B268:D268"/>
    <mergeCell ref="F268:H268"/>
    <mergeCell ref="J268:L268"/>
    <mergeCell ref="C157:L157"/>
    <mergeCell ref="A165:A166"/>
    <mergeCell ref="B165:D165"/>
    <mergeCell ref="F165:H165"/>
    <mergeCell ref="J165:L165"/>
    <mergeCell ref="C209:L209"/>
    <mergeCell ref="A217:A218"/>
    <mergeCell ref="B217:D217"/>
    <mergeCell ref="F217:H217"/>
    <mergeCell ref="J217:L217"/>
    <mergeCell ref="C260:L260"/>
    <mergeCell ref="C314:L314"/>
    <mergeCell ref="A322:A323"/>
    <mergeCell ref="B322:D322"/>
    <mergeCell ref="F322:H322"/>
    <mergeCell ref="J322:L322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83" orientation="portrait" r:id="rId1"/>
  <rowBreaks count="6" manualBreakCount="6">
    <brk id="52" max="16383" man="1"/>
    <brk id="104" max="16383" man="1"/>
    <brk id="155" max="16383" man="1"/>
    <brk id="207" max="16383" man="1"/>
    <brk id="258" max="16383" man="1"/>
    <brk id="312" max="16383" man="1"/>
  </rowBreaks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34"/>
  <sheetViews>
    <sheetView showGridLines="0" tabSelected="1" view="pageBreakPreview" zoomScaleNormal="100" zoomScaleSheetLayoutView="100" workbookViewId="0">
      <selection activeCell="U16" sqref="U16"/>
    </sheetView>
  </sheetViews>
  <sheetFormatPr baseColWidth="10" defaultColWidth="9.875" defaultRowHeight="15.75" x14ac:dyDescent="0.25"/>
  <cols>
    <col min="1" max="1" width="19.625" style="13" customWidth="1"/>
    <col min="2" max="4" width="8.375" style="51" customWidth="1"/>
    <col min="5" max="5" width="0.875" style="26" customWidth="1"/>
    <col min="6" max="8" width="8.375" style="38" customWidth="1"/>
    <col min="9" max="9" width="0.875" style="13" customWidth="1"/>
    <col min="10" max="12" width="8.375" style="38" customWidth="1"/>
    <col min="13" max="16384" width="9.875" style="13"/>
  </cols>
  <sheetData>
    <row r="1" spans="1:12" x14ac:dyDescent="0.25">
      <c r="A1" s="1"/>
      <c r="E1" s="1"/>
      <c r="I1" s="1"/>
    </row>
    <row r="2" spans="1:12" x14ac:dyDescent="0.25">
      <c r="A2" s="12"/>
      <c r="B2" s="56"/>
      <c r="C2" s="301" t="s">
        <v>393</v>
      </c>
      <c r="D2" s="301"/>
      <c r="E2" s="301"/>
      <c r="F2" s="301"/>
      <c r="G2" s="301"/>
      <c r="H2" s="301"/>
      <c r="I2" s="301"/>
      <c r="J2" s="301"/>
      <c r="K2" s="301"/>
      <c r="L2" s="301"/>
    </row>
    <row r="3" spans="1:12" ht="4.9000000000000004" customHeight="1" x14ac:dyDescent="0.25">
      <c r="A3" s="85"/>
      <c r="B3" s="139" t="s">
        <v>4</v>
      </c>
      <c r="C3" s="151"/>
      <c r="D3" s="151"/>
      <c r="E3" s="99"/>
      <c r="F3" s="154"/>
      <c r="G3" s="154"/>
      <c r="H3" s="154"/>
      <c r="I3" s="99"/>
      <c r="J3" s="154"/>
      <c r="K3" s="154"/>
      <c r="L3" s="154"/>
    </row>
    <row r="4" spans="1:12" ht="4.9000000000000004" customHeight="1" x14ac:dyDescent="0.25">
      <c r="A4" s="61"/>
      <c r="B4" s="56"/>
      <c r="C4" s="56"/>
      <c r="D4" s="56"/>
      <c r="E4" s="61"/>
      <c r="F4" s="6"/>
      <c r="G4" s="6"/>
      <c r="H4" s="6"/>
      <c r="I4" s="61"/>
      <c r="J4" s="6"/>
      <c r="K4" s="6"/>
      <c r="L4" s="6"/>
    </row>
    <row r="5" spans="1:12" s="2" customFormat="1" ht="15" customHeight="1" x14ac:dyDescent="0.2">
      <c r="A5" s="84" t="s">
        <v>561</v>
      </c>
      <c r="B5" s="152"/>
      <c r="C5" s="152"/>
      <c r="D5" s="152"/>
      <c r="E5" s="3"/>
      <c r="F5" s="155"/>
      <c r="G5" s="155"/>
      <c r="H5" s="155"/>
      <c r="I5" s="3"/>
      <c r="J5" s="157"/>
      <c r="K5" s="38"/>
      <c r="L5" s="38"/>
    </row>
    <row r="6" spans="1:12" s="2" customFormat="1" ht="15" customHeight="1" x14ac:dyDescent="0.2">
      <c r="A6" s="84" t="s">
        <v>401</v>
      </c>
      <c r="B6" s="152"/>
      <c r="C6" s="152"/>
      <c r="D6" s="152"/>
      <c r="E6" s="3"/>
      <c r="F6" s="155"/>
      <c r="G6" s="155"/>
      <c r="H6" s="155"/>
      <c r="I6" s="3"/>
      <c r="J6" s="157"/>
      <c r="K6" s="38"/>
      <c r="L6" s="38"/>
    </row>
    <row r="7" spans="1:12" s="2" customFormat="1" ht="15" customHeight="1" x14ac:dyDescent="0.2">
      <c r="A7" s="84" t="s">
        <v>427</v>
      </c>
      <c r="B7" s="152"/>
      <c r="C7" s="152"/>
      <c r="D7" s="152"/>
      <c r="E7" s="3"/>
      <c r="F7" s="155"/>
      <c r="G7" s="155"/>
      <c r="H7" s="155"/>
      <c r="I7" s="3"/>
      <c r="J7" s="157"/>
      <c r="K7" s="38"/>
      <c r="L7" s="38"/>
    </row>
    <row r="8" spans="1:12" s="2" customFormat="1" ht="4.9000000000000004" customHeight="1" x14ac:dyDescent="0.2">
      <c r="A8" s="3"/>
      <c r="B8" s="152"/>
      <c r="C8" s="152"/>
      <c r="D8" s="152"/>
      <c r="E8" s="3"/>
      <c r="F8" s="155"/>
      <c r="G8" s="155"/>
      <c r="H8" s="155"/>
      <c r="I8" s="3"/>
      <c r="J8" s="155"/>
      <c r="K8" s="158"/>
      <c r="L8" s="157"/>
    </row>
    <row r="9" spans="1:12" s="2" customFormat="1" ht="4.9000000000000004" customHeight="1" x14ac:dyDescent="0.2">
      <c r="A9" s="100"/>
      <c r="B9" s="153"/>
      <c r="C9" s="153"/>
      <c r="D9" s="153"/>
      <c r="E9" s="100"/>
      <c r="F9" s="156"/>
      <c r="G9" s="156"/>
      <c r="H9" s="156"/>
      <c r="I9" s="100"/>
      <c r="J9" s="156"/>
      <c r="K9" s="90"/>
      <c r="L9" s="159"/>
    </row>
    <row r="10" spans="1:12" s="2" customFormat="1" ht="30" customHeight="1" x14ac:dyDescent="0.2">
      <c r="A10" s="314" t="s">
        <v>407</v>
      </c>
      <c r="B10" s="316" t="s">
        <v>335</v>
      </c>
      <c r="C10" s="316"/>
      <c r="D10" s="316"/>
      <c r="E10" s="286"/>
      <c r="F10" s="319" t="s">
        <v>583</v>
      </c>
      <c r="G10" s="319"/>
      <c r="H10" s="319"/>
      <c r="I10" s="283"/>
      <c r="J10" s="302" t="s">
        <v>584</v>
      </c>
      <c r="K10" s="302"/>
      <c r="L10" s="302"/>
    </row>
    <row r="11" spans="1:12" s="2" customFormat="1" ht="15" customHeight="1" x14ac:dyDescent="0.2">
      <c r="A11" s="315"/>
      <c r="B11" s="287" t="s">
        <v>6</v>
      </c>
      <c r="C11" s="287" t="s">
        <v>7</v>
      </c>
      <c r="D11" s="288" t="s">
        <v>8</v>
      </c>
      <c r="E11" s="288"/>
      <c r="F11" s="262" t="s">
        <v>6</v>
      </c>
      <c r="G11" s="262" t="s">
        <v>7</v>
      </c>
      <c r="H11" s="289" t="s">
        <v>8</v>
      </c>
      <c r="I11" s="285"/>
      <c r="J11" s="262" t="s">
        <v>6</v>
      </c>
      <c r="K11" s="262" t="s">
        <v>7</v>
      </c>
      <c r="L11" s="289" t="s">
        <v>8</v>
      </c>
    </row>
    <row r="12" spans="1:12" s="2" customFormat="1" ht="4.9000000000000004" customHeight="1" x14ac:dyDescent="0.2">
      <c r="A12" s="134"/>
      <c r="B12" s="138"/>
      <c r="C12" s="138"/>
      <c r="D12" s="137"/>
      <c r="E12" s="137"/>
      <c r="F12" s="90"/>
      <c r="G12" s="90"/>
      <c r="H12" s="117"/>
      <c r="I12" s="135"/>
      <c r="J12" s="90"/>
      <c r="K12" s="90"/>
      <c r="L12" s="117"/>
    </row>
    <row r="13" spans="1:12" s="2" customFormat="1" ht="4.9000000000000004" customHeight="1" x14ac:dyDescent="0.2">
      <c r="A13" s="77"/>
      <c r="B13" s="79"/>
      <c r="C13" s="79"/>
      <c r="D13" s="80"/>
      <c r="E13" s="80"/>
      <c r="F13" s="7"/>
      <c r="G13" s="7"/>
      <c r="H13" s="216"/>
      <c r="I13" s="78"/>
      <c r="J13" s="7"/>
      <c r="K13" s="7"/>
      <c r="L13" s="216"/>
    </row>
    <row r="14" spans="1:12" ht="15" customHeight="1" x14ac:dyDescent="0.25">
      <c r="A14" s="291" t="s">
        <v>339</v>
      </c>
      <c r="B14" s="295"/>
      <c r="C14" s="295"/>
      <c r="D14" s="295"/>
      <c r="E14" s="295"/>
      <c r="F14" s="279"/>
      <c r="G14" s="279"/>
      <c r="H14" s="279"/>
      <c r="I14" s="296"/>
      <c r="J14" s="279"/>
      <c r="K14" s="279"/>
      <c r="L14" s="279"/>
    </row>
    <row r="15" spans="1:12" ht="5.0999999999999996" customHeight="1" x14ac:dyDescent="0.25">
      <c r="A15" s="81"/>
      <c r="E15" s="51"/>
      <c r="I15" s="45"/>
    </row>
    <row r="16" spans="1:12" ht="15" customHeight="1" x14ac:dyDescent="0.25">
      <c r="A16" s="277" t="s">
        <v>403</v>
      </c>
      <c r="B16" s="295"/>
      <c r="C16" s="295"/>
      <c r="D16" s="295"/>
      <c r="E16" s="295"/>
      <c r="F16" s="279"/>
      <c r="G16" s="279"/>
      <c r="H16" s="279"/>
      <c r="I16" s="296"/>
      <c r="J16" s="279"/>
      <c r="K16" s="279"/>
      <c r="L16" s="279"/>
    </row>
    <row r="17" spans="1:12" x14ac:dyDescent="0.25">
      <c r="A17" s="2" t="s">
        <v>148</v>
      </c>
      <c r="B17" s="175">
        <v>5.6964966081219215</v>
      </c>
      <c r="C17" s="175">
        <v>4.8911103177436637</v>
      </c>
      <c r="D17" s="175">
        <v>6.5710408993991081</v>
      </c>
      <c r="E17" s="51"/>
      <c r="F17" s="6">
        <v>355.59711461394608</v>
      </c>
      <c r="G17" s="6">
        <v>341.38972809667672</v>
      </c>
      <c r="H17" s="6">
        <v>371.65623221400114</v>
      </c>
      <c r="I17" s="45"/>
      <c r="J17" s="38">
        <v>81.88618755009351</v>
      </c>
      <c r="K17" s="38">
        <v>68.982880161127895</v>
      </c>
      <c r="L17" s="38">
        <v>96.471257825839501</v>
      </c>
    </row>
    <row r="18" spans="1:12" ht="12.75" customHeight="1" x14ac:dyDescent="0.25">
      <c r="A18" s="2" t="s">
        <v>61</v>
      </c>
      <c r="B18" s="175">
        <v>11.24856156501726</v>
      </c>
      <c r="C18" s="175">
        <v>12.65090127335869</v>
      </c>
      <c r="D18" s="175">
        <v>9.3129422506277102</v>
      </c>
      <c r="E18" s="51"/>
      <c r="F18" s="6">
        <v>249.66243586281394</v>
      </c>
      <c r="G18" s="6">
        <v>220.14322014322013</v>
      </c>
      <c r="H18" s="6">
        <v>291.19272018199541</v>
      </c>
      <c r="I18" s="45"/>
      <c r="J18" s="38">
        <v>158.38509316770185</v>
      </c>
      <c r="K18" s="38">
        <v>176.71517671517674</v>
      </c>
      <c r="L18" s="38">
        <v>132.59668508287291</v>
      </c>
    </row>
    <row r="19" spans="1:12" x14ac:dyDescent="0.25">
      <c r="A19" s="2" t="s">
        <v>135</v>
      </c>
      <c r="B19" s="175">
        <v>13.849282515309385</v>
      </c>
      <c r="C19" s="175">
        <v>13.081673480038273</v>
      </c>
      <c r="D19" s="175">
        <v>14.69908521906596</v>
      </c>
      <c r="E19" s="51"/>
      <c r="F19" s="6">
        <v>222.09976986159282</v>
      </c>
      <c r="G19" s="6">
        <v>214.0687644271656</v>
      </c>
      <c r="H19" s="6">
        <v>231.28778928348044</v>
      </c>
      <c r="I19" s="45"/>
      <c r="J19" s="38">
        <v>196.46040646980649</v>
      </c>
      <c r="K19" s="38">
        <v>182.72384886405055</v>
      </c>
      <c r="L19" s="38">
        <v>212.17596775314476</v>
      </c>
    </row>
    <row r="20" spans="1:12" ht="4.9000000000000004" customHeight="1" x14ac:dyDescent="0.25">
      <c r="A20" s="2"/>
      <c r="B20" s="175"/>
      <c r="C20" s="175"/>
      <c r="D20" s="175"/>
      <c r="E20" s="51"/>
      <c r="I20" s="45"/>
    </row>
    <row r="21" spans="1:12" x14ac:dyDescent="0.25">
      <c r="A21" s="165"/>
      <c r="B21" s="166"/>
      <c r="C21" s="166"/>
      <c r="D21" s="166"/>
      <c r="E21" s="166"/>
      <c r="F21" s="133"/>
      <c r="G21" s="133"/>
      <c r="H21" s="133"/>
      <c r="I21" s="165"/>
      <c r="J21" s="133"/>
      <c r="K21" s="133"/>
      <c r="L21" s="133"/>
    </row>
    <row r="22" spans="1:12" x14ac:dyDescent="0.25">
      <c r="A22" s="75"/>
      <c r="B22" s="56"/>
      <c r="C22" s="56"/>
      <c r="D22" s="56"/>
      <c r="E22" s="56"/>
      <c r="F22" s="6"/>
      <c r="G22" s="6"/>
      <c r="H22" s="6"/>
      <c r="I22" s="75"/>
      <c r="J22" s="6"/>
      <c r="K22" s="6"/>
      <c r="L22" s="6"/>
    </row>
    <row r="23" spans="1:12" x14ac:dyDescent="0.25">
      <c r="A23" s="75"/>
      <c r="B23" s="56"/>
      <c r="C23" s="56"/>
      <c r="D23" s="56"/>
      <c r="E23" s="56"/>
      <c r="F23" s="6"/>
      <c r="G23" s="6"/>
      <c r="H23" s="6"/>
      <c r="I23" s="75"/>
      <c r="J23" s="6"/>
      <c r="K23" s="6"/>
      <c r="L23" s="6"/>
    </row>
    <row r="24" spans="1:12" x14ac:dyDescent="0.25">
      <c r="A24" s="75"/>
      <c r="B24" s="56"/>
      <c r="C24" s="56"/>
      <c r="D24" s="56"/>
      <c r="E24" s="56"/>
      <c r="F24" s="6"/>
      <c r="G24" s="6"/>
      <c r="H24" s="6"/>
      <c r="I24" s="75"/>
      <c r="J24" s="6"/>
      <c r="K24" s="6"/>
      <c r="L24" s="6"/>
    </row>
    <row r="25" spans="1:12" x14ac:dyDescent="0.25">
      <c r="A25" s="75"/>
      <c r="B25" s="56"/>
      <c r="C25" s="56"/>
      <c r="D25" s="56"/>
      <c r="E25" s="56"/>
      <c r="F25" s="6"/>
      <c r="G25" s="6"/>
      <c r="H25" s="6"/>
      <c r="I25" s="75"/>
      <c r="J25" s="6"/>
      <c r="K25" s="6"/>
      <c r="L25" s="6"/>
    </row>
    <row r="26" spans="1:12" x14ac:dyDescent="0.25">
      <c r="A26" s="75"/>
      <c r="B26" s="56"/>
      <c r="C26" s="56"/>
      <c r="D26" s="56"/>
      <c r="E26" s="56"/>
      <c r="F26" s="6"/>
      <c r="G26" s="6"/>
      <c r="H26" s="6"/>
      <c r="I26" s="75"/>
      <c r="J26" s="6"/>
      <c r="K26" s="6"/>
      <c r="L26" s="6"/>
    </row>
    <row r="27" spans="1:12" x14ac:dyDescent="0.25">
      <c r="A27" s="75"/>
      <c r="B27" s="56"/>
      <c r="C27" s="56"/>
      <c r="D27" s="56"/>
      <c r="E27" s="56"/>
      <c r="F27" s="6"/>
      <c r="G27" s="6"/>
      <c r="H27" s="6"/>
      <c r="I27" s="75"/>
      <c r="J27" s="6"/>
      <c r="K27" s="6"/>
      <c r="L27" s="6"/>
    </row>
    <row r="28" spans="1:12" x14ac:dyDescent="0.25">
      <c r="A28" s="75"/>
      <c r="B28" s="56"/>
      <c r="C28" s="56"/>
      <c r="D28" s="56"/>
      <c r="E28" s="56"/>
      <c r="F28" s="6"/>
      <c r="G28" s="6"/>
      <c r="H28" s="6"/>
      <c r="I28" s="75"/>
      <c r="J28" s="6"/>
      <c r="K28" s="6"/>
      <c r="L28" s="6"/>
    </row>
    <row r="29" spans="1:12" x14ac:dyDescent="0.25">
      <c r="A29" s="75"/>
      <c r="B29" s="56"/>
      <c r="C29" s="56"/>
      <c r="D29" s="56"/>
      <c r="E29" s="56"/>
      <c r="F29" s="6"/>
      <c r="G29" s="6"/>
      <c r="H29" s="6"/>
      <c r="I29" s="75"/>
      <c r="J29" s="6"/>
      <c r="K29" s="6"/>
      <c r="L29" s="6"/>
    </row>
    <row r="30" spans="1:12" x14ac:dyDescent="0.25">
      <c r="A30" s="75"/>
      <c r="B30" s="56"/>
      <c r="C30" s="56"/>
      <c r="D30" s="56"/>
      <c r="E30" s="56"/>
      <c r="F30" s="6"/>
      <c r="G30" s="6"/>
      <c r="H30" s="6"/>
      <c r="I30" s="75"/>
      <c r="J30" s="6"/>
      <c r="K30" s="6"/>
      <c r="L30" s="6"/>
    </row>
    <row r="31" spans="1:12" x14ac:dyDescent="0.25">
      <c r="A31" s="75"/>
      <c r="B31" s="56"/>
      <c r="C31" s="56"/>
      <c r="D31" s="56"/>
      <c r="E31" s="56"/>
      <c r="F31" s="6"/>
      <c r="G31" s="6"/>
      <c r="H31" s="6"/>
      <c r="I31" s="75"/>
      <c r="J31" s="6"/>
      <c r="K31" s="6"/>
      <c r="L31" s="6"/>
    </row>
    <row r="32" spans="1:12" x14ac:dyDescent="0.25">
      <c r="A32" s="75"/>
      <c r="B32" s="56"/>
      <c r="C32" s="56"/>
      <c r="D32" s="56"/>
      <c r="E32" s="56"/>
      <c r="F32" s="6"/>
      <c r="G32" s="6"/>
      <c r="H32" s="6"/>
      <c r="I32" s="75"/>
      <c r="J32" s="6"/>
      <c r="K32" s="6"/>
      <c r="L32" s="6"/>
    </row>
    <row r="33" spans="1:12" x14ac:dyDescent="0.25">
      <c r="A33" s="75"/>
      <c r="B33" s="56"/>
      <c r="C33" s="56"/>
      <c r="D33" s="56"/>
      <c r="E33" s="56"/>
      <c r="F33" s="6"/>
      <c r="G33" s="6"/>
      <c r="H33" s="6"/>
      <c r="I33" s="75"/>
      <c r="J33" s="6"/>
      <c r="K33" s="6"/>
      <c r="L33" s="6"/>
    </row>
    <row r="34" spans="1:12" x14ac:dyDescent="0.25">
      <c r="A34" s="75"/>
      <c r="B34" s="56"/>
      <c r="C34" s="56"/>
      <c r="D34" s="56"/>
      <c r="E34" s="56"/>
      <c r="F34" s="6"/>
      <c r="G34" s="6"/>
      <c r="H34" s="6"/>
      <c r="I34" s="75"/>
      <c r="J34" s="6"/>
      <c r="K34" s="6"/>
      <c r="L34" s="6"/>
    </row>
    <row r="35" spans="1:12" x14ac:dyDescent="0.25">
      <c r="A35" s="75"/>
      <c r="B35" s="56"/>
      <c r="C35" s="56"/>
      <c r="D35" s="56"/>
      <c r="E35" s="56"/>
      <c r="F35" s="6"/>
      <c r="G35" s="6"/>
      <c r="H35" s="6"/>
      <c r="I35" s="75"/>
      <c r="J35" s="6"/>
      <c r="K35" s="6"/>
      <c r="L35" s="6"/>
    </row>
    <row r="36" spans="1:12" x14ac:dyDescent="0.25">
      <c r="A36" s="75"/>
      <c r="B36" s="56"/>
      <c r="C36" s="56"/>
      <c r="D36" s="56"/>
      <c r="E36" s="56"/>
      <c r="F36" s="6"/>
      <c r="G36" s="6"/>
      <c r="H36" s="6"/>
      <c r="I36" s="75"/>
      <c r="J36" s="6"/>
      <c r="K36" s="6"/>
      <c r="L36" s="6"/>
    </row>
    <row r="37" spans="1:12" x14ac:dyDescent="0.25">
      <c r="A37" s="75"/>
      <c r="B37" s="56"/>
      <c r="C37" s="56"/>
      <c r="D37" s="56"/>
      <c r="E37" s="56"/>
      <c r="F37" s="6"/>
      <c r="G37" s="6"/>
      <c r="H37" s="6"/>
      <c r="I37" s="75"/>
      <c r="J37" s="6"/>
      <c r="K37" s="6"/>
      <c r="L37" s="6"/>
    </row>
    <row r="38" spans="1:12" x14ac:dyDescent="0.25">
      <c r="A38" s="75"/>
      <c r="B38" s="56"/>
      <c r="C38" s="56"/>
      <c r="D38" s="56"/>
      <c r="E38" s="56"/>
      <c r="F38" s="6"/>
      <c r="G38" s="6"/>
      <c r="H38" s="6"/>
      <c r="I38" s="75"/>
      <c r="J38" s="6"/>
      <c r="K38" s="6"/>
      <c r="L38" s="6"/>
    </row>
    <row r="39" spans="1:12" x14ac:dyDescent="0.25">
      <c r="A39" s="75"/>
      <c r="B39" s="56"/>
      <c r="C39" s="56"/>
      <c r="D39" s="56"/>
      <c r="E39" s="56"/>
      <c r="F39" s="6"/>
      <c r="G39" s="6"/>
      <c r="H39" s="6"/>
      <c r="I39" s="75"/>
      <c r="J39" s="6"/>
      <c r="K39" s="6"/>
      <c r="L39" s="6"/>
    </row>
    <row r="40" spans="1:12" x14ac:dyDescent="0.25">
      <c r="A40" s="75"/>
      <c r="B40" s="56"/>
      <c r="C40" s="56"/>
      <c r="D40" s="56"/>
      <c r="E40" s="56"/>
      <c r="F40" s="6"/>
      <c r="G40" s="6"/>
      <c r="H40" s="6"/>
      <c r="I40" s="75"/>
      <c r="J40" s="6"/>
      <c r="K40" s="6"/>
      <c r="L40" s="6"/>
    </row>
    <row r="41" spans="1:12" x14ac:dyDescent="0.25">
      <c r="A41" s="75"/>
      <c r="B41" s="56"/>
      <c r="C41" s="56"/>
      <c r="D41" s="56"/>
      <c r="E41" s="56"/>
      <c r="F41" s="6"/>
      <c r="G41" s="6"/>
      <c r="H41" s="6"/>
      <c r="I41" s="75"/>
      <c r="J41" s="6"/>
      <c r="K41" s="6"/>
      <c r="L41" s="6"/>
    </row>
    <row r="42" spans="1:12" x14ac:dyDescent="0.25">
      <c r="A42" s="75"/>
      <c r="B42" s="56"/>
      <c r="C42" s="56"/>
      <c r="D42" s="56"/>
      <c r="E42" s="56"/>
      <c r="F42" s="6"/>
      <c r="G42" s="6"/>
      <c r="H42" s="6"/>
      <c r="I42" s="75"/>
      <c r="J42" s="6"/>
      <c r="K42" s="6"/>
      <c r="L42" s="6"/>
    </row>
    <row r="43" spans="1:12" x14ac:dyDescent="0.25">
      <c r="A43" s="75"/>
      <c r="B43" s="56"/>
      <c r="C43" s="56"/>
      <c r="D43" s="56"/>
      <c r="E43" s="56"/>
      <c r="F43" s="6"/>
      <c r="G43" s="6"/>
      <c r="H43" s="6"/>
      <c r="I43" s="75"/>
      <c r="J43" s="6"/>
      <c r="K43" s="6"/>
      <c r="L43" s="6"/>
    </row>
    <row r="44" spans="1:12" x14ac:dyDescent="0.25">
      <c r="A44" s="75"/>
      <c r="B44" s="56"/>
      <c r="C44" s="56"/>
      <c r="D44" s="56"/>
      <c r="E44" s="56"/>
      <c r="F44" s="6"/>
      <c r="G44" s="6"/>
      <c r="H44" s="6"/>
      <c r="I44" s="75"/>
      <c r="J44" s="6"/>
      <c r="K44" s="6"/>
      <c r="L44" s="6"/>
    </row>
    <row r="45" spans="1:12" x14ac:dyDescent="0.25">
      <c r="A45" s="75"/>
      <c r="B45" s="56"/>
      <c r="C45" s="56"/>
      <c r="D45" s="56"/>
      <c r="E45" s="56"/>
      <c r="F45" s="6"/>
      <c r="G45" s="6"/>
      <c r="H45" s="6"/>
      <c r="I45" s="75"/>
      <c r="J45" s="6"/>
      <c r="K45" s="6"/>
      <c r="L45" s="6"/>
    </row>
    <row r="46" spans="1:12" x14ac:dyDescent="0.25">
      <c r="A46" s="75"/>
      <c r="B46" s="56"/>
      <c r="C46" s="56"/>
      <c r="D46" s="56"/>
      <c r="E46" s="56"/>
      <c r="F46" s="6"/>
      <c r="G46" s="6"/>
      <c r="H46" s="6"/>
      <c r="I46" s="75"/>
      <c r="J46" s="6"/>
      <c r="K46" s="6"/>
      <c r="L46" s="6"/>
    </row>
    <row r="47" spans="1:12" x14ac:dyDescent="0.25">
      <c r="A47" s="75"/>
      <c r="B47" s="56"/>
      <c r="C47" s="56"/>
      <c r="D47" s="56"/>
      <c r="E47" s="56"/>
      <c r="F47" s="6"/>
      <c r="G47" s="6"/>
      <c r="H47" s="6"/>
      <c r="I47" s="75"/>
      <c r="J47" s="6"/>
      <c r="K47" s="6"/>
      <c r="L47" s="6"/>
    </row>
    <row r="48" spans="1:12" x14ac:dyDescent="0.25">
      <c r="A48" s="75"/>
      <c r="B48" s="56"/>
      <c r="C48" s="56"/>
      <c r="D48" s="56"/>
      <c r="E48" s="56"/>
      <c r="F48" s="6"/>
      <c r="G48" s="6"/>
      <c r="H48" s="6"/>
      <c r="I48" s="75"/>
      <c r="J48" s="6"/>
      <c r="K48" s="6"/>
      <c r="L48" s="6"/>
    </row>
    <row r="49" spans="1:12" x14ac:dyDescent="0.25">
      <c r="A49" s="75"/>
      <c r="B49" s="56"/>
      <c r="C49" s="56"/>
      <c r="D49" s="56"/>
      <c r="E49" s="56"/>
      <c r="F49" s="6"/>
      <c r="G49" s="6"/>
      <c r="H49" s="6"/>
      <c r="I49" s="75"/>
      <c r="J49" s="6"/>
      <c r="K49" s="6"/>
      <c r="L49" s="6"/>
    </row>
    <row r="50" spans="1:12" x14ac:dyDescent="0.25">
      <c r="A50" s="75"/>
      <c r="B50" s="56"/>
      <c r="C50" s="56"/>
      <c r="D50" s="56"/>
      <c r="E50" s="56"/>
      <c r="F50" s="6"/>
      <c r="G50" s="6"/>
      <c r="H50" s="6"/>
      <c r="I50" s="75"/>
      <c r="J50" s="6"/>
      <c r="K50" s="6"/>
      <c r="L50" s="6"/>
    </row>
    <row r="51" spans="1:12" x14ac:dyDescent="0.25">
      <c r="A51" s="75"/>
      <c r="B51" s="56"/>
      <c r="C51" s="56"/>
      <c r="D51" s="56"/>
      <c r="E51" s="56"/>
      <c r="F51" s="6"/>
      <c r="G51" s="6"/>
      <c r="H51" s="6"/>
      <c r="I51" s="75"/>
      <c r="J51" s="6"/>
      <c r="K51" s="6"/>
      <c r="L51" s="6"/>
    </row>
    <row r="52" spans="1:12" x14ac:dyDescent="0.25">
      <c r="A52" s="12"/>
      <c r="B52" s="56"/>
      <c r="C52" s="160"/>
      <c r="D52" s="160"/>
      <c r="E52" s="160"/>
      <c r="F52" s="160"/>
      <c r="G52" s="160"/>
      <c r="H52" s="160"/>
      <c r="I52" s="160"/>
      <c r="J52" s="160"/>
      <c r="K52" s="155"/>
      <c r="L52" s="155"/>
    </row>
    <row r="53" spans="1:12" x14ac:dyDescent="0.25">
      <c r="A53" s="12"/>
      <c r="B53" s="56"/>
      <c r="C53" s="160"/>
      <c r="D53" s="160"/>
      <c r="E53" s="160"/>
      <c r="F53" s="160"/>
      <c r="G53" s="160"/>
      <c r="H53" s="160"/>
      <c r="I53" s="160"/>
      <c r="J53" s="160"/>
      <c r="K53" s="155"/>
      <c r="L53" s="155"/>
    </row>
    <row r="54" spans="1:12" x14ac:dyDescent="0.25">
      <c r="A54" s="12"/>
      <c r="B54" s="56"/>
      <c r="C54" s="301" t="s">
        <v>393</v>
      </c>
      <c r="D54" s="301"/>
      <c r="E54" s="301"/>
      <c r="F54" s="301"/>
      <c r="G54" s="301"/>
      <c r="H54" s="301"/>
      <c r="I54" s="301"/>
      <c r="J54" s="301"/>
      <c r="K54" s="301"/>
      <c r="L54" s="301"/>
    </row>
    <row r="55" spans="1:12" ht="5.0999999999999996" customHeight="1" x14ac:dyDescent="0.25">
      <c r="A55" s="85"/>
      <c r="B55" s="139" t="s">
        <v>4</v>
      </c>
      <c r="C55" s="151"/>
      <c r="D55" s="151"/>
      <c r="E55" s="99"/>
      <c r="F55" s="154"/>
      <c r="G55" s="154"/>
      <c r="H55" s="154"/>
      <c r="I55" s="99"/>
      <c r="J55" s="154"/>
      <c r="K55" s="154"/>
      <c r="L55" s="154"/>
    </row>
    <row r="56" spans="1:12" ht="5.0999999999999996" customHeight="1" x14ac:dyDescent="0.25">
      <c r="A56" s="61"/>
      <c r="B56" s="56"/>
      <c r="C56" s="56"/>
      <c r="D56" s="56"/>
      <c r="E56" s="61"/>
      <c r="F56" s="6"/>
      <c r="G56" s="6"/>
      <c r="H56" s="6"/>
      <c r="I56" s="61"/>
      <c r="J56" s="6"/>
      <c r="K56" s="6"/>
      <c r="L56" s="6"/>
    </row>
    <row r="57" spans="1:12" s="2" customFormat="1" ht="15" customHeight="1" x14ac:dyDescent="0.2">
      <c r="A57" s="84" t="s">
        <v>561</v>
      </c>
      <c r="B57" s="152"/>
      <c r="C57" s="152"/>
      <c r="D57" s="152"/>
      <c r="E57" s="3"/>
      <c r="F57" s="155"/>
      <c r="G57" s="155"/>
      <c r="H57" s="155"/>
      <c r="I57" s="3"/>
      <c r="J57" s="157"/>
      <c r="K57" s="38"/>
      <c r="L57" s="38"/>
    </row>
    <row r="58" spans="1:12" s="2" customFormat="1" ht="15" customHeight="1" x14ac:dyDescent="0.2">
      <c r="A58" s="84" t="s">
        <v>401</v>
      </c>
      <c r="B58" s="152"/>
      <c r="C58" s="152"/>
      <c r="D58" s="152"/>
      <c r="E58" s="3"/>
      <c r="F58" s="155"/>
      <c r="G58" s="155"/>
      <c r="H58" s="155"/>
      <c r="I58" s="3"/>
      <c r="J58" s="157"/>
      <c r="K58" s="38"/>
      <c r="L58" s="38"/>
    </row>
    <row r="59" spans="1:12" s="2" customFormat="1" ht="15" customHeight="1" x14ac:dyDescent="0.2">
      <c r="A59" s="84" t="s">
        <v>428</v>
      </c>
      <c r="B59" s="152"/>
      <c r="C59" s="152"/>
      <c r="D59" s="152"/>
      <c r="E59" s="3"/>
      <c r="F59" s="155"/>
      <c r="G59" s="155"/>
      <c r="H59" s="155"/>
      <c r="I59" s="3"/>
      <c r="J59" s="157"/>
      <c r="K59" s="38"/>
      <c r="L59" s="38"/>
    </row>
    <row r="60" spans="1:12" ht="5.0999999999999996" customHeight="1" x14ac:dyDescent="0.25">
      <c r="A60" s="3"/>
      <c r="B60" s="152"/>
      <c r="C60" s="152"/>
      <c r="D60" s="152"/>
      <c r="E60" s="3"/>
      <c r="F60" s="155"/>
      <c r="G60" s="155"/>
      <c r="H60" s="155"/>
      <c r="I60" s="3"/>
      <c r="J60" s="155"/>
      <c r="K60" s="158"/>
      <c r="L60" s="157"/>
    </row>
    <row r="61" spans="1:12" ht="5.0999999999999996" customHeight="1" x14ac:dyDescent="0.25">
      <c r="A61" s="100"/>
      <c r="B61" s="153"/>
      <c r="C61" s="153"/>
      <c r="D61" s="153"/>
      <c r="E61" s="100"/>
      <c r="F61" s="156"/>
      <c r="G61" s="156"/>
      <c r="H61" s="156"/>
      <c r="I61" s="100"/>
      <c r="J61" s="156"/>
      <c r="K61" s="90"/>
      <c r="L61" s="159"/>
    </row>
    <row r="62" spans="1:12" ht="30" customHeight="1" x14ac:dyDescent="0.25">
      <c r="A62" s="314" t="s">
        <v>407</v>
      </c>
      <c r="B62" s="316" t="s">
        <v>335</v>
      </c>
      <c r="C62" s="316"/>
      <c r="D62" s="316"/>
      <c r="E62" s="286"/>
      <c r="F62" s="319" t="s">
        <v>583</v>
      </c>
      <c r="G62" s="319"/>
      <c r="H62" s="319"/>
      <c r="I62" s="283"/>
      <c r="J62" s="302" t="s">
        <v>584</v>
      </c>
      <c r="K62" s="302"/>
      <c r="L62" s="302"/>
    </row>
    <row r="63" spans="1:12" x14ac:dyDescent="0.25">
      <c r="A63" s="315"/>
      <c r="B63" s="287" t="s">
        <v>6</v>
      </c>
      <c r="C63" s="287" t="s">
        <v>7</v>
      </c>
      <c r="D63" s="288" t="s">
        <v>8</v>
      </c>
      <c r="E63" s="288"/>
      <c r="F63" s="262" t="s">
        <v>6</v>
      </c>
      <c r="G63" s="262" t="s">
        <v>7</v>
      </c>
      <c r="H63" s="289" t="s">
        <v>8</v>
      </c>
      <c r="I63" s="285"/>
      <c r="J63" s="262" t="s">
        <v>6</v>
      </c>
      <c r="K63" s="262" t="s">
        <v>7</v>
      </c>
      <c r="L63" s="289" t="s">
        <v>8</v>
      </c>
    </row>
    <row r="64" spans="1:12" ht="5.0999999999999996" customHeight="1" x14ac:dyDescent="0.25">
      <c r="A64" s="134"/>
      <c r="B64" s="138"/>
      <c r="C64" s="138"/>
      <c r="D64" s="137"/>
      <c r="E64" s="137"/>
      <c r="F64" s="90"/>
      <c r="G64" s="90"/>
      <c r="H64" s="117"/>
      <c r="I64" s="135"/>
      <c r="J64" s="90"/>
      <c r="K64" s="90"/>
      <c r="L64" s="117"/>
    </row>
    <row r="65" spans="1:12" ht="5.0999999999999996" customHeight="1" x14ac:dyDescent="0.25">
      <c r="A65" s="77"/>
      <c r="B65" s="79"/>
      <c r="C65" s="79"/>
      <c r="D65" s="80"/>
      <c r="E65" s="80"/>
      <c r="F65" s="7"/>
      <c r="G65" s="7"/>
      <c r="H65" s="216"/>
      <c r="I65" s="78"/>
      <c r="J65" s="7"/>
      <c r="K65" s="7"/>
      <c r="L65" s="216"/>
    </row>
    <row r="66" spans="1:12" s="47" customFormat="1" ht="15" customHeight="1" x14ac:dyDescent="0.2">
      <c r="A66" s="277" t="s">
        <v>572</v>
      </c>
      <c r="B66" s="295"/>
      <c r="C66" s="295"/>
      <c r="D66" s="295"/>
      <c r="E66" s="295"/>
      <c r="F66" s="279"/>
      <c r="G66" s="279"/>
      <c r="H66" s="279"/>
      <c r="I66" s="296"/>
      <c r="J66" s="279"/>
      <c r="K66" s="279"/>
      <c r="L66" s="279"/>
    </row>
    <row r="67" spans="1:12" x14ac:dyDescent="0.25">
      <c r="A67" s="45" t="s">
        <v>179</v>
      </c>
      <c r="B67" s="51">
        <v>15.25318421870146</v>
      </c>
      <c r="C67" s="51">
        <v>15.554265815438189</v>
      </c>
      <c r="D67" s="51">
        <v>14.906417112299467</v>
      </c>
      <c r="E67" s="51"/>
      <c r="F67" s="6">
        <v>343.8423645320197</v>
      </c>
      <c r="G67" s="6">
        <v>348.47080630213162</v>
      </c>
      <c r="H67" s="6">
        <v>338.59095688748687</v>
      </c>
      <c r="I67" s="45"/>
      <c r="J67" s="38">
        <v>241.87192118226599</v>
      </c>
      <c r="K67" s="38">
        <v>248.37812789620017</v>
      </c>
      <c r="L67" s="38">
        <v>234.49001051524712</v>
      </c>
    </row>
    <row r="68" spans="1:12" x14ac:dyDescent="0.25">
      <c r="A68" s="45" t="s">
        <v>174</v>
      </c>
      <c r="B68" s="51">
        <v>16.264037607730479</v>
      </c>
      <c r="C68" s="51">
        <v>16.386138613861387</v>
      </c>
      <c r="D68" s="51">
        <v>16.12769485903814</v>
      </c>
      <c r="E68" s="51"/>
      <c r="F68" s="6">
        <v>333.43730505302563</v>
      </c>
      <c r="G68" s="6">
        <v>334.91404860699464</v>
      </c>
      <c r="H68" s="6">
        <v>331.79723502304148</v>
      </c>
      <c r="I68" s="45"/>
      <c r="J68" s="38">
        <v>258.99355375337905</v>
      </c>
      <c r="K68" s="38">
        <v>261.60837779095044</v>
      </c>
      <c r="L68" s="38">
        <v>256.08953258722846</v>
      </c>
    </row>
    <row r="69" spans="1:12" x14ac:dyDescent="0.25">
      <c r="A69" s="45" t="s">
        <v>102</v>
      </c>
      <c r="B69" s="51">
        <v>16.478989288656962</v>
      </c>
      <c r="C69" s="51">
        <v>15.906762295081966</v>
      </c>
      <c r="D69" s="51">
        <v>17.140319715808168</v>
      </c>
      <c r="E69" s="51"/>
      <c r="F69" s="6">
        <v>275.05241090146745</v>
      </c>
      <c r="G69" s="6">
        <v>265.61295296838858</v>
      </c>
      <c r="H69" s="6">
        <v>286.30514705882354</v>
      </c>
      <c r="I69" s="45"/>
      <c r="J69" s="38">
        <v>251.57232704402514</v>
      </c>
      <c r="K69" s="38">
        <v>239.39861218195838</v>
      </c>
      <c r="L69" s="38">
        <v>266.08455882352945</v>
      </c>
    </row>
    <row r="70" spans="1:12" x14ac:dyDescent="0.25">
      <c r="A70" s="45" t="s">
        <v>533</v>
      </c>
      <c r="B70" s="51">
        <v>16.645137479239715</v>
      </c>
      <c r="C70" s="51">
        <v>17.114325068870524</v>
      </c>
      <c r="D70" s="51">
        <v>16.103379721669981</v>
      </c>
      <c r="E70" s="51"/>
      <c r="F70" s="6">
        <v>86.078384226977633</v>
      </c>
      <c r="G70" s="6">
        <v>85.211902614968437</v>
      </c>
      <c r="H70" s="6">
        <v>87.068521380731582</v>
      </c>
      <c r="I70" s="45"/>
      <c r="J70" s="38">
        <v>216.87905746573696</v>
      </c>
      <c r="K70" s="38">
        <v>224.0757439134355</v>
      </c>
      <c r="L70" s="38">
        <v>208.65533230293661</v>
      </c>
    </row>
    <row r="71" spans="1:12" x14ac:dyDescent="0.25">
      <c r="A71" s="45" t="s">
        <v>10</v>
      </c>
      <c r="B71" s="51">
        <v>16.872707093750964</v>
      </c>
      <c r="C71" s="51">
        <v>16.712861944919503</v>
      </c>
      <c r="D71" s="51">
        <v>17.047803617571059</v>
      </c>
      <c r="E71" s="51"/>
      <c r="F71" s="6">
        <v>285.40782762072746</v>
      </c>
      <c r="G71" s="6">
        <v>280.06888425632195</v>
      </c>
      <c r="H71" s="6">
        <v>291.331456154465</v>
      </c>
      <c r="I71" s="45"/>
      <c r="J71" s="38">
        <v>260.9048004957811</v>
      </c>
      <c r="K71" s="38">
        <v>256.8657663373516</v>
      </c>
      <c r="L71" s="38">
        <v>265.38616251005629</v>
      </c>
    </row>
    <row r="72" spans="1:12" x14ac:dyDescent="0.25">
      <c r="A72" s="45" t="s">
        <v>65</v>
      </c>
      <c r="B72" s="51">
        <v>17.295782954880568</v>
      </c>
      <c r="C72" s="51">
        <v>16.141949737641536</v>
      </c>
      <c r="D72" s="51">
        <v>18.617526099335656</v>
      </c>
      <c r="E72" s="51"/>
      <c r="F72" s="6">
        <v>275.49744172825467</v>
      </c>
      <c r="G72" s="6">
        <v>258.39204309987571</v>
      </c>
      <c r="H72" s="6">
        <v>296.2962962962963</v>
      </c>
      <c r="I72" s="45"/>
      <c r="J72" s="38">
        <v>266.74246731097213</v>
      </c>
      <c r="K72" s="38">
        <v>242.22958972233735</v>
      </c>
      <c r="L72" s="38">
        <v>296.54824892920129</v>
      </c>
    </row>
    <row r="73" spans="1:12" x14ac:dyDescent="0.25">
      <c r="A73" s="45" t="s">
        <v>491</v>
      </c>
      <c r="B73" s="51">
        <v>17.912172573189522</v>
      </c>
      <c r="C73" s="51">
        <v>18.77222090542783</v>
      </c>
      <c r="D73" s="51">
        <v>16.89548893247408</v>
      </c>
      <c r="E73" s="51"/>
      <c r="F73" s="6">
        <v>239.433889104304</v>
      </c>
      <c r="G73" s="6">
        <v>221.31147540983605</v>
      </c>
      <c r="H73" s="6">
        <v>261.05442176870747</v>
      </c>
      <c r="I73" s="45"/>
      <c r="J73" s="38">
        <v>270.45366421093445</v>
      </c>
      <c r="K73" s="38">
        <v>282.25231646471843</v>
      </c>
      <c r="L73" s="38">
        <v>256.37755102040813</v>
      </c>
    </row>
    <row r="74" spans="1:12" x14ac:dyDescent="0.25">
      <c r="A74" s="45" t="s">
        <v>165</v>
      </c>
      <c r="B74" s="51">
        <v>18.053044002411092</v>
      </c>
      <c r="C74" s="51">
        <v>18.901873492858467</v>
      </c>
      <c r="D74" s="51">
        <v>17.050186280955511</v>
      </c>
      <c r="E74" s="51"/>
      <c r="F74" s="6">
        <v>282.95061340044037</v>
      </c>
      <c r="G74" s="6">
        <v>269.82282892826026</v>
      </c>
      <c r="H74" s="6">
        <v>298.45626072041165</v>
      </c>
      <c r="I74" s="45"/>
      <c r="J74" s="38">
        <v>282.63604907203523</v>
      </c>
      <c r="K74" s="38">
        <v>295.96282311937267</v>
      </c>
      <c r="L74" s="38">
        <v>266.89536878216126</v>
      </c>
    </row>
    <row r="75" spans="1:12" x14ac:dyDescent="0.25">
      <c r="A75" s="45" t="s">
        <v>143</v>
      </c>
      <c r="B75" s="51">
        <v>18.35304424003504</v>
      </c>
      <c r="C75" s="51">
        <v>18.429987776721447</v>
      </c>
      <c r="D75" s="51">
        <v>18.263614838200475</v>
      </c>
      <c r="E75" s="51"/>
      <c r="F75" s="6">
        <v>238.67537933325949</v>
      </c>
      <c r="G75" s="6">
        <v>227.21700040866367</v>
      </c>
      <c r="H75" s="6">
        <v>252.23700120918986</v>
      </c>
      <c r="I75" s="45"/>
      <c r="J75" s="38">
        <v>278.43615018274448</v>
      </c>
      <c r="K75" s="38">
        <v>277.27829995913362</v>
      </c>
      <c r="L75" s="38">
        <v>279.80652962515114</v>
      </c>
    </row>
    <row r="76" spans="1:12" x14ac:dyDescent="0.25">
      <c r="A76" s="45" t="s">
        <v>106</v>
      </c>
      <c r="B76" s="51">
        <v>18.71394638615541</v>
      </c>
      <c r="C76" s="51">
        <v>19.492868462757528</v>
      </c>
      <c r="D76" s="51">
        <v>17.816721431179264</v>
      </c>
      <c r="E76" s="51"/>
      <c r="F76" s="6">
        <v>208.93262679788037</v>
      </c>
      <c r="G76" s="6">
        <v>196.42016015073011</v>
      </c>
      <c r="H76" s="6">
        <v>223.36956521739128</v>
      </c>
      <c r="I76" s="45"/>
      <c r="J76" s="38">
        <v>278.3245016401716</v>
      </c>
      <c r="K76" s="38">
        <v>289.68440885539331</v>
      </c>
      <c r="L76" s="38">
        <v>265.21739130434787</v>
      </c>
    </row>
    <row r="77" spans="1:12" x14ac:dyDescent="0.25">
      <c r="A77" s="45" t="s">
        <v>112</v>
      </c>
      <c r="B77" s="51">
        <v>18.722515391380824</v>
      </c>
      <c r="C77" s="51">
        <v>18.627450980392158</v>
      </c>
      <c r="D77" s="51">
        <v>18.833333333333332</v>
      </c>
      <c r="E77" s="51"/>
      <c r="F77" s="6">
        <v>247.34266914121815</v>
      </c>
      <c r="G77" s="6">
        <v>233.43653250773994</v>
      </c>
      <c r="H77" s="6">
        <v>263.99703374119395</v>
      </c>
      <c r="I77" s="45"/>
      <c r="J77" s="38">
        <v>287.32917158764974</v>
      </c>
      <c r="K77" s="38">
        <v>282.35294117647061</v>
      </c>
      <c r="L77" s="38">
        <v>293.2888394512421</v>
      </c>
    </row>
    <row r="78" spans="1:12" x14ac:dyDescent="0.25">
      <c r="A78" s="45" t="s">
        <v>28</v>
      </c>
      <c r="B78" s="51">
        <v>18.736752861381941</v>
      </c>
      <c r="C78" s="51">
        <v>18.467118750985648</v>
      </c>
      <c r="D78" s="51">
        <v>19.05023835716905</v>
      </c>
      <c r="E78" s="51"/>
      <c r="F78" s="6">
        <v>298.60452513209589</v>
      </c>
      <c r="G78" s="6">
        <v>296.38916750250752</v>
      </c>
      <c r="H78" s="6">
        <v>301.20837017388743</v>
      </c>
      <c r="I78" s="45"/>
      <c r="J78" s="38">
        <v>299.41742311339925</v>
      </c>
      <c r="K78" s="38">
        <v>293.63089267803412</v>
      </c>
      <c r="L78" s="38">
        <v>306.21868552903038</v>
      </c>
    </row>
    <row r="79" spans="1:12" x14ac:dyDescent="0.25">
      <c r="A79" s="45" t="s">
        <v>562</v>
      </c>
      <c r="B79" s="51">
        <v>18.772708922083165</v>
      </c>
      <c r="C79" s="51">
        <v>18.352601156069365</v>
      </c>
      <c r="D79" s="51">
        <v>19.304666056724614</v>
      </c>
      <c r="E79" s="51"/>
      <c r="F79" s="6">
        <v>265.40880503144655</v>
      </c>
      <c r="G79" s="6">
        <v>261.16071428571428</v>
      </c>
      <c r="H79" s="6">
        <v>270.89337175792502</v>
      </c>
      <c r="I79" s="45"/>
      <c r="J79" s="38">
        <v>292.45283018867923</v>
      </c>
      <c r="K79" s="38">
        <v>283.48214285714283</v>
      </c>
      <c r="L79" s="38">
        <v>304.03458213256482</v>
      </c>
    </row>
    <row r="80" spans="1:12" x14ac:dyDescent="0.25">
      <c r="A80" s="45" t="s">
        <v>171</v>
      </c>
      <c r="B80" s="51">
        <v>18.84508990318119</v>
      </c>
      <c r="C80" s="51">
        <v>18.53267099732518</v>
      </c>
      <c r="D80" s="51">
        <v>19.320162696106916</v>
      </c>
      <c r="E80" s="51"/>
      <c r="F80" s="6">
        <v>173.10896367877373</v>
      </c>
      <c r="G80" s="6">
        <v>141.93893947509372</v>
      </c>
      <c r="H80" s="6">
        <v>224.42680776014109</v>
      </c>
      <c r="I80" s="45"/>
      <c r="J80" s="38">
        <v>272.40919693435524</v>
      </c>
      <c r="K80" s="38">
        <v>259.77504017139796</v>
      </c>
      <c r="L80" s="38">
        <v>293.20987654320993</v>
      </c>
    </row>
    <row r="81" spans="1:12" x14ac:dyDescent="0.25">
      <c r="A81" s="45" t="s">
        <v>69</v>
      </c>
      <c r="B81" s="51">
        <v>18.849840255591054</v>
      </c>
      <c r="C81" s="51">
        <v>18.543492919757249</v>
      </c>
      <c r="D81" s="51">
        <v>19.1904047976012</v>
      </c>
      <c r="E81" s="51"/>
      <c r="F81" s="6">
        <v>281.39013452914799</v>
      </c>
      <c r="G81" s="6">
        <v>286.47497337593188</v>
      </c>
      <c r="H81" s="6">
        <v>275.73964497041419</v>
      </c>
      <c r="I81" s="45"/>
      <c r="J81" s="38">
        <v>297.64573991031392</v>
      </c>
      <c r="K81" s="38">
        <v>292.86474973375931</v>
      </c>
      <c r="L81" s="38">
        <v>302.95857988165682</v>
      </c>
    </row>
    <row r="82" spans="1:12" x14ac:dyDescent="0.25">
      <c r="A82" s="45" t="s">
        <v>181</v>
      </c>
      <c r="B82" s="51">
        <v>19.03690964413282</v>
      </c>
      <c r="C82" s="51">
        <v>19.294003868471954</v>
      </c>
      <c r="D82" s="51">
        <v>18.726263511539585</v>
      </c>
      <c r="E82" s="51"/>
      <c r="F82" s="6">
        <v>226.45290581162325</v>
      </c>
      <c r="G82" s="6">
        <v>209.85864443638999</v>
      </c>
      <c r="H82" s="6">
        <v>246.97445091887047</v>
      </c>
      <c r="I82" s="45"/>
      <c r="J82" s="38">
        <v>288.37675350701403</v>
      </c>
      <c r="K82" s="38">
        <v>289.23523015585357</v>
      </c>
      <c r="L82" s="38">
        <v>287.31510533393094</v>
      </c>
    </row>
    <row r="83" spans="1:12" x14ac:dyDescent="0.25">
      <c r="A83" s="45" t="s">
        <v>113</v>
      </c>
      <c r="B83" s="51">
        <v>19.338744508153997</v>
      </c>
      <c r="C83" s="51">
        <v>19.648540196485399</v>
      </c>
      <c r="D83" s="51">
        <v>18.977749113189294</v>
      </c>
      <c r="E83" s="51"/>
      <c r="F83" s="6">
        <v>251.67552576843079</v>
      </c>
      <c r="G83" s="6">
        <v>238.95882227437593</v>
      </c>
      <c r="H83" s="6">
        <v>266.7002772876229</v>
      </c>
      <c r="I83" s="45"/>
      <c r="J83" s="38">
        <v>300.09244280101689</v>
      </c>
      <c r="K83" s="38">
        <v>302.96564966929805</v>
      </c>
      <c r="L83" s="38">
        <v>296.69775649105117</v>
      </c>
    </row>
    <row r="84" spans="1:12" x14ac:dyDescent="0.25">
      <c r="A84" s="45" t="s">
        <v>150</v>
      </c>
      <c r="B84" s="51">
        <v>19.448725548310613</v>
      </c>
      <c r="C84" s="51">
        <v>19.584897328328548</v>
      </c>
      <c r="D84" s="51">
        <v>19.29083461341526</v>
      </c>
      <c r="E84" s="51"/>
      <c r="F84" s="6">
        <v>258.94015193626092</v>
      </c>
      <c r="G84" s="6">
        <v>240.46321525885557</v>
      </c>
      <c r="H84" s="6">
        <v>280.98334010564815</v>
      </c>
      <c r="I84" s="45"/>
      <c r="J84" s="38">
        <v>303.96516583287007</v>
      </c>
      <c r="K84" s="38">
        <v>302.11171662125344</v>
      </c>
      <c r="L84" s="38">
        <v>306.17635107679803</v>
      </c>
    </row>
    <row r="85" spans="1:12" x14ac:dyDescent="0.25">
      <c r="A85" s="45" t="s">
        <v>172</v>
      </c>
      <c r="B85" s="51">
        <v>19.526179824837754</v>
      </c>
      <c r="C85" s="51">
        <v>20.125331405157869</v>
      </c>
      <c r="D85" s="51">
        <v>18.869668559355603</v>
      </c>
      <c r="E85" s="51"/>
      <c r="F85" s="6">
        <v>280.20848995138573</v>
      </c>
      <c r="G85" s="6">
        <v>279.28971241073151</v>
      </c>
      <c r="H85" s="6">
        <v>281.20112605567721</v>
      </c>
      <c r="I85" s="45"/>
      <c r="J85" s="38">
        <v>310.62998045406704</v>
      </c>
      <c r="K85" s="38">
        <v>322.33159621694654</v>
      </c>
      <c r="L85" s="38">
        <v>297.98769679908247</v>
      </c>
    </row>
    <row r="86" spans="1:12" x14ac:dyDescent="0.25">
      <c r="A86" s="45" t="s">
        <v>158</v>
      </c>
      <c r="B86" s="51">
        <v>19.585792228036965</v>
      </c>
      <c r="C86" s="51">
        <v>19.377488996017604</v>
      </c>
      <c r="D86" s="51">
        <v>19.821852731591449</v>
      </c>
      <c r="E86" s="51"/>
      <c r="F86" s="6">
        <v>275.18319060651544</v>
      </c>
      <c r="G86" s="6">
        <v>273.46465816917731</v>
      </c>
      <c r="H86" s="6">
        <v>277.14718123344682</v>
      </c>
      <c r="I86" s="45"/>
      <c r="J86" s="38">
        <v>310.58532709455284</v>
      </c>
      <c r="K86" s="38">
        <v>306.07515312034434</v>
      </c>
      <c r="L86" s="38">
        <v>315.73968974650018</v>
      </c>
    </row>
    <row r="87" spans="1:12" x14ac:dyDescent="0.25">
      <c r="A87" s="45" t="s">
        <v>57</v>
      </c>
      <c r="B87" s="51">
        <v>19.673359304764759</v>
      </c>
      <c r="C87" s="51">
        <v>20.016891891891891</v>
      </c>
      <c r="D87" s="51">
        <v>19.282511210762333</v>
      </c>
      <c r="E87" s="51"/>
      <c r="F87" s="6">
        <v>264.68506723283792</v>
      </c>
      <c r="G87" s="6">
        <v>234.68057366362453</v>
      </c>
      <c r="H87" s="6">
        <v>300.30959752321985</v>
      </c>
      <c r="I87" s="45"/>
      <c r="J87" s="38">
        <v>309.74286388299129</v>
      </c>
      <c r="K87" s="38">
        <v>308.99608865710559</v>
      </c>
      <c r="L87" s="38">
        <v>310.6295149638803</v>
      </c>
    </row>
    <row r="88" spans="1:12" x14ac:dyDescent="0.25">
      <c r="A88" s="45" t="s">
        <v>29</v>
      </c>
      <c r="B88" s="51">
        <v>19.834288632881222</v>
      </c>
      <c r="C88" s="51">
        <v>19.59712846887389</v>
      </c>
      <c r="D88" s="51">
        <v>20.101351351351351</v>
      </c>
      <c r="E88" s="51"/>
      <c r="F88" s="6">
        <v>294.30089792926515</v>
      </c>
      <c r="G88" s="6">
        <v>286.91476590636256</v>
      </c>
      <c r="H88" s="6">
        <v>302.77395239032069</v>
      </c>
      <c r="I88" s="45"/>
      <c r="J88" s="38">
        <v>320.23089609675645</v>
      </c>
      <c r="K88" s="38">
        <v>313.66832447264619</v>
      </c>
      <c r="L88" s="38">
        <v>327.75919732441474</v>
      </c>
    </row>
    <row r="89" spans="1:12" x14ac:dyDescent="0.25">
      <c r="A89" s="45" t="s">
        <v>58</v>
      </c>
      <c r="B89" s="51">
        <v>19.849246231155778</v>
      </c>
      <c r="C89" s="51">
        <v>19.731092436974791</v>
      </c>
      <c r="D89" s="51">
        <v>19.984597612629955</v>
      </c>
      <c r="E89" s="51"/>
      <c r="F89" s="6">
        <v>297.87852368497528</v>
      </c>
      <c r="G89" s="6">
        <v>285.94507269789983</v>
      </c>
      <c r="H89" s="6">
        <v>311.86868686868684</v>
      </c>
      <c r="I89" s="45"/>
      <c r="J89" s="38">
        <v>321.41819238593433</v>
      </c>
      <c r="K89" s="38">
        <v>316.10123855681206</v>
      </c>
      <c r="L89" s="38">
        <v>327.65151515151513</v>
      </c>
    </row>
    <row r="90" spans="1:12" x14ac:dyDescent="0.25">
      <c r="A90" s="45" t="s">
        <v>173</v>
      </c>
      <c r="B90" s="51">
        <v>19.892439497217186</v>
      </c>
      <c r="C90" s="51">
        <v>20.866367919108352</v>
      </c>
      <c r="D90" s="51">
        <v>18.72941822173436</v>
      </c>
      <c r="F90" s="6">
        <v>267.3130193905817</v>
      </c>
      <c r="G90" s="6">
        <v>262.28005865102637</v>
      </c>
      <c r="H90" s="6">
        <v>273.21582115219263</v>
      </c>
      <c r="J90" s="38">
        <v>314.70122675108826</v>
      </c>
      <c r="K90" s="38">
        <v>332.84457478005862</v>
      </c>
      <c r="L90" s="38">
        <v>293.42218400687875</v>
      </c>
    </row>
    <row r="91" spans="1:12" x14ac:dyDescent="0.25">
      <c r="A91" s="45" t="s">
        <v>176</v>
      </c>
      <c r="B91" s="51">
        <v>19.89827856025039</v>
      </c>
      <c r="C91" s="51">
        <v>20.066592674805772</v>
      </c>
      <c r="D91" s="51">
        <v>19.709422997094229</v>
      </c>
      <c r="F91" s="6">
        <v>320.73280866984902</v>
      </c>
      <c r="G91" s="6">
        <v>310.24863553668894</v>
      </c>
      <c r="H91" s="6">
        <v>332.64434339258645</v>
      </c>
      <c r="J91" s="38">
        <v>328.08669849051734</v>
      </c>
      <c r="K91" s="38">
        <v>328.92662219526989</v>
      </c>
      <c r="L91" s="38">
        <v>327.13242386661159</v>
      </c>
    </row>
    <row r="92" spans="1:12" x14ac:dyDescent="0.25">
      <c r="A92" s="45" t="s">
        <v>108</v>
      </c>
      <c r="B92" s="51">
        <v>19.911228780563775</v>
      </c>
      <c r="C92" s="51">
        <v>19.905771495877502</v>
      </c>
      <c r="D92" s="51">
        <v>19.917355371900829</v>
      </c>
      <c r="F92" s="6">
        <v>223.53081132524389</v>
      </c>
      <c r="G92" s="6">
        <v>218.0922525750112</v>
      </c>
      <c r="H92" s="6">
        <v>229.69543147208122</v>
      </c>
      <c r="J92" s="38">
        <v>304.18748512966931</v>
      </c>
      <c r="K92" s="38">
        <v>302.73175100761307</v>
      </c>
      <c r="L92" s="38">
        <v>305.83756345177665</v>
      </c>
    </row>
    <row r="93" spans="1:12" x14ac:dyDescent="0.25">
      <c r="A93" s="45" t="s">
        <v>489</v>
      </c>
      <c r="B93" s="51">
        <v>19.938704028021014</v>
      </c>
      <c r="C93" s="51">
        <v>20.439671085752643</v>
      </c>
      <c r="D93" s="51">
        <v>19.392052737593847</v>
      </c>
      <c r="F93" s="6">
        <v>324.11296162201302</v>
      </c>
      <c r="G93" s="6">
        <v>316.21321488062188</v>
      </c>
      <c r="H93" s="6">
        <v>332.72782319103845</v>
      </c>
      <c r="J93" s="38">
        <v>329.76104272266468</v>
      </c>
      <c r="K93" s="38">
        <v>338.1454747362576</v>
      </c>
      <c r="L93" s="38">
        <v>320.61762034514078</v>
      </c>
    </row>
    <row r="94" spans="1:12" x14ac:dyDescent="0.25">
      <c r="A94" s="45" t="s">
        <v>63</v>
      </c>
      <c r="B94" s="51">
        <v>19.94891443167305</v>
      </c>
      <c r="C94" s="51">
        <v>20.745958059868737</v>
      </c>
      <c r="D94" s="51">
        <v>19.043288468534012</v>
      </c>
      <c r="F94" s="6">
        <v>277.27210976769464</v>
      </c>
      <c r="G94" s="6">
        <v>261.40127388535035</v>
      </c>
      <c r="H94" s="6">
        <v>295.40162980209544</v>
      </c>
      <c r="J94" s="38">
        <v>318.29914413802476</v>
      </c>
      <c r="K94" s="38">
        <v>330.19108280254778</v>
      </c>
      <c r="L94" s="38">
        <v>304.71478463329453</v>
      </c>
    </row>
    <row r="95" spans="1:12" ht="5.0999999999999996" customHeight="1" x14ac:dyDescent="0.25">
      <c r="A95" s="45"/>
    </row>
    <row r="96" spans="1:12" ht="14.25" customHeight="1" x14ac:dyDescent="0.25">
      <c r="A96" s="165"/>
      <c r="B96" s="166"/>
      <c r="C96" s="166"/>
      <c r="D96" s="166"/>
      <c r="E96" s="167"/>
      <c r="F96" s="133"/>
      <c r="G96" s="133"/>
      <c r="H96" s="133"/>
      <c r="I96" s="169"/>
      <c r="J96" s="133"/>
      <c r="K96" s="133"/>
      <c r="L96" s="133"/>
    </row>
    <row r="97" spans="1:12" x14ac:dyDescent="0.25">
      <c r="A97" s="12"/>
      <c r="B97" s="56"/>
      <c r="C97" s="56"/>
      <c r="D97" s="56"/>
      <c r="E97" s="12"/>
      <c r="F97" s="6"/>
      <c r="G97" s="6"/>
      <c r="H97" s="6"/>
      <c r="I97" s="12"/>
      <c r="J97" s="6"/>
      <c r="K97" s="6"/>
      <c r="L97" s="6"/>
    </row>
    <row r="98" spans="1:12" x14ac:dyDescent="0.25">
      <c r="A98" s="12"/>
      <c r="B98" s="56"/>
      <c r="C98" s="56"/>
      <c r="D98" s="56"/>
      <c r="E98" s="12"/>
      <c r="F98" s="6"/>
      <c r="G98" s="6"/>
      <c r="H98" s="6"/>
      <c r="I98" s="12"/>
      <c r="J98" s="6"/>
      <c r="K98" s="6"/>
      <c r="L98" s="6"/>
    </row>
    <row r="99" spans="1:12" x14ac:dyDescent="0.25">
      <c r="A99" s="12"/>
      <c r="B99" s="56"/>
      <c r="C99" s="56"/>
      <c r="D99" s="56"/>
      <c r="E99" s="12"/>
      <c r="F99" s="6"/>
      <c r="G99" s="6"/>
      <c r="H99" s="6"/>
      <c r="I99" s="12"/>
      <c r="J99" s="6"/>
      <c r="K99" s="6"/>
      <c r="L99" s="6"/>
    </row>
    <row r="100" spans="1:12" x14ac:dyDescent="0.25">
      <c r="A100" s="12"/>
      <c r="B100" s="56"/>
      <c r="C100" s="56"/>
      <c r="D100" s="56"/>
      <c r="E100" s="12"/>
      <c r="F100" s="6"/>
      <c r="G100" s="6"/>
      <c r="H100" s="6"/>
      <c r="I100" s="12"/>
      <c r="J100" s="6"/>
      <c r="K100" s="6"/>
      <c r="L100" s="6"/>
    </row>
    <row r="101" spans="1:12" ht="14.25" customHeight="1" x14ac:dyDescent="0.25">
      <c r="A101" s="12"/>
      <c r="B101" s="56"/>
      <c r="C101" s="56"/>
      <c r="D101" s="56"/>
      <c r="E101" s="12"/>
      <c r="F101" s="6"/>
      <c r="G101" s="6"/>
      <c r="H101" s="6"/>
      <c r="I101" s="12"/>
      <c r="J101" s="6"/>
      <c r="K101" s="6"/>
      <c r="L101" s="6"/>
    </row>
    <row r="102" spans="1:12" x14ac:dyDescent="0.25">
      <c r="A102" s="12"/>
      <c r="B102" s="56"/>
      <c r="C102" s="56"/>
      <c r="D102" s="56"/>
      <c r="E102" s="12"/>
      <c r="F102" s="6"/>
      <c r="G102" s="6"/>
      <c r="H102" s="6"/>
      <c r="I102" s="12"/>
      <c r="J102" s="6"/>
      <c r="K102" s="6"/>
      <c r="L102" s="6"/>
    </row>
    <row r="103" spans="1:12" ht="15" customHeight="1" x14ac:dyDescent="0.25">
      <c r="A103" s="12"/>
      <c r="B103" s="56"/>
      <c r="C103" s="56"/>
      <c r="D103" s="56"/>
      <c r="E103" s="12"/>
      <c r="F103" s="6"/>
      <c r="G103" s="6"/>
      <c r="H103" s="6"/>
      <c r="I103" s="12"/>
      <c r="J103" s="6"/>
      <c r="K103" s="6"/>
      <c r="L103" s="6"/>
    </row>
    <row r="104" spans="1:12" ht="15" customHeight="1" x14ac:dyDescent="0.25">
      <c r="A104" s="12"/>
      <c r="B104" s="56"/>
      <c r="C104" s="56"/>
      <c r="D104" s="56"/>
      <c r="E104" s="12"/>
      <c r="F104" s="6"/>
      <c r="G104" s="6"/>
      <c r="H104" s="6"/>
      <c r="I104" s="12"/>
      <c r="J104" s="6"/>
      <c r="K104" s="6"/>
      <c r="L104" s="6"/>
    </row>
    <row r="105" spans="1:12" ht="15" customHeight="1" x14ac:dyDescent="0.25">
      <c r="A105" s="12"/>
      <c r="B105" s="56"/>
      <c r="C105" s="301" t="s">
        <v>393</v>
      </c>
      <c r="D105" s="301"/>
      <c r="E105" s="301"/>
      <c r="F105" s="301"/>
      <c r="G105" s="301"/>
      <c r="H105" s="301"/>
      <c r="I105" s="301"/>
      <c r="J105" s="301"/>
      <c r="K105" s="301"/>
      <c r="L105" s="301"/>
    </row>
    <row r="106" spans="1:12" ht="5.0999999999999996" customHeight="1" x14ac:dyDescent="0.25">
      <c r="A106" s="85"/>
      <c r="B106" s="139" t="s">
        <v>4</v>
      </c>
      <c r="C106" s="151"/>
      <c r="D106" s="151"/>
      <c r="E106" s="99"/>
      <c r="F106" s="154"/>
      <c r="G106" s="154"/>
      <c r="H106" s="154"/>
      <c r="I106" s="99"/>
      <c r="J106" s="154"/>
      <c r="K106" s="154"/>
      <c r="L106" s="154"/>
    </row>
    <row r="107" spans="1:12" ht="5.0999999999999996" customHeight="1" x14ac:dyDescent="0.25">
      <c r="A107" s="61"/>
      <c r="B107" s="56"/>
      <c r="C107" s="56"/>
      <c r="D107" s="56"/>
      <c r="E107" s="61"/>
      <c r="F107" s="6"/>
      <c r="G107" s="6"/>
      <c r="H107" s="6"/>
      <c r="I107" s="61"/>
      <c r="J107" s="6"/>
      <c r="K107" s="6"/>
      <c r="L107" s="6"/>
    </row>
    <row r="108" spans="1:12" ht="15" customHeight="1" x14ac:dyDescent="0.25">
      <c r="A108" s="84" t="s">
        <v>561</v>
      </c>
      <c r="B108" s="152"/>
      <c r="C108" s="152"/>
      <c r="D108" s="152"/>
      <c r="E108" s="3"/>
      <c r="F108" s="155"/>
      <c r="G108" s="155"/>
      <c r="H108" s="155"/>
      <c r="I108" s="3"/>
      <c r="J108" s="157"/>
    </row>
    <row r="109" spans="1:12" ht="15" customHeight="1" x14ac:dyDescent="0.25">
      <c r="A109" s="84" t="s">
        <v>401</v>
      </c>
      <c r="B109" s="152"/>
      <c r="C109" s="152"/>
      <c r="D109" s="152"/>
      <c r="E109" s="3"/>
      <c r="F109" s="155"/>
      <c r="G109" s="155"/>
      <c r="H109" s="155"/>
      <c r="I109" s="3"/>
      <c r="J109" s="157"/>
    </row>
    <row r="110" spans="1:12" ht="15" customHeight="1" x14ac:dyDescent="0.25">
      <c r="A110" s="84" t="s">
        <v>428</v>
      </c>
      <c r="B110" s="152"/>
      <c r="C110" s="152"/>
      <c r="D110" s="152"/>
      <c r="E110" s="3"/>
      <c r="F110" s="155"/>
      <c r="G110" s="155"/>
      <c r="H110" s="155"/>
      <c r="I110" s="3"/>
      <c r="J110" s="157"/>
    </row>
    <row r="111" spans="1:12" ht="5.0999999999999996" customHeight="1" x14ac:dyDescent="0.25">
      <c r="A111" s="3"/>
      <c r="B111" s="152"/>
      <c r="C111" s="152"/>
      <c r="D111" s="152"/>
      <c r="E111" s="3"/>
      <c r="F111" s="155"/>
      <c r="G111" s="155"/>
      <c r="H111" s="155"/>
      <c r="I111" s="3"/>
      <c r="J111" s="155"/>
      <c r="K111" s="158"/>
      <c r="L111" s="157"/>
    </row>
    <row r="112" spans="1:12" ht="5.0999999999999996" customHeight="1" x14ac:dyDescent="0.25">
      <c r="A112" s="100"/>
      <c r="B112" s="153"/>
      <c r="C112" s="153"/>
      <c r="D112" s="153"/>
      <c r="E112" s="100"/>
      <c r="F112" s="156"/>
      <c r="G112" s="156"/>
      <c r="H112" s="156"/>
      <c r="I112" s="100"/>
      <c r="J112" s="156"/>
      <c r="K112" s="90"/>
      <c r="L112" s="159"/>
    </row>
    <row r="113" spans="1:12" ht="30" customHeight="1" x14ac:dyDescent="0.25">
      <c r="A113" s="314" t="s">
        <v>407</v>
      </c>
      <c r="B113" s="316" t="s">
        <v>335</v>
      </c>
      <c r="C113" s="316"/>
      <c r="D113" s="316"/>
      <c r="E113" s="286"/>
      <c r="F113" s="319" t="s">
        <v>583</v>
      </c>
      <c r="G113" s="319"/>
      <c r="H113" s="319"/>
      <c r="I113" s="283"/>
      <c r="J113" s="302" t="s">
        <v>584</v>
      </c>
      <c r="K113" s="302"/>
      <c r="L113" s="302"/>
    </row>
    <row r="114" spans="1:12" ht="15" customHeight="1" x14ac:dyDescent="0.25">
      <c r="A114" s="315"/>
      <c r="B114" s="287" t="s">
        <v>6</v>
      </c>
      <c r="C114" s="287" t="s">
        <v>7</v>
      </c>
      <c r="D114" s="288" t="s">
        <v>8</v>
      </c>
      <c r="E114" s="288"/>
      <c r="F114" s="262" t="s">
        <v>6</v>
      </c>
      <c r="G114" s="262" t="s">
        <v>7</v>
      </c>
      <c r="H114" s="289" t="s">
        <v>8</v>
      </c>
      <c r="I114" s="285"/>
      <c r="J114" s="262" t="s">
        <v>6</v>
      </c>
      <c r="K114" s="262" t="s">
        <v>7</v>
      </c>
      <c r="L114" s="289" t="s">
        <v>8</v>
      </c>
    </row>
    <row r="115" spans="1:12" ht="5.0999999999999996" customHeight="1" x14ac:dyDescent="0.25">
      <c r="A115" s="134"/>
      <c r="B115" s="138"/>
      <c r="C115" s="138"/>
      <c r="D115" s="137"/>
      <c r="E115" s="137"/>
      <c r="F115" s="90"/>
      <c r="G115" s="90"/>
      <c r="H115" s="117"/>
      <c r="I115" s="135"/>
      <c r="J115" s="90"/>
      <c r="K115" s="90"/>
      <c r="L115" s="117"/>
    </row>
    <row r="116" spans="1:12" ht="5.0999999999999996" customHeight="1" x14ac:dyDescent="0.25">
      <c r="A116" s="77"/>
      <c r="B116" s="79"/>
      <c r="C116" s="79"/>
      <c r="D116" s="80"/>
      <c r="E116" s="80"/>
      <c r="F116" s="7"/>
      <c r="G116" s="7"/>
      <c r="H116" s="216"/>
      <c r="I116" s="78"/>
      <c r="J116" s="7"/>
      <c r="K116" s="7"/>
      <c r="L116" s="216"/>
    </row>
    <row r="117" spans="1:12" ht="15" customHeight="1" x14ac:dyDescent="0.25">
      <c r="A117" s="277" t="s">
        <v>573</v>
      </c>
      <c r="B117" s="295"/>
      <c r="C117" s="295"/>
      <c r="D117" s="295"/>
      <c r="E117" s="295"/>
      <c r="F117" s="279"/>
      <c r="G117" s="279"/>
      <c r="H117" s="279"/>
      <c r="I117" s="296"/>
      <c r="J117" s="279"/>
      <c r="K117" s="279"/>
      <c r="L117" s="279"/>
    </row>
    <row r="118" spans="1:12" x14ac:dyDescent="0.25">
      <c r="A118" s="45" t="s">
        <v>147</v>
      </c>
      <c r="B118" s="51">
        <v>19.970898508548562</v>
      </c>
      <c r="C118" s="51">
        <v>20.388019060585432</v>
      </c>
      <c r="D118" s="51">
        <v>19.4921875</v>
      </c>
      <c r="F118" s="6">
        <v>255.25996719206907</v>
      </c>
      <c r="G118" s="6">
        <v>248.96542517687891</v>
      </c>
      <c r="H118" s="6">
        <v>262.48085758039821</v>
      </c>
      <c r="J118" s="38">
        <v>313.24441908565723</v>
      </c>
      <c r="K118" s="38">
        <v>319.85048725136835</v>
      </c>
      <c r="L118" s="38">
        <v>305.66615620214395</v>
      </c>
    </row>
    <row r="119" spans="1:12" x14ac:dyDescent="0.25">
      <c r="A119" s="45" t="s">
        <v>170</v>
      </c>
      <c r="B119" s="51">
        <v>20.081499592502038</v>
      </c>
      <c r="C119" s="51">
        <v>20.245162285097525</v>
      </c>
      <c r="D119" s="51">
        <v>19.898003284639987</v>
      </c>
      <c r="F119" s="6">
        <v>288.99112717712785</v>
      </c>
      <c r="G119" s="6">
        <v>276.68764655066025</v>
      </c>
      <c r="H119" s="6">
        <v>303.00899887514061</v>
      </c>
      <c r="J119" s="38">
        <v>323.89089714097929</v>
      </c>
      <c r="K119" s="38">
        <v>324.07750215969395</v>
      </c>
      <c r="L119" s="38">
        <v>323.6782902137233</v>
      </c>
    </row>
    <row r="120" spans="1:12" x14ac:dyDescent="0.25">
      <c r="A120" s="45" t="s">
        <v>27</v>
      </c>
      <c r="B120" s="51">
        <v>20.242289387477594</v>
      </c>
      <c r="C120" s="51">
        <v>20.727923627684962</v>
      </c>
      <c r="D120" s="51">
        <v>19.720476984228746</v>
      </c>
      <c r="F120" s="6">
        <v>275.98141006625139</v>
      </c>
      <c r="G120" s="6">
        <v>270.41499330655955</v>
      </c>
      <c r="H120" s="6">
        <v>281.94103194103195</v>
      </c>
      <c r="J120" s="38">
        <v>323.84060120636804</v>
      </c>
      <c r="K120" s="38">
        <v>332.18588640275385</v>
      </c>
      <c r="L120" s="38">
        <v>314.90581490581491</v>
      </c>
    </row>
    <row r="121" spans="1:12" x14ac:dyDescent="0.25">
      <c r="A121" s="45" t="s">
        <v>178</v>
      </c>
      <c r="B121" s="51">
        <v>20.338159556894372</v>
      </c>
      <c r="C121" s="51">
        <v>20.709286047596827</v>
      </c>
      <c r="D121" s="51">
        <v>19.935137326441673</v>
      </c>
      <c r="F121" s="6">
        <v>309.06187624750498</v>
      </c>
      <c r="G121" s="6">
        <v>302.66789328426864</v>
      </c>
      <c r="H121" s="6">
        <v>316.00866233549891</v>
      </c>
      <c r="J121" s="38">
        <v>334.21157684630737</v>
      </c>
      <c r="K121" s="38">
        <v>340.23305734437287</v>
      </c>
      <c r="L121" s="38">
        <v>327.66949858404132</v>
      </c>
    </row>
    <row r="122" spans="1:12" x14ac:dyDescent="0.25">
      <c r="A122" s="45" t="s">
        <v>103</v>
      </c>
      <c r="B122" s="51">
        <v>20.478038815117465</v>
      </c>
      <c r="C122" s="51">
        <v>20.272233692742983</v>
      </c>
      <c r="D122" s="51">
        <v>20.714160379013862</v>
      </c>
      <c r="F122" s="6">
        <v>206.40922333106056</v>
      </c>
      <c r="G122" s="6">
        <v>192.76970598329709</v>
      </c>
      <c r="H122" s="6">
        <v>222.53787878787878</v>
      </c>
      <c r="J122" s="38">
        <v>310.667575776359</v>
      </c>
      <c r="K122" s="38">
        <v>303.28337718796479</v>
      </c>
      <c r="L122" s="38">
        <v>319.39935064935065</v>
      </c>
    </row>
    <row r="123" spans="1:12" x14ac:dyDescent="0.25">
      <c r="A123" s="45" t="s">
        <v>97</v>
      </c>
      <c r="B123" s="51">
        <v>20.62740855925901</v>
      </c>
      <c r="C123" s="51">
        <v>21.251580278128952</v>
      </c>
      <c r="D123" s="51">
        <v>19.909896817323062</v>
      </c>
      <c r="F123" s="6">
        <v>300.8310249307479</v>
      </c>
      <c r="G123" s="6">
        <v>290.71694985495236</v>
      </c>
      <c r="H123" s="6">
        <v>312.45534651107403</v>
      </c>
      <c r="J123" s="38">
        <v>338.06094182825484</v>
      </c>
      <c r="K123" s="38">
        <v>348.32159138002487</v>
      </c>
      <c r="L123" s="38">
        <v>326.26815908549656</v>
      </c>
    </row>
    <row r="124" spans="1:12" x14ac:dyDescent="0.25">
      <c r="A124" s="45" t="s">
        <v>151</v>
      </c>
      <c r="B124" s="51">
        <v>20.919570343201467</v>
      </c>
      <c r="C124" s="51">
        <v>20.648170881414192</v>
      </c>
      <c r="D124" s="51">
        <v>21.229991575400167</v>
      </c>
      <c r="F124" s="6">
        <v>301.2178036426339</v>
      </c>
      <c r="G124" s="6">
        <v>297.21051575356211</v>
      </c>
      <c r="H124" s="6">
        <v>305.86592178770951</v>
      </c>
      <c r="J124" s="38">
        <v>344.21812695333546</v>
      </c>
      <c r="K124" s="38">
        <v>337.54766205097332</v>
      </c>
      <c r="L124" s="38">
        <v>351.95530726256987</v>
      </c>
    </row>
    <row r="125" spans="1:12" x14ac:dyDescent="0.25">
      <c r="A125" s="45" t="s">
        <v>486</v>
      </c>
      <c r="B125" s="51">
        <v>20.95767998651155</v>
      </c>
      <c r="C125" s="51">
        <v>22.11743230909644</v>
      </c>
      <c r="D125" s="51">
        <v>19.515885022692888</v>
      </c>
      <c r="F125" s="6">
        <v>205.45127282077655</v>
      </c>
      <c r="G125" s="6">
        <v>205.27306967984936</v>
      </c>
      <c r="H125" s="6">
        <v>205.66572237960341</v>
      </c>
      <c r="J125" s="38">
        <v>319.61943944458733</v>
      </c>
      <c r="K125" s="38">
        <v>342.27871939736349</v>
      </c>
      <c r="L125" s="38">
        <v>292.35127478753543</v>
      </c>
    </row>
    <row r="126" spans="1:12" x14ac:dyDescent="0.25">
      <c r="A126" s="45" t="s">
        <v>167</v>
      </c>
      <c r="B126" s="51">
        <v>20.973752754958927</v>
      </c>
      <c r="C126" s="51">
        <v>21.012619148689847</v>
      </c>
      <c r="D126" s="51">
        <v>20.931783139559112</v>
      </c>
      <c r="F126" s="6">
        <v>245.20915548539855</v>
      </c>
      <c r="G126" s="6">
        <v>240.86086692937252</v>
      </c>
      <c r="H126" s="6">
        <v>249.93412384716731</v>
      </c>
      <c r="J126" s="38">
        <v>330.48145224940805</v>
      </c>
      <c r="K126" s="38">
        <v>330.10003031221578</v>
      </c>
      <c r="L126" s="38">
        <v>330.89591567852437</v>
      </c>
    </row>
    <row r="127" spans="1:12" x14ac:dyDescent="0.25">
      <c r="A127" s="45" t="s">
        <v>161</v>
      </c>
      <c r="B127" s="51">
        <v>20.985967309612654</v>
      </c>
      <c r="C127" s="51">
        <v>21.125788643533124</v>
      </c>
      <c r="D127" s="51">
        <v>20.826297422042103</v>
      </c>
      <c r="F127" s="6">
        <v>268.04993252361675</v>
      </c>
      <c r="G127" s="6">
        <v>265.78073089700996</v>
      </c>
      <c r="H127" s="6">
        <v>270.6413730803975</v>
      </c>
      <c r="J127" s="38">
        <v>336.79149797570852</v>
      </c>
      <c r="K127" s="38">
        <v>339.02863470969783</v>
      </c>
      <c r="L127" s="38">
        <v>334.23667570009036</v>
      </c>
    </row>
    <row r="128" spans="1:12" x14ac:dyDescent="0.25">
      <c r="A128" s="45" t="s">
        <v>163</v>
      </c>
      <c r="B128" s="51">
        <v>20.995670995670995</v>
      </c>
      <c r="C128" s="51">
        <v>20.65315692513817</v>
      </c>
      <c r="D128" s="51">
        <v>21.402698722286353</v>
      </c>
      <c r="F128" s="6">
        <v>251.36848170556036</v>
      </c>
      <c r="G128" s="6">
        <v>233.60933187522784</v>
      </c>
      <c r="H128" s="6">
        <v>273.36041787579802</v>
      </c>
      <c r="J128" s="38">
        <v>332.55545952175163</v>
      </c>
      <c r="K128" s="38">
        <v>321.09566213612459</v>
      </c>
      <c r="L128" s="38">
        <v>346.74663055394342</v>
      </c>
    </row>
    <row r="129" spans="1:12" x14ac:dyDescent="0.25">
      <c r="A129" s="45" t="s">
        <v>146</v>
      </c>
      <c r="B129" s="51">
        <v>21.028796035204646</v>
      </c>
      <c r="C129" s="51">
        <v>21.594737686507301</v>
      </c>
      <c r="D129" s="51">
        <v>20.383912248628885</v>
      </c>
      <c r="F129" s="6">
        <v>202.44600572469426</v>
      </c>
      <c r="G129" s="6">
        <v>187.89499270782693</v>
      </c>
      <c r="H129" s="6">
        <v>219.20492721164615</v>
      </c>
      <c r="J129" s="38">
        <v>320.19255789747592</v>
      </c>
      <c r="K129" s="38">
        <v>327.17549829849298</v>
      </c>
      <c r="L129" s="38">
        <v>312.15005599104143</v>
      </c>
    </row>
    <row r="130" spans="1:12" x14ac:dyDescent="0.25">
      <c r="A130" s="45" t="s">
        <v>490</v>
      </c>
      <c r="B130" s="51">
        <v>21.106967190962649</v>
      </c>
      <c r="C130" s="51">
        <v>21.861536920148282</v>
      </c>
      <c r="D130" s="51">
        <v>20.22300469483568</v>
      </c>
      <c r="F130" s="6">
        <v>270.65378253678068</v>
      </c>
      <c r="G130" s="6">
        <v>266.07142857142856</v>
      </c>
      <c r="H130" s="6">
        <v>275.95269382391592</v>
      </c>
      <c r="J130" s="38">
        <v>339.94950813963607</v>
      </c>
      <c r="K130" s="38">
        <v>354.22077922077921</v>
      </c>
      <c r="L130" s="38">
        <v>323.44659282898442</v>
      </c>
    </row>
    <row r="131" spans="1:12" x14ac:dyDescent="0.25">
      <c r="A131" s="45" t="s">
        <v>166</v>
      </c>
      <c r="B131" s="51">
        <v>21.229758973210956</v>
      </c>
      <c r="C131" s="51">
        <v>21.340853919748678</v>
      </c>
      <c r="D131" s="51">
        <v>21.108158799624881</v>
      </c>
      <c r="F131" s="6">
        <v>285.90571324156417</v>
      </c>
      <c r="G131" s="6">
        <v>276.29749768303986</v>
      </c>
      <c r="H131" s="6">
        <v>296.55792447983561</v>
      </c>
      <c r="J131" s="38">
        <v>346.5708368863443</v>
      </c>
      <c r="K131" s="38">
        <v>346.26969416126042</v>
      </c>
      <c r="L131" s="38">
        <v>346.9047007449268</v>
      </c>
    </row>
    <row r="132" spans="1:12" x14ac:dyDescent="0.25">
      <c r="A132" s="45" t="s">
        <v>60</v>
      </c>
      <c r="B132" s="51">
        <v>21.314673452078033</v>
      </c>
      <c r="C132" s="51">
        <v>21.690821256038646</v>
      </c>
      <c r="D132" s="51">
        <v>20.896057347670251</v>
      </c>
      <c r="F132" s="6">
        <v>191.49755972257898</v>
      </c>
      <c r="G132" s="6">
        <v>193.37423312883436</v>
      </c>
      <c r="H132" s="6">
        <v>189.43680948531394</v>
      </c>
      <c r="J132" s="38">
        <v>322.75879784228101</v>
      </c>
      <c r="K132" s="38">
        <v>330.55214723926377</v>
      </c>
      <c r="L132" s="38">
        <v>314.20102398275395</v>
      </c>
    </row>
    <row r="133" spans="1:12" x14ac:dyDescent="0.25">
      <c r="A133" s="45" t="s">
        <v>71</v>
      </c>
      <c r="B133" s="51">
        <v>21.330982811811371</v>
      </c>
      <c r="C133" s="51">
        <v>21.145038167938932</v>
      </c>
      <c r="D133" s="51">
        <v>21.584984358706986</v>
      </c>
      <c r="F133" s="6">
        <v>323.20237212750186</v>
      </c>
      <c r="G133" s="6">
        <v>267.48466257668713</v>
      </c>
      <c r="H133" s="6">
        <v>408.23970037453182</v>
      </c>
      <c r="J133" s="38">
        <v>358.78428465530021</v>
      </c>
      <c r="K133" s="38">
        <v>339.87730061349691</v>
      </c>
      <c r="L133" s="38">
        <v>387.64044943820227</v>
      </c>
    </row>
    <row r="134" spans="1:12" x14ac:dyDescent="0.25">
      <c r="A134" s="45" t="s">
        <v>485</v>
      </c>
      <c r="B134" s="51">
        <v>21.484111485886739</v>
      </c>
      <c r="C134" s="51">
        <v>21.984410093803671</v>
      </c>
      <c r="D134" s="51">
        <v>20.902740462117141</v>
      </c>
      <c r="F134" s="6">
        <v>270.11659295847448</v>
      </c>
      <c r="G134" s="6">
        <v>252.12044105173877</v>
      </c>
      <c r="H134" s="6">
        <v>291.38989848351923</v>
      </c>
      <c r="J134" s="38">
        <v>347.53891218195395</v>
      </c>
      <c r="K134" s="38">
        <v>352.84139100932993</v>
      </c>
      <c r="L134" s="38">
        <v>341.27083594435391</v>
      </c>
    </row>
    <row r="135" spans="1:12" x14ac:dyDescent="0.25">
      <c r="A135" s="45" t="s">
        <v>157</v>
      </c>
      <c r="B135" s="51">
        <v>21.514516611792878</v>
      </c>
      <c r="C135" s="51">
        <v>21.720018034265102</v>
      </c>
      <c r="D135" s="51">
        <v>21.28175667049662</v>
      </c>
      <c r="F135" s="6">
        <v>253.08228997419479</v>
      </c>
      <c r="G135" s="6">
        <v>243.06425630928945</v>
      </c>
      <c r="H135" s="6">
        <v>264.56111566858084</v>
      </c>
      <c r="J135" s="38">
        <v>343.49612921724173</v>
      </c>
      <c r="K135" s="38">
        <v>344.90782172901379</v>
      </c>
      <c r="L135" s="38">
        <v>341.87858900738308</v>
      </c>
    </row>
    <row r="136" spans="1:12" x14ac:dyDescent="0.25">
      <c r="A136" s="45" t="s">
        <v>487</v>
      </c>
      <c r="B136" s="51">
        <v>21.592737301769706</v>
      </c>
      <c r="C136" s="51">
        <v>21.483982186467461</v>
      </c>
      <c r="D136" s="51">
        <v>21.717005909389364</v>
      </c>
      <c r="F136" s="6">
        <v>256.15219392451672</v>
      </c>
      <c r="G136" s="6">
        <v>242.72396543883585</v>
      </c>
      <c r="H136" s="6">
        <v>271.90292038938526</v>
      </c>
      <c r="J136" s="38">
        <v>345.9343356857932</v>
      </c>
      <c r="K136" s="38">
        <v>340.04092769440655</v>
      </c>
      <c r="L136" s="38">
        <v>352.84704627283634</v>
      </c>
    </row>
    <row r="137" spans="1:12" x14ac:dyDescent="0.25">
      <c r="A137" s="45" t="s">
        <v>159</v>
      </c>
      <c r="B137" s="51">
        <v>21.719720496894411</v>
      </c>
      <c r="C137" s="51">
        <v>22.308641975308639</v>
      </c>
      <c r="D137" s="51">
        <v>21.071234366503536</v>
      </c>
      <c r="F137" s="6">
        <v>282.62482773242868</v>
      </c>
      <c r="G137" s="6">
        <v>266.96194886249248</v>
      </c>
      <c r="H137" s="6">
        <v>300.04478280340351</v>
      </c>
      <c r="J137" s="38">
        <v>355.87829958655783</v>
      </c>
      <c r="K137" s="38">
        <v>363.80108717535734</v>
      </c>
      <c r="L137" s="38">
        <v>347.06672637707118</v>
      </c>
    </row>
    <row r="138" spans="1:12" x14ac:dyDescent="0.25">
      <c r="A138" s="45" t="s">
        <v>124</v>
      </c>
      <c r="B138" s="51">
        <v>21.723388848660392</v>
      </c>
      <c r="C138" s="51">
        <v>22.239785992217897</v>
      </c>
      <c r="D138" s="51">
        <v>21.113822305152862</v>
      </c>
      <c r="F138" s="6">
        <v>215.47582541142799</v>
      </c>
      <c r="G138" s="6">
        <v>217.63137852246763</v>
      </c>
      <c r="H138" s="6">
        <v>212.97726771132199</v>
      </c>
      <c r="J138" s="38">
        <v>337.31984053971178</v>
      </c>
      <c r="K138" s="38">
        <v>348.24828636709827</v>
      </c>
      <c r="L138" s="38">
        <v>324.65239461487533</v>
      </c>
    </row>
    <row r="139" spans="1:12" x14ac:dyDescent="0.25">
      <c r="A139" s="45" t="s">
        <v>153</v>
      </c>
      <c r="B139" s="51">
        <v>21.762702751142577</v>
      </c>
      <c r="C139" s="51">
        <v>21.532742350586219</v>
      </c>
      <c r="D139" s="51">
        <v>22.014132066033014</v>
      </c>
      <c r="F139" s="6">
        <v>261.99768719283031</v>
      </c>
      <c r="G139" s="6">
        <v>250.2847769626828</v>
      </c>
      <c r="H139" s="6">
        <v>275.13930780634939</v>
      </c>
      <c r="J139" s="38">
        <v>351.04076322636604</v>
      </c>
      <c r="K139" s="38">
        <v>343.09928464026973</v>
      </c>
      <c r="L139" s="38">
        <v>359.95092275446041</v>
      </c>
    </row>
    <row r="140" spans="1:12" x14ac:dyDescent="0.25">
      <c r="A140" s="45" t="s">
        <v>117</v>
      </c>
      <c r="B140" s="51">
        <v>21.792392005157961</v>
      </c>
      <c r="C140" s="51">
        <v>21.552750654917837</v>
      </c>
      <c r="D140" s="51">
        <v>22.075365579302584</v>
      </c>
      <c r="F140" s="6">
        <v>198.85352836528958</v>
      </c>
      <c r="G140" s="6">
        <v>190.02890173410407</v>
      </c>
      <c r="H140" s="6">
        <v>209.51549541684852</v>
      </c>
      <c r="J140" s="38">
        <v>334.05811425182839</v>
      </c>
      <c r="K140" s="38">
        <v>326.95086705202311</v>
      </c>
      <c r="L140" s="38">
        <v>342.64513312963771</v>
      </c>
    </row>
    <row r="141" spans="1:12" x14ac:dyDescent="0.25">
      <c r="A141" s="45" t="s">
        <v>164</v>
      </c>
      <c r="B141" s="51">
        <v>21.823074018126889</v>
      </c>
      <c r="C141" s="51">
        <v>21.945148241987823</v>
      </c>
      <c r="D141" s="51">
        <v>21.684867394695786</v>
      </c>
      <c r="F141" s="6">
        <v>255.57240333586051</v>
      </c>
      <c r="G141" s="6">
        <v>247.69077731988062</v>
      </c>
      <c r="H141" s="6">
        <v>264.58638062733627</v>
      </c>
      <c r="J141" s="38">
        <v>350.49279757391963</v>
      </c>
      <c r="K141" s="38">
        <v>350.7886883615177</v>
      </c>
      <c r="L141" s="38">
        <v>350.15439622948156</v>
      </c>
    </row>
    <row r="142" spans="1:12" x14ac:dyDescent="0.25">
      <c r="A142" s="45" t="s">
        <v>123</v>
      </c>
      <c r="B142" s="51">
        <v>21.889846911842337</v>
      </c>
      <c r="C142" s="51">
        <v>22.882264636500107</v>
      </c>
      <c r="D142" s="51">
        <v>20.691441149812249</v>
      </c>
      <c r="F142" s="6">
        <v>241.90991327053996</v>
      </c>
      <c r="G142" s="6">
        <v>238.50525228172896</v>
      </c>
      <c r="H142" s="6">
        <v>245.93165174938974</v>
      </c>
      <c r="J142" s="38">
        <v>348.03692996362958</v>
      </c>
      <c r="K142" s="38">
        <v>367.48751506802137</v>
      </c>
      <c r="L142" s="38">
        <v>325.0610252237592</v>
      </c>
    </row>
    <row r="143" spans="1:12" x14ac:dyDescent="0.25">
      <c r="A143" s="45" t="s">
        <v>50</v>
      </c>
      <c r="B143" s="51">
        <v>21.976583249167696</v>
      </c>
      <c r="C143" s="51">
        <v>22.348886532343585</v>
      </c>
      <c r="D143" s="51">
        <v>21.494203520824389</v>
      </c>
      <c r="F143" s="6">
        <v>256.96034711341446</v>
      </c>
      <c r="G143" s="6">
        <v>231.70731707317074</v>
      </c>
      <c r="H143" s="6">
        <v>290.87828297091215</v>
      </c>
      <c r="J143" s="38">
        <v>354.04363022779319</v>
      </c>
      <c r="K143" s="38">
        <v>354.49957947855341</v>
      </c>
      <c r="L143" s="38">
        <v>353.43123411465689</v>
      </c>
    </row>
    <row r="144" spans="1:12" x14ac:dyDescent="0.25">
      <c r="A144" s="45" t="s">
        <v>67</v>
      </c>
      <c r="B144" s="51">
        <v>22.041117208616594</v>
      </c>
      <c r="C144" s="51">
        <v>21.419416853572574</v>
      </c>
      <c r="D144" s="51">
        <v>22.69146975029328</v>
      </c>
      <c r="F144" s="6">
        <v>235.94338397610701</v>
      </c>
      <c r="G144" s="6">
        <v>226.55663915978994</v>
      </c>
      <c r="H144" s="6">
        <v>246.08319827120476</v>
      </c>
      <c r="J144" s="38">
        <v>349.43513829372807</v>
      </c>
      <c r="K144" s="38">
        <v>334.33358339584896</v>
      </c>
      <c r="L144" s="38">
        <v>365.74824419232851</v>
      </c>
    </row>
    <row r="145" spans="1:12" x14ac:dyDescent="0.25">
      <c r="A145" s="45" t="s">
        <v>23</v>
      </c>
      <c r="B145" s="51">
        <v>22.060682680151707</v>
      </c>
      <c r="C145" s="51">
        <v>22.125642038719874</v>
      </c>
      <c r="D145" s="51">
        <v>21.986455981941308</v>
      </c>
      <c r="F145" s="6">
        <v>225.64612326043738</v>
      </c>
      <c r="G145" s="6">
        <v>221.18959107806691</v>
      </c>
      <c r="H145" s="6">
        <v>230.76923076923077</v>
      </c>
      <c r="J145" s="38">
        <v>346.91848906560637</v>
      </c>
      <c r="K145" s="38">
        <v>346.96406443618338</v>
      </c>
      <c r="L145" s="38">
        <v>346.86609686609688</v>
      </c>
    </row>
    <row r="146" spans="1:12" x14ac:dyDescent="0.25">
      <c r="A146" s="45" t="s">
        <v>180</v>
      </c>
      <c r="B146" s="51">
        <v>22.122302158273381</v>
      </c>
      <c r="C146" s="51">
        <v>22.413076603407674</v>
      </c>
      <c r="D146" s="51">
        <v>21.779591836734692</v>
      </c>
      <c r="F146" s="6">
        <v>268.70955927237213</v>
      </c>
      <c r="G146" s="6">
        <v>271.79836512261579</v>
      </c>
      <c r="H146" s="6">
        <v>265.11750726168469</v>
      </c>
      <c r="J146" s="38">
        <v>360.39555609815648</v>
      </c>
      <c r="K146" s="38">
        <v>367.3932788374205</v>
      </c>
      <c r="L146" s="38">
        <v>352.25772379191972</v>
      </c>
    </row>
    <row r="147" spans="1:12" x14ac:dyDescent="0.25">
      <c r="A147" s="45" t="s">
        <v>70</v>
      </c>
      <c r="B147" s="51">
        <v>22.15543515069421</v>
      </c>
      <c r="C147" s="51">
        <v>22.942914916783323</v>
      </c>
      <c r="D147" s="51">
        <v>21.214935909344231</v>
      </c>
      <c r="F147" s="6">
        <v>219.49602122015915</v>
      </c>
      <c r="G147" s="6">
        <v>205.05959620530285</v>
      </c>
      <c r="H147" s="6">
        <v>236.803732866725</v>
      </c>
      <c r="J147" s="38">
        <v>347.08222811671084</v>
      </c>
      <c r="K147" s="38">
        <v>358.79348090488935</v>
      </c>
      <c r="L147" s="38">
        <v>333.04170312044329</v>
      </c>
    </row>
    <row r="148" spans="1:12" ht="5.0999999999999996" customHeight="1" x14ac:dyDescent="0.25">
      <c r="A148" s="85"/>
      <c r="B148" s="139" t="s">
        <v>4</v>
      </c>
      <c r="C148" s="151"/>
      <c r="D148" s="151"/>
      <c r="E148" s="99"/>
      <c r="F148" s="154"/>
      <c r="G148" s="154"/>
      <c r="H148" s="154"/>
      <c r="I148" s="99"/>
      <c r="J148" s="154"/>
      <c r="K148" s="154"/>
      <c r="L148" s="154"/>
    </row>
    <row r="149" spans="1:12" ht="13.5" customHeight="1" x14ac:dyDescent="0.25">
      <c r="A149" s="61"/>
      <c r="B149" s="56"/>
      <c r="C149" s="56"/>
      <c r="D149" s="56"/>
      <c r="E149" s="61"/>
      <c r="F149" s="6"/>
      <c r="G149" s="6"/>
      <c r="H149" s="6"/>
      <c r="I149" s="61"/>
      <c r="J149" s="6"/>
      <c r="K149" s="6"/>
      <c r="L149" s="6"/>
    </row>
    <row r="150" spans="1:12" ht="13.5" customHeight="1" x14ac:dyDescent="0.25">
      <c r="A150" s="61"/>
      <c r="B150" s="56"/>
      <c r="C150" s="56"/>
      <c r="D150" s="56"/>
      <c r="E150" s="61"/>
      <c r="F150" s="6"/>
      <c r="G150" s="6"/>
      <c r="H150" s="6"/>
      <c r="I150" s="61"/>
      <c r="J150" s="6"/>
      <c r="K150" s="6"/>
      <c r="L150" s="6"/>
    </row>
    <row r="151" spans="1:12" ht="13.5" customHeight="1" x14ac:dyDescent="0.25">
      <c r="A151" s="61"/>
      <c r="B151" s="56"/>
      <c r="C151" s="56"/>
      <c r="D151" s="56"/>
      <c r="E151" s="61"/>
      <c r="F151" s="6"/>
      <c r="G151" s="6"/>
      <c r="H151" s="6"/>
      <c r="I151" s="61"/>
      <c r="J151" s="6"/>
      <c r="K151" s="6"/>
      <c r="L151" s="6"/>
    </row>
    <row r="152" spans="1:12" ht="13.5" customHeight="1" x14ac:dyDescent="0.25">
      <c r="A152" s="61"/>
      <c r="B152" s="56"/>
      <c r="C152" s="56"/>
      <c r="D152" s="56"/>
      <c r="E152" s="61"/>
      <c r="F152" s="6"/>
      <c r="G152" s="6"/>
      <c r="H152" s="6"/>
      <c r="I152" s="61"/>
      <c r="J152" s="6"/>
      <c r="K152" s="6"/>
      <c r="L152" s="6"/>
    </row>
    <row r="153" spans="1:12" ht="14.25" customHeight="1" x14ac:dyDescent="0.25">
      <c r="A153" s="45"/>
    </row>
    <row r="154" spans="1:12" ht="15" customHeight="1" x14ac:dyDescent="0.25">
      <c r="A154" s="45"/>
    </row>
    <row r="155" spans="1:12" ht="15" customHeight="1" x14ac:dyDescent="0.25">
      <c r="A155" s="12"/>
      <c r="B155" s="56"/>
      <c r="C155" s="56"/>
      <c r="D155" s="56"/>
      <c r="E155" s="12"/>
      <c r="F155" s="6"/>
      <c r="G155" s="6"/>
      <c r="H155" s="6"/>
      <c r="I155" s="12"/>
      <c r="J155" s="6"/>
      <c r="K155" s="6"/>
      <c r="L155" s="6"/>
    </row>
    <row r="156" spans="1:12" ht="15" customHeight="1" x14ac:dyDescent="0.25">
      <c r="A156" s="12"/>
      <c r="B156" s="56"/>
      <c r="C156" s="56"/>
      <c r="D156" s="56"/>
      <c r="E156" s="12"/>
      <c r="F156" s="6"/>
      <c r="G156" s="6"/>
      <c r="H156" s="6"/>
      <c r="I156" s="12"/>
      <c r="J156" s="6"/>
      <c r="K156" s="6"/>
      <c r="L156" s="6"/>
    </row>
    <row r="157" spans="1:12" ht="15" customHeight="1" x14ac:dyDescent="0.25">
      <c r="A157" s="12"/>
      <c r="B157" s="56"/>
      <c r="C157" s="301" t="s">
        <v>393</v>
      </c>
      <c r="D157" s="301"/>
      <c r="E157" s="301"/>
      <c r="F157" s="301"/>
      <c r="G157" s="301"/>
      <c r="H157" s="301"/>
      <c r="I157" s="301"/>
      <c r="J157" s="301"/>
      <c r="K157" s="301"/>
      <c r="L157" s="301"/>
    </row>
    <row r="158" spans="1:12" ht="5.0999999999999996" customHeight="1" x14ac:dyDescent="0.25">
      <c r="A158" s="85"/>
      <c r="B158" s="139" t="s">
        <v>4</v>
      </c>
      <c r="C158" s="151"/>
      <c r="D158" s="151"/>
      <c r="E158" s="99"/>
      <c r="F158" s="154"/>
      <c r="G158" s="154"/>
      <c r="H158" s="154"/>
      <c r="I158" s="99"/>
      <c r="J158" s="154"/>
      <c r="K158" s="154"/>
      <c r="L158" s="154"/>
    </row>
    <row r="159" spans="1:12" ht="5.0999999999999996" customHeight="1" x14ac:dyDescent="0.25">
      <c r="A159" s="61"/>
      <c r="B159" s="56"/>
      <c r="C159" s="56"/>
      <c r="D159" s="56"/>
      <c r="E159" s="61"/>
      <c r="F159" s="6"/>
      <c r="G159" s="6"/>
      <c r="H159" s="6"/>
      <c r="I159" s="61"/>
      <c r="J159" s="6"/>
      <c r="K159" s="6"/>
      <c r="L159" s="6"/>
    </row>
    <row r="160" spans="1:12" ht="15" customHeight="1" x14ac:dyDescent="0.25">
      <c r="A160" s="84" t="s">
        <v>561</v>
      </c>
      <c r="B160" s="152"/>
      <c r="C160" s="152"/>
      <c r="D160" s="152"/>
      <c r="E160" s="3"/>
      <c r="F160" s="155"/>
      <c r="G160" s="155"/>
      <c r="H160" s="155"/>
      <c r="I160" s="3"/>
      <c r="J160" s="157"/>
    </row>
    <row r="161" spans="1:12" ht="15" customHeight="1" x14ac:dyDescent="0.25">
      <c r="A161" s="84" t="s">
        <v>401</v>
      </c>
      <c r="B161" s="152"/>
      <c r="C161" s="152"/>
      <c r="D161" s="152"/>
      <c r="E161" s="3"/>
      <c r="F161" s="155"/>
      <c r="G161" s="155"/>
      <c r="H161" s="155"/>
      <c r="I161" s="3"/>
      <c r="J161" s="157"/>
    </row>
    <row r="162" spans="1:12" ht="15" customHeight="1" x14ac:dyDescent="0.25">
      <c r="A162" s="84" t="s">
        <v>430</v>
      </c>
      <c r="B162" s="152"/>
      <c r="C162" s="152"/>
      <c r="D162" s="152"/>
      <c r="E162" s="3"/>
      <c r="F162" s="155"/>
      <c r="G162" s="155"/>
      <c r="H162" s="155"/>
      <c r="I162" s="3"/>
      <c r="J162" s="157"/>
    </row>
    <row r="163" spans="1:12" ht="5.0999999999999996" customHeight="1" x14ac:dyDescent="0.25">
      <c r="A163" s="3"/>
      <c r="B163" s="152"/>
      <c r="C163" s="152"/>
      <c r="D163" s="152"/>
      <c r="E163" s="3"/>
      <c r="F163" s="155"/>
      <c r="G163" s="155"/>
      <c r="H163" s="155"/>
      <c r="I163" s="3"/>
      <c r="J163" s="155"/>
      <c r="K163" s="158"/>
      <c r="L163" s="157"/>
    </row>
    <row r="164" spans="1:12" ht="5.0999999999999996" customHeight="1" x14ac:dyDescent="0.25">
      <c r="A164" s="100"/>
      <c r="B164" s="153"/>
      <c r="C164" s="153"/>
      <c r="D164" s="153"/>
      <c r="E164" s="100"/>
      <c r="F164" s="156"/>
      <c r="G164" s="156"/>
      <c r="H164" s="156"/>
      <c r="I164" s="100"/>
      <c r="J164" s="156"/>
      <c r="K164" s="90"/>
      <c r="L164" s="159"/>
    </row>
    <row r="165" spans="1:12" ht="30" customHeight="1" x14ac:dyDescent="0.25">
      <c r="A165" s="314" t="s">
        <v>407</v>
      </c>
      <c r="B165" s="316" t="s">
        <v>335</v>
      </c>
      <c r="C165" s="316"/>
      <c r="D165" s="316"/>
      <c r="E165" s="286"/>
      <c r="F165" s="319" t="s">
        <v>583</v>
      </c>
      <c r="G165" s="319"/>
      <c r="H165" s="319"/>
      <c r="I165" s="283"/>
      <c r="J165" s="302" t="s">
        <v>584</v>
      </c>
      <c r="K165" s="302"/>
      <c r="L165" s="302"/>
    </row>
    <row r="166" spans="1:12" ht="15" customHeight="1" x14ac:dyDescent="0.25">
      <c r="A166" s="315"/>
      <c r="B166" s="287" t="s">
        <v>6</v>
      </c>
      <c r="C166" s="287" t="s">
        <v>7</v>
      </c>
      <c r="D166" s="288" t="s">
        <v>8</v>
      </c>
      <c r="E166" s="288"/>
      <c r="F166" s="262" t="s">
        <v>6</v>
      </c>
      <c r="G166" s="262" t="s">
        <v>7</v>
      </c>
      <c r="H166" s="289" t="s">
        <v>8</v>
      </c>
      <c r="I166" s="285"/>
      <c r="J166" s="262" t="s">
        <v>6</v>
      </c>
      <c r="K166" s="262" t="s">
        <v>7</v>
      </c>
      <c r="L166" s="289" t="s">
        <v>8</v>
      </c>
    </row>
    <row r="167" spans="1:12" ht="5.0999999999999996" customHeight="1" x14ac:dyDescent="0.25">
      <c r="A167" s="134"/>
      <c r="B167" s="138"/>
      <c r="C167" s="138"/>
      <c r="D167" s="137"/>
      <c r="E167" s="137"/>
      <c r="F167" s="90"/>
      <c r="G167" s="90"/>
      <c r="H167" s="117"/>
      <c r="I167" s="135"/>
      <c r="J167" s="90"/>
      <c r="K167" s="90"/>
      <c r="L167" s="117"/>
    </row>
    <row r="168" spans="1:12" ht="5.0999999999999996" customHeight="1" x14ac:dyDescent="0.25">
      <c r="A168" s="77"/>
      <c r="B168" s="79"/>
      <c r="C168" s="79"/>
      <c r="D168" s="80"/>
      <c r="E168" s="80"/>
      <c r="F168" s="7"/>
      <c r="G168" s="7"/>
      <c r="H168" s="216"/>
      <c r="I168" s="78"/>
      <c r="J168" s="7"/>
      <c r="K168" s="7"/>
      <c r="L168" s="216"/>
    </row>
    <row r="169" spans="1:12" ht="15" customHeight="1" x14ac:dyDescent="0.25">
      <c r="A169" s="277" t="s">
        <v>573</v>
      </c>
      <c r="B169" s="295"/>
      <c r="C169" s="295"/>
      <c r="D169" s="295"/>
      <c r="E169" s="295"/>
      <c r="F169" s="279"/>
      <c r="G169" s="279"/>
      <c r="H169" s="279"/>
      <c r="I169" s="296"/>
      <c r="J169" s="279"/>
      <c r="K169" s="279"/>
      <c r="L169" s="279"/>
    </row>
    <row r="170" spans="1:12" x14ac:dyDescent="0.25">
      <c r="A170" s="45" t="s">
        <v>66</v>
      </c>
      <c r="B170" s="51">
        <v>22.212342166103504</v>
      </c>
      <c r="C170" s="51">
        <v>21.834625322997418</v>
      </c>
      <c r="D170" s="51">
        <v>22.675108824693314</v>
      </c>
      <c r="F170" s="6">
        <v>199.67087218869995</v>
      </c>
      <c r="G170" s="6">
        <v>181.640625</v>
      </c>
      <c r="H170" s="6">
        <v>222.77847309136419</v>
      </c>
      <c r="J170" s="38">
        <v>342.56719692814039</v>
      </c>
      <c r="K170" s="38">
        <v>330.078125</v>
      </c>
      <c r="L170" s="38">
        <v>358.57321652065082</v>
      </c>
    </row>
    <row r="171" spans="1:12" x14ac:dyDescent="0.25">
      <c r="A171" s="45" t="s">
        <v>162</v>
      </c>
      <c r="B171" s="51">
        <v>22.246319389414857</v>
      </c>
      <c r="C171" s="51">
        <v>22.28827298695283</v>
      </c>
      <c r="D171" s="51">
        <v>22.19702467343977</v>
      </c>
      <c r="E171" s="51"/>
      <c r="F171" s="6">
        <v>258.98163155051321</v>
      </c>
      <c r="G171" s="6">
        <v>245.48379114080674</v>
      </c>
      <c r="H171" s="6">
        <v>275.20071364852811</v>
      </c>
      <c r="I171" s="45"/>
      <c r="J171" s="38">
        <v>360.21069692058347</v>
      </c>
      <c r="K171" s="38">
        <v>357.21356099975253</v>
      </c>
      <c r="L171" s="38">
        <v>363.81207255426699</v>
      </c>
    </row>
    <row r="172" spans="1:12" x14ac:dyDescent="0.25">
      <c r="A172" s="45" t="s">
        <v>59</v>
      </c>
      <c r="B172" s="51">
        <v>22.338513584945556</v>
      </c>
      <c r="C172" s="51">
        <v>23.830865159781762</v>
      </c>
      <c r="D172" s="51">
        <v>20.568523226253753</v>
      </c>
      <c r="E172" s="51"/>
      <c r="F172" s="6">
        <v>252.30139788612342</v>
      </c>
      <c r="G172" s="6">
        <v>224.62406015037595</v>
      </c>
      <c r="H172" s="6">
        <v>285.34031413612564</v>
      </c>
      <c r="I172" s="45"/>
      <c r="J172" s="38">
        <v>360.21138765768842</v>
      </c>
      <c r="K172" s="38">
        <v>383.14536340852129</v>
      </c>
      <c r="L172" s="38">
        <v>332.83470456245323</v>
      </c>
    </row>
    <row r="173" spans="1:12" x14ac:dyDescent="0.25">
      <c r="A173" s="45" t="s">
        <v>116</v>
      </c>
      <c r="B173" s="51">
        <v>22.373222599723167</v>
      </c>
      <c r="C173" s="51">
        <v>23.248183735645654</v>
      </c>
      <c r="D173" s="51">
        <v>21.35869565217391</v>
      </c>
      <c r="F173" s="6">
        <v>227.66169154228854</v>
      </c>
      <c r="G173" s="6">
        <v>219.28518242740134</v>
      </c>
      <c r="H173" s="6">
        <v>237.28088926891834</v>
      </c>
      <c r="J173" s="38">
        <v>353.83084577114425</v>
      </c>
      <c r="K173" s="38">
        <v>369.32241250930753</v>
      </c>
      <c r="L173" s="38">
        <v>336.04104318084649</v>
      </c>
    </row>
    <row r="174" spans="1:12" x14ac:dyDescent="0.25">
      <c r="A174" s="45" t="s">
        <v>492</v>
      </c>
      <c r="B174" s="51">
        <v>22.474539819090392</v>
      </c>
      <c r="C174" s="51">
        <v>22.10712183637434</v>
      </c>
      <c r="D174" s="51">
        <v>22.901285206453377</v>
      </c>
      <c r="F174" s="6">
        <v>181.41507615191827</v>
      </c>
      <c r="G174" s="6">
        <v>174.6848925971951</v>
      </c>
      <c r="H174" s="6">
        <v>189.41151655768826</v>
      </c>
      <c r="J174" s="38">
        <v>342.49084249084251</v>
      </c>
      <c r="K174" s="38">
        <v>333.39250843245162</v>
      </c>
      <c r="L174" s="38">
        <v>353.3009913520354</v>
      </c>
    </row>
    <row r="175" spans="1:12" x14ac:dyDescent="0.25">
      <c r="A175" s="45" t="s">
        <v>397</v>
      </c>
      <c r="B175" s="51">
        <v>22.504616053003147</v>
      </c>
      <c r="C175" s="51">
        <v>23.557312252964426</v>
      </c>
      <c r="D175" s="51">
        <v>21.220159151193634</v>
      </c>
      <c r="F175" s="6">
        <v>137.41431531962377</v>
      </c>
      <c r="G175" s="6">
        <v>132.65007320644219</v>
      </c>
      <c r="H175" s="6">
        <v>143.10706787963611</v>
      </c>
      <c r="J175" s="38">
        <v>330.30447951538338</v>
      </c>
      <c r="K175" s="38">
        <v>349.04831625183016</v>
      </c>
      <c r="L175" s="38">
        <v>307.90762771168653</v>
      </c>
    </row>
    <row r="176" spans="1:12" x14ac:dyDescent="0.25">
      <c r="A176" s="45" t="s">
        <v>127</v>
      </c>
      <c r="B176" s="51">
        <v>22.619721122167128</v>
      </c>
      <c r="C176" s="51">
        <v>22.532334921715453</v>
      </c>
      <c r="D176" s="51">
        <v>22.721382289416848</v>
      </c>
      <c r="F176" s="6">
        <v>187.78095627298734</v>
      </c>
      <c r="G176" s="6">
        <v>174.95776234278205</v>
      </c>
      <c r="H176" s="6">
        <v>203.093476798924</v>
      </c>
      <c r="J176" s="38">
        <v>347.21087045361662</v>
      </c>
      <c r="K176" s="38">
        <v>341.74957762342785</v>
      </c>
      <c r="L176" s="38">
        <v>353.73234700739744</v>
      </c>
    </row>
    <row r="177" spans="1:12" x14ac:dyDescent="0.25">
      <c r="A177" s="45" t="s">
        <v>133</v>
      </c>
      <c r="B177" s="51">
        <v>22.70313942751616</v>
      </c>
      <c r="C177" s="51">
        <v>23.658694246929539</v>
      </c>
      <c r="D177" s="51">
        <v>21.600795426298784</v>
      </c>
      <c r="F177" s="6">
        <v>142.0532060027285</v>
      </c>
      <c r="G177" s="6">
        <v>135.94100673292724</v>
      </c>
      <c r="H177" s="6">
        <v>148.99817850637524</v>
      </c>
      <c r="J177" s="38">
        <v>335.43656207366985</v>
      </c>
      <c r="K177" s="38">
        <v>352.0359089451747</v>
      </c>
      <c r="L177" s="38">
        <v>316.57559198542805</v>
      </c>
    </row>
    <row r="178" spans="1:12" x14ac:dyDescent="0.25">
      <c r="A178" s="45" t="s">
        <v>56</v>
      </c>
      <c r="B178" s="51">
        <v>22.755555555555556</v>
      </c>
      <c r="C178" s="51">
        <v>22.661564625850339</v>
      </c>
      <c r="D178" s="51">
        <v>22.858472998137803</v>
      </c>
      <c r="F178" s="6">
        <v>265.38041499817984</v>
      </c>
      <c r="G178" s="6">
        <v>257.08362128541813</v>
      </c>
      <c r="H178" s="6">
        <v>274.61538461538458</v>
      </c>
      <c r="J178" s="38">
        <v>372.77029486712775</v>
      </c>
      <c r="K178" s="38">
        <v>368.34830684174153</v>
      </c>
      <c r="L178" s="38">
        <v>377.69230769230774</v>
      </c>
    </row>
    <row r="179" spans="1:12" x14ac:dyDescent="0.25">
      <c r="A179" s="45" t="s">
        <v>144</v>
      </c>
      <c r="B179" s="51">
        <v>22.807780071715744</v>
      </c>
      <c r="C179" s="51">
        <v>23.743842364532021</v>
      </c>
      <c r="D179" s="51">
        <v>21.656976744186046</v>
      </c>
      <c r="F179" s="6">
        <v>205.90731624511969</v>
      </c>
      <c r="G179" s="6">
        <v>196.66048237476807</v>
      </c>
      <c r="H179" s="6">
        <v>217.16221302220552</v>
      </c>
      <c r="J179" s="38">
        <v>356.30622984213204</v>
      </c>
      <c r="K179" s="38">
        <v>372.6035868893012</v>
      </c>
      <c r="L179" s="38">
        <v>336.46970267218666</v>
      </c>
    </row>
    <row r="180" spans="1:12" x14ac:dyDescent="0.25">
      <c r="A180" s="45" t="s">
        <v>79</v>
      </c>
      <c r="B180" s="51">
        <v>22.818086225026288</v>
      </c>
      <c r="C180" s="51">
        <v>22.938647909339586</v>
      </c>
      <c r="D180" s="51">
        <v>22.6775956284153</v>
      </c>
      <c r="F180" s="6">
        <v>190.01297016861218</v>
      </c>
      <c r="G180" s="6">
        <v>173.11124330755504</v>
      </c>
      <c r="H180" s="6">
        <v>210.26372059871704</v>
      </c>
      <c r="J180" s="38">
        <v>351.8158236057069</v>
      </c>
      <c r="K180" s="38">
        <v>349.19690660321243</v>
      </c>
      <c r="L180" s="38">
        <v>354.95367070563077</v>
      </c>
    </row>
    <row r="181" spans="1:12" x14ac:dyDescent="0.25">
      <c r="A181" s="45" t="s">
        <v>145</v>
      </c>
      <c r="B181" s="51">
        <v>22.889565458068088</v>
      </c>
      <c r="C181" s="51">
        <v>22.715677179962896</v>
      </c>
      <c r="D181" s="51">
        <v>23.085991224048726</v>
      </c>
      <c r="F181" s="6">
        <v>209.31802835921675</v>
      </c>
      <c r="G181" s="6">
        <v>204.48179271708682</v>
      </c>
      <c r="H181" s="6">
        <v>214.85466018413157</v>
      </c>
      <c r="J181" s="38">
        <v>358.97559564001159</v>
      </c>
      <c r="K181" s="38">
        <v>354.02548116020597</v>
      </c>
      <c r="L181" s="38">
        <v>364.64259853108518</v>
      </c>
    </row>
    <row r="182" spans="1:12" x14ac:dyDescent="0.25">
      <c r="A182" s="45" t="s">
        <v>121</v>
      </c>
      <c r="B182" s="51">
        <v>22.978964248655785</v>
      </c>
      <c r="C182" s="51">
        <v>23.746747614917606</v>
      </c>
      <c r="D182" s="51">
        <v>22.063688999172872</v>
      </c>
      <c r="F182" s="6">
        <v>169.1008018327606</v>
      </c>
      <c r="G182" s="6">
        <v>156.84210526315789</v>
      </c>
      <c r="H182" s="6">
        <v>183.73115577889448</v>
      </c>
      <c r="J182" s="38">
        <v>348.7972508591065</v>
      </c>
      <c r="K182" s="38">
        <v>360.26315789473682</v>
      </c>
      <c r="L182" s="38">
        <v>335.11306532663315</v>
      </c>
    </row>
    <row r="183" spans="1:12" x14ac:dyDescent="0.25">
      <c r="A183" s="45" t="s">
        <v>175</v>
      </c>
      <c r="B183" s="51">
        <v>22.981186685962374</v>
      </c>
      <c r="C183" s="51">
        <v>23.085821306599097</v>
      </c>
      <c r="D183" s="51">
        <v>22.865333008050744</v>
      </c>
      <c r="F183" s="6">
        <v>262.93308020882773</v>
      </c>
      <c r="G183" s="6">
        <v>257.13514000180066</v>
      </c>
      <c r="H183" s="6">
        <v>269.39676804175451</v>
      </c>
      <c r="J183" s="38">
        <v>376.83910773611774</v>
      </c>
      <c r="K183" s="38">
        <v>377.32961195642389</v>
      </c>
      <c r="L183" s="38">
        <v>376.29228144133293</v>
      </c>
    </row>
    <row r="184" spans="1:12" x14ac:dyDescent="0.25">
      <c r="A184" s="45" t="s">
        <v>168</v>
      </c>
      <c r="B184" s="51">
        <v>22.981380065717417</v>
      </c>
      <c r="C184" s="51">
        <v>23.072451733444051</v>
      </c>
      <c r="D184" s="51">
        <v>22.879666125666589</v>
      </c>
      <c r="F184" s="6">
        <v>276.46674411850131</v>
      </c>
      <c r="G184" s="6">
        <v>270.86905823444681</v>
      </c>
      <c r="H184" s="6">
        <v>282.7612803702275</v>
      </c>
      <c r="J184" s="38">
        <v>380.88149869300031</v>
      </c>
      <c r="K184" s="38">
        <v>381.16468893614103</v>
      </c>
      <c r="L184" s="38">
        <v>380.56305437716929</v>
      </c>
    </row>
    <row r="185" spans="1:12" x14ac:dyDescent="0.25">
      <c r="A185" s="45" t="s">
        <v>31</v>
      </c>
      <c r="B185" s="51">
        <v>23.068828621992633</v>
      </c>
      <c r="C185" s="51">
        <v>24.161860129776496</v>
      </c>
      <c r="D185" s="51">
        <v>21.832636836204262</v>
      </c>
      <c r="F185" s="6">
        <v>240.09252120277563</v>
      </c>
      <c r="G185" s="6">
        <v>237.68201206059715</v>
      </c>
      <c r="H185" s="6">
        <v>242.7483390050235</v>
      </c>
      <c r="J185" s="38">
        <v>371.85813415574404</v>
      </c>
      <c r="K185" s="38">
        <v>394.32269451389914</v>
      </c>
      <c r="L185" s="38">
        <v>347.10743801652893</v>
      </c>
    </row>
    <row r="186" spans="1:12" x14ac:dyDescent="0.25">
      <c r="A186" s="45" t="s">
        <v>155</v>
      </c>
      <c r="B186" s="51">
        <v>23.1622746185853</v>
      </c>
      <c r="C186" s="51">
        <v>22.436719000320409</v>
      </c>
      <c r="D186" s="51">
        <v>24.017755950132226</v>
      </c>
      <c r="F186" s="6">
        <v>261.24075128059195</v>
      </c>
      <c r="G186" s="6">
        <v>243.32306111967128</v>
      </c>
      <c r="H186" s="6">
        <v>283.50350989151246</v>
      </c>
      <c r="J186" s="38">
        <v>380.19351166761527</v>
      </c>
      <c r="K186" s="38">
        <v>359.65588084232155</v>
      </c>
      <c r="L186" s="38">
        <v>405.71155073388644</v>
      </c>
    </row>
    <row r="187" spans="1:12" x14ac:dyDescent="0.25">
      <c r="A187" s="45" t="s">
        <v>125</v>
      </c>
      <c r="B187" s="51">
        <v>23.224200650966878</v>
      </c>
      <c r="C187" s="51">
        <v>24.308613704421351</v>
      </c>
      <c r="D187" s="51">
        <v>21.933319354162297</v>
      </c>
      <c r="F187" s="6">
        <v>217.73458852110539</v>
      </c>
      <c r="G187" s="6">
        <v>207.70095559302979</v>
      </c>
      <c r="H187" s="6">
        <v>229.52443857331573</v>
      </c>
      <c r="J187" s="38">
        <v>368.35712116610989</v>
      </c>
      <c r="K187" s="38">
        <v>387.85834738617206</v>
      </c>
      <c r="L187" s="38">
        <v>345.44253632760893</v>
      </c>
    </row>
    <row r="188" spans="1:12" x14ac:dyDescent="0.25">
      <c r="A188" s="45" t="s">
        <v>104</v>
      </c>
      <c r="B188" s="51">
        <v>23.239095315024233</v>
      </c>
      <c r="C188" s="51">
        <v>22.848530519969856</v>
      </c>
      <c r="D188" s="51">
        <v>23.690165361183638</v>
      </c>
      <c r="F188" s="6">
        <v>200.9351699734614</v>
      </c>
      <c r="G188" s="6">
        <v>196.58719027582981</v>
      </c>
      <c r="H188" s="6">
        <v>206.05226960110039</v>
      </c>
      <c r="J188" s="38">
        <v>363.57892076330091</v>
      </c>
      <c r="K188" s="38">
        <v>354.37120149602617</v>
      </c>
      <c r="L188" s="38">
        <v>374.41540577716643</v>
      </c>
    </row>
    <row r="189" spans="1:12" x14ac:dyDescent="0.25">
      <c r="A189" s="45" t="s">
        <v>25</v>
      </c>
      <c r="B189" s="51">
        <v>23.250148153025613</v>
      </c>
      <c r="C189" s="51">
        <v>23.528664039659336</v>
      </c>
      <c r="D189" s="51">
        <v>22.950819672131146</v>
      </c>
      <c r="F189" s="6">
        <v>186.48208469055373</v>
      </c>
      <c r="G189" s="6">
        <v>184.95174315540675</v>
      </c>
      <c r="H189" s="6">
        <v>188.11881188118812</v>
      </c>
      <c r="J189" s="38">
        <v>359.42589576547232</v>
      </c>
      <c r="K189" s="38">
        <v>364.58538506992318</v>
      </c>
      <c r="L189" s="38">
        <v>353.90773119865179</v>
      </c>
    </row>
    <row r="190" spans="1:12" x14ac:dyDescent="0.25">
      <c r="A190" s="45" t="s">
        <v>110</v>
      </c>
      <c r="B190" s="51">
        <v>23.285714285714285</v>
      </c>
      <c r="C190" s="51">
        <v>23.894701316233547</v>
      </c>
      <c r="D190" s="51">
        <v>22.601441031475161</v>
      </c>
      <c r="F190" s="6">
        <v>282.19668706163259</v>
      </c>
      <c r="G190" s="6">
        <v>273.65151087263484</v>
      </c>
      <c r="H190" s="6">
        <v>291.77215189873419</v>
      </c>
      <c r="J190" s="38">
        <v>389.19564244142663</v>
      </c>
      <c r="K190" s="38">
        <v>399.88703756001132</v>
      </c>
      <c r="L190" s="38">
        <v>377.21518987341773</v>
      </c>
    </row>
    <row r="191" spans="1:12" x14ac:dyDescent="0.25">
      <c r="A191" s="45" t="s">
        <v>26</v>
      </c>
      <c r="B191" s="51">
        <v>23.311149603427843</v>
      </c>
      <c r="C191" s="51">
        <v>23.485784919653891</v>
      </c>
      <c r="D191" s="51">
        <v>23.124764417640407</v>
      </c>
      <c r="F191" s="6">
        <v>207.23306544202066</v>
      </c>
      <c r="G191" s="6">
        <v>222.62979683972912</v>
      </c>
      <c r="H191" s="6">
        <v>191.29672897196261</v>
      </c>
      <c r="J191" s="38">
        <v>366.96326061997701</v>
      </c>
      <c r="K191" s="38">
        <v>375.2821670428894</v>
      </c>
      <c r="L191" s="38">
        <v>358.35280373831773</v>
      </c>
    </row>
    <row r="192" spans="1:12" x14ac:dyDescent="0.25">
      <c r="A192" s="45" t="s">
        <v>87</v>
      </c>
      <c r="B192" s="51">
        <v>23.350873895884234</v>
      </c>
      <c r="C192" s="51">
        <v>23.219709753628077</v>
      </c>
      <c r="D192" s="51">
        <v>23.515691263782866</v>
      </c>
      <c r="F192" s="6">
        <v>227.7242624924744</v>
      </c>
      <c r="G192" s="6">
        <v>213.33333333333334</v>
      </c>
      <c r="H192" s="6">
        <v>246.37180373185902</v>
      </c>
      <c r="J192" s="38">
        <v>374.02167369054786</v>
      </c>
      <c r="K192" s="38">
        <v>366.93333333333334</v>
      </c>
      <c r="L192" s="38">
        <v>383.20663441603318</v>
      </c>
    </row>
    <row r="193" spans="1:12" x14ac:dyDescent="0.25">
      <c r="A193" s="45" t="s">
        <v>64</v>
      </c>
      <c r="B193" s="51">
        <v>23.362102785406041</v>
      </c>
      <c r="C193" s="51">
        <v>23.344191096634091</v>
      </c>
      <c r="D193" s="51">
        <v>23.383297644539613</v>
      </c>
      <c r="F193" s="6">
        <v>204.74868948504471</v>
      </c>
      <c r="G193" s="6">
        <v>213.75358166189113</v>
      </c>
      <c r="H193" s="6">
        <v>194.25901201602136</v>
      </c>
      <c r="J193" s="38">
        <v>367.25254394079553</v>
      </c>
      <c r="K193" s="38">
        <v>369.62750716332374</v>
      </c>
      <c r="L193" s="38">
        <v>364.48598130841123</v>
      </c>
    </row>
    <row r="194" spans="1:12" x14ac:dyDescent="0.25">
      <c r="A194" s="45" t="s">
        <v>131</v>
      </c>
      <c r="B194" s="51">
        <v>23.511516731855714</v>
      </c>
      <c r="C194" s="51">
        <v>23.097152302952889</v>
      </c>
      <c r="D194" s="51">
        <v>23.97100483252791</v>
      </c>
      <c r="F194" s="6">
        <v>122.05865306595571</v>
      </c>
      <c r="G194" s="6">
        <v>121.5209292132369</v>
      </c>
      <c r="H194" s="6">
        <v>122.66240157480316</v>
      </c>
      <c r="J194" s="38">
        <v>344.90552915266028</v>
      </c>
      <c r="K194" s="38">
        <v>336.8397983782599</v>
      </c>
      <c r="L194" s="38">
        <v>353.96161417322838</v>
      </c>
    </row>
    <row r="195" spans="1:12" x14ac:dyDescent="0.25">
      <c r="A195" s="45" t="s">
        <v>49</v>
      </c>
      <c r="B195" s="51">
        <v>23.516513635740715</v>
      </c>
      <c r="C195" s="51">
        <v>23.885267275097782</v>
      </c>
      <c r="D195" s="51">
        <v>23.108030040439054</v>
      </c>
      <c r="F195" s="6">
        <v>207.74724085695738</v>
      </c>
      <c r="G195" s="6">
        <v>211.20331950207469</v>
      </c>
      <c r="H195" s="6">
        <v>203.98009950248755</v>
      </c>
      <c r="J195" s="38">
        <v>371.34819303181126</v>
      </c>
      <c r="K195" s="38">
        <v>380.08298755186718</v>
      </c>
      <c r="L195" s="38">
        <v>361.82722749886932</v>
      </c>
    </row>
    <row r="196" spans="1:12" x14ac:dyDescent="0.25">
      <c r="A196" s="45" t="s">
        <v>21</v>
      </c>
      <c r="B196" s="51">
        <v>23.533267781055393</v>
      </c>
      <c r="C196" s="51">
        <v>23.810636144203066</v>
      </c>
      <c r="D196" s="51">
        <v>23.2252485948984</v>
      </c>
      <c r="F196" s="6">
        <v>231.54074562850545</v>
      </c>
      <c r="G196" s="6">
        <v>237.19812871412316</v>
      </c>
      <c r="H196" s="6">
        <v>225.36571901738893</v>
      </c>
      <c r="J196" s="38">
        <v>379.01682612999008</v>
      </c>
      <c r="K196" s="38">
        <v>386.64812239221141</v>
      </c>
      <c r="L196" s="38">
        <v>370.68727573833837</v>
      </c>
    </row>
    <row r="197" spans="1:12" x14ac:dyDescent="0.25">
      <c r="A197" s="45" t="s">
        <v>488</v>
      </c>
      <c r="B197" s="51">
        <v>23.621764533080917</v>
      </c>
      <c r="C197" s="51">
        <v>23.219212440431402</v>
      </c>
      <c r="D197" s="51">
        <v>24.058819524814488</v>
      </c>
      <c r="F197" s="6">
        <v>210.8667529107374</v>
      </c>
      <c r="G197" s="6">
        <v>207.83191951075165</v>
      </c>
      <c r="H197" s="6">
        <v>214.21573963208883</v>
      </c>
      <c r="J197" s="38">
        <v>374.48900388098315</v>
      </c>
      <c r="K197" s="38">
        <v>365.25942000394559</v>
      </c>
      <c r="L197" s="38">
        <v>384.67399586372045</v>
      </c>
    </row>
    <row r="198" spans="1:12" x14ac:dyDescent="0.25">
      <c r="A198" s="45" t="s">
        <v>122</v>
      </c>
      <c r="B198" s="51">
        <v>23.662061299031283</v>
      </c>
      <c r="C198" s="51">
        <v>24.927662037037038</v>
      </c>
      <c r="D198" s="51">
        <v>22.12249208025343</v>
      </c>
      <c r="F198" s="6">
        <v>257.22505557735059</v>
      </c>
      <c r="G198" s="6">
        <v>233.71374227294342</v>
      </c>
      <c r="H198" s="6">
        <v>285.96338273757624</v>
      </c>
      <c r="J198" s="38">
        <v>389.69530534850264</v>
      </c>
      <c r="K198" s="38">
        <v>409.65287684260579</v>
      </c>
      <c r="L198" s="38">
        <v>365.30078465562337</v>
      </c>
    </row>
    <row r="199" spans="1:12" x14ac:dyDescent="0.25">
      <c r="A199" s="45" t="s">
        <v>128</v>
      </c>
      <c r="B199" s="51">
        <v>23.799731076485013</v>
      </c>
      <c r="C199" s="51">
        <v>23.489447817288234</v>
      </c>
      <c r="D199" s="51">
        <v>24.174672489082969</v>
      </c>
      <c r="F199" s="6">
        <v>136.88930847297618</v>
      </c>
      <c r="G199" s="6">
        <v>138.27956989247312</v>
      </c>
      <c r="H199" s="6">
        <v>135.19874476987448</v>
      </c>
      <c r="J199" s="38">
        <v>355.08614585791832</v>
      </c>
      <c r="K199" s="38">
        <v>349.46236559139788</v>
      </c>
      <c r="L199" s="38">
        <v>361.92468619246858</v>
      </c>
    </row>
    <row r="200" spans="1:12" ht="5.0999999999999996" customHeight="1" x14ac:dyDescent="0.25">
      <c r="A200" s="45"/>
    </row>
    <row r="201" spans="1:12" x14ac:dyDescent="0.25">
      <c r="A201" s="165"/>
      <c r="B201" s="166"/>
      <c r="C201" s="166"/>
      <c r="D201" s="166"/>
      <c r="E201" s="167"/>
      <c r="F201" s="133"/>
      <c r="G201" s="133"/>
      <c r="H201" s="133"/>
      <c r="I201" s="169"/>
      <c r="J201" s="133"/>
      <c r="K201" s="133"/>
      <c r="L201" s="133"/>
    </row>
    <row r="202" spans="1:12" x14ac:dyDescent="0.25">
      <c r="A202" s="75"/>
      <c r="B202" s="56"/>
      <c r="C202" s="56"/>
      <c r="D202" s="56"/>
      <c r="E202" s="168"/>
      <c r="F202" s="6"/>
      <c r="G202" s="6"/>
      <c r="H202" s="6"/>
      <c r="I202" s="65"/>
      <c r="J202" s="6"/>
      <c r="K202" s="6"/>
      <c r="L202" s="6"/>
    </row>
    <row r="203" spans="1:12" x14ac:dyDescent="0.25">
      <c r="A203" s="75"/>
      <c r="B203" s="56"/>
      <c r="C203" s="56"/>
      <c r="D203" s="56"/>
      <c r="E203" s="168"/>
      <c r="F203" s="6"/>
      <c r="G203" s="6"/>
      <c r="H203" s="6"/>
      <c r="I203" s="65"/>
      <c r="J203" s="6"/>
      <c r="K203" s="6"/>
      <c r="L203" s="6"/>
    </row>
    <row r="204" spans="1:12" x14ac:dyDescent="0.25">
      <c r="A204" s="75"/>
      <c r="B204" s="56"/>
      <c r="C204" s="56"/>
      <c r="D204" s="56"/>
      <c r="E204" s="168"/>
      <c r="F204" s="6"/>
      <c r="G204" s="6"/>
      <c r="H204" s="6"/>
      <c r="I204" s="65"/>
      <c r="J204" s="6"/>
      <c r="K204" s="6"/>
      <c r="L204" s="6"/>
    </row>
    <row r="205" spans="1:12" x14ac:dyDescent="0.25">
      <c r="A205" s="75"/>
      <c r="B205" s="56"/>
      <c r="C205" s="56"/>
      <c r="D205" s="56"/>
      <c r="E205" s="168"/>
      <c r="F205" s="6"/>
      <c r="G205" s="6"/>
      <c r="H205" s="6"/>
      <c r="I205" s="65"/>
      <c r="J205" s="6"/>
      <c r="K205" s="6"/>
      <c r="L205" s="6"/>
    </row>
    <row r="206" spans="1:12" x14ac:dyDescent="0.25">
      <c r="A206" s="12"/>
      <c r="B206" s="56"/>
      <c r="C206" s="56"/>
      <c r="D206" s="56"/>
      <c r="E206" s="12"/>
      <c r="F206" s="6"/>
      <c r="G206" s="6"/>
      <c r="H206" s="6"/>
      <c r="I206" s="12"/>
      <c r="J206" s="6"/>
      <c r="K206" s="6"/>
      <c r="L206" s="6"/>
    </row>
    <row r="207" spans="1:12" x14ac:dyDescent="0.25">
      <c r="A207" s="12"/>
      <c r="B207" s="56"/>
      <c r="C207" s="56"/>
      <c r="D207" s="56"/>
      <c r="E207" s="12"/>
      <c r="F207" s="6"/>
      <c r="G207" s="6"/>
      <c r="H207" s="6"/>
      <c r="I207" s="12"/>
      <c r="J207" s="6"/>
      <c r="K207" s="6"/>
      <c r="L207" s="6"/>
    </row>
    <row r="208" spans="1:12" x14ac:dyDescent="0.25">
      <c r="A208" s="12"/>
      <c r="B208" s="56"/>
      <c r="C208" s="301" t="s">
        <v>393</v>
      </c>
      <c r="D208" s="301"/>
      <c r="E208" s="301"/>
      <c r="F208" s="301"/>
      <c r="G208" s="301"/>
      <c r="H208" s="301"/>
      <c r="I208" s="301"/>
      <c r="J208" s="301"/>
      <c r="K208" s="301"/>
      <c r="L208" s="301"/>
    </row>
    <row r="209" spans="1:12" ht="5.0999999999999996" customHeight="1" x14ac:dyDescent="0.25">
      <c r="A209" s="85"/>
      <c r="B209" s="139" t="s">
        <v>4</v>
      </c>
      <c r="C209" s="151"/>
      <c r="D209" s="151"/>
      <c r="E209" s="99"/>
      <c r="F209" s="154"/>
      <c r="G209" s="154"/>
      <c r="H209" s="154"/>
      <c r="I209" s="99"/>
      <c r="J209" s="154"/>
      <c r="K209" s="154"/>
      <c r="L209" s="154"/>
    </row>
    <row r="210" spans="1:12" ht="5.0999999999999996" customHeight="1" x14ac:dyDescent="0.25">
      <c r="A210" s="123"/>
      <c r="B210" s="166"/>
      <c r="C210" s="166"/>
      <c r="D210" s="166"/>
      <c r="E210" s="123"/>
      <c r="F210" s="133"/>
      <c r="G210" s="133"/>
      <c r="H210" s="133"/>
      <c r="I210" s="123"/>
      <c r="J210" s="133"/>
      <c r="K210" s="133"/>
      <c r="L210" s="133"/>
    </row>
    <row r="211" spans="1:12" ht="15" customHeight="1" x14ac:dyDescent="0.25">
      <c r="A211" s="84" t="s">
        <v>561</v>
      </c>
      <c r="B211" s="152"/>
      <c r="C211" s="152"/>
      <c r="D211" s="152"/>
      <c r="E211" s="3"/>
      <c r="F211" s="155"/>
      <c r="G211" s="155"/>
      <c r="H211" s="155"/>
      <c r="I211" s="3"/>
      <c r="J211" s="157"/>
    </row>
    <row r="212" spans="1:12" ht="15" customHeight="1" x14ac:dyDescent="0.25">
      <c r="A212" s="84" t="s">
        <v>401</v>
      </c>
      <c r="B212" s="152"/>
      <c r="C212" s="152"/>
      <c r="D212" s="152"/>
      <c r="E212" s="3"/>
      <c r="F212" s="155"/>
      <c r="G212" s="155"/>
      <c r="H212" s="155"/>
      <c r="I212" s="3"/>
      <c r="J212" s="157"/>
    </row>
    <row r="213" spans="1:12" ht="15" customHeight="1" x14ac:dyDescent="0.25">
      <c r="A213" s="84" t="s">
        <v>428</v>
      </c>
      <c r="B213" s="152"/>
      <c r="C213" s="152"/>
      <c r="D213" s="152"/>
      <c r="E213" s="3"/>
      <c r="F213" s="155"/>
      <c r="G213" s="155"/>
      <c r="H213" s="155"/>
      <c r="I213" s="3"/>
      <c r="J213" s="157"/>
    </row>
    <row r="214" spans="1:12" ht="5.0999999999999996" customHeight="1" x14ac:dyDescent="0.25">
      <c r="A214" s="3"/>
      <c r="B214" s="152"/>
      <c r="C214" s="152"/>
      <c r="D214" s="152"/>
      <c r="E214" s="3"/>
      <c r="F214" s="155"/>
      <c r="G214" s="155"/>
      <c r="H214" s="155"/>
      <c r="I214" s="3"/>
      <c r="J214" s="155"/>
      <c r="K214" s="158"/>
      <c r="L214" s="157"/>
    </row>
    <row r="215" spans="1:12" ht="5.0999999999999996" customHeight="1" x14ac:dyDescent="0.25">
      <c r="A215" s="100"/>
      <c r="B215" s="153"/>
      <c r="C215" s="153"/>
      <c r="D215" s="153"/>
      <c r="E215" s="100"/>
      <c r="F215" s="156"/>
      <c r="G215" s="156"/>
      <c r="H215" s="156"/>
      <c r="I215" s="100"/>
      <c r="J215" s="156"/>
      <c r="K215" s="90"/>
      <c r="L215" s="159"/>
    </row>
    <row r="216" spans="1:12" ht="30" customHeight="1" x14ac:dyDescent="0.25">
      <c r="A216" s="314" t="s">
        <v>407</v>
      </c>
      <c r="B216" s="316" t="s">
        <v>335</v>
      </c>
      <c r="C216" s="316"/>
      <c r="D216" s="316"/>
      <c r="E216" s="286"/>
      <c r="F216" s="319" t="s">
        <v>583</v>
      </c>
      <c r="G216" s="319"/>
      <c r="H216" s="319"/>
      <c r="I216" s="283"/>
      <c r="J216" s="302" t="s">
        <v>584</v>
      </c>
      <c r="K216" s="302"/>
      <c r="L216" s="302"/>
    </row>
    <row r="217" spans="1:12" ht="15" customHeight="1" x14ac:dyDescent="0.25">
      <c r="A217" s="315"/>
      <c r="B217" s="287" t="s">
        <v>6</v>
      </c>
      <c r="C217" s="287" t="s">
        <v>7</v>
      </c>
      <c r="D217" s="288" t="s">
        <v>8</v>
      </c>
      <c r="E217" s="288"/>
      <c r="F217" s="262" t="s">
        <v>6</v>
      </c>
      <c r="G217" s="262" t="s">
        <v>7</v>
      </c>
      <c r="H217" s="289" t="s">
        <v>8</v>
      </c>
      <c r="I217" s="285"/>
      <c r="J217" s="262" t="s">
        <v>6</v>
      </c>
      <c r="K217" s="262" t="s">
        <v>7</v>
      </c>
      <c r="L217" s="289" t="s">
        <v>8</v>
      </c>
    </row>
    <row r="218" spans="1:12" ht="5.0999999999999996" customHeight="1" x14ac:dyDescent="0.25">
      <c r="A218" s="134"/>
      <c r="B218" s="138"/>
      <c r="C218" s="138"/>
      <c r="D218" s="137"/>
      <c r="E218" s="137"/>
      <c r="F218" s="90"/>
      <c r="G218" s="90"/>
      <c r="H218" s="117"/>
      <c r="I218" s="135"/>
      <c r="J218" s="90"/>
      <c r="K218" s="90"/>
      <c r="L218" s="117"/>
    </row>
    <row r="219" spans="1:12" ht="5.0999999999999996" customHeight="1" x14ac:dyDescent="0.25">
      <c r="A219" s="77"/>
      <c r="B219" s="79"/>
      <c r="C219" s="79"/>
      <c r="D219" s="80"/>
      <c r="E219" s="80"/>
      <c r="F219" s="7"/>
      <c r="G219" s="7"/>
      <c r="H219" s="216"/>
      <c r="I219" s="78"/>
      <c r="J219" s="7"/>
      <c r="K219" s="7"/>
      <c r="L219" s="216"/>
    </row>
    <row r="220" spans="1:12" ht="15" customHeight="1" x14ac:dyDescent="0.25">
      <c r="A220" s="277" t="s">
        <v>573</v>
      </c>
      <c r="B220" s="295"/>
      <c r="C220" s="295"/>
      <c r="D220" s="295"/>
      <c r="E220" s="295"/>
      <c r="F220" s="279"/>
      <c r="G220" s="279"/>
      <c r="H220" s="279"/>
      <c r="I220" s="296"/>
      <c r="J220" s="279"/>
      <c r="K220" s="279"/>
      <c r="L220" s="279"/>
    </row>
    <row r="221" spans="1:12" x14ac:dyDescent="0.25">
      <c r="A221" s="45" t="s">
        <v>119</v>
      </c>
      <c r="B221" s="51">
        <v>23.808084624102758</v>
      </c>
      <c r="C221" s="51">
        <v>24.788044259232649</v>
      </c>
      <c r="D221" s="51">
        <v>22.721478648820906</v>
      </c>
      <c r="F221" s="6">
        <v>175.1544109078196</v>
      </c>
      <c r="G221" s="6">
        <v>179.09439062851996</v>
      </c>
      <c r="H221" s="6">
        <v>170.93191694833416</v>
      </c>
      <c r="J221" s="38">
        <v>367.20661927514277</v>
      </c>
      <c r="K221" s="38">
        <v>388.60103626943004</v>
      </c>
      <c r="L221" s="38">
        <v>344.27812650893287</v>
      </c>
    </row>
    <row r="222" spans="1:12" x14ac:dyDescent="0.25">
      <c r="A222" s="45" t="s">
        <v>141</v>
      </c>
      <c r="B222" s="51">
        <v>23.81144122637982</v>
      </c>
      <c r="C222" s="51">
        <v>23.220728107576257</v>
      </c>
      <c r="D222" s="51">
        <v>24.467374810318667</v>
      </c>
      <c r="F222" s="6">
        <v>202.77878677806029</v>
      </c>
      <c r="G222" s="6">
        <v>198.97567221510883</v>
      </c>
      <c r="H222" s="6">
        <v>207.10059171597632</v>
      </c>
      <c r="J222" s="38">
        <v>375.90810025426805</v>
      </c>
      <c r="K222" s="38">
        <v>362.61203585147246</v>
      </c>
      <c r="L222" s="38">
        <v>391.01755747405184</v>
      </c>
    </row>
    <row r="223" spans="1:12" x14ac:dyDescent="0.25">
      <c r="A223" s="75" t="s">
        <v>20</v>
      </c>
      <c r="B223" s="56">
        <v>23.932987634623053</v>
      </c>
      <c r="C223" s="56">
        <v>24.325995547860497</v>
      </c>
      <c r="D223" s="56">
        <v>23.476135710178266</v>
      </c>
      <c r="E223" s="56"/>
      <c r="F223" s="6">
        <v>187.17576260634985</v>
      </c>
      <c r="G223" s="6">
        <v>185.85271317829458</v>
      </c>
      <c r="H223" s="6">
        <v>188.70031263957125</v>
      </c>
      <c r="I223" s="75"/>
      <c r="J223" s="6">
        <v>373.52147748495543</v>
      </c>
      <c r="K223" s="6">
        <v>381.20155038759691</v>
      </c>
      <c r="L223" s="6">
        <v>364.67172845020099</v>
      </c>
    </row>
    <row r="224" spans="1:12" x14ac:dyDescent="0.25">
      <c r="A224" s="75" t="s">
        <v>95</v>
      </c>
      <c r="B224" s="56">
        <v>23.986202626807586</v>
      </c>
      <c r="C224" s="56">
        <v>24.736196319018404</v>
      </c>
      <c r="D224" s="56">
        <v>23.103581055063536</v>
      </c>
      <c r="E224" s="56"/>
      <c r="F224" s="6">
        <v>229.7181284876234</v>
      </c>
      <c r="G224" s="6">
        <v>219.64475079533406</v>
      </c>
      <c r="H224" s="6">
        <v>241.52937519428039</v>
      </c>
      <c r="I224" s="75"/>
      <c r="J224" s="6">
        <v>388.0383459722421</v>
      </c>
      <c r="K224" s="6">
        <v>400.84835630965006</v>
      </c>
      <c r="L224" s="6">
        <v>373.01834006838669</v>
      </c>
    </row>
    <row r="225" spans="1:12" x14ac:dyDescent="0.25">
      <c r="A225" s="75" t="s">
        <v>156</v>
      </c>
      <c r="B225" s="56">
        <v>23.988067384183434</v>
      </c>
      <c r="C225" s="56">
        <v>23.982494529540482</v>
      </c>
      <c r="D225" s="56">
        <v>23.994469582704877</v>
      </c>
      <c r="E225" s="56"/>
      <c r="F225" s="6">
        <v>251.80618437530106</v>
      </c>
      <c r="G225" s="6">
        <v>257.78421433743665</v>
      </c>
      <c r="H225" s="6">
        <v>245.00720609429689</v>
      </c>
      <c r="I225" s="75"/>
      <c r="J225" s="6">
        <v>395.04864656584141</v>
      </c>
      <c r="K225" s="6">
        <v>396.81390296886315</v>
      </c>
      <c r="L225" s="6">
        <v>393.04097179328807</v>
      </c>
    </row>
    <row r="226" spans="1:12" x14ac:dyDescent="0.25">
      <c r="A226" s="75" t="s">
        <v>126</v>
      </c>
      <c r="B226" s="56">
        <v>24.004299277482534</v>
      </c>
      <c r="C226" s="56">
        <v>24.675752912728072</v>
      </c>
      <c r="D226" s="56">
        <v>23.205647797097658</v>
      </c>
      <c r="E226" s="56"/>
      <c r="F226" s="6">
        <v>183.02658486707566</v>
      </c>
      <c r="G226" s="6">
        <v>170.85255424568595</v>
      </c>
      <c r="H226" s="6">
        <v>197.55351681957185</v>
      </c>
      <c r="I226" s="75"/>
      <c r="J226" s="6">
        <v>373.67540435025097</v>
      </c>
      <c r="K226" s="6">
        <v>383.56398428156501</v>
      </c>
      <c r="L226" s="6">
        <v>361.87563710499495</v>
      </c>
    </row>
    <row r="227" spans="1:12" x14ac:dyDescent="0.25">
      <c r="A227" s="75" t="s">
        <v>19</v>
      </c>
      <c r="B227" s="56">
        <v>24.059711450254355</v>
      </c>
      <c r="C227" s="56">
        <v>23.456195294306593</v>
      </c>
      <c r="D227" s="56">
        <v>24.711596842744385</v>
      </c>
      <c r="E227" s="56"/>
      <c r="F227" s="6">
        <v>206.49221596555151</v>
      </c>
      <c r="G227" s="6">
        <v>202.47256212943108</v>
      </c>
      <c r="H227" s="6">
        <v>210.9375</v>
      </c>
      <c r="I227" s="75"/>
      <c r="J227" s="6">
        <v>382.24577674726726</v>
      </c>
      <c r="K227" s="6">
        <v>368.48744796265925</v>
      </c>
      <c r="L227" s="6">
        <v>397.4609375</v>
      </c>
    </row>
    <row r="228" spans="1:12" x14ac:dyDescent="0.25">
      <c r="A228" s="75" t="s">
        <v>22</v>
      </c>
      <c r="B228" s="56">
        <v>24.202848211184438</v>
      </c>
      <c r="C228" s="56">
        <v>25.168510746534402</v>
      </c>
      <c r="D228" s="56">
        <v>23.040416411512552</v>
      </c>
      <c r="E228" s="56"/>
      <c r="F228" s="6">
        <v>249.5419147961521</v>
      </c>
      <c r="G228" s="6">
        <v>231.47760569275846</v>
      </c>
      <c r="H228" s="6">
        <v>271.37076378351037</v>
      </c>
      <c r="I228" s="75"/>
      <c r="J228" s="6">
        <v>398.99221255153464</v>
      </c>
      <c r="K228" s="6">
        <v>414.19003767266639</v>
      </c>
      <c r="L228" s="6">
        <v>380.62721294891247</v>
      </c>
    </row>
    <row r="229" spans="1:12" x14ac:dyDescent="0.25">
      <c r="A229" s="75" t="s">
        <v>29</v>
      </c>
      <c r="B229" s="56">
        <v>24.280628893503412</v>
      </c>
      <c r="C229" s="56">
        <v>24.456675134067176</v>
      </c>
      <c r="D229" s="56">
        <v>24.08565176617693</v>
      </c>
      <c r="E229" s="56"/>
      <c r="F229" s="6">
        <v>204.57763095799905</v>
      </c>
      <c r="G229" s="6">
        <v>189.81995999110913</v>
      </c>
      <c r="H229" s="6">
        <v>221.27231581594168</v>
      </c>
      <c r="I229" s="75"/>
      <c r="J229" s="6">
        <v>386.26710712600283</v>
      </c>
      <c r="K229" s="6">
        <v>385.19671038008448</v>
      </c>
      <c r="L229" s="6">
        <v>387.47799849132514</v>
      </c>
    </row>
    <row r="230" spans="1:12" x14ac:dyDescent="0.25">
      <c r="A230" s="75" t="s">
        <v>114</v>
      </c>
      <c r="B230" s="56">
        <v>24.317328190031468</v>
      </c>
      <c r="C230" s="56">
        <v>24.69879518072289</v>
      </c>
      <c r="D230" s="56">
        <v>23.805562158307584</v>
      </c>
      <c r="E230" s="56"/>
      <c r="F230" s="6">
        <v>218.91604675876727</v>
      </c>
      <c r="G230" s="6">
        <v>190.47619047619045</v>
      </c>
      <c r="H230" s="6">
        <v>258.78656980168859</v>
      </c>
      <c r="I230" s="75"/>
      <c r="J230" s="6">
        <v>391.64554892503884</v>
      </c>
      <c r="K230" s="6">
        <v>390.47619047619048</v>
      </c>
      <c r="L230" s="6">
        <v>393.28490084429609</v>
      </c>
    </row>
    <row r="231" spans="1:12" x14ac:dyDescent="0.25">
      <c r="A231" s="75" t="s">
        <v>130</v>
      </c>
      <c r="B231" s="56">
        <v>24.439952279957584</v>
      </c>
      <c r="C231" s="56">
        <v>23.102185171150687</v>
      </c>
      <c r="D231" s="56">
        <v>25.916887463394229</v>
      </c>
      <c r="E231" s="56"/>
      <c r="F231" s="6">
        <v>199.80004209640077</v>
      </c>
      <c r="G231" s="6">
        <v>190.69039702718561</v>
      </c>
      <c r="H231" s="6">
        <v>210.41239462292094</v>
      </c>
      <c r="I231" s="75"/>
      <c r="J231" s="6">
        <v>388.0761944853715</v>
      </c>
      <c r="K231" s="6">
        <v>357.71562683356149</v>
      </c>
      <c r="L231" s="6">
        <v>423.44497607655501</v>
      </c>
    </row>
    <row r="232" spans="1:12" x14ac:dyDescent="0.25">
      <c r="A232" s="75" t="s">
        <v>93</v>
      </c>
      <c r="B232" s="56">
        <v>24.460661929453938</v>
      </c>
      <c r="C232" s="56">
        <v>24.875621890547265</v>
      </c>
      <c r="D232" s="56">
        <v>23.972698147374285</v>
      </c>
      <c r="E232" s="56"/>
      <c r="F232" s="6">
        <v>210.25641025641025</v>
      </c>
      <c r="G232" s="6">
        <v>196.15239532251979</v>
      </c>
      <c r="H232" s="6">
        <v>227.068345323741</v>
      </c>
      <c r="I232" s="75"/>
      <c r="J232" s="6">
        <v>391.89743589743591</v>
      </c>
      <c r="K232" s="6">
        <v>396.07695209354961</v>
      </c>
      <c r="L232" s="6">
        <v>386.91546762589928</v>
      </c>
    </row>
    <row r="233" spans="1:12" x14ac:dyDescent="0.25">
      <c r="A233" s="75" t="s">
        <v>132</v>
      </c>
      <c r="B233" s="56">
        <v>24.531640299750208</v>
      </c>
      <c r="C233" s="56">
        <v>24.305819703309243</v>
      </c>
      <c r="D233" s="56">
        <v>24.804597701149426</v>
      </c>
      <c r="E233" s="56"/>
      <c r="F233" s="6">
        <v>128.7359900373599</v>
      </c>
      <c r="G233" s="6">
        <v>132.12914236950647</v>
      </c>
      <c r="H233" s="6">
        <v>124.63469142169504</v>
      </c>
      <c r="I233" s="75"/>
      <c r="J233" s="6">
        <v>366.90535491905359</v>
      </c>
      <c r="K233" s="6">
        <v>363.53292561513302</v>
      </c>
      <c r="L233" s="6">
        <v>370.98160563864536</v>
      </c>
    </row>
    <row r="234" spans="1:12" x14ac:dyDescent="0.25">
      <c r="A234" s="75" t="s">
        <v>485</v>
      </c>
      <c r="B234" s="56">
        <v>24.547495104828311</v>
      </c>
      <c r="C234" s="56">
        <v>24.095409540954098</v>
      </c>
      <c r="D234" s="56">
        <v>25.058500356089127</v>
      </c>
      <c r="E234" s="56"/>
      <c r="F234" s="6">
        <v>186.11111111111111</v>
      </c>
      <c r="G234" s="6">
        <v>182.91485481834761</v>
      </c>
      <c r="H234" s="6">
        <v>189.79163301566791</v>
      </c>
      <c r="I234" s="75"/>
      <c r="J234" s="6">
        <v>385.8858858858859</v>
      </c>
      <c r="K234" s="6">
        <v>375.50848646373964</v>
      </c>
      <c r="L234" s="6">
        <v>397.8355677596511</v>
      </c>
    </row>
    <row r="235" spans="1:12" x14ac:dyDescent="0.25">
      <c r="A235" s="75" t="s">
        <v>118</v>
      </c>
      <c r="B235" s="56">
        <v>24.656065749508667</v>
      </c>
      <c r="C235" s="56">
        <v>25.593755190167744</v>
      </c>
      <c r="D235" s="56">
        <v>23.564662671563891</v>
      </c>
      <c r="E235" s="56"/>
      <c r="F235" s="6">
        <v>195.80320431022261</v>
      </c>
      <c r="G235" s="6">
        <v>196.90088164573871</v>
      </c>
      <c r="H235" s="6">
        <v>194.56193353474322</v>
      </c>
      <c r="I235" s="75"/>
      <c r="J235" s="6">
        <v>391.32284134410889</v>
      </c>
      <c r="K235" s="6">
        <v>411.70184344109003</v>
      </c>
      <c r="L235" s="6">
        <v>368.27794561933536</v>
      </c>
    </row>
    <row r="236" spans="1:12" s="65" customFormat="1" x14ac:dyDescent="0.25">
      <c r="A236" s="75" t="s">
        <v>483</v>
      </c>
      <c r="B236" s="56">
        <v>24.67467634040004</v>
      </c>
      <c r="C236" s="56">
        <v>24.382459947660688</v>
      </c>
      <c r="D236" s="56">
        <v>24.993045897079277</v>
      </c>
      <c r="E236" s="56"/>
      <c r="F236" s="6">
        <v>222.08423326133908</v>
      </c>
      <c r="G236" s="6">
        <v>217.44938855205015</v>
      </c>
      <c r="H236" s="6">
        <v>227.2158379792923</v>
      </c>
      <c r="I236" s="75"/>
      <c r="J236" s="6">
        <v>400.32397408207345</v>
      </c>
      <c r="K236" s="6">
        <v>392.55986024046865</v>
      </c>
      <c r="L236" s="6">
        <v>408.92024121060416</v>
      </c>
    </row>
    <row r="237" spans="1:12" s="65" customFormat="1" x14ac:dyDescent="0.25">
      <c r="A237" s="75" t="s">
        <v>152</v>
      </c>
      <c r="B237" s="56">
        <v>24.695207259063835</v>
      </c>
      <c r="C237" s="56">
        <v>24.962167070217916</v>
      </c>
      <c r="D237" s="56">
        <v>24.39623760698246</v>
      </c>
      <c r="E237" s="56"/>
      <c r="F237" s="6">
        <v>244.15532954695547</v>
      </c>
      <c r="G237" s="6">
        <v>233.91812865497076</v>
      </c>
      <c r="H237" s="6">
        <v>255.73539760731879</v>
      </c>
      <c r="I237" s="75"/>
      <c r="J237" s="6">
        <v>408.00422665433894</v>
      </c>
      <c r="K237" s="6">
        <v>410.47654597486627</v>
      </c>
      <c r="L237" s="6">
        <v>405.20760028149186</v>
      </c>
    </row>
    <row r="238" spans="1:12" s="65" customFormat="1" x14ac:dyDescent="0.25">
      <c r="A238" s="75" t="s">
        <v>154</v>
      </c>
      <c r="B238" s="56">
        <v>24.829063040048087</v>
      </c>
      <c r="C238" s="56">
        <v>24.699731524657338</v>
      </c>
      <c r="D238" s="56">
        <v>24.975930680359433</v>
      </c>
      <c r="E238" s="56"/>
      <c r="F238" s="6">
        <v>229.50718938183607</v>
      </c>
      <c r="G238" s="6">
        <v>228.87120950074947</v>
      </c>
      <c r="H238" s="6">
        <v>230.23286409682936</v>
      </c>
      <c r="I238" s="75"/>
      <c r="J238" s="6">
        <v>406.10790217524885</v>
      </c>
      <c r="K238" s="6">
        <v>403.09004957915369</v>
      </c>
      <c r="L238" s="6">
        <v>409.55137481910276</v>
      </c>
    </row>
    <row r="239" spans="1:12" s="65" customFormat="1" ht="4.9000000000000004" customHeight="1" x14ac:dyDescent="0.25">
      <c r="A239" s="75"/>
      <c r="B239" s="56"/>
      <c r="C239" s="56"/>
      <c r="D239" s="56"/>
      <c r="E239" s="56"/>
      <c r="F239" s="6"/>
      <c r="G239" s="6"/>
      <c r="H239" s="6"/>
      <c r="I239" s="75"/>
      <c r="J239" s="6"/>
      <c r="K239" s="6"/>
      <c r="L239" s="6"/>
    </row>
    <row r="240" spans="1:12" s="65" customFormat="1" x14ac:dyDescent="0.25">
      <c r="A240" s="165"/>
      <c r="B240" s="166"/>
      <c r="C240" s="166"/>
      <c r="D240" s="166"/>
      <c r="E240" s="166"/>
      <c r="F240" s="133"/>
      <c r="G240" s="133"/>
      <c r="H240" s="133"/>
      <c r="I240" s="165"/>
      <c r="J240" s="133"/>
      <c r="K240" s="133"/>
      <c r="L240" s="133"/>
    </row>
    <row r="241" spans="1:12" s="65" customFormat="1" x14ac:dyDescent="0.25">
      <c r="A241" s="75"/>
      <c r="B241" s="56"/>
      <c r="C241" s="56"/>
      <c r="D241" s="56"/>
      <c r="E241" s="56"/>
      <c r="F241" s="6"/>
      <c r="G241" s="6"/>
      <c r="H241" s="6"/>
      <c r="I241" s="75"/>
      <c r="J241" s="6"/>
      <c r="K241" s="6"/>
      <c r="L241" s="6"/>
    </row>
    <row r="242" spans="1:12" s="65" customFormat="1" x14ac:dyDescent="0.25">
      <c r="A242" s="75"/>
      <c r="B242" s="56"/>
      <c r="C242" s="56"/>
      <c r="D242" s="56"/>
      <c r="E242" s="56"/>
      <c r="F242" s="6"/>
      <c r="G242" s="6"/>
      <c r="H242" s="6"/>
      <c r="I242" s="75"/>
      <c r="J242" s="6"/>
      <c r="K242" s="6"/>
      <c r="L242" s="6"/>
    </row>
    <row r="243" spans="1:12" s="65" customFormat="1" x14ac:dyDescent="0.25">
      <c r="A243" s="75"/>
      <c r="B243" s="56"/>
      <c r="C243" s="56"/>
      <c r="D243" s="56"/>
      <c r="E243" s="56"/>
      <c r="F243" s="6"/>
      <c r="G243" s="6"/>
      <c r="H243" s="6"/>
      <c r="I243" s="75"/>
      <c r="J243" s="6"/>
      <c r="K243" s="6"/>
      <c r="L243" s="6"/>
    </row>
    <row r="244" spans="1:12" s="65" customFormat="1" x14ac:dyDescent="0.25">
      <c r="A244" s="75"/>
      <c r="B244" s="56"/>
      <c r="C244" s="56"/>
      <c r="D244" s="56"/>
      <c r="E244" s="56"/>
      <c r="F244" s="6"/>
      <c r="G244" s="6"/>
      <c r="H244" s="6"/>
      <c r="I244" s="75"/>
      <c r="J244" s="6"/>
      <c r="K244" s="6"/>
      <c r="L244" s="6"/>
    </row>
    <row r="245" spans="1:12" s="65" customFormat="1" x14ac:dyDescent="0.25">
      <c r="A245" s="75"/>
      <c r="B245" s="56"/>
      <c r="C245" s="56"/>
      <c r="D245" s="56"/>
      <c r="E245" s="56"/>
      <c r="F245" s="6"/>
      <c r="G245" s="6"/>
      <c r="H245" s="6"/>
      <c r="I245" s="75"/>
      <c r="J245" s="6"/>
      <c r="K245" s="6"/>
      <c r="L245" s="6"/>
    </row>
    <row r="246" spans="1:12" s="65" customFormat="1" x14ac:dyDescent="0.25">
      <c r="A246" s="75"/>
      <c r="B246" s="56"/>
      <c r="C246" s="56"/>
      <c r="D246" s="56"/>
      <c r="E246" s="56"/>
      <c r="F246" s="6"/>
      <c r="G246" s="6"/>
      <c r="H246" s="6"/>
      <c r="I246" s="75"/>
      <c r="J246" s="6"/>
      <c r="K246" s="6"/>
      <c r="L246" s="6"/>
    </row>
    <row r="247" spans="1:12" s="65" customFormat="1" x14ac:dyDescent="0.25">
      <c r="A247" s="75"/>
      <c r="B247" s="56"/>
      <c r="C247" s="56"/>
      <c r="D247" s="56"/>
      <c r="E247" s="56"/>
      <c r="F247" s="6"/>
      <c r="G247" s="6"/>
      <c r="H247" s="6"/>
      <c r="I247" s="75"/>
      <c r="J247" s="6"/>
      <c r="K247" s="6"/>
      <c r="L247" s="6"/>
    </row>
    <row r="248" spans="1:12" s="65" customFormat="1" x14ac:dyDescent="0.25">
      <c r="A248" s="75"/>
      <c r="B248" s="56"/>
      <c r="C248" s="56"/>
      <c r="D248" s="56"/>
      <c r="E248" s="56"/>
      <c r="F248" s="6"/>
      <c r="G248" s="6"/>
      <c r="H248" s="6"/>
      <c r="I248" s="75"/>
      <c r="J248" s="6"/>
      <c r="K248" s="6"/>
      <c r="L248" s="6"/>
    </row>
    <row r="249" spans="1:12" s="65" customFormat="1" x14ac:dyDescent="0.25">
      <c r="A249" s="75"/>
      <c r="B249" s="56"/>
      <c r="C249" s="56"/>
      <c r="D249" s="56"/>
      <c r="E249" s="56"/>
      <c r="F249" s="6"/>
      <c r="G249" s="6"/>
      <c r="H249" s="6"/>
      <c r="I249" s="75"/>
      <c r="J249" s="6"/>
      <c r="K249" s="6"/>
      <c r="L249" s="6"/>
    </row>
    <row r="250" spans="1:12" s="65" customFormat="1" x14ac:dyDescent="0.25">
      <c r="A250" s="75"/>
      <c r="B250" s="56"/>
      <c r="C250" s="56"/>
      <c r="D250" s="56"/>
      <c r="E250" s="56"/>
      <c r="F250" s="6"/>
      <c r="G250" s="6"/>
      <c r="H250" s="6"/>
      <c r="I250" s="75"/>
      <c r="J250" s="6"/>
      <c r="K250" s="6"/>
      <c r="L250" s="6"/>
    </row>
    <row r="251" spans="1:12" s="65" customFormat="1" x14ac:dyDescent="0.25">
      <c r="A251" s="75"/>
      <c r="B251" s="56"/>
      <c r="C251" s="56"/>
      <c r="D251" s="56"/>
      <c r="E251" s="56"/>
      <c r="F251" s="6"/>
      <c r="G251" s="6"/>
      <c r="H251" s="6"/>
      <c r="I251" s="75"/>
      <c r="J251" s="6"/>
      <c r="K251" s="6"/>
      <c r="L251" s="6"/>
    </row>
    <row r="252" spans="1:12" s="65" customFormat="1" x14ac:dyDescent="0.25">
      <c r="A252" s="75"/>
      <c r="B252" s="56"/>
      <c r="C252" s="56"/>
      <c r="D252" s="56"/>
      <c r="E252" s="56"/>
      <c r="F252" s="6"/>
      <c r="G252" s="6"/>
      <c r="H252" s="6"/>
      <c r="I252" s="75"/>
      <c r="J252" s="6"/>
      <c r="K252" s="6"/>
      <c r="L252" s="6"/>
    </row>
    <row r="253" spans="1:12" s="65" customFormat="1" x14ac:dyDescent="0.25">
      <c r="A253" s="75"/>
      <c r="B253" s="56"/>
      <c r="C253" s="56"/>
      <c r="D253" s="56"/>
      <c r="E253" s="56"/>
      <c r="F253" s="6"/>
      <c r="G253" s="6"/>
      <c r="H253" s="6"/>
      <c r="I253" s="75"/>
      <c r="J253" s="6"/>
      <c r="K253" s="6"/>
      <c r="L253" s="6"/>
    </row>
    <row r="254" spans="1:12" s="65" customFormat="1" x14ac:dyDescent="0.25">
      <c r="A254" s="75"/>
      <c r="B254" s="56"/>
      <c r="C254" s="56"/>
      <c r="D254" s="56"/>
      <c r="E254" s="56"/>
      <c r="F254" s="6"/>
      <c r="G254" s="6"/>
      <c r="H254" s="6"/>
      <c r="I254" s="75"/>
      <c r="J254" s="6"/>
      <c r="K254" s="6"/>
      <c r="L254" s="6"/>
    </row>
    <row r="255" spans="1:12" s="65" customFormat="1" x14ac:dyDescent="0.25">
      <c r="A255" s="75"/>
      <c r="B255" s="56"/>
      <c r="C255" s="56"/>
      <c r="D255" s="56"/>
      <c r="E255" s="56"/>
      <c r="F255" s="6"/>
      <c r="G255" s="6"/>
      <c r="H255" s="6"/>
      <c r="I255" s="75"/>
      <c r="J255" s="6"/>
      <c r="K255" s="6"/>
      <c r="L255" s="6"/>
    </row>
    <row r="256" spans="1:12" s="65" customFormat="1" x14ac:dyDescent="0.25">
      <c r="A256" s="75"/>
      <c r="B256" s="56"/>
      <c r="C256" s="56"/>
      <c r="D256" s="56"/>
      <c r="E256" s="56"/>
      <c r="F256" s="6"/>
      <c r="G256" s="6"/>
      <c r="H256" s="6"/>
      <c r="I256" s="75"/>
      <c r="J256" s="6"/>
      <c r="K256" s="6"/>
      <c r="L256" s="6"/>
    </row>
    <row r="257" spans="1:12" ht="14.25" customHeight="1" x14ac:dyDescent="0.25">
      <c r="A257" s="65"/>
      <c r="B257" s="56"/>
      <c r="C257" s="56"/>
      <c r="D257" s="56"/>
      <c r="E257" s="168"/>
      <c r="F257" s="6"/>
      <c r="G257" s="6"/>
      <c r="H257" s="6"/>
      <c r="I257" s="65"/>
      <c r="J257" s="6"/>
      <c r="K257" s="6"/>
      <c r="L257" s="6"/>
    </row>
    <row r="258" spans="1:12" x14ac:dyDescent="0.25">
      <c r="A258" s="12"/>
      <c r="B258" s="56"/>
      <c r="C258" s="56"/>
      <c r="D258" s="56"/>
      <c r="E258" s="12"/>
      <c r="F258" s="6"/>
      <c r="G258" s="6"/>
      <c r="H258" s="6"/>
      <c r="I258" s="12"/>
      <c r="J258" s="6"/>
      <c r="K258" s="6"/>
      <c r="L258" s="6"/>
    </row>
    <row r="259" spans="1:12" x14ac:dyDescent="0.25">
      <c r="A259" s="12"/>
      <c r="B259" s="56"/>
      <c r="C259" s="301" t="s">
        <v>393</v>
      </c>
      <c r="D259" s="301"/>
      <c r="E259" s="301"/>
      <c r="F259" s="301"/>
      <c r="G259" s="301"/>
      <c r="H259" s="301"/>
      <c r="I259" s="301"/>
      <c r="J259" s="301"/>
      <c r="K259" s="301"/>
      <c r="L259" s="301"/>
    </row>
    <row r="260" spans="1:12" ht="5.0999999999999996" customHeight="1" x14ac:dyDescent="0.25">
      <c r="A260" s="85"/>
      <c r="B260" s="139" t="s">
        <v>4</v>
      </c>
      <c r="C260" s="151"/>
      <c r="D260" s="151"/>
      <c r="E260" s="99"/>
      <c r="F260" s="154"/>
      <c r="G260" s="154"/>
      <c r="H260" s="154"/>
      <c r="I260" s="99"/>
      <c r="J260" s="154"/>
      <c r="K260" s="154"/>
      <c r="L260" s="154"/>
    </row>
    <row r="261" spans="1:12" ht="5.0999999999999996" customHeight="1" x14ac:dyDescent="0.25">
      <c r="A261" s="123"/>
      <c r="B261" s="166"/>
      <c r="C261" s="166"/>
      <c r="D261" s="166"/>
      <c r="E261" s="123"/>
      <c r="F261" s="133"/>
      <c r="G261" s="133"/>
      <c r="H261" s="133"/>
      <c r="I261" s="123"/>
      <c r="J261" s="133"/>
      <c r="K261" s="133"/>
      <c r="L261" s="133"/>
    </row>
    <row r="262" spans="1:12" ht="15" customHeight="1" x14ac:dyDescent="0.25">
      <c r="A262" s="84" t="s">
        <v>561</v>
      </c>
      <c r="B262" s="152"/>
      <c r="C262" s="152"/>
      <c r="D262" s="152"/>
      <c r="E262" s="3"/>
      <c r="F262" s="155"/>
      <c r="G262" s="155"/>
      <c r="H262" s="155"/>
      <c r="I262" s="3"/>
      <c r="J262" s="157"/>
    </row>
    <row r="263" spans="1:12" ht="15" customHeight="1" x14ac:dyDescent="0.25">
      <c r="A263" s="84" t="s">
        <v>401</v>
      </c>
      <c r="B263" s="152"/>
      <c r="C263" s="152"/>
      <c r="D263" s="152"/>
      <c r="E263" s="3"/>
      <c r="F263" s="155"/>
      <c r="G263" s="155"/>
      <c r="H263" s="155"/>
      <c r="I263" s="3"/>
      <c r="J263" s="157"/>
    </row>
    <row r="264" spans="1:12" ht="15" customHeight="1" x14ac:dyDescent="0.25">
      <c r="A264" s="84" t="s">
        <v>428</v>
      </c>
      <c r="B264" s="152"/>
      <c r="C264" s="152"/>
      <c r="D264" s="152"/>
      <c r="E264" s="3"/>
      <c r="F264" s="155"/>
      <c r="G264" s="155"/>
      <c r="H264" s="155"/>
      <c r="I264" s="3"/>
      <c r="J264" s="157"/>
    </row>
    <row r="265" spans="1:12" ht="5.0999999999999996" customHeight="1" x14ac:dyDescent="0.25">
      <c r="A265" s="3"/>
      <c r="B265" s="152"/>
      <c r="C265" s="152"/>
      <c r="D265" s="152"/>
      <c r="E265" s="3"/>
      <c r="F265" s="155"/>
      <c r="G265" s="155"/>
      <c r="H265" s="155"/>
      <c r="I265" s="3"/>
      <c r="J265" s="155"/>
      <c r="K265" s="158"/>
      <c r="L265" s="157"/>
    </row>
    <row r="266" spans="1:12" ht="5.0999999999999996" customHeight="1" x14ac:dyDescent="0.25">
      <c r="A266" s="100"/>
      <c r="B266" s="153"/>
      <c r="C266" s="153"/>
      <c r="D266" s="153"/>
      <c r="E266" s="100"/>
      <c r="F266" s="156"/>
      <c r="G266" s="156"/>
      <c r="H266" s="156"/>
      <c r="I266" s="100"/>
      <c r="J266" s="156"/>
      <c r="K266" s="90"/>
      <c r="L266" s="159"/>
    </row>
    <row r="267" spans="1:12" ht="30" customHeight="1" x14ac:dyDescent="0.25">
      <c r="A267" s="314" t="s">
        <v>407</v>
      </c>
      <c r="B267" s="316" t="s">
        <v>335</v>
      </c>
      <c r="C267" s="316"/>
      <c r="D267" s="316"/>
      <c r="E267" s="286"/>
      <c r="F267" s="319" t="s">
        <v>583</v>
      </c>
      <c r="G267" s="319"/>
      <c r="H267" s="319"/>
      <c r="I267" s="283"/>
      <c r="J267" s="302" t="s">
        <v>584</v>
      </c>
      <c r="K267" s="302"/>
      <c r="L267" s="302"/>
    </row>
    <row r="268" spans="1:12" ht="15" customHeight="1" x14ac:dyDescent="0.25">
      <c r="A268" s="315"/>
      <c r="B268" s="287" t="s">
        <v>6</v>
      </c>
      <c r="C268" s="287" t="s">
        <v>7</v>
      </c>
      <c r="D268" s="288" t="s">
        <v>8</v>
      </c>
      <c r="E268" s="288"/>
      <c r="F268" s="262" t="s">
        <v>6</v>
      </c>
      <c r="G268" s="262" t="s">
        <v>7</v>
      </c>
      <c r="H268" s="289" t="s">
        <v>8</v>
      </c>
      <c r="I268" s="285"/>
      <c r="J268" s="262" t="s">
        <v>6</v>
      </c>
      <c r="K268" s="262" t="s">
        <v>7</v>
      </c>
      <c r="L268" s="289" t="s">
        <v>8</v>
      </c>
    </row>
    <row r="269" spans="1:12" ht="5.0999999999999996" customHeight="1" x14ac:dyDescent="0.25">
      <c r="A269" s="134"/>
      <c r="B269" s="138"/>
      <c r="C269" s="138"/>
      <c r="D269" s="137"/>
      <c r="E269" s="137"/>
      <c r="F269" s="90"/>
      <c r="G269" s="90"/>
      <c r="H269" s="117"/>
      <c r="I269" s="135"/>
      <c r="J269" s="90"/>
      <c r="K269" s="90"/>
      <c r="L269" s="117"/>
    </row>
    <row r="270" spans="1:12" ht="5.0999999999999996" customHeight="1" x14ac:dyDescent="0.25">
      <c r="A270" s="77"/>
      <c r="B270" s="79"/>
      <c r="C270" s="79"/>
      <c r="D270" s="80"/>
      <c r="E270" s="80"/>
      <c r="F270" s="7"/>
      <c r="G270" s="7"/>
      <c r="H270" s="216"/>
      <c r="I270" s="78"/>
      <c r="J270" s="7"/>
      <c r="K270" s="7"/>
      <c r="L270" s="216"/>
    </row>
    <row r="271" spans="1:12" s="2" customFormat="1" ht="15" customHeight="1" x14ac:dyDescent="0.2">
      <c r="A271" s="277" t="s">
        <v>402</v>
      </c>
      <c r="B271" s="295"/>
      <c r="C271" s="295"/>
      <c r="D271" s="295"/>
      <c r="E271" s="295"/>
      <c r="F271" s="279"/>
      <c r="G271" s="279"/>
      <c r="H271" s="279"/>
      <c r="I271" s="296"/>
      <c r="J271" s="279"/>
      <c r="K271" s="279"/>
      <c r="L271" s="279"/>
    </row>
    <row r="272" spans="1:12" x14ac:dyDescent="0.25">
      <c r="A272" s="75" t="s">
        <v>94</v>
      </c>
      <c r="B272" s="56">
        <v>25.026801667659321</v>
      </c>
      <c r="C272" s="56">
        <v>25.377107364685003</v>
      </c>
      <c r="D272" s="56">
        <v>24.620529971700542</v>
      </c>
      <c r="E272" s="56"/>
      <c r="F272" s="6">
        <v>192.04545454545456</v>
      </c>
      <c r="G272" s="6">
        <v>181.17977528089887</v>
      </c>
      <c r="H272" s="6">
        <v>204.76973684210526</v>
      </c>
      <c r="I272" s="75"/>
      <c r="J272" s="6">
        <v>397.91666666666663</v>
      </c>
      <c r="K272" s="6">
        <v>401.68539325842693</v>
      </c>
      <c r="L272" s="6">
        <v>393.50328947368422</v>
      </c>
    </row>
    <row r="273" spans="1:12" x14ac:dyDescent="0.25">
      <c r="A273" s="75" t="s">
        <v>72</v>
      </c>
      <c r="B273" s="56">
        <v>25.077058564509024</v>
      </c>
      <c r="C273" s="56">
        <v>25.230318257956448</v>
      </c>
      <c r="D273" s="56">
        <v>24.90714948932219</v>
      </c>
      <c r="E273" s="56"/>
      <c r="F273" s="6">
        <v>226.08539001981626</v>
      </c>
      <c r="G273" s="6">
        <v>224.62277091906722</v>
      </c>
      <c r="H273" s="6">
        <v>227.70398481973433</v>
      </c>
      <c r="I273" s="75"/>
      <c r="J273" s="6">
        <v>410.37650873716444</v>
      </c>
      <c r="K273" s="6">
        <v>413.23731138545958</v>
      </c>
      <c r="L273" s="6">
        <v>407.21062618595829</v>
      </c>
    </row>
    <row r="274" spans="1:12" x14ac:dyDescent="0.25">
      <c r="A274" s="75" t="s">
        <v>62</v>
      </c>
      <c r="B274" s="56">
        <v>25.079244326106249</v>
      </c>
      <c r="C274" s="56">
        <v>23.952816562349543</v>
      </c>
      <c r="D274" s="56">
        <v>26.33270827752478</v>
      </c>
      <c r="E274" s="56"/>
      <c r="F274" s="6">
        <v>194.21988682295876</v>
      </c>
      <c r="G274" s="6">
        <v>192.5254813137033</v>
      </c>
      <c r="H274" s="6">
        <v>196.17224880382776</v>
      </c>
      <c r="I274" s="75"/>
      <c r="J274" s="6">
        <v>399.75747776879552</v>
      </c>
      <c r="K274" s="6">
        <v>375.61343903359756</v>
      </c>
      <c r="L274" s="6">
        <v>427.57720748151365</v>
      </c>
    </row>
    <row r="275" spans="1:12" x14ac:dyDescent="0.25">
      <c r="A275" s="75" t="s">
        <v>101</v>
      </c>
      <c r="B275" s="56">
        <v>25.139015266403803</v>
      </c>
      <c r="C275" s="56">
        <v>25.158662498815954</v>
      </c>
      <c r="D275" s="56">
        <v>25.116531165311649</v>
      </c>
      <c r="E275" s="56"/>
      <c r="F275" s="6">
        <v>227.12959893934374</v>
      </c>
      <c r="G275" s="6">
        <v>224.20204524325999</v>
      </c>
      <c r="H275" s="6">
        <v>230.49519059494122</v>
      </c>
      <c r="I275" s="75"/>
      <c r="J275" s="6">
        <v>412.08153795160757</v>
      </c>
      <c r="K275" s="6">
        <v>411.52773473814693</v>
      </c>
      <c r="L275" s="6">
        <v>412.71820448877804</v>
      </c>
    </row>
    <row r="276" spans="1:12" x14ac:dyDescent="0.25">
      <c r="A276" s="75" t="s">
        <v>138</v>
      </c>
      <c r="B276" s="56">
        <v>25.220590996132618</v>
      </c>
      <c r="C276" s="56">
        <v>24.594266104239651</v>
      </c>
      <c r="D276" s="56">
        <v>25.913332278981493</v>
      </c>
      <c r="E276" s="56"/>
      <c r="F276" s="6">
        <v>224.92158189310535</v>
      </c>
      <c r="G276" s="6">
        <v>207.02677958342869</v>
      </c>
      <c r="H276" s="6">
        <v>245.71200638213003</v>
      </c>
      <c r="I276" s="75"/>
      <c r="J276" s="6">
        <v>413.12503844024849</v>
      </c>
      <c r="K276" s="6">
        <v>393.68276493476765</v>
      </c>
      <c r="L276" s="6">
        <v>435.71333599255416</v>
      </c>
    </row>
    <row r="277" spans="1:12" x14ac:dyDescent="0.25">
      <c r="A277" s="75" t="s">
        <v>82</v>
      </c>
      <c r="B277" s="56">
        <v>25.319290888295843</v>
      </c>
      <c r="C277" s="56">
        <v>24.985000428559186</v>
      </c>
      <c r="D277" s="56">
        <v>25.737898465171195</v>
      </c>
      <c r="E277" s="56"/>
      <c r="F277" s="6">
        <v>157.55650760821391</v>
      </c>
      <c r="G277" s="6">
        <v>138.2494472623228</v>
      </c>
      <c r="H277" s="6">
        <v>182.93725423149257</v>
      </c>
      <c r="I277" s="75"/>
      <c r="J277" s="6">
        <v>392.45087900723888</v>
      </c>
      <c r="K277" s="6">
        <v>379.1130185979971</v>
      </c>
      <c r="L277" s="6">
        <v>409.98461275431697</v>
      </c>
    </row>
    <row r="278" spans="1:12" x14ac:dyDescent="0.25">
      <c r="A278" s="75" t="s">
        <v>14</v>
      </c>
      <c r="B278" s="56">
        <v>25.456836798991812</v>
      </c>
      <c r="C278" s="56">
        <v>25.773195876288657</v>
      </c>
      <c r="D278" s="56">
        <v>25.108716203441105</v>
      </c>
      <c r="E278" s="56"/>
      <c r="F278" s="6">
        <v>175.61044860874503</v>
      </c>
      <c r="G278" s="6">
        <v>173.91304347826087</v>
      </c>
      <c r="H278" s="6">
        <v>177.46730083234243</v>
      </c>
      <c r="I278" s="75"/>
      <c r="J278" s="6">
        <v>401.47643384440659</v>
      </c>
      <c r="K278" s="6">
        <v>407.60869565217388</v>
      </c>
      <c r="L278" s="6">
        <v>394.7681331747919</v>
      </c>
    </row>
    <row r="279" spans="1:12" x14ac:dyDescent="0.25">
      <c r="A279" s="75" t="s">
        <v>129</v>
      </c>
      <c r="B279" s="56">
        <v>25.481741899107824</v>
      </c>
      <c r="C279" s="56">
        <v>25.267639141050523</v>
      </c>
      <c r="D279" s="56">
        <v>25.722951050923964</v>
      </c>
      <c r="E279" s="56"/>
      <c r="F279" s="6">
        <v>187.90314053082372</v>
      </c>
      <c r="G279" s="6">
        <v>177.79970399605327</v>
      </c>
      <c r="H279" s="6">
        <v>199.56714887800433</v>
      </c>
      <c r="I279" s="75"/>
      <c r="J279" s="6">
        <v>406.20704240245323</v>
      </c>
      <c r="K279" s="6">
        <v>398.22397631968425</v>
      </c>
      <c r="L279" s="6">
        <v>415.42316892584574</v>
      </c>
    </row>
    <row r="280" spans="1:12" x14ac:dyDescent="0.25">
      <c r="A280" s="75" t="s">
        <v>30</v>
      </c>
      <c r="B280" s="56">
        <v>25.561611059417789</v>
      </c>
      <c r="C280" s="56">
        <v>25.865117453902503</v>
      </c>
      <c r="D280" s="56">
        <v>25.224466891133556</v>
      </c>
      <c r="E280" s="56"/>
      <c r="F280" s="6">
        <v>241.13475177304963</v>
      </c>
      <c r="G280" s="6">
        <v>225.98162071846281</v>
      </c>
      <c r="H280" s="6">
        <v>258.26251180358827</v>
      </c>
      <c r="I280" s="75"/>
      <c r="J280" s="6">
        <v>426.19680851063828</v>
      </c>
      <c r="K280" s="6">
        <v>427.73600668337508</v>
      </c>
      <c r="L280" s="6">
        <v>424.45703493862135</v>
      </c>
    </row>
    <row r="281" spans="1:12" x14ac:dyDescent="0.25">
      <c r="A281" s="75" t="s">
        <v>52</v>
      </c>
      <c r="B281" s="56">
        <v>25.59353758250419</v>
      </c>
      <c r="C281" s="56">
        <v>26.04881769641495</v>
      </c>
      <c r="D281" s="56">
        <v>25.106990014265335</v>
      </c>
      <c r="E281" s="56"/>
      <c r="F281" s="6">
        <v>197.74817633999368</v>
      </c>
      <c r="G281" s="6">
        <v>194.33323067446872</v>
      </c>
      <c r="H281" s="6">
        <v>201.37299771167048</v>
      </c>
      <c r="I281" s="75"/>
      <c r="J281" s="6">
        <v>411.98858230256894</v>
      </c>
      <c r="K281" s="6">
        <v>420.69602710194027</v>
      </c>
      <c r="L281" s="6">
        <v>402.74599542334096</v>
      </c>
    </row>
    <row r="282" spans="1:12" x14ac:dyDescent="0.25">
      <c r="A282" s="75" t="s">
        <v>11</v>
      </c>
      <c r="B282" s="56">
        <v>25.852997448979593</v>
      </c>
      <c r="C282" s="56">
        <v>26.858231930801935</v>
      </c>
      <c r="D282" s="56">
        <v>24.654901275554781</v>
      </c>
      <c r="E282" s="56"/>
      <c r="F282" s="6">
        <v>190.60419866871482</v>
      </c>
      <c r="G282" s="6">
        <v>187.00927908636689</v>
      </c>
      <c r="H282" s="6">
        <v>194.79080077583819</v>
      </c>
      <c r="I282" s="75"/>
      <c r="J282" s="6">
        <v>415.13056835637479</v>
      </c>
      <c r="K282" s="6">
        <v>435.87913395193914</v>
      </c>
      <c r="L282" s="6">
        <v>390.96702687725133</v>
      </c>
    </row>
    <row r="283" spans="1:12" x14ac:dyDescent="0.25">
      <c r="A283" s="75" t="s">
        <v>17</v>
      </c>
      <c r="B283" s="56">
        <v>25.921013852048336</v>
      </c>
      <c r="C283" s="56">
        <v>26.763021924312248</v>
      </c>
      <c r="D283" s="56">
        <v>24.980502261737637</v>
      </c>
      <c r="E283" s="56"/>
      <c r="F283" s="6">
        <v>145.42865280546852</v>
      </c>
      <c r="G283" s="6">
        <v>141.72199847610753</v>
      </c>
      <c r="H283" s="6">
        <v>149.4980879541109</v>
      </c>
      <c r="I283" s="75"/>
      <c r="J283" s="6">
        <v>400.79749359156938</v>
      </c>
      <c r="K283" s="6">
        <v>417.21998476107541</v>
      </c>
      <c r="L283" s="6">
        <v>382.76768642447416</v>
      </c>
    </row>
    <row r="284" spans="1:12" x14ac:dyDescent="0.25">
      <c r="A284" s="75" t="s">
        <v>12</v>
      </c>
      <c r="B284" s="56">
        <v>26.116802196641675</v>
      </c>
      <c r="C284" s="56">
        <v>27.812559286662875</v>
      </c>
      <c r="D284" s="56">
        <v>23.987613149118626</v>
      </c>
      <c r="E284" s="56"/>
      <c r="F284" s="6">
        <v>164.64125187281505</v>
      </c>
      <c r="G284" s="6">
        <v>151.98304571601574</v>
      </c>
      <c r="H284" s="6">
        <v>180.10355029585799</v>
      </c>
      <c r="I284" s="75"/>
      <c r="J284" s="6">
        <v>411.68636590644246</v>
      </c>
      <c r="K284" s="6">
        <v>443.83893430214954</v>
      </c>
      <c r="L284" s="6">
        <v>372.41124260355031</v>
      </c>
    </row>
    <row r="285" spans="1:12" x14ac:dyDescent="0.25">
      <c r="A285" s="75" t="s">
        <v>54</v>
      </c>
      <c r="B285" s="56">
        <v>26.258876694641703</v>
      </c>
      <c r="C285" s="56">
        <v>27.865436141708845</v>
      </c>
      <c r="D285" s="56">
        <v>24.356714839619318</v>
      </c>
      <c r="E285" s="56"/>
      <c r="F285" s="6">
        <v>205.22289633342126</v>
      </c>
      <c r="G285" s="6">
        <v>188.91069676153091</v>
      </c>
      <c r="H285" s="6">
        <v>224.18710781517399</v>
      </c>
      <c r="I285" s="75"/>
      <c r="J285" s="6">
        <v>429.17436032709048</v>
      </c>
      <c r="K285" s="6">
        <v>459.27379784102061</v>
      </c>
      <c r="L285" s="6">
        <v>394.18140330861377</v>
      </c>
    </row>
    <row r="286" spans="1:12" x14ac:dyDescent="0.25">
      <c r="A286" s="75" t="s">
        <v>484</v>
      </c>
      <c r="B286" s="56">
        <v>26.524327653459252</v>
      </c>
      <c r="C286" s="56">
        <v>28.004578405188855</v>
      </c>
      <c r="D286" s="56">
        <v>24.8</v>
      </c>
      <c r="E286" s="56"/>
      <c r="F286" s="6">
        <v>225.68493150684932</v>
      </c>
      <c r="G286" s="6">
        <v>231.72323759791121</v>
      </c>
      <c r="H286" s="6">
        <v>219.02017291066284</v>
      </c>
      <c r="I286" s="75"/>
      <c r="J286" s="6">
        <v>442.46575342465752</v>
      </c>
      <c r="K286" s="6">
        <v>479.11227154046998</v>
      </c>
      <c r="L286" s="6">
        <v>402.01729106628244</v>
      </c>
    </row>
    <row r="287" spans="1:12" x14ac:dyDescent="0.25">
      <c r="A287" s="75" t="s">
        <v>89</v>
      </c>
      <c r="B287" s="56">
        <v>26.569854782173259</v>
      </c>
      <c r="C287" s="56">
        <v>26.20431115276476</v>
      </c>
      <c r="D287" s="56">
        <v>26.989247311827956</v>
      </c>
      <c r="E287" s="56"/>
      <c r="F287" s="6">
        <v>179.34695190606399</v>
      </c>
      <c r="G287" s="6">
        <v>171.02914931588339</v>
      </c>
      <c r="H287" s="6">
        <v>189.14185639229422</v>
      </c>
      <c r="I287" s="75"/>
      <c r="J287" s="6">
        <v>426.73315103747791</v>
      </c>
      <c r="K287" s="6">
        <v>415.82391433670432</v>
      </c>
      <c r="L287" s="6">
        <v>439.57968476357269</v>
      </c>
    </row>
    <row r="288" spans="1:12" x14ac:dyDescent="0.25">
      <c r="A288" s="75" t="s">
        <v>15</v>
      </c>
      <c r="B288" s="56">
        <v>26.888311045071816</v>
      </c>
      <c r="C288" s="56">
        <v>27.250264737027884</v>
      </c>
      <c r="D288" s="56">
        <v>26.486345224095125</v>
      </c>
      <c r="E288" s="56"/>
      <c r="F288" s="6">
        <v>151.87280530628169</v>
      </c>
      <c r="G288" s="6">
        <v>146.06116774791474</v>
      </c>
      <c r="H288" s="6">
        <v>158.32818612312127</v>
      </c>
      <c r="I288" s="75"/>
      <c r="J288" s="6">
        <v>423.62465860319935</v>
      </c>
      <c r="K288" s="6">
        <v>429.28637627432806</v>
      </c>
      <c r="L288" s="6">
        <v>417.33580399423516</v>
      </c>
    </row>
    <row r="289" spans="1:12" x14ac:dyDescent="0.25">
      <c r="A289" s="75" t="s">
        <v>13</v>
      </c>
      <c r="B289" s="56">
        <v>26.900866217516846</v>
      </c>
      <c r="C289" s="56">
        <v>27.256542638419084</v>
      </c>
      <c r="D289" s="56">
        <v>26.482296249738109</v>
      </c>
      <c r="E289" s="56"/>
      <c r="F289" s="6">
        <v>182.65337900965432</v>
      </c>
      <c r="G289" s="6">
        <v>170.43826983672301</v>
      </c>
      <c r="H289" s="6">
        <v>197.20232002729443</v>
      </c>
      <c r="I289" s="75"/>
      <c r="J289" s="6">
        <v>435.22267206477733</v>
      </c>
      <c r="K289" s="6">
        <v>438.55628759667718</v>
      </c>
      <c r="L289" s="6">
        <v>431.25213237802797</v>
      </c>
    </row>
    <row r="290" spans="1:12" x14ac:dyDescent="0.25">
      <c r="A290" s="75" t="s">
        <v>88</v>
      </c>
      <c r="B290" s="56">
        <v>26.932440657334144</v>
      </c>
      <c r="C290" s="56">
        <v>28.160607704829083</v>
      </c>
      <c r="D290" s="56">
        <v>25.363825363825367</v>
      </c>
      <c r="E290" s="56"/>
      <c r="F290" s="6">
        <v>188.0257298367145</v>
      </c>
      <c r="G290" s="6">
        <v>182.14285714285714</v>
      </c>
      <c r="H290" s="6">
        <v>195.33851276359601</v>
      </c>
      <c r="I290" s="75"/>
      <c r="J290" s="6">
        <v>437.90202869866403</v>
      </c>
      <c r="K290" s="6">
        <v>463.39285714285717</v>
      </c>
      <c r="L290" s="6">
        <v>406.21531631520537</v>
      </c>
    </row>
    <row r="291" spans="1:12" x14ac:dyDescent="0.25">
      <c r="A291" s="75" t="s">
        <v>16</v>
      </c>
      <c r="B291" s="56">
        <v>27.131526768010577</v>
      </c>
      <c r="C291" s="56">
        <v>27.234840591789954</v>
      </c>
      <c r="D291" s="56">
        <v>27.015657863986913</v>
      </c>
      <c r="E291" s="56"/>
      <c r="F291" s="6">
        <v>188.03879310344828</v>
      </c>
      <c r="G291" s="6">
        <v>184.93383101459111</v>
      </c>
      <c r="H291" s="6">
        <v>191.52995040061046</v>
      </c>
      <c r="I291" s="75"/>
      <c r="J291" s="6">
        <v>442.34913793103448</v>
      </c>
      <c r="K291" s="6">
        <v>443.50186630471666</v>
      </c>
      <c r="L291" s="6">
        <v>441.05303319343761</v>
      </c>
    </row>
    <row r="292" spans="1:12" x14ac:dyDescent="0.25">
      <c r="A292" s="75" t="s">
        <v>53</v>
      </c>
      <c r="B292" s="56">
        <v>27.174749807544263</v>
      </c>
      <c r="C292" s="56">
        <v>26.72413793103448</v>
      </c>
      <c r="D292" s="56">
        <v>27.658894921750239</v>
      </c>
      <c r="E292" s="56"/>
      <c r="F292" s="6">
        <v>234.98694516971281</v>
      </c>
      <c r="G292" s="6">
        <v>221.50644202180379</v>
      </c>
      <c r="H292" s="6">
        <v>250</v>
      </c>
      <c r="I292" s="75"/>
      <c r="J292" s="6">
        <v>460.83550913838121</v>
      </c>
      <c r="K292" s="6">
        <v>445.49058473736375</v>
      </c>
      <c r="L292" s="6">
        <v>477.92494481236201</v>
      </c>
    </row>
    <row r="293" spans="1:12" x14ac:dyDescent="0.25">
      <c r="A293" s="75" t="s">
        <v>98</v>
      </c>
      <c r="B293" s="56">
        <v>27.323148778826507</v>
      </c>
      <c r="C293" s="56">
        <v>28.310749774164407</v>
      </c>
      <c r="D293" s="56">
        <v>26.17039223956137</v>
      </c>
      <c r="E293" s="56"/>
      <c r="F293" s="6">
        <v>174.37106918238993</v>
      </c>
      <c r="G293" s="6">
        <v>166.02997355274758</v>
      </c>
      <c r="H293" s="6">
        <v>183.97024010821778</v>
      </c>
      <c r="I293" s="75"/>
      <c r="J293" s="6">
        <v>441.50943396226415</v>
      </c>
      <c r="K293" s="6">
        <v>460.476050543638</v>
      </c>
      <c r="L293" s="6">
        <v>419.68211024687184</v>
      </c>
    </row>
    <row r="294" spans="1:12" x14ac:dyDescent="0.25">
      <c r="A294" s="75" t="s">
        <v>100</v>
      </c>
      <c r="B294" s="56">
        <v>27.326751653407456</v>
      </c>
      <c r="C294" s="56">
        <v>27.249683143219265</v>
      </c>
      <c r="D294" s="56">
        <v>27.413441955193484</v>
      </c>
      <c r="E294" s="56"/>
      <c r="F294" s="6">
        <v>196.65404040404042</v>
      </c>
      <c r="G294" s="6">
        <v>194.41141498216408</v>
      </c>
      <c r="H294" s="6">
        <v>199.19246298788696</v>
      </c>
      <c r="I294" s="75"/>
      <c r="J294" s="6">
        <v>449.96843434343435</v>
      </c>
      <c r="K294" s="6">
        <v>447.38406658739592</v>
      </c>
      <c r="L294" s="6">
        <v>452.89367429340513</v>
      </c>
    </row>
    <row r="295" spans="1:12" x14ac:dyDescent="0.25">
      <c r="A295" s="75" t="s">
        <v>91</v>
      </c>
      <c r="B295" s="56">
        <v>27.421180274858532</v>
      </c>
      <c r="C295" s="56">
        <v>27.81932396051451</v>
      </c>
      <c r="D295" s="56">
        <v>26.952850105559467</v>
      </c>
      <c r="E295" s="56"/>
      <c r="F295" s="6">
        <v>173.59477124183007</v>
      </c>
      <c r="G295" s="6">
        <v>173.06757413709286</v>
      </c>
      <c r="H295" s="6">
        <v>174.20814479638008</v>
      </c>
      <c r="I295" s="75"/>
      <c r="J295" s="6">
        <v>443.39869281045753</v>
      </c>
      <c r="K295" s="6">
        <v>452.11473018959651</v>
      </c>
      <c r="L295" s="6">
        <v>433.25791855203619</v>
      </c>
    </row>
    <row r="296" spans="1:12" x14ac:dyDescent="0.25">
      <c r="A296" s="75" t="s">
        <v>90</v>
      </c>
      <c r="B296" s="56">
        <v>27.645292351174707</v>
      </c>
      <c r="C296" s="56">
        <v>28.094302554027507</v>
      </c>
      <c r="D296" s="56">
        <v>27.119294207901802</v>
      </c>
      <c r="E296" s="56"/>
      <c r="F296" s="6">
        <v>165.29160739687055</v>
      </c>
      <c r="G296" s="6">
        <v>152.75590551181102</v>
      </c>
      <c r="H296" s="6">
        <v>180.12422360248448</v>
      </c>
      <c r="I296" s="75"/>
      <c r="J296" s="6">
        <v>445.23470839260312</v>
      </c>
      <c r="K296" s="6">
        <v>450.3937007874016</v>
      </c>
      <c r="L296" s="6">
        <v>439.13043478260869</v>
      </c>
    </row>
    <row r="297" spans="1:12" x14ac:dyDescent="0.25">
      <c r="A297" s="75" t="s">
        <v>68</v>
      </c>
      <c r="B297" s="56">
        <v>28.562706069117112</v>
      </c>
      <c r="C297" s="56">
        <v>29.787704555506412</v>
      </c>
      <c r="D297" s="56">
        <v>27.052086173984186</v>
      </c>
      <c r="E297" s="56"/>
      <c r="F297" s="6">
        <v>202.21948212083848</v>
      </c>
      <c r="G297" s="6">
        <v>205.39104024297646</v>
      </c>
      <c r="H297" s="6">
        <v>198.47670250896059</v>
      </c>
      <c r="I297" s="75"/>
      <c r="J297" s="6">
        <v>480.68228524455401</v>
      </c>
      <c r="K297" s="6">
        <v>511.38952164009112</v>
      </c>
      <c r="L297" s="6">
        <v>444.4444444444444</v>
      </c>
    </row>
    <row r="298" spans="1:12" ht="14.25" customHeight="1" x14ac:dyDescent="0.25">
      <c r="A298" s="75" t="s">
        <v>86</v>
      </c>
      <c r="B298" s="56">
        <v>28.727337520602251</v>
      </c>
      <c r="C298" s="56">
        <v>29.1540908720124</v>
      </c>
      <c r="D298" s="56">
        <v>28.213935230618254</v>
      </c>
      <c r="E298" s="56"/>
      <c r="F298" s="6">
        <v>149.75567691865479</v>
      </c>
      <c r="G298" s="6">
        <v>143.96733403582718</v>
      </c>
      <c r="H298" s="6">
        <v>156.7046173308033</v>
      </c>
      <c r="I298" s="75"/>
      <c r="J298" s="6">
        <v>463.4233975280253</v>
      </c>
      <c r="K298" s="6">
        <v>470.75869336143313</v>
      </c>
      <c r="L298" s="6">
        <v>454.61733080328901</v>
      </c>
    </row>
    <row r="299" spans="1:12" x14ac:dyDescent="0.25">
      <c r="A299" s="75" t="s">
        <v>109</v>
      </c>
      <c r="B299" s="56">
        <v>28.845430613012411</v>
      </c>
      <c r="C299" s="56">
        <v>29.573241061130336</v>
      </c>
      <c r="D299" s="56">
        <v>27.979132344865459</v>
      </c>
      <c r="E299" s="56"/>
      <c r="F299" s="6">
        <v>173.45462063262354</v>
      </c>
      <c r="G299" s="6">
        <v>174.23076923076925</v>
      </c>
      <c r="H299" s="6">
        <v>172.55252570406796</v>
      </c>
      <c r="I299" s="75"/>
      <c r="J299" s="6">
        <v>475.70808352284473</v>
      </c>
      <c r="K299" s="6">
        <v>493.07692307692309</v>
      </c>
      <c r="L299" s="6">
        <v>455.52078676799283</v>
      </c>
    </row>
    <row r="300" spans="1:12" x14ac:dyDescent="0.25">
      <c r="A300" s="75" t="s">
        <v>120</v>
      </c>
      <c r="B300" s="56">
        <v>28.912633563796351</v>
      </c>
      <c r="C300" s="56">
        <v>29.775280898876407</v>
      </c>
      <c r="D300" s="56">
        <v>27.817403708987161</v>
      </c>
      <c r="E300" s="56"/>
      <c r="F300" s="6">
        <v>149.00101591601762</v>
      </c>
      <c r="G300" s="6">
        <v>139.81762917933131</v>
      </c>
      <c r="H300" s="6">
        <v>160.55045871559633</v>
      </c>
      <c r="I300" s="75"/>
      <c r="J300" s="6">
        <v>467.32136810023707</v>
      </c>
      <c r="K300" s="6">
        <v>483.28267477203644</v>
      </c>
      <c r="L300" s="6">
        <v>447.24770642201833</v>
      </c>
    </row>
    <row r="301" spans="1:12" x14ac:dyDescent="0.25">
      <c r="A301" s="75" t="s">
        <v>92</v>
      </c>
      <c r="B301" s="56">
        <v>29.06374261959272</v>
      </c>
      <c r="C301" s="56">
        <v>28.817733990147783</v>
      </c>
      <c r="D301" s="56">
        <v>29.350378293764674</v>
      </c>
      <c r="E301" s="168"/>
      <c r="F301" s="6">
        <v>207.58974358974359</v>
      </c>
      <c r="G301" s="6">
        <v>212.89584128195347</v>
      </c>
      <c r="H301" s="6">
        <v>201.41969831410825</v>
      </c>
      <c r="I301" s="65"/>
      <c r="J301" s="6">
        <v>494.76923076923077</v>
      </c>
      <c r="K301" s="6">
        <v>491.03395650515068</v>
      </c>
      <c r="L301" s="6">
        <v>499.11268855368235</v>
      </c>
    </row>
    <row r="302" spans="1:12" ht="13.5" customHeight="1" x14ac:dyDescent="0.25">
      <c r="A302" s="75" t="s">
        <v>136</v>
      </c>
      <c r="B302" s="56">
        <v>29.486722220420869</v>
      </c>
      <c r="C302" s="56">
        <v>29.059881715130608</v>
      </c>
      <c r="D302" s="56">
        <v>29.960982955712232</v>
      </c>
      <c r="E302" s="168"/>
      <c r="F302" s="6">
        <v>161.14047733461476</v>
      </c>
      <c r="G302" s="6">
        <v>157.7518600442389</v>
      </c>
      <c r="H302" s="6">
        <v>164.97779801890013</v>
      </c>
      <c r="I302" s="65"/>
      <c r="J302" s="6">
        <v>485.55715734956482</v>
      </c>
      <c r="K302" s="6">
        <v>474.26100945103559</v>
      </c>
      <c r="L302" s="6">
        <v>498.34908345667765</v>
      </c>
    </row>
    <row r="303" spans="1:12" x14ac:dyDescent="0.25">
      <c r="A303" s="45" t="s">
        <v>51</v>
      </c>
      <c r="B303" s="51">
        <v>29.857578840284845</v>
      </c>
      <c r="C303" s="51">
        <v>29.954218443427077</v>
      </c>
      <c r="D303" s="51">
        <v>29.753521126760564</v>
      </c>
      <c r="F303" s="6">
        <v>161.10019646365421</v>
      </c>
      <c r="G303" s="6">
        <v>147.90996784565917</v>
      </c>
      <c r="H303" s="6">
        <v>175.60400707130231</v>
      </c>
      <c r="J303" s="38">
        <v>494.24642155486947</v>
      </c>
      <c r="K303" s="38">
        <v>490.88960342979635</v>
      </c>
      <c r="L303" s="38">
        <v>497.93753682969947</v>
      </c>
    </row>
    <row r="304" spans="1:12" x14ac:dyDescent="0.25">
      <c r="A304" s="45" t="s">
        <v>99</v>
      </c>
      <c r="B304" s="51">
        <v>29.957584711433068</v>
      </c>
      <c r="C304" s="51">
        <v>30.13661449380259</v>
      </c>
      <c r="D304" s="51">
        <v>29.758308157099698</v>
      </c>
      <c r="F304" s="6">
        <v>169.67767608436131</v>
      </c>
      <c r="G304" s="6">
        <v>170.35465292512882</v>
      </c>
      <c r="H304" s="6">
        <v>168.92911010558069</v>
      </c>
      <c r="J304" s="38">
        <v>500.27855153203336</v>
      </c>
      <c r="K304" s="38">
        <v>504.84995453167625</v>
      </c>
      <c r="L304" s="38">
        <v>495.2237305178482</v>
      </c>
    </row>
    <row r="305" spans="1:12" x14ac:dyDescent="0.25">
      <c r="A305" s="45" t="s">
        <v>76</v>
      </c>
      <c r="B305" s="51">
        <v>29.98817617499261</v>
      </c>
      <c r="C305" s="51">
        <v>29.288702928870293</v>
      </c>
      <c r="D305" s="51">
        <v>30.776485381955361</v>
      </c>
      <c r="F305" s="6">
        <v>89.717046238785372</v>
      </c>
      <c r="G305" s="6">
        <v>93.615185504745469</v>
      </c>
      <c r="H305" s="6">
        <v>85.263676688023665</v>
      </c>
      <c r="J305" s="38">
        <v>466.75868414998848</v>
      </c>
      <c r="K305" s="38">
        <v>452.97670405522001</v>
      </c>
      <c r="L305" s="38">
        <v>482.50369640216854</v>
      </c>
    </row>
    <row r="306" spans="1:12" x14ac:dyDescent="0.25">
      <c r="A306" s="45" t="s">
        <v>78</v>
      </c>
      <c r="B306" s="51">
        <v>30.301142263759083</v>
      </c>
      <c r="C306" s="51">
        <v>30.358018636586564</v>
      </c>
      <c r="D306" s="51">
        <v>30.237175951461666</v>
      </c>
      <c r="F306" s="6">
        <v>203.51443428366505</v>
      </c>
      <c r="G306" s="6">
        <v>200.13522650439486</v>
      </c>
      <c r="H306" s="6">
        <v>207.33104238258878</v>
      </c>
      <c r="J306" s="38">
        <v>523.22036937421558</v>
      </c>
      <c r="K306" s="38">
        <v>523.15753887762003</v>
      </c>
      <c r="L306" s="38">
        <v>523.29133256968305</v>
      </c>
    </row>
    <row r="307" spans="1:12" ht="5.0999999999999996" customHeight="1" x14ac:dyDescent="0.25">
      <c r="A307" s="103"/>
      <c r="B307" s="139"/>
      <c r="C307" s="139"/>
      <c r="D307" s="139"/>
      <c r="E307" s="103"/>
      <c r="F307" s="93"/>
      <c r="G307" s="93"/>
      <c r="H307" s="93"/>
      <c r="I307" s="103"/>
      <c r="J307" s="93"/>
      <c r="K307" s="93"/>
      <c r="L307" s="93"/>
    </row>
    <row r="308" spans="1:12" x14ac:dyDescent="0.25">
      <c r="A308" s="12"/>
      <c r="B308" s="56"/>
      <c r="C308" s="56"/>
      <c r="D308" s="56"/>
      <c r="E308" s="12"/>
      <c r="F308" s="6"/>
      <c r="G308" s="6"/>
      <c r="H308" s="6"/>
      <c r="I308" s="12"/>
      <c r="J308" s="6"/>
      <c r="K308" s="6"/>
      <c r="L308" s="6"/>
    </row>
    <row r="309" spans="1:12" x14ac:dyDescent="0.25">
      <c r="A309" s="12"/>
      <c r="B309" s="56"/>
      <c r="C309" s="56"/>
      <c r="D309" s="56"/>
      <c r="E309" s="12"/>
      <c r="F309" s="6"/>
      <c r="G309" s="6"/>
      <c r="H309" s="6"/>
      <c r="I309" s="12"/>
      <c r="J309" s="6"/>
      <c r="K309" s="6"/>
      <c r="L309" s="6"/>
    </row>
    <row r="310" spans="1:12" x14ac:dyDescent="0.25">
      <c r="A310" s="12"/>
      <c r="B310" s="56"/>
      <c r="C310" s="56"/>
      <c r="D310" s="56"/>
      <c r="E310" s="12"/>
      <c r="F310" s="6"/>
      <c r="G310" s="6"/>
      <c r="H310" s="6"/>
      <c r="I310" s="12"/>
      <c r="J310" s="6"/>
      <c r="K310" s="6"/>
      <c r="L310" s="6"/>
    </row>
    <row r="311" spans="1:12" x14ac:dyDescent="0.25">
      <c r="A311" s="12"/>
      <c r="B311" s="56"/>
      <c r="C311" s="301" t="s">
        <v>393</v>
      </c>
      <c r="D311" s="301"/>
      <c r="E311" s="301"/>
      <c r="F311" s="301"/>
      <c r="G311" s="301"/>
      <c r="H311" s="301"/>
      <c r="I311" s="301"/>
      <c r="J311" s="301"/>
      <c r="K311" s="301"/>
      <c r="L311" s="301"/>
    </row>
    <row r="312" spans="1:12" ht="5.0999999999999996" customHeight="1" x14ac:dyDescent="0.25">
      <c r="A312" s="85"/>
      <c r="B312" s="139" t="s">
        <v>4</v>
      </c>
      <c r="C312" s="151"/>
      <c r="D312" s="151"/>
      <c r="E312" s="99"/>
      <c r="F312" s="154"/>
      <c r="G312" s="154"/>
      <c r="H312" s="154"/>
      <c r="I312" s="99"/>
      <c r="J312" s="154"/>
      <c r="K312" s="154"/>
      <c r="L312" s="154"/>
    </row>
    <row r="313" spans="1:12" ht="5.0999999999999996" customHeight="1" x14ac:dyDescent="0.25">
      <c r="A313" s="123"/>
      <c r="B313" s="166"/>
      <c r="C313" s="166"/>
      <c r="D313" s="166"/>
      <c r="E313" s="123"/>
      <c r="F313" s="133"/>
      <c r="G313" s="133"/>
      <c r="H313" s="133"/>
      <c r="I313" s="123"/>
      <c r="J313" s="133"/>
      <c r="K313" s="133"/>
      <c r="L313" s="133"/>
    </row>
    <row r="314" spans="1:12" ht="15" customHeight="1" x14ac:dyDescent="0.25">
      <c r="A314" s="84" t="s">
        <v>561</v>
      </c>
      <c r="B314" s="152"/>
      <c r="C314" s="152"/>
      <c r="D314" s="152"/>
      <c r="E314" s="3"/>
      <c r="F314" s="155"/>
      <c r="G314" s="155"/>
      <c r="H314" s="155"/>
      <c r="I314" s="3"/>
      <c r="J314" s="157"/>
    </row>
    <row r="315" spans="1:12" ht="15" customHeight="1" x14ac:dyDescent="0.25">
      <c r="A315" s="84" t="s">
        <v>401</v>
      </c>
      <c r="B315" s="152"/>
      <c r="C315" s="152"/>
      <c r="D315" s="152"/>
      <c r="E315" s="3"/>
      <c r="F315" s="155"/>
      <c r="G315" s="155"/>
      <c r="H315" s="155"/>
      <c r="I315" s="3"/>
      <c r="J315" s="157"/>
    </row>
    <row r="316" spans="1:12" ht="15" customHeight="1" x14ac:dyDescent="0.25">
      <c r="A316" s="84" t="s">
        <v>429</v>
      </c>
      <c r="B316" s="152"/>
      <c r="C316" s="152"/>
      <c r="D316" s="152"/>
      <c r="E316" s="3"/>
      <c r="F316" s="155"/>
      <c r="G316" s="155"/>
      <c r="H316" s="155"/>
      <c r="I316" s="3"/>
      <c r="J316" s="157"/>
    </row>
    <row r="317" spans="1:12" ht="5.0999999999999996" customHeight="1" x14ac:dyDescent="0.25">
      <c r="A317" s="3"/>
      <c r="B317" s="152"/>
      <c r="C317" s="152"/>
      <c r="D317" s="152"/>
      <c r="E317" s="3"/>
      <c r="F317" s="155"/>
      <c r="G317" s="155"/>
      <c r="H317" s="155"/>
      <c r="I317" s="3"/>
      <c r="J317" s="155"/>
      <c r="K317" s="158"/>
      <c r="L317" s="157"/>
    </row>
    <row r="318" spans="1:12" ht="5.0999999999999996" customHeight="1" x14ac:dyDescent="0.25">
      <c r="A318" s="100"/>
      <c r="B318" s="153"/>
      <c r="C318" s="153"/>
      <c r="D318" s="153"/>
      <c r="E318" s="100"/>
      <c r="F318" s="156"/>
      <c r="G318" s="156"/>
      <c r="H318" s="156"/>
      <c r="I318" s="100"/>
      <c r="J318" s="156"/>
      <c r="K318" s="90"/>
      <c r="L318" s="159"/>
    </row>
    <row r="319" spans="1:12" ht="30" customHeight="1" x14ac:dyDescent="0.25">
      <c r="A319" s="314" t="s">
        <v>407</v>
      </c>
      <c r="B319" s="316" t="s">
        <v>335</v>
      </c>
      <c r="C319" s="316"/>
      <c r="D319" s="316"/>
      <c r="E319" s="286"/>
      <c r="F319" s="319" t="s">
        <v>583</v>
      </c>
      <c r="G319" s="319"/>
      <c r="H319" s="319"/>
      <c r="I319" s="283"/>
      <c r="J319" s="302" t="s">
        <v>584</v>
      </c>
      <c r="K319" s="302"/>
      <c r="L319" s="302"/>
    </row>
    <row r="320" spans="1:12" ht="15" customHeight="1" x14ac:dyDescent="0.25">
      <c r="A320" s="315"/>
      <c r="B320" s="287" t="s">
        <v>6</v>
      </c>
      <c r="C320" s="287" t="s">
        <v>7</v>
      </c>
      <c r="D320" s="288" t="s">
        <v>8</v>
      </c>
      <c r="E320" s="288"/>
      <c r="F320" s="262" t="s">
        <v>6</v>
      </c>
      <c r="G320" s="262" t="s">
        <v>7</v>
      </c>
      <c r="H320" s="289" t="s">
        <v>8</v>
      </c>
      <c r="I320" s="285"/>
      <c r="J320" s="262" t="s">
        <v>6</v>
      </c>
      <c r="K320" s="262" t="s">
        <v>7</v>
      </c>
      <c r="L320" s="289" t="s">
        <v>8</v>
      </c>
    </row>
    <row r="321" spans="1:12" ht="5.0999999999999996" customHeight="1" x14ac:dyDescent="0.25">
      <c r="A321" s="134"/>
      <c r="B321" s="138"/>
      <c r="C321" s="138"/>
      <c r="D321" s="137"/>
      <c r="E321" s="137"/>
      <c r="F321" s="90"/>
      <c r="G321" s="90"/>
      <c r="H321" s="117"/>
      <c r="I321" s="135"/>
      <c r="J321" s="90"/>
      <c r="K321" s="90"/>
      <c r="L321" s="117"/>
    </row>
    <row r="322" spans="1:12" ht="5.0999999999999996" customHeight="1" x14ac:dyDescent="0.25">
      <c r="A322" s="77"/>
      <c r="B322" s="79"/>
      <c r="C322" s="79"/>
      <c r="D322" s="80"/>
      <c r="E322" s="80"/>
      <c r="F322" s="7"/>
      <c r="G322" s="7"/>
      <c r="H322" s="230"/>
      <c r="I322" s="78"/>
      <c r="J322" s="7"/>
      <c r="K322" s="7"/>
      <c r="L322" s="230"/>
    </row>
    <row r="323" spans="1:12" ht="15" customHeight="1" x14ac:dyDescent="0.25">
      <c r="A323" s="277" t="s">
        <v>402</v>
      </c>
      <c r="B323" s="295"/>
      <c r="C323" s="295"/>
      <c r="D323" s="295"/>
      <c r="E323" s="295"/>
      <c r="F323" s="279"/>
      <c r="G323" s="279"/>
      <c r="H323" s="279"/>
      <c r="I323" s="296"/>
      <c r="J323" s="279"/>
      <c r="K323" s="279"/>
      <c r="L323" s="279"/>
    </row>
    <row r="324" spans="1:12" x14ac:dyDescent="0.25">
      <c r="A324" s="45" t="s">
        <v>96</v>
      </c>
      <c r="B324" s="51">
        <v>31.348080922669691</v>
      </c>
      <c r="C324" s="51">
        <v>31.393298059964724</v>
      </c>
      <c r="D324" s="51">
        <v>31.295843520782395</v>
      </c>
      <c r="F324" s="6">
        <v>115.85740626920712</v>
      </c>
      <c r="G324" s="6">
        <v>113.12476154139642</v>
      </c>
      <c r="H324" s="6">
        <v>119.02654867256638</v>
      </c>
      <c r="J324" s="38">
        <v>509.5267363245236</v>
      </c>
      <c r="K324" s="38">
        <v>509.34757726058757</v>
      </c>
      <c r="L324" s="38">
        <v>509.73451327433628</v>
      </c>
    </row>
    <row r="325" spans="1:12" x14ac:dyDescent="0.25">
      <c r="A325" s="45" t="s">
        <v>74</v>
      </c>
      <c r="B325" s="51">
        <v>31.361413472156492</v>
      </c>
      <c r="C325" s="51">
        <v>31.253678634490878</v>
      </c>
      <c r="D325" s="51">
        <v>31.485889153349198</v>
      </c>
      <c r="F325" s="6">
        <v>95.969773299748113</v>
      </c>
      <c r="G325" s="6">
        <v>94.657919400187453</v>
      </c>
      <c r="H325" s="6">
        <v>97.494553376906325</v>
      </c>
      <c r="J325" s="38">
        <v>500.75566750629719</v>
      </c>
      <c r="K325" s="38">
        <v>497.65698219306466</v>
      </c>
      <c r="L325" s="38">
        <v>504.35729847494548</v>
      </c>
    </row>
    <row r="326" spans="1:12" x14ac:dyDescent="0.25">
      <c r="A326" s="45" t="s">
        <v>84</v>
      </c>
      <c r="B326" s="51">
        <v>31.581030797244875</v>
      </c>
      <c r="C326" s="51">
        <v>31.650282990765565</v>
      </c>
      <c r="D326" s="51">
        <v>31.502450566165287</v>
      </c>
      <c r="F326" s="6">
        <v>120.59128630705395</v>
      </c>
      <c r="G326" s="6">
        <v>114.91739552964043</v>
      </c>
      <c r="H326" s="6">
        <v>127.08565072302558</v>
      </c>
      <c r="J326" s="38">
        <v>517.24585062240669</v>
      </c>
      <c r="K326" s="38">
        <v>516.27793974732754</v>
      </c>
      <c r="L326" s="38">
        <v>518.35372636262514</v>
      </c>
    </row>
    <row r="327" spans="1:12" x14ac:dyDescent="0.25">
      <c r="A327" s="45" t="s">
        <v>81</v>
      </c>
      <c r="B327" s="51">
        <v>31.587251498895551</v>
      </c>
      <c r="C327" s="51">
        <v>31.315946645431019</v>
      </c>
      <c r="D327" s="51">
        <v>31.891168599464763</v>
      </c>
      <c r="F327" s="6">
        <v>201.66281755196306</v>
      </c>
      <c r="G327" s="6">
        <v>198.54090672225115</v>
      </c>
      <c r="H327" s="6">
        <v>205.20915548539858</v>
      </c>
      <c r="J327" s="38">
        <v>554.82678983833716</v>
      </c>
      <c r="K327" s="38">
        <v>546.46517283307287</v>
      </c>
      <c r="L327" s="38">
        <v>564.32517758484607</v>
      </c>
    </row>
    <row r="328" spans="1:12" x14ac:dyDescent="0.25">
      <c r="A328" s="45" t="s">
        <v>77</v>
      </c>
      <c r="B328" s="51">
        <v>31.727512231840421</v>
      </c>
      <c r="C328" s="51">
        <v>32.147870846981753</v>
      </c>
      <c r="D328" s="51">
        <v>31.241547200432784</v>
      </c>
      <c r="F328" s="6">
        <v>113.1110656575987</v>
      </c>
      <c r="G328" s="6">
        <v>117.96453353893601</v>
      </c>
      <c r="H328" s="6">
        <v>107.62527233115468</v>
      </c>
      <c r="J328" s="38">
        <v>517.28369809777053</v>
      </c>
      <c r="K328" s="38">
        <v>529.68388589051665</v>
      </c>
      <c r="L328" s="38">
        <v>503.26797385620915</v>
      </c>
    </row>
    <row r="329" spans="1:12" x14ac:dyDescent="0.25">
      <c r="A329" s="45" t="s">
        <v>85</v>
      </c>
      <c r="B329" s="51">
        <v>32.59487036131106</v>
      </c>
      <c r="C329" s="51">
        <v>31.97413565584587</v>
      </c>
      <c r="D329" s="51">
        <v>33.293715644035061</v>
      </c>
      <c r="F329" s="6">
        <v>105.06416131989</v>
      </c>
      <c r="G329" s="6">
        <v>104.09081173698864</v>
      </c>
      <c r="H329" s="6">
        <v>106.18378911061838</v>
      </c>
      <c r="J329" s="38">
        <v>534.37213565536206</v>
      </c>
      <c r="K329" s="38">
        <v>518.9548083101306</v>
      </c>
      <c r="L329" s="38">
        <v>552.10643015521066</v>
      </c>
    </row>
    <row r="330" spans="1:12" x14ac:dyDescent="0.25">
      <c r="A330" s="45" t="s">
        <v>83</v>
      </c>
      <c r="B330" s="51">
        <v>33.34421946440235</v>
      </c>
      <c r="C330" s="51">
        <v>33.057851239669425</v>
      </c>
      <c r="D330" s="51">
        <v>33.663138518177632</v>
      </c>
      <c r="F330" s="6">
        <v>110.64756031198985</v>
      </c>
      <c r="G330" s="6">
        <v>112.63736263736264</v>
      </c>
      <c r="H330" s="6">
        <v>108.41983852364476</v>
      </c>
      <c r="J330" s="38">
        <v>555.59586432069648</v>
      </c>
      <c r="K330" s="38">
        <v>549.45054945054949</v>
      </c>
      <c r="L330" s="38">
        <v>562.47597078046908</v>
      </c>
    </row>
    <row r="331" spans="1:12" x14ac:dyDescent="0.25">
      <c r="A331" s="45" t="s">
        <v>75</v>
      </c>
      <c r="B331" s="51">
        <v>33.404956309984243</v>
      </c>
      <c r="C331" s="51">
        <v>33.971801010907157</v>
      </c>
      <c r="D331" s="51">
        <v>32.743637492240843</v>
      </c>
      <c r="F331" s="6">
        <v>111.66905786704925</v>
      </c>
      <c r="G331" s="6">
        <v>111.01163831692033</v>
      </c>
      <c r="H331" s="6">
        <v>112.42299794661191</v>
      </c>
      <c r="J331" s="38">
        <v>557.62792922046867</v>
      </c>
      <c r="K331" s="38">
        <v>571.62041181736799</v>
      </c>
      <c r="L331" s="38">
        <v>541.58110882956873</v>
      </c>
    </row>
    <row r="332" spans="1:12" x14ac:dyDescent="0.25">
      <c r="A332" s="45" t="s">
        <v>80</v>
      </c>
      <c r="B332" s="51">
        <v>33.438740991322256</v>
      </c>
      <c r="C332" s="51">
        <v>34.018768975986752</v>
      </c>
      <c r="D332" s="51">
        <v>32.777078085642316</v>
      </c>
      <c r="F332" s="6">
        <v>148.02130898021309</v>
      </c>
      <c r="G332" s="6">
        <v>143.77990430622009</v>
      </c>
      <c r="H332" s="6">
        <v>152.80777537796976</v>
      </c>
      <c r="J332" s="38">
        <v>576.73769660071025</v>
      </c>
      <c r="K332" s="38">
        <v>589.71291866028707</v>
      </c>
      <c r="L332" s="38">
        <v>562.0950323974082</v>
      </c>
    </row>
    <row r="333" spans="1:12" ht="5.0999999999999996" customHeight="1" x14ac:dyDescent="0.25"/>
    <row r="334" spans="1:12" x14ac:dyDescent="0.25">
      <c r="A334" s="123"/>
      <c r="B334" s="166"/>
      <c r="C334" s="166"/>
      <c r="D334" s="166"/>
      <c r="E334" s="123"/>
      <c r="F334" s="133"/>
      <c r="G334" s="133"/>
      <c r="H334" s="133"/>
      <c r="I334" s="123"/>
      <c r="J334" s="133"/>
      <c r="K334" s="133"/>
      <c r="L334" s="133"/>
    </row>
  </sheetData>
  <mergeCells count="35">
    <mergeCell ref="C54:L54"/>
    <mergeCell ref="C311:L311"/>
    <mergeCell ref="A319:A320"/>
    <mergeCell ref="B319:D319"/>
    <mergeCell ref="F319:H319"/>
    <mergeCell ref="J319:L319"/>
    <mergeCell ref="A62:A63"/>
    <mergeCell ref="B62:D62"/>
    <mergeCell ref="F62:H62"/>
    <mergeCell ref="J62:L62"/>
    <mergeCell ref="A216:A217"/>
    <mergeCell ref="B216:D216"/>
    <mergeCell ref="F216:H216"/>
    <mergeCell ref="J216:L216"/>
    <mergeCell ref="C105:L105"/>
    <mergeCell ref="A113:A114"/>
    <mergeCell ref="C2:L2"/>
    <mergeCell ref="A10:A11"/>
    <mergeCell ref="B10:D10"/>
    <mergeCell ref="F10:H10"/>
    <mergeCell ref="J10:L10"/>
    <mergeCell ref="B113:D113"/>
    <mergeCell ref="F113:H113"/>
    <mergeCell ref="J113:L113"/>
    <mergeCell ref="C157:L157"/>
    <mergeCell ref="A165:A166"/>
    <mergeCell ref="B165:D165"/>
    <mergeCell ref="F165:H165"/>
    <mergeCell ref="J165:L165"/>
    <mergeCell ref="C208:L208"/>
    <mergeCell ref="C259:L259"/>
    <mergeCell ref="A267:A268"/>
    <mergeCell ref="B267:D267"/>
    <mergeCell ref="F267:H267"/>
    <mergeCell ref="J267:L267"/>
  </mergeCells>
  <printOptions horizontalCentered="1"/>
  <pageMargins left="0.59055118110236227" right="0.59055118110236227" top="0.59055118110236227" bottom="0.59055118110236227" header="0.59055118110236227" footer="0.59055118110236227"/>
  <pageSetup paperSize="119" scale="88" orientation="portrait" r:id="rId1"/>
  <rowBreaks count="6" manualBreakCount="6">
    <brk id="52" max="16383" man="1"/>
    <brk id="103" max="16383" man="1"/>
    <brk id="155" max="16383" man="1"/>
    <brk id="206" max="16383" man="1"/>
    <brk id="257" max="16383" man="1"/>
    <brk id="30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58</vt:i4>
      </vt:variant>
      <vt:variant>
        <vt:lpstr>Rangos con nombre</vt:lpstr>
      </vt:variant>
      <vt:variant>
        <vt:i4>52</vt:i4>
      </vt:variant>
    </vt:vector>
  </HeadingPairs>
  <TitlesOfParts>
    <vt:vector size="110" baseType="lpstr">
      <vt:lpstr>Tabla 1</vt:lpstr>
      <vt:lpstr>Tabla 2</vt:lpstr>
      <vt:lpstr>Tabla 3</vt:lpstr>
      <vt:lpstr>Tabla 4</vt:lpstr>
      <vt:lpstr>Tabla 5</vt:lpstr>
      <vt:lpstr>Tabla 6</vt:lpstr>
      <vt:lpstr>Tabla 7</vt:lpstr>
      <vt:lpstr>Tabla 8.1</vt:lpstr>
      <vt:lpstr>Tabla 8.2</vt:lpstr>
      <vt:lpstr>Tabla 8.3</vt:lpstr>
      <vt:lpstr>Tabla 9.1</vt:lpstr>
      <vt:lpstr>Tabla 9.2</vt:lpstr>
      <vt:lpstr>Tabla 9.3</vt:lpstr>
      <vt:lpstr>Tabla 10.1</vt:lpstr>
      <vt:lpstr>Tabla 10.2</vt:lpstr>
      <vt:lpstr>Tabla 10.3</vt:lpstr>
      <vt:lpstr>Tabla 11.1</vt:lpstr>
      <vt:lpstr>Tabla 11.2</vt:lpstr>
      <vt:lpstr>Tabla 11.3</vt:lpstr>
      <vt:lpstr>Tabla 12.1</vt:lpstr>
      <vt:lpstr>Tabla 12.2</vt:lpstr>
      <vt:lpstr>Tabla 12.3</vt:lpstr>
      <vt:lpstr>Tabla 13.1</vt:lpstr>
      <vt:lpstr>Tabla13.2</vt:lpstr>
      <vt:lpstr>Tabla 13.3</vt:lpstr>
      <vt:lpstr>Tabla 14.1</vt:lpstr>
      <vt:lpstr>Tabla 14.2</vt:lpstr>
      <vt:lpstr>Tabla 14.3</vt:lpstr>
      <vt:lpstr>Tabla15.1</vt:lpstr>
      <vt:lpstr>Tabla 15.2</vt:lpstr>
      <vt:lpstr>Tabla 15.3</vt:lpstr>
      <vt:lpstr>Tabla 16.1</vt:lpstr>
      <vt:lpstr>Tabla 16.2</vt:lpstr>
      <vt:lpstr>Tabla 16.3</vt:lpstr>
      <vt:lpstr>Tabla 17.1</vt:lpstr>
      <vt:lpstr>Tabla 17.2</vt:lpstr>
      <vt:lpstr>Tabla 17.3</vt:lpstr>
      <vt:lpstr>Tabla 18.1</vt:lpstr>
      <vt:lpstr>Tabla 18.2</vt:lpstr>
      <vt:lpstr>Tabla 18.3</vt:lpstr>
      <vt:lpstr>Tabla 19.1.1</vt:lpstr>
      <vt:lpstr>Tabla19.1.2 </vt:lpstr>
      <vt:lpstr>Tabla 19.1.3</vt:lpstr>
      <vt:lpstr>Tabla 19.2.1</vt:lpstr>
      <vt:lpstr>Tabla 19.2.2</vt:lpstr>
      <vt:lpstr>Tabla 19.2.3</vt:lpstr>
      <vt:lpstr>Tabla 19.3.1</vt:lpstr>
      <vt:lpstr>Tabla 19.3.2</vt:lpstr>
      <vt:lpstr>Tabla 19.3.3</vt:lpstr>
      <vt:lpstr>Tabla 20.1</vt:lpstr>
      <vt:lpstr>Tabla 20.2</vt:lpstr>
      <vt:lpstr>Tabla 20.3</vt:lpstr>
      <vt:lpstr>Tabla 21.1</vt:lpstr>
      <vt:lpstr>Table 21.2</vt:lpstr>
      <vt:lpstr>Table 21.3</vt:lpstr>
      <vt:lpstr>Tabla 22.1</vt:lpstr>
      <vt:lpstr>Tabla 22.2</vt:lpstr>
      <vt:lpstr>Tabla 22.3</vt:lpstr>
      <vt:lpstr>'Tabla 1'!Área_de_impresión</vt:lpstr>
      <vt:lpstr>'Tabla 10.1'!Área_de_impresión</vt:lpstr>
      <vt:lpstr>'Tabla 10.2'!Área_de_impresión</vt:lpstr>
      <vt:lpstr>'Tabla 10.3'!Área_de_impresión</vt:lpstr>
      <vt:lpstr>'Tabla 11.1'!Área_de_impresión</vt:lpstr>
      <vt:lpstr>'Tabla 11.2'!Área_de_impresión</vt:lpstr>
      <vt:lpstr>'Tabla 11.3'!Área_de_impresión</vt:lpstr>
      <vt:lpstr>'Tabla 12.1'!Área_de_impresión</vt:lpstr>
      <vt:lpstr>'Tabla 12.2'!Área_de_impresión</vt:lpstr>
      <vt:lpstr>'Tabla 12.3'!Área_de_impresión</vt:lpstr>
      <vt:lpstr>'Tabla 13.1'!Área_de_impresión</vt:lpstr>
      <vt:lpstr>'Tabla 13.3'!Área_de_impresión</vt:lpstr>
      <vt:lpstr>'Tabla 14.1'!Área_de_impresión</vt:lpstr>
      <vt:lpstr>'Tabla 14.2'!Área_de_impresión</vt:lpstr>
      <vt:lpstr>'Tabla 14.3'!Área_de_impresión</vt:lpstr>
      <vt:lpstr>'Tabla 15.2'!Área_de_impresión</vt:lpstr>
      <vt:lpstr>'Tabla 15.3'!Área_de_impresión</vt:lpstr>
      <vt:lpstr>'Tabla 17.1'!Área_de_impresión</vt:lpstr>
      <vt:lpstr>'Tabla 17.2'!Área_de_impresión</vt:lpstr>
      <vt:lpstr>'Tabla 17.3'!Área_de_impresión</vt:lpstr>
      <vt:lpstr>'Tabla 18.1'!Área_de_impresión</vt:lpstr>
      <vt:lpstr>'Tabla 18.2'!Área_de_impresión</vt:lpstr>
      <vt:lpstr>'Tabla 18.3'!Área_de_impresión</vt:lpstr>
      <vt:lpstr>'Tabla 19.1.1'!Área_de_impresión</vt:lpstr>
      <vt:lpstr>'Tabla 19.1.3'!Área_de_impresión</vt:lpstr>
      <vt:lpstr>'Tabla 19.2.1'!Área_de_impresión</vt:lpstr>
      <vt:lpstr>'Tabla 19.2.2'!Área_de_impresión</vt:lpstr>
      <vt:lpstr>'Tabla 19.2.3'!Área_de_impresión</vt:lpstr>
      <vt:lpstr>'Tabla 19.3.1'!Área_de_impresión</vt:lpstr>
      <vt:lpstr>'Tabla 19.3.2'!Área_de_impresión</vt:lpstr>
      <vt:lpstr>'Tabla 19.3.3'!Área_de_impresión</vt:lpstr>
      <vt:lpstr>'Tabla 2'!Área_de_impresión</vt:lpstr>
      <vt:lpstr>'Tabla 20.1'!Área_de_impresión</vt:lpstr>
      <vt:lpstr>'Tabla 20.2'!Área_de_impresión</vt:lpstr>
      <vt:lpstr>'Tabla 20.3'!Área_de_impresión</vt:lpstr>
      <vt:lpstr>'Tabla 21.1'!Área_de_impresión</vt:lpstr>
      <vt:lpstr>'Tabla 3'!Área_de_impresión</vt:lpstr>
      <vt:lpstr>'Tabla 4'!Área_de_impresión</vt:lpstr>
      <vt:lpstr>'Tabla 5'!Área_de_impresión</vt:lpstr>
      <vt:lpstr>'Tabla 6'!Área_de_impresión</vt:lpstr>
      <vt:lpstr>'Tabla 7'!Área_de_impresión</vt:lpstr>
      <vt:lpstr>'Tabla 8.1'!Área_de_impresión</vt:lpstr>
      <vt:lpstr>'Tabla 8.2'!Área_de_impresión</vt:lpstr>
      <vt:lpstr>'Tabla 8.3'!Área_de_impresión</vt:lpstr>
      <vt:lpstr>'Tabla 9.1'!Área_de_impresión</vt:lpstr>
      <vt:lpstr>'Tabla 9.2'!Área_de_impresión</vt:lpstr>
      <vt:lpstr>'Tabla 9.3'!Área_de_impresión</vt:lpstr>
      <vt:lpstr>Tabla13.2!Área_de_impresión</vt:lpstr>
      <vt:lpstr>Tabla15.1!Área_de_impresión</vt:lpstr>
      <vt:lpstr>'Tabla19.1.2 '!Área_de_impresión</vt:lpstr>
      <vt:lpstr>'Table 21.2'!Área_de_impresión</vt:lpstr>
      <vt:lpstr>'Table 21.3'!Área_de_impresión</vt:lpstr>
    </vt:vector>
  </TitlesOfParts>
  <Company>ONEI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Anays Montequín Jimenez</dc:creator>
  <cp:lastModifiedBy>Evelyn</cp:lastModifiedBy>
  <cp:lastPrinted>2024-10-29T16:02:52Z</cp:lastPrinted>
  <dcterms:created xsi:type="dcterms:W3CDTF">2021-05-12T18:44:34Z</dcterms:created>
  <dcterms:modified xsi:type="dcterms:W3CDTF">2024-10-29T16:12:06Z</dcterms:modified>
</cp:coreProperties>
</file>